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E:\1\сметы кинопарк\ТО Кинопарк с 01.09. по 31.12\"/>
    </mc:Choice>
  </mc:AlternateContent>
  <xr:revisionPtr revIDLastSave="0" documentId="13_ncr:1_{2A32C5E4-04A3-4086-935A-893553FD1962}" xr6:coauthVersionLast="47" xr6:coauthVersionMax="47" xr10:uidLastSave="{00000000-0000-0000-0000-000000000000}"/>
  <bookViews>
    <workbookView xWindow="5760" yWindow="5640" windowWidth="24645" windowHeight="12495" xr2:uid="{00000000-000D-0000-FFFF-FFFF00000000}"/>
  </bookViews>
  <sheets>
    <sheet name="Смета СН-2012 по гл. 1-5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СН-2012 по гл. 1-5'!$30:$30</definedName>
    <definedName name="_xlnm.Print_Area" localSheetId="0">'Смета СН-2012 по гл. 1-5'!$A$1:$K$3653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3651" i="6" l="1"/>
  <c r="H3648" i="6"/>
  <c r="C3651" i="6"/>
  <c r="C3648" i="6"/>
  <c r="C3645" i="6"/>
  <c r="C3644" i="6"/>
  <c r="C3643" i="6"/>
  <c r="H3630" i="6"/>
  <c r="G3630" i="6"/>
  <c r="E3630" i="6"/>
  <c r="E3629" i="6"/>
  <c r="E3628" i="6"/>
  <c r="I3627" i="6"/>
  <c r="H3627" i="6"/>
  <c r="G3627" i="6"/>
  <c r="F3627" i="6"/>
  <c r="D3625" i="6"/>
  <c r="C3625" i="6"/>
  <c r="B3625" i="6"/>
  <c r="A3624" i="6"/>
  <c r="H3618" i="6"/>
  <c r="G3618" i="6"/>
  <c r="E3618" i="6"/>
  <c r="E3617" i="6"/>
  <c r="E3616" i="6"/>
  <c r="I3615" i="6"/>
  <c r="H3615" i="6"/>
  <c r="G3615" i="6"/>
  <c r="F3615" i="6"/>
  <c r="I3614" i="6"/>
  <c r="H3614" i="6"/>
  <c r="G3614" i="6"/>
  <c r="F3614" i="6"/>
  <c r="D3612" i="6"/>
  <c r="C3612" i="6"/>
  <c r="B3612" i="6"/>
  <c r="H3610" i="6"/>
  <c r="G3610" i="6"/>
  <c r="E3610" i="6"/>
  <c r="E3609" i="6"/>
  <c r="E3608" i="6"/>
  <c r="I3607" i="6"/>
  <c r="H3607" i="6"/>
  <c r="G3607" i="6"/>
  <c r="F3607" i="6"/>
  <c r="I3606" i="6"/>
  <c r="H3606" i="6"/>
  <c r="G3606" i="6"/>
  <c r="F3606" i="6"/>
  <c r="D3604" i="6"/>
  <c r="C3604" i="6"/>
  <c r="B3604" i="6"/>
  <c r="H3602" i="6"/>
  <c r="G3602" i="6"/>
  <c r="E3602" i="6"/>
  <c r="E3601" i="6"/>
  <c r="E3600" i="6"/>
  <c r="I3599" i="6"/>
  <c r="H3599" i="6"/>
  <c r="G3599" i="6"/>
  <c r="F3599" i="6"/>
  <c r="I3598" i="6"/>
  <c r="H3598" i="6"/>
  <c r="G3598" i="6"/>
  <c r="F3598" i="6"/>
  <c r="D3596" i="6"/>
  <c r="C3596" i="6"/>
  <c r="B3596" i="6"/>
  <c r="H3594" i="6"/>
  <c r="G3594" i="6"/>
  <c r="E3594" i="6"/>
  <c r="E3593" i="6"/>
  <c r="E3592" i="6"/>
  <c r="I3591" i="6"/>
  <c r="H3591" i="6"/>
  <c r="G3591" i="6"/>
  <c r="F3591" i="6"/>
  <c r="I3590" i="6"/>
  <c r="H3590" i="6"/>
  <c r="G3590" i="6"/>
  <c r="F3590" i="6"/>
  <c r="D3588" i="6"/>
  <c r="C3588" i="6"/>
  <c r="B3588" i="6"/>
  <c r="H3586" i="6"/>
  <c r="G3586" i="6"/>
  <c r="E3586" i="6"/>
  <c r="E3585" i="6"/>
  <c r="E3584" i="6"/>
  <c r="I3583" i="6"/>
  <c r="H3583" i="6"/>
  <c r="G3583" i="6"/>
  <c r="F3583" i="6"/>
  <c r="I3582" i="6"/>
  <c r="H3582" i="6"/>
  <c r="G3582" i="6"/>
  <c r="F3582" i="6"/>
  <c r="D3580" i="6"/>
  <c r="C3580" i="6"/>
  <c r="B3580" i="6"/>
  <c r="H3578" i="6"/>
  <c r="G3578" i="6"/>
  <c r="E3578" i="6"/>
  <c r="E3577" i="6"/>
  <c r="E3576" i="6"/>
  <c r="I3575" i="6"/>
  <c r="H3575" i="6"/>
  <c r="G3575" i="6"/>
  <c r="F3575" i="6"/>
  <c r="I3574" i="6"/>
  <c r="H3574" i="6"/>
  <c r="G3574" i="6"/>
  <c r="F3574" i="6"/>
  <c r="D3572" i="6"/>
  <c r="C3572" i="6"/>
  <c r="B3572" i="6"/>
  <c r="H3570" i="6"/>
  <c r="G3570" i="6"/>
  <c r="E3570" i="6"/>
  <c r="E3569" i="6"/>
  <c r="E3568" i="6"/>
  <c r="I3567" i="6"/>
  <c r="H3567" i="6"/>
  <c r="G3567" i="6"/>
  <c r="F3567" i="6"/>
  <c r="I3566" i="6"/>
  <c r="H3566" i="6"/>
  <c r="G3566" i="6"/>
  <c r="F3566" i="6"/>
  <c r="D3564" i="6"/>
  <c r="C3564" i="6"/>
  <c r="B3564" i="6"/>
  <c r="H3562" i="6"/>
  <c r="G3562" i="6"/>
  <c r="E3562" i="6"/>
  <c r="E3561" i="6"/>
  <c r="E3560" i="6"/>
  <c r="I3559" i="6"/>
  <c r="H3559" i="6"/>
  <c r="G3559" i="6"/>
  <c r="F3559" i="6"/>
  <c r="I3558" i="6"/>
  <c r="H3558" i="6"/>
  <c r="G3558" i="6"/>
  <c r="F3558" i="6"/>
  <c r="D3556" i="6"/>
  <c r="C3556" i="6"/>
  <c r="B3556" i="6"/>
  <c r="H3554" i="6"/>
  <c r="G3554" i="6"/>
  <c r="E3554" i="6"/>
  <c r="E3553" i="6"/>
  <c r="E3552" i="6"/>
  <c r="I3551" i="6"/>
  <c r="H3551" i="6"/>
  <c r="G3551" i="6"/>
  <c r="F3551" i="6"/>
  <c r="D3549" i="6"/>
  <c r="C3549" i="6"/>
  <c r="B3549" i="6"/>
  <c r="H3547" i="6"/>
  <c r="G3547" i="6"/>
  <c r="E3547" i="6"/>
  <c r="E3546" i="6"/>
  <c r="E3545" i="6"/>
  <c r="I3544" i="6"/>
  <c r="H3544" i="6"/>
  <c r="G3544" i="6"/>
  <c r="F3544" i="6"/>
  <c r="I3543" i="6"/>
  <c r="H3543" i="6"/>
  <c r="G3543" i="6"/>
  <c r="F3543" i="6"/>
  <c r="D3541" i="6"/>
  <c r="C3541" i="6"/>
  <c r="B3541" i="6"/>
  <c r="H3539" i="6"/>
  <c r="G3539" i="6"/>
  <c r="E3539" i="6"/>
  <c r="E3538" i="6"/>
  <c r="E3537" i="6"/>
  <c r="I3536" i="6"/>
  <c r="H3536" i="6"/>
  <c r="G3536" i="6"/>
  <c r="F3536" i="6"/>
  <c r="I3535" i="6"/>
  <c r="H3535" i="6"/>
  <c r="G3535" i="6"/>
  <c r="F3535" i="6"/>
  <c r="D3533" i="6"/>
  <c r="C3533" i="6"/>
  <c r="B3533" i="6"/>
  <c r="H3531" i="6"/>
  <c r="G3531" i="6"/>
  <c r="E3531" i="6"/>
  <c r="E3530" i="6"/>
  <c r="E3529" i="6"/>
  <c r="I3528" i="6"/>
  <c r="H3528" i="6"/>
  <c r="G3528" i="6"/>
  <c r="F3528" i="6"/>
  <c r="I3527" i="6"/>
  <c r="H3527" i="6"/>
  <c r="G3527" i="6"/>
  <c r="F3527" i="6"/>
  <c r="D3525" i="6"/>
  <c r="C3525" i="6"/>
  <c r="B3525" i="6"/>
  <c r="H3523" i="6"/>
  <c r="G3523" i="6"/>
  <c r="E3523" i="6"/>
  <c r="E3522" i="6"/>
  <c r="E3521" i="6"/>
  <c r="I3520" i="6"/>
  <c r="H3520" i="6"/>
  <c r="G3520" i="6"/>
  <c r="F3520" i="6"/>
  <c r="D3518" i="6"/>
  <c r="C3518" i="6"/>
  <c r="B3518" i="6"/>
  <c r="H3516" i="6"/>
  <c r="G3516" i="6"/>
  <c r="E3516" i="6"/>
  <c r="E3515" i="6"/>
  <c r="E3514" i="6"/>
  <c r="I3513" i="6"/>
  <c r="H3513" i="6"/>
  <c r="G3513" i="6"/>
  <c r="F3513" i="6"/>
  <c r="I3512" i="6"/>
  <c r="H3512" i="6"/>
  <c r="G3512" i="6"/>
  <c r="F3512" i="6"/>
  <c r="D3510" i="6"/>
  <c r="C3510" i="6"/>
  <c r="B3510" i="6"/>
  <c r="A3509" i="6"/>
  <c r="H3503" i="6"/>
  <c r="G3503" i="6"/>
  <c r="E3503" i="6"/>
  <c r="E3502" i="6"/>
  <c r="E3501" i="6"/>
  <c r="I3500" i="6"/>
  <c r="H3500" i="6"/>
  <c r="G3500" i="6"/>
  <c r="F3500" i="6"/>
  <c r="D3498" i="6"/>
  <c r="C3498" i="6"/>
  <c r="B3498" i="6"/>
  <c r="H3496" i="6"/>
  <c r="G3496" i="6"/>
  <c r="E3496" i="6"/>
  <c r="E3495" i="6"/>
  <c r="E3494" i="6"/>
  <c r="I3493" i="6"/>
  <c r="H3493" i="6"/>
  <c r="G3493" i="6"/>
  <c r="F3493" i="6"/>
  <c r="E3492" i="6"/>
  <c r="D3492" i="6"/>
  <c r="C3492" i="6"/>
  <c r="B3492" i="6"/>
  <c r="H3490" i="6"/>
  <c r="G3490" i="6"/>
  <c r="E3490" i="6"/>
  <c r="E3489" i="6"/>
  <c r="E3488" i="6"/>
  <c r="I3487" i="6"/>
  <c r="H3487" i="6"/>
  <c r="G3487" i="6"/>
  <c r="F3487" i="6"/>
  <c r="E3486" i="6"/>
  <c r="D3486" i="6"/>
  <c r="C3486" i="6"/>
  <c r="B3486" i="6"/>
  <c r="H3484" i="6"/>
  <c r="G3484" i="6"/>
  <c r="E3484" i="6"/>
  <c r="E3483" i="6"/>
  <c r="E3482" i="6"/>
  <c r="E3481" i="6"/>
  <c r="I3480" i="6"/>
  <c r="H3480" i="6"/>
  <c r="G3480" i="6"/>
  <c r="F3480" i="6"/>
  <c r="I3479" i="6"/>
  <c r="H3479" i="6"/>
  <c r="G3479" i="6"/>
  <c r="F3479" i="6"/>
  <c r="I3478" i="6"/>
  <c r="H3478" i="6"/>
  <c r="G3478" i="6"/>
  <c r="F3478" i="6"/>
  <c r="I3477" i="6"/>
  <c r="H3477" i="6"/>
  <c r="G3477" i="6"/>
  <c r="F3477" i="6"/>
  <c r="D3475" i="6"/>
  <c r="C3475" i="6"/>
  <c r="B3475" i="6"/>
  <c r="A3474" i="6"/>
  <c r="H3468" i="6"/>
  <c r="G3468" i="6"/>
  <c r="E3468" i="6"/>
  <c r="E3467" i="6"/>
  <c r="E3466" i="6"/>
  <c r="I3465" i="6"/>
  <c r="H3465" i="6"/>
  <c r="G3465" i="6"/>
  <c r="F3465" i="6"/>
  <c r="E3464" i="6"/>
  <c r="D3464" i="6"/>
  <c r="C3464" i="6"/>
  <c r="B3464" i="6"/>
  <c r="H3462" i="6"/>
  <c r="G3462" i="6"/>
  <c r="E3462" i="6"/>
  <c r="E3461" i="6"/>
  <c r="E3460" i="6"/>
  <c r="E3459" i="6"/>
  <c r="I3458" i="6"/>
  <c r="H3458" i="6"/>
  <c r="G3458" i="6"/>
  <c r="F3458" i="6"/>
  <c r="I3457" i="6"/>
  <c r="H3457" i="6"/>
  <c r="G3457" i="6"/>
  <c r="F3457" i="6"/>
  <c r="I3456" i="6"/>
  <c r="H3456" i="6"/>
  <c r="G3456" i="6"/>
  <c r="F3456" i="6"/>
  <c r="I3455" i="6"/>
  <c r="H3455" i="6"/>
  <c r="G3455" i="6"/>
  <c r="F3455" i="6"/>
  <c r="E3454" i="6"/>
  <c r="D3454" i="6"/>
  <c r="C3454" i="6"/>
  <c r="B3454" i="6"/>
  <c r="H3452" i="6"/>
  <c r="G3452" i="6"/>
  <c r="E3452" i="6"/>
  <c r="E3451" i="6"/>
  <c r="E3450" i="6"/>
  <c r="E3449" i="6"/>
  <c r="I3448" i="6"/>
  <c r="H3448" i="6"/>
  <c r="G3448" i="6"/>
  <c r="F3448" i="6"/>
  <c r="I3447" i="6"/>
  <c r="H3447" i="6"/>
  <c r="G3447" i="6"/>
  <c r="F3447" i="6"/>
  <c r="I3446" i="6"/>
  <c r="H3446" i="6"/>
  <c r="G3446" i="6"/>
  <c r="F3446" i="6"/>
  <c r="I3445" i="6"/>
  <c r="H3445" i="6"/>
  <c r="G3445" i="6"/>
  <c r="F3445" i="6"/>
  <c r="D3443" i="6"/>
  <c r="H3441" i="6"/>
  <c r="G3441" i="6"/>
  <c r="E3441" i="6"/>
  <c r="E3440" i="6"/>
  <c r="E3439" i="6"/>
  <c r="I3438" i="6"/>
  <c r="H3438" i="6"/>
  <c r="G3438" i="6"/>
  <c r="F3438" i="6"/>
  <c r="I3437" i="6"/>
  <c r="H3437" i="6"/>
  <c r="G3437" i="6"/>
  <c r="F3437" i="6"/>
  <c r="D3435" i="6"/>
  <c r="H3433" i="6"/>
  <c r="G3433" i="6"/>
  <c r="E3433" i="6"/>
  <c r="E3432" i="6"/>
  <c r="E3431" i="6"/>
  <c r="I3430" i="6"/>
  <c r="H3430" i="6"/>
  <c r="G3430" i="6"/>
  <c r="F3430" i="6"/>
  <c r="I3429" i="6"/>
  <c r="H3429" i="6"/>
  <c r="G3429" i="6"/>
  <c r="F3429" i="6"/>
  <c r="E3428" i="6"/>
  <c r="D3428" i="6"/>
  <c r="C3428" i="6"/>
  <c r="B3428" i="6"/>
  <c r="H3426" i="6"/>
  <c r="G3426" i="6"/>
  <c r="E3426" i="6"/>
  <c r="E3425" i="6"/>
  <c r="E3424" i="6"/>
  <c r="I3423" i="6"/>
  <c r="H3423" i="6"/>
  <c r="G3423" i="6"/>
  <c r="F3423" i="6"/>
  <c r="I3422" i="6"/>
  <c r="H3422" i="6"/>
  <c r="G3422" i="6"/>
  <c r="F3422" i="6"/>
  <c r="E3421" i="6"/>
  <c r="D3421" i="6"/>
  <c r="C3421" i="6"/>
  <c r="B3421" i="6"/>
  <c r="H3419" i="6"/>
  <c r="G3419" i="6"/>
  <c r="E3419" i="6"/>
  <c r="E3418" i="6"/>
  <c r="E3417" i="6"/>
  <c r="I3416" i="6"/>
  <c r="H3416" i="6"/>
  <c r="G3416" i="6"/>
  <c r="F3416" i="6"/>
  <c r="I3415" i="6"/>
  <c r="H3415" i="6"/>
  <c r="G3415" i="6"/>
  <c r="F3415" i="6"/>
  <c r="D3413" i="6"/>
  <c r="A3412" i="6"/>
  <c r="H3406" i="6"/>
  <c r="G3406" i="6"/>
  <c r="E3406" i="6"/>
  <c r="E3405" i="6"/>
  <c r="E3404" i="6"/>
  <c r="I3403" i="6"/>
  <c r="H3403" i="6"/>
  <c r="G3403" i="6"/>
  <c r="F3403" i="6"/>
  <c r="I3402" i="6"/>
  <c r="H3402" i="6"/>
  <c r="G3402" i="6"/>
  <c r="F3402" i="6"/>
  <c r="D3400" i="6"/>
  <c r="C3400" i="6"/>
  <c r="B3400" i="6"/>
  <c r="H3398" i="6"/>
  <c r="G3398" i="6"/>
  <c r="E3398" i="6"/>
  <c r="E3397" i="6"/>
  <c r="E3396" i="6"/>
  <c r="I3395" i="6"/>
  <c r="H3395" i="6"/>
  <c r="G3395" i="6"/>
  <c r="F3395" i="6"/>
  <c r="I3394" i="6"/>
  <c r="H3394" i="6"/>
  <c r="G3394" i="6"/>
  <c r="F3394" i="6"/>
  <c r="D3392" i="6"/>
  <c r="C3392" i="6"/>
  <c r="B3392" i="6"/>
  <c r="H3390" i="6"/>
  <c r="G3390" i="6"/>
  <c r="E3390" i="6"/>
  <c r="E3389" i="6"/>
  <c r="E3388" i="6"/>
  <c r="I3387" i="6"/>
  <c r="H3387" i="6"/>
  <c r="G3387" i="6"/>
  <c r="F3387" i="6"/>
  <c r="I3386" i="6"/>
  <c r="H3386" i="6"/>
  <c r="G3386" i="6"/>
  <c r="F3386" i="6"/>
  <c r="D3384" i="6"/>
  <c r="C3384" i="6"/>
  <c r="B3384" i="6"/>
  <c r="H3382" i="6"/>
  <c r="G3382" i="6"/>
  <c r="E3382" i="6"/>
  <c r="E3381" i="6"/>
  <c r="E3380" i="6"/>
  <c r="I3379" i="6"/>
  <c r="H3379" i="6"/>
  <c r="G3379" i="6"/>
  <c r="F3379" i="6"/>
  <c r="I3378" i="6"/>
  <c r="H3378" i="6"/>
  <c r="G3378" i="6"/>
  <c r="F3378" i="6"/>
  <c r="D3376" i="6"/>
  <c r="C3376" i="6"/>
  <c r="B3376" i="6"/>
  <c r="H3374" i="6"/>
  <c r="G3374" i="6"/>
  <c r="E3374" i="6"/>
  <c r="E3373" i="6"/>
  <c r="E3372" i="6"/>
  <c r="I3371" i="6"/>
  <c r="H3371" i="6"/>
  <c r="G3371" i="6"/>
  <c r="F3371" i="6"/>
  <c r="I3370" i="6"/>
  <c r="H3370" i="6"/>
  <c r="G3370" i="6"/>
  <c r="F3370" i="6"/>
  <c r="D3368" i="6"/>
  <c r="C3368" i="6"/>
  <c r="B3368" i="6"/>
  <c r="H3366" i="6"/>
  <c r="G3366" i="6"/>
  <c r="E3366" i="6"/>
  <c r="E3365" i="6"/>
  <c r="E3364" i="6"/>
  <c r="I3363" i="6"/>
  <c r="H3363" i="6"/>
  <c r="G3363" i="6"/>
  <c r="F3363" i="6"/>
  <c r="I3362" i="6"/>
  <c r="H3362" i="6"/>
  <c r="G3362" i="6"/>
  <c r="F3362" i="6"/>
  <c r="D3360" i="6"/>
  <c r="C3360" i="6"/>
  <c r="B3360" i="6"/>
  <c r="H3358" i="6"/>
  <c r="G3358" i="6"/>
  <c r="E3358" i="6"/>
  <c r="E3357" i="6"/>
  <c r="E3356" i="6"/>
  <c r="I3355" i="6"/>
  <c r="H3355" i="6"/>
  <c r="G3355" i="6"/>
  <c r="F3355" i="6"/>
  <c r="I3354" i="6"/>
  <c r="H3354" i="6"/>
  <c r="G3354" i="6"/>
  <c r="F3354" i="6"/>
  <c r="E3353" i="6"/>
  <c r="D3353" i="6"/>
  <c r="C3353" i="6"/>
  <c r="B3353" i="6"/>
  <c r="H3351" i="6"/>
  <c r="G3351" i="6"/>
  <c r="E3351" i="6"/>
  <c r="E3350" i="6"/>
  <c r="E3349" i="6"/>
  <c r="I3348" i="6"/>
  <c r="H3348" i="6"/>
  <c r="G3348" i="6"/>
  <c r="F3348" i="6"/>
  <c r="I3347" i="6"/>
  <c r="H3347" i="6"/>
  <c r="G3347" i="6"/>
  <c r="F3347" i="6"/>
  <c r="E3346" i="6"/>
  <c r="D3346" i="6"/>
  <c r="C3346" i="6"/>
  <c r="B3346" i="6"/>
  <c r="H3344" i="6"/>
  <c r="G3344" i="6"/>
  <c r="E3344" i="6"/>
  <c r="E3343" i="6"/>
  <c r="E3342" i="6"/>
  <c r="I3341" i="6"/>
  <c r="H3341" i="6"/>
  <c r="G3341" i="6"/>
  <c r="F3341" i="6"/>
  <c r="D3339" i="6"/>
  <c r="C3339" i="6"/>
  <c r="B3339" i="6"/>
  <c r="H3337" i="6"/>
  <c r="G3337" i="6"/>
  <c r="E3337" i="6"/>
  <c r="E3336" i="6"/>
  <c r="E3335" i="6"/>
  <c r="I3334" i="6"/>
  <c r="H3334" i="6"/>
  <c r="G3334" i="6"/>
  <c r="F3334" i="6"/>
  <c r="I3333" i="6"/>
  <c r="H3333" i="6"/>
  <c r="G3333" i="6"/>
  <c r="F3333" i="6"/>
  <c r="D3331" i="6"/>
  <c r="C3331" i="6"/>
  <c r="B3331" i="6"/>
  <c r="H3329" i="6"/>
  <c r="G3329" i="6"/>
  <c r="E3329" i="6"/>
  <c r="E3328" i="6"/>
  <c r="E3327" i="6"/>
  <c r="I3326" i="6"/>
  <c r="H3326" i="6"/>
  <c r="G3326" i="6"/>
  <c r="F3326" i="6"/>
  <c r="I3325" i="6"/>
  <c r="H3325" i="6"/>
  <c r="G3325" i="6"/>
  <c r="F3325" i="6"/>
  <c r="D3323" i="6"/>
  <c r="C3323" i="6"/>
  <c r="B3323" i="6"/>
  <c r="H3321" i="6"/>
  <c r="G3321" i="6"/>
  <c r="E3321" i="6"/>
  <c r="E3320" i="6"/>
  <c r="E3319" i="6"/>
  <c r="I3318" i="6"/>
  <c r="H3318" i="6"/>
  <c r="G3318" i="6"/>
  <c r="F3318" i="6"/>
  <c r="I3317" i="6"/>
  <c r="H3317" i="6"/>
  <c r="G3317" i="6"/>
  <c r="F3317" i="6"/>
  <c r="D3315" i="6"/>
  <c r="C3315" i="6"/>
  <c r="B3315" i="6"/>
  <c r="H3313" i="6"/>
  <c r="G3313" i="6"/>
  <c r="E3313" i="6"/>
  <c r="E3312" i="6"/>
  <c r="E3311" i="6"/>
  <c r="I3310" i="6"/>
  <c r="H3310" i="6"/>
  <c r="G3310" i="6"/>
  <c r="F3310" i="6"/>
  <c r="I3309" i="6"/>
  <c r="H3309" i="6"/>
  <c r="G3309" i="6"/>
  <c r="F3309" i="6"/>
  <c r="E3308" i="6"/>
  <c r="D3308" i="6"/>
  <c r="C3308" i="6"/>
  <c r="B3308" i="6"/>
  <c r="H3306" i="6"/>
  <c r="G3306" i="6"/>
  <c r="E3306" i="6"/>
  <c r="E3305" i="6"/>
  <c r="E3304" i="6"/>
  <c r="I3303" i="6"/>
  <c r="H3303" i="6"/>
  <c r="G3303" i="6"/>
  <c r="F3303" i="6"/>
  <c r="I3302" i="6"/>
  <c r="H3302" i="6"/>
  <c r="G3302" i="6"/>
  <c r="F3302" i="6"/>
  <c r="E3301" i="6"/>
  <c r="D3301" i="6"/>
  <c r="C3301" i="6"/>
  <c r="B3301" i="6"/>
  <c r="H3299" i="6"/>
  <c r="G3299" i="6"/>
  <c r="E3299" i="6"/>
  <c r="E3298" i="6"/>
  <c r="E3297" i="6"/>
  <c r="I3296" i="6"/>
  <c r="H3296" i="6"/>
  <c r="G3296" i="6"/>
  <c r="F3296" i="6"/>
  <c r="I3295" i="6"/>
  <c r="H3295" i="6"/>
  <c r="G3295" i="6"/>
  <c r="F3295" i="6"/>
  <c r="E3294" i="6"/>
  <c r="D3294" i="6"/>
  <c r="C3294" i="6"/>
  <c r="B3294" i="6"/>
  <c r="H3292" i="6"/>
  <c r="G3292" i="6"/>
  <c r="E3292" i="6"/>
  <c r="E3291" i="6"/>
  <c r="E3290" i="6"/>
  <c r="I3289" i="6"/>
  <c r="H3289" i="6"/>
  <c r="G3289" i="6"/>
  <c r="F3289" i="6"/>
  <c r="I3288" i="6"/>
  <c r="H3288" i="6"/>
  <c r="G3288" i="6"/>
  <c r="F3288" i="6"/>
  <c r="E3287" i="6"/>
  <c r="D3287" i="6"/>
  <c r="C3287" i="6"/>
  <c r="B3287" i="6"/>
  <c r="H3285" i="6"/>
  <c r="G3285" i="6"/>
  <c r="E3285" i="6"/>
  <c r="E3284" i="6"/>
  <c r="E3283" i="6"/>
  <c r="I3282" i="6"/>
  <c r="H3282" i="6"/>
  <c r="G3282" i="6"/>
  <c r="F3282" i="6"/>
  <c r="I3281" i="6"/>
  <c r="H3281" i="6"/>
  <c r="G3281" i="6"/>
  <c r="F3281" i="6"/>
  <c r="E3280" i="6"/>
  <c r="D3280" i="6"/>
  <c r="C3280" i="6"/>
  <c r="B3280" i="6"/>
  <c r="H3278" i="6"/>
  <c r="G3278" i="6"/>
  <c r="E3278" i="6"/>
  <c r="E3277" i="6"/>
  <c r="E3276" i="6"/>
  <c r="I3275" i="6"/>
  <c r="H3275" i="6"/>
  <c r="G3275" i="6"/>
  <c r="F3275" i="6"/>
  <c r="I3274" i="6"/>
  <c r="H3274" i="6"/>
  <c r="G3274" i="6"/>
  <c r="F3274" i="6"/>
  <c r="E3273" i="6"/>
  <c r="D3273" i="6"/>
  <c r="C3273" i="6"/>
  <c r="B3273" i="6"/>
  <c r="H3271" i="6"/>
  <c r="G3271" i="6"/>
  <c r="E3271" i="6"/>
  <c r="E3270" i="6"/>
  <c r="E3269" i="6"/>
  <c r="I3268" i="6"/>
  <c r="H3268" i="6"/>
  <c r="G3268" i="6"/>
  <c r="F3268" i="6"/>
  <c r="I3267" i="6"/>
  <c r="H3267" i="6"/>
  <c r="G3267" i="6"/>
  <c r="F3267" i="6"/>
  <c r="D3265" i="6"/>
  <c r="C3265" i="6"/>
  <c r="B3265" i="6"/>
  <c r="H3263" i="6"/>
  <c r="G3263" i="6"/>
  <c r="E3263" i="6"/>
  <c r="E3262" i="6"/>
  <c r="E3261" i="6"/>
  <c r="I3260" i="6"/>
  <c r="H3260" i="6"/>
  <c r="G3260" i="6"/>
  <c r="F3260" i="6"/>
  <c r="I3259" i="6"/>
  <c r="H3259" i="6"/>
  <c r="G3259" i="6"/>
  <c r="F3259" i="6"/>
  <c r="D3257" i="6"/>
  <c r="C3257" i="6"/>
  <c r="B3257" i="6"/>
  <c r="A3256" i="6"/>
  <c r="A3254" i="6"/>
  <c r="H3245" i="6"/>
  <c r="G3245" i="6"/>
  <c r="E3245" i="6"/>
  <c r="E3244" i="6"/>
  <c r="E3243" i="6"/>
  <c r="I3242" i="6"/>
  <c r="H3242" i="6"/>
  <c r="G3242" i="6"/>
  <c r="F3242" i="6"/>
  <c r="D3240" i="6"/>
  <c r="C3240" i="6"/>
  <c r="B3240" i="6"/>
  <c r="H3238" i="6"/>
  <c r="G3238" i="6"/>
  <c r="E3238" i="6"/>
  <c r="E3237" i="6"/>
  <c r="E3236" i="6"/>
  <c r="E3235" i="6"/>
  <c r="I3234" i="6"/>
  <c r="H3234" i="6"/>
  <c r="G3234" i="6"/>
  <c r="F3234" i="6"/>
  <c r="I3233" i="6"/>
  <c r="H3233" i="6"/>
  <c r="G3233" i="6"/>
  <c r="F3233" i="6"/>
  <c r="I3232" i="6"/>
  <c r="H3232" i="6"/>
  <c r="G3232" i="6"/>
  <c r="F3232" i="6"/>
  <c r="D3230" i="6"/>
  <c r="C3230" i="6"/>
  <c r="B3230" i="6"/>
  <c r="H3228" i="6"/>
  <c r="G3228" i="6"/>
  <c r="E3228" i="6"/>
  <c r="E3227" i="6"/>
  <c r="E3226" i="6"/>
  <c r="E3225" i="6"/>
  <c r="I3224" i="6"/>
  <c r="H3224" i="6"/>
  <c r="G3224" i="6"/>
  <c r="F3224" i="6"/>
  <c r="I3223" i="6"/>
  <c r="H3223" i="6"/>
  <c r="G3223" i="6"/>
  <c r="F3223" i="6"/>
  <c r="I3222" i="6"/>
  <c r="H3222" i="6"/>
  <c r="G3222" i="6"/>
  <c r="F3222" i="6"/>
  <c r="D3220" i="6"/>
  <c r="C3220" i="6"/>
  <c r="B3220" i="6"/>
  <c r="H3218" i="6"/>
  <c r="G3218" i="6"/>
  <c r="E3218" i="6"/>
  <c r="E3217" i="6"/>
  <c r="E3216" i="6"/>
  <c r="E3215" i="6"/>
  <c r="I3214" i="6"/>
  <c r="H3214" i="6"/>
  <c r="G3214" i="6"/>
  <c r="F3214" i="6"/>
  <c r="I3213" i="6"/>
  <c r="H3213" i="6"/>
  <c r="G3213" i="6"/>
  <c r="F3213" i="6"/>
  <c r="I3212" i="6"/>
  <c r="H3212" i="6"/>
  <c r="G3212" i="6"/>
  <c r="F3212" i="6"/>
  <c r="I3211" i="6"/>
  <c r="H3211" i="6"/>
  <c r="G3211" i="6"/>
  <c r="F3211" i="6"/>
  <c r="E3210" i="6"/>
  <c r="D3210" i="6"/>
  <c r="C3210" i="6"/>
  <c r="B3210" i="6"/>
  <c r="H3208" i="6"/>
  <c r="G3208" i="6"/>
  <c r="E3208" i="6"/>
  <c r="E3207" i="6"/>
  <c r="E3206" i="6"/>
  <c r="E3205" i="6"/>
  <c r="I3204" i="6"/>
  <c r="H3204" i="6"/>
  <c r="G3204" i="6"/>
  <c r="F3204" i="6"/>
  <c r="I3203" i="6"/>
  <c r="H3203" i="6"/>
  <c r="G3203" i="6"/>
  <c r="F3203" i="6"/>
  <c r="I3202" i="6"/>
  <c r="H3202" i="6"/>
  <c r="G3202" i="6"/>
  <c r="F3202" i="6"/>
  <c r="I3201" i="6"/>
  <c r="H3201" i="6"/>
  <c r="G3201" i="6"/>
  <c r="F3201" i="6"/>
  <c r="E3200" i="6"/>
  <c r="D3200" i="6"/>
  <c r="C3200" i="6"/>
  <c r="B3200" i="6"/>
  <c r="H3198" i="6"/>
  <c r="G3198" i="6"/>
  <c r="E3198" i="6"/>
  <c r="E3197" i="6"/>
  <c r="E3196" i="6"/>
  <c r="I3195" i="6"/>
  <c r="H3195" i="6"/>
  <c r="G3195" i="6"/>
  <c r="F3195" i="6"/>
  <c r="I3194" i="6"/>
  <c r="H3194" i="6"/>
  <c r="G3194" i="6"/>
  <c r="F3194" i="6"/>
  <c r="E3193" i="6"/>
  <c r="D3193" i="6"/>
  <c r="C3193" i="6"/>
  <c r="B3193" i="6"/>
  <c r="H3191" i="6"/>
  <c r="G3191" i="6"/>
  <c r="E3191" i="6"/>
  <c r="E3190" i="6"/>
  <c r="E3189" i="6"/>
  <c r="E3188" i="6"/>
  <c r="I3187" i="6"/>
  <c r="H3187" i="6"/>
  <c r="G3187" i="6"/>
  <c r="F3187" i="6"/>
  <c r="I3186" i="6"/>
  <c r="H3186" i="6"/>
  <c r="G3186" i="6"/>
  <c r="F3186" i="6"/>
  <c r="I3185" i="6"/>
  <c r="H3185" i="6"/>
  <c r="G3185" i="6"/>
  <c r="F3185" i="6"/>
  <c r="I3184" i="6"/>
  <c r="H3184" i="6"/>
  <c r="G3184" i="6"/>
  <c r="F3184" i="6"/>
  <c r="E3183" i="6"/>
  <c r="D3183" i="6"/>
  <c r="C3183" i="6"/>
  <c r="B3183" i="6"/>
  <c r="H3181" i="6"/>
  <c r="G3181" i="6"/>
  <c r="E3181" i="6"/>
  <c r="E3180" i="6"/>
  <c r="E3179" i="6"/>
  <c r="I3178" i="6"/>
  <c r="H3178" i="6"/>
  <c r="G3178" i="6"/>
  <c r="F3178" i="6"/>
  <c r="I3177" i="6"/>
  <c r="H3177" i="6"/>
  <c r="G3177" i="6"/>
  <c r="F3177" i="6"/>
  <c r="E3176" i="6"/>
  <c r="D3176" i="6"/>
  <c r="C3176" i="6"/>
  <c r="B3176" i="6"/>
  <c r="H3174" i="6"/>
  <c r="G3174" i="6"/>
  <c r="E3174" i="6"/>
  <c r="E3173" i="6"/>
  <c r="E3172" i="6"/>
  <c r="E3171" i="6"/>
  <c r="I3170" i="6"/>
  <c r="H3170" i="6"/>
  <c r="G3170" i="6"/>
  <c r="F3170" i="6"/>
  <c r="I3169" i="6"/>
  <c r="H3169" i="6"/>
  <c r="G3169" i="6"/>
  <c r="F3169" i="6"/>
  <c r="I3168" i="6"/>
  <c r="H3168" i="6"/>
  <c r="G3168" i="6"/>
  <c r="F3168" i="6"/>
  <c r="I3167" i="6"/>
  <c r="H3167" i="6"/>
  <c r="G3167" i="6"/>
  <c r="F3167" i="6"/>
  <c r="E3166" i="6"/>
  <c r="D3166" i="6"/>
  <c r="C3166" i="6"/>
  <c r="B3166" i="6"/>
  <c r="H3164" i="6"/>
  <c r="G3164" i="6"/>
  <c r="E3164" i="6"/>
  <c r="E3163" i="6"/>
  <c r="E3162" i="6"/>
  <c r="I3161" i="6"/>
  <c r="H3161" i="6"/>
  <c r="G3161" i="6"/>
  <c r="F3161" i="6"/>
  <c r="I3160" i="6"/>
  <c r="H3160" i="6"/>
  <c r="G3160" i="6"/>
  <c r="F3160" i="6"/>
  <c r="D3158" i="6"/>
  <c r="C3158" i="6"/>
  <c r="B3158" i="6"/>
  <c r="H3156" i="6"/>
  <c r="G3156" i="6"/>
  <c r="E3156" i="6"/>
  <c r="E3155" i="6"/>
  <c r="E3154" i="6"/>
  <c r="E3153" i="6"/>
  <c r="I3152" i="6"/>
  <c r="H3152" i="6"/>
  <c r="G3152" i="6"/>
  <c r="F3152" i="6"/>
  <c r="I3151" i="6"/>
  <c r="H3151" i="6"/>
  <c r="G3151" i="6"/>
  <c r="F3151" i="6"/>
  <c r="I3150" i="6"/>
  <c r="H3150" i="6"/>
  <c r="G3150" i="6"/>
  <c r="F3150" i="6"/>
  <c r="I3149" i="6"/>
  <c r="H3149" i="6"/>
  <c r="G3149" i="6"/>
  <c r="F3149" i="6"/>
  <c r="D3147" i="6"/>
  <c r="C3147" i="6"/>
  <c r="B3147" i="6"/>
  <c r="H3145" i="6"/>
  <c r="G3145" i="6"/>
  <c r="E3145" i="6"/>
  <c r="E3144" i="6"/>
  <c r="E3143" i="6"/>
  <c r="E3142" i="6"/>
  <c r="I3141" i="6"/>
  <c r="H3141" i="6"/>
  <c r="G3141" i="6"/>
  <c r="F3141" i="6"/>
  <c r="I3140" i="6"/>
  <c r="H3140" i="6"/>
  <c r="G3140" i="6"/>
  <c r="F3140" i="6"/>
  <c r="I3139" i="6"/>
  <c r="H3139" i="6"/>
  <c r="G3139" i="6"/>
  <c r="F3139" i="6"/>
  <c r="I3138" i="6"/>
  <c r="H3138" i="6"/>
  <c r="G3138" i="6"/>
  <c r="F3138" i="6"/>
  <c r="D3136" i="6"/>
  <c r="C3136" i="6"/>
  <c r="B3136" i="6"/>
  <c r="H3134" i="6"/>
  <c r="G3134" i="6"/>
  <c r="E3134" i="6"/>
  <c r="E3133" i="6"/>
  <c r="E3132" i="6"/>
  <c r="E3131" i="6"/>
  <c r="I3130" i="6"/>
  <c r="H3130" i="6"/>
  <c r="G3130" i="6"/>
  <c r="F3130" i="6"/>
  <c r="I3129" i="6"/>
  <c r="H3129" i="6"/>
  <c r="G3129" i="6"/>
  <c r="F3129" i="6"/>
  <c r="I3128" i="6"/>
  <c r="H3128" i="6"/>
  <c r="G3128" i="6"/>
  <c r="F3128" i="6"/>
  <c r="I3127" i="6"/>
  <c r="H3127" i="6"/>
  <c r="G3127" i="6"/>
  <c r="F3127" i="6"/>
  <c r="D3125" i="6"/>
  <c r="C3125" i="6"/>
  <c r="B3125" i="6"/>
  <c r="A3124" i="6"/>
  <c r="H3118" i="6"/>
  <c r="G3118" i="6"/>
  <c r="E3118" i="6"/>
  <c r="E3117" i="6"/>
  <c r="E3116" i="6"/>
  <c r="E3115" i="6"/>
  <c r="I3114" i="6"/>
  <c r="H3114" i="6"/>
  <c r="G3114" i="6"/>
  <c r="F3114" i="6"/>
  <c r="I3113" i="6"/>
  <c r="H3113" i="6"/>
  <c r="G3113" i="6"/>
  <c r="F3113" i="6"/>
  <c r="I3112" i="6"/>
  <c r="H3112" i="6"/>
  <c r="G3112" i="6"/>
  <c r="F3112" i="6"/>
  <c r="E3111" i="6"/>
  <c r="D3111" i="6"/>
  <c r="C3111" i="6"/>
  <c r="B3111" i="6"/>
  <c r="B3110" i="6"/>
  <c r="H3107" i="6"/>
  <c r="G3107" i="6"/>
  <c r="E3107" i="6"/>
  <c r="E3106" i="6"/>
  <c r="E3105" i="6"/>
  <c r="E3104" i="6"/>
  <c r="I3103" i="6"/>
  <c r="H3103" i="6"/>
  <c r="G3103" i="6"/>
  <c r="F3103" i="6"/>
  <c r="I3102" i="6"/>
  <c r="H3102" i="6"/>
  <c r="G3102" i="6"/>
  <c r="F3102" i="6"/>
  <c r="I3101" i="6"/>
  <c r="H3101" i="6"/>
  <c r="G3101" i="6"/>
  <c r="F3101" i="6"/>
  <c r="E3100" i="6"/>
  <c r="D3100" i="6"/>
  <c r="C3100" i="6"/>
  <c r="B3100" i="6"/>
  <c r="B3099" i="6"/>
  <c r="H3096" i="6"/>
  <c r="G3096" i="6"/>
  <c r="E3096" i="6"/>
  <c r="E3095" i="6"/>
  <c r="E3094" i="6"/>
  <c r="E3093" i="6"/>
  <c r="I3092" i="6"/>
  <c r="H3092" i="6"/>
  <c r="G3092" i="6"/>
  <c r="F3092" i="6"/>
  <c r="I3091" i="6"/>
  <c r="H3091" i="6"/>
  <c r="G3091" i="6"/>
  <c r="F3091" i="6"/>
  <c r="I3090" i="6"/>
  <c r="H3090" i="6"/>
  <c r="G3090" i="6"/>
  <c r="F3090" i="6"/>
  <c r="E3089" i="6"/>
  <c r="D3089" i="6"/>
  <c r="C3089" i="6"/>
  <c r="B3089" i="6"/>
  <c r="B3088" i="6"/>
  <c r="H3085" i="6"/>
  <c r="G3085" i="6"/>
  <c r="E3085" i="6"/>
  <c r="E3084" i="6"/>
  <c r="E3083" i="6"/>
  <c r="E3082" i="6"/>
  <c r="I3081" i="6"/>
  <c r="H3081" i="6"/>
  <c r="G3081" i="6"/>
  <c r="F3081" i="6"/>
  <c r="I3080" i="6"/>
  <c r="H3080" i="6"/>
  <c r="G3080" i="6"/>
  <c r="F3080" i="6"/>
  <c r="I3079" i="6"/>
  <c r="H3079" i="6"/>
  <c r="G3079" i="6"/>
  <c r="F3079" i="6"/>
  <c r="E3078" i="6"/>
  <c r="D3078" i="6"/>
  <c r="C3078" i="6"/>
  <c r="B3078" i="6"/>
  <c r="B3077" i="6"/>
  <c r="H3074" i="6"/>
  <c r="G3074" i="6"/>
  <c r="E3074" i="6"/>
  <c r="E3073" i="6"/>
  <c r="E3072" i="6"/>
  <c r="E3071" i="6"/>
  <c r="I3070" i="6"/>
  <c r="H3070" i="6"/>
  <c r="G3070" i="6"/>
  <c r="F3070" i="6"/>
  <c r="I3069" i="6"/>
  <c r="H3069" i="6"/>
  <c r="G3069" i="6"/>
  <c r="F3069" i="6"/>
  <c r="I3068" i="6"/>
  <c r="H3068" i="6"/>
  <c r="G3068" i="6"/>
  <c r="F3068" i="6"/>
  <c r="E3067" i="6"/>
  <c r="D3067" i="6"/>
  <c r="C3067" i="6"/>
  <c r="B3067" i="6"/>
  <c r="B3066" i="6"/>
  <c r="H3063" i="6"/>
  <c r="G3063" i="6"/>
  <c r="E3063" i="6"/>
  <c r="E3062" i="6"/>
  <c r="E3061" i="6"/>
  <c r="E3060" i="6"/>
  <c r="I3059" i="6"/>
  <c r="H3059" i="6"/>
  <c r="G3059" i="6"/>
  <c r="F3059" i="6"/>
  <c r="I3058" i="6"/>
  <c r="H3058" i="6"/>
  <c r="G3058" i="6"/>
  <c r="F3058" i="6"/>
  <c r="I3057" i="6"/>
  <c r="H3057" i="6"/>
  <c r="G3057" i="6"/>
  <c r="F3057" i="6"/>
  <c r="E3056" i="6"/>
  <c r="D3056" i="6"/>
  <c r="C3056" i="6"/>
  <c r="B3056" i="6"/>
  <c r="B3055" i="6"/>
  <c r="H3052" i="6"/>
  <c r="G3052" i="6"/>
  <c r="E3052" i="6"/>
  <c r="E3051" i="6"/>
  <c r="E3050" i="6"/>
  <c r="E3049" i="6"/>
  <c r="I3048" i="6"/>
  <c r="H3048" i="6"/>
  <c r="G3048" i="6"/>
  <c r="F3048" i="6"/>
  <c r="I3047" i="6"/>
  <c r="H3047" i="6"/>
  <c r="G3047" i="6"/>
  <c r="F3047" i="6"/>
  <c r="I3046" i="6"/>
  <c r="H3046" i="6"/>
  <c r="G3046" i="6"/>
  <c r="F3046" i="6"/>
  <c r="D3045" i="6"/>
  <c r="C3045" i="6"/>
  <c r="B3045" i="6"/>
  <c r="B3044" i="6"/>
  <c r="H3041" i="6"/>
  <c r="G3041" i="6"/>
  <c r="E3041" i="6"/>
  <c r="E3040" i="6"/>
  <c r="E3039" i="6"/>
  <c r="E3038" i="6"/>
  <c r="I3037" i="6"/>
  <c r="H3037" i="6"/>
  <c r="G3037" i="6"/>
  <c r="F3037" i="6"/>
  <c r="I3036" i="6"/>
  <c r="H3036" i="6"/>
  <c r="G3036" i="6"/>
  <c r="F3036" i="6"/>
  <c r="I3035" i="6"/>
  <c r="H3035" i="6"/>
  <c r="G3035" i="6"/>
  <c r="F3035" i="6"/>
  <c r="D3033" i="6"/>
  <c r="C3033" i="6"/>
  <c r="B3033" i="6"/>
  <c r="B3032" i="6"/>
  <c r="H3029" i="6"/>
  <c r="G3029" i="6"/>
  <c r="E3029" i="6"/>
  <c r="E3028" i="6"/>
  <c r="E3027" i="6"/>
  <c r="E3026" i="6"/>
  <c r="I3025" i="6"/>
  <c r="H3025" i="6"/>
  <c r="G3025" i="6"/>
  <c r="F3025" i="6"/>
  <c r="I3024" i="6"/>
  <c r="H3024" i="6"/>
  <c r="G3024" i="6"/>
  <c r="F3024" i="6"/>
  <c r="I3023" i="6"/>
  <c r="H3023" i="6"/>
  <c r="G3023" i="6"/>
  <c r="F3023" i="6"/>
  <c r="D3021" i="6"/>
  <c r="C3021" i="6"/>
  <c r="B3021" i="6"/>
  <c r="H3019" i="6"/>
  <c r="G3019" i="6"/>
  <c r="E3019" i="6"/>
  <c r="E3018" i="6"/>
  <c r="E3017" i="6"/>
  <c r="E3016" i="6"/>
  <c r="I3015" i="6"/>
  <c r="H3015" i="6"/>
  <c r="G3015" i="6"/>
  <c r="F3015" i="6"/>
  <c r="I3014" i="6"/>
  <c r="H3014" i="6"/>
  <c r="G3014" i="6"/>
  <c r="F3014" i="6"/>
  <c r="I3013" i="6"/>
  <c r="H3013" i="6"/>
  <c r="G3013" i="6"/>
  <c r="F3013" i="6"/>
  <c r="D3011" i="6"/>
  <c r="C3011" i="6"/>
  <c r="B3011" i="6"/>
  <c r="B3010" i="6"/>
  <c r="H3007" i="6"/>
  <c r="G3007" i="6"/>
  <c r="E3007" i="6"/>
  <c r="E3006" i="6"/>
  <c r="E3005" i="6"/>
  <c r="E3004" i="6"/>
  <c r="I3003" i="6"/>
  <c r="H3003" i="6"/>
  <c r="G3003" i="6"/>
  <c r="F3003" i="6"/>
  <c r="I3002" i="6"/>
  <c r="H3002" i="6"/>
  <c r="G3002" i="6"/>
  <c r="F3002" i="6"/>
  <c r="I3001" i="6"/>
  <c r="H3001" i="6"/>
  <c r="G3001" i="6"/>
  <c r="F3001" i="6"/>
  <c r="E3000" i="6"/>
  <c r="D3000" i="6"/>
  <c r="C3000" i="6"/>
  <c r="B3000" i="6"/>
  <c r="B2999" i="6"/>
  <c r="H2996" i="6"/>
  <c r="G2996" i="6"/>
  <c r="E2996" i="6"/>
  <c r="E2995" i="6"/>
  <c r="E2994" i="6"/>
  <c r="E2993" i="6"/>
  <c r="I2992" i="6"/>
  <c r="H2992" i="6"/>
  <c r="G2992" i="6"/>
  <c r="F2992" i="6"/>
  <c r="I2991" i="6"/>
  <c r="H2991" i="6"/>
  <c r="G2991" i="6"/>
  <c r="F2991" i="6"/>
  <c r="I2990" i="6"/>
  <c r="H2990" i="6"/>
  <c r="G2990" i="6"/>
  <c r="F2990" i="6"/>
  <c r="E2989" i="6"/>
  <c r="D2989" i="6"/>
  <c r="C2989" i="6"/>
  <c r="B2989" i="6"/>
  <c r="B2988" i="6"/>
  <c r="H2985" i="6"/>
  <c r="G2985" i="6"/>
  <c r="E2985" i="6"/>
  <c r="E2984" i="6"/>
  <c r="E2983" i="6"/>
  <c r="E2982" i="6"/>
  <c r="I2981" i="6"/>
  <c r="H2981" i="6"/>
  <c r="G2981" i="6"/>
  <c r="F2981" i="6"/>
  <c r="I2980" i="6"/>
  <c r="H2980" i="6"/>
  <c r="G2980" i="6"/>
  <c r="F2980" i="6"/>
  <c r="I2979" i="6"/>
  <c r="H2979" i="6"/>
  <c r="G2979" i="6"/>
  <c r="F2979" i="6"/>
  <c r="D2978" i="6"/>
  <c r="C2978" i="6"/>
  <c r="B2978" i="6"/>
  <c r="B2977" i="6"/>
  <c r="H2974" i="6"/>
  <c r="G2974" i="6"/>
  <c r="E2974" i="6"/>
  <c r="E2973" i="6"/>
  <c r="E2972" i="6"/>
  <c r="E2971" i="6"/>
  <c r="I2970" i="6"/>
  <c r="H2970" i="6"/>
  <c r="G2970" i="6"/>
  <c r="F2970" i="6"/>
  <c r="I2969" i="6"/>
  <c r="H2969" i="6"/>
  <c r="G2969" i="6"/>
  <c r="F2969" i="6"/>
  <c r="I2968" i="6"/>
  <c r="H2968" i="6"/>
  <c r="G2968" i="6"/>
  <c r="F2968" i="6"/>
  <c r="D2967" i="6"/>
  <c r="C2967" i="6"/>
  <c r="B2967" i="6"/>
  <c r="B2966" i="6"/>
  <c r="H2963" i="6"/>
  <c r="G2963" i="6"/>
  <c r="E2963" i="6"/>
  <c r="E2962" i="6"/>
  <c r="E2961" i="6"/>
  <c r="E2960" i="6"/>
  <c r="I2959" i="6"/>
  <c r="H2959" i="6"/>
  <c r="G2959" i="6"/>
  <c r="F2959" i="6"/>
  <c r="I2958" i="6"/>
  <c r="H2958" i="6"/>
  <c r="G2958" i="6"/>
  <c r="F2958" i="6"/>
  <c r="I2957" i="6"/>
  <c r="H2957" i="6"/>
  <c r="G2957" i="6"/>
  <c r="F2957" i="6"/>
  <c r="D2955" i="6"/>
  <c r="C2955" i="6"/>
  <c r="B2955" i="6"/>
  <c r="B2954" i="6"/>
  <c r="H2951" i="6"/>
  <c r="G2951" i="6"/>
  <c r="E2951" i="6"/>
  <c r="E2950" i="6"/>
  <c r="E2949" i="6"/>
  <c r="E2948" i="6"/>
  <c r="I2947" i="6"/>
  <c r="H2947" i="6"/>
  <c r="G2947" i="6"/>
  <c r="F2947" i="6"/>
  <c r="I2946" i="6"/>
  <c r="H2946" i="6"/>
  <c r="G2946" i="6"/>
  <c r="F2946" i="6"/>
  <c r="I2945" i="6"/>
  <c r="H2945" i="6"/>
  <c r="G2945" i="6"/>
  <c r="F2945" i="6"/>
  <c r="D2943" i="6"/>
  <c r="C2943" i="6"/>
  <c r="B2943" i="6"/>
  <c r="H2941" i="6"/>
  <c r="G2941" i="6"/>
  <c r="E2941" i="6"/>
  <c r="E2940" i="6"/>
  <c r="E2939" i="6"/>
  <c r="E2938" i="6"/>
  <c r="I2937" i="6"/>
  <c r="H2937" i="6"/>
  <c r="G2937" i="6"/>
  <c r="F2937" i="6"/>
  <c r="I2936" i="6"/>
  <c r="H2936" i="6"/>
  <c r="G2936" i="6"/>
  <c r="F2936" i="6"/>
  <c r="I2935" i="6"/>
  <c r="H2935" i="6"/>
  <c r="G2935" i="6"/>
  <c r="F2935" i="6"/>
  <c r="D2933" i="6"/>
  <c r="C2933" i="6"/>
  <c r="B2933" i="6"/>
  <c r="B2932" i="6"/>
  <c r="H2929" i="6"/>
  <c r="G2929" i="6"/>
  <c r="E2929" i="6"/>
  <c r="E2928" i="6"/>
  <c r="E2927" i="6"/>
  <c r="E2926" i="6"/>
  <c r="I2925" i="6"/>
  <c r="H2925" i="6"/>
  <c r="G2925" i="6"/>
  <c r="F2925" i="6"/>
  <c r="I2924" i="6"/>
  <c r="H2924" i="6"/>
  <c r="G2924" i="6"/>
  <c r="F2924" i="6"/>
  <c r="I2923" i="6"/>
  <c r="H2923" i="6"/>
  <c r="G2923" i="6"/>
  <c r="F2923" i="6"/>
  <c r="E2922" i="6"/>
  <c r="D2922" i="6"/>
  <c r="C2922" i="6"/>
  <c r="B2922" i="6"/>
  <c r="H2920" i="6"/>
  <c r="G2920" i="6"/>
  <c r="E2920" i="6"/>
  <c r="E2919" i="6"/>
  <c r="E2918" i="6"/>
  <c r="I2917" i="6"/>
  <c r="H2917" i="6"/>
  <c r="G2917" i="6"/>
  <c r="F2917" i="6"/>
  <c r="I2916" i="6"/>
  <c r="H2916" i="6"/>
  <c r="G2916" i="6"/>
  <c r="F2916" i="6"/>
  <c r="E2915" i="6"/>
  <c r="D2915" i="6"/>
  <c r="C2915" i="6"/>
  <c r="B2915" i="6"/>
  <c r="H2913" i="6"/>
  <c r="G2913" i="6"/>
  <c r="E2913" i="6"/>
  <c r="E2912" i="6"/>
  <c r="E2911" i="6"/>
  <c r="I2910" i="6"/>
  <c r="H2910" i="6"/>
  <c r="G2910" i="6"/>
  <c r="F2910" i="6"/>
  <c r="I2909" i="6"/>
  <c r="H2909" i="6"/>
  <c r="G2909" i="6"/>
  <c r="F2909" i="6"/>
  <c r="E2908" i="6"/>
  <c r="D2908" i="6"/>
  <c r="C2908" i="6"/>
  <c r="B2908" i="6"/>
  <c r="H2906" i="6"/>
  <c r="G2906" i="6"/>
  <c r="E2906" i="6"/>
  <c r="E2905" i="6"/>
  <c r="E2904" i="6"/>
  <c r="I2903" i="6"/>
  <c r="H2903" i="6"/>
  <c r="G2903" i="6"/>
  <c r="F2903" i="6"/>
  <c r="I2902" i="6"/>
  <c r="H2902" i="6"/>
  <c r="G2902" i="6"/>
  <c r="F2902" i="6"/>
  <c r="E2901" i="6"/>
  <c r="D2901" i="6"/>
  <c r="C2901" i="6"/>
  <c r="B2901" i="6"/>
  <c r="B2900" i="6"/>
  <c r="H2897" i="6"/>
  <c r="G2897" i="6"/>
  <c r="E2897" i="6"/>
  <c r="E2896" i="6"/>
  <c r="E2895" i="6"/>
  <c r="E2894" i="6"/>
  <c r="I2893" i="6"/>
  <c r="H2893" i="6"/>
  <c r="G2893" i="6"/>
  <c r="F2893" i="6"/>
  <c r="I2892" i="6"/>
  <c r="H2892" i="6"/>
  <c r="G2892" i="6"/>
  <c r="F2892" i="6"/>
  <c r="I2891" i="6"/>
  <c r="H2891" i="6"/>
  <c r="G2891" i="6"/>
  <c r="F2891" i="6"/>
  <c r="E2890" i="6"/>
  <c r="D2890" i="6"/>
  <c r="C2890" i="6"/>
  <c r="B2890" i="6"/>
  <c r="H2888" i="6"/>
  <c r="G2888" i="6"/>
  <c r="E2888" i="6"/>
  <c r="E2887" i="6"/>
  <c r="E2886" i="6"/>
  <c r="I2885" i="6"/>
  <c r="H2885" i="6"/>
  <c r="G2885" i="6"/>
  <c r="F2885" i="6"/>
  <c r="I2884" i="6"/>
  <c r="H2884" i="6"/>
  <c r="G2884" i="6"/>
  <c r="F2884" i="6"/>
  <c r="E2883" i="6"/>
  <c r="D2883" i="6"/>
  <c r="C2883" i="6"/>
  <c r="B2883" i="6"/>
  <c r="H2881" i="6"/>
  <c r="G2881" i="6"/>
  <c r="E2881" i="6"/>
  <c r="E2880" i="6"/>
  <c r="E2879" i="6"/>
  <c r="E2878" i="6"/>
  <c r="I2877" i="6"/>
  <c r="H2877" i="6"/>
  <c r="G2877" i="6"/>
  <c r="F2877" i="6"/>
  <c r="I2876" i="6"/>
  <c r="H2876" i="6"/>
  <c r="G2876" i="6"/>
  <c r="F2876" i="6"/>
  <c r="I2875" i="6"/>
  <c r="H2875" i="6"/>
  <c r="G2875" i="6"/>
  <c r="F2875" i="6"/>
  <c r="E2874" i="6"/>
  <c r="D2874" i="6"/>
  <c r="C2874" i="6"/>
  <c r="B2874" i="6"/>
  <c r="H2872" i="6"/>
  <c r="G2872" i="6"/>
  <c r="E2872" i="6"/>
  <c r="E2871" i="6"/>
  <c r="E2870" i="6"/>
  <c r="I2869" i="6"/>
  <c r="H2869" i="6"/>
  <c r="G2869" i="6"/>
  <c r="F2869" i="6"/>
  <c r="I2868" i="6"/>
  <c r="H2868" i="6"/>
  <c r="G2868" i="6"/>
  <c r="F2868" i="6"/>
  <c r="E2867" i="6"/>
  <c r="D2867" i="6"/>
  <c r="C2867" i="6"/>
  <c r="B2867" i="6"/>
  <c r="H2865" i="6"/>
  <c r="G2865" i="6"/>
  <c r="E2865" i="6"/>
  <c r="E2864" i="6"/>
  <c r="E2863" i="6"/>
  <c r="I2862" i="6"/>
  <c r="H2862" i="6"/>
  <c r="G2862" i="6"/>
  <c r="F2862" i="6"/>
  <c r="I2861" i="6"/>
  <c r="H2861" i="6"/>
  <c r="G2861" i="6"/>
  <c r="F2861" i="6"/>
  <c r="E2860" i="6"/>
  <c r="D2860" i="6"/>
  <c r="C2860" i="6"/>
  <c r="B2860" i="6"/>
  <c r="B2859" i="6"/>
  <c r="H2856" i="6"/>
  <c r="G2856" i="6"/>
  <c r="E2856" i="6"/>
  <c r="E2855" i="6"/>
  <c r="E2854" i="6"/>
  <c r="E2853" i="6"/>
  <c r="I2852" i="6"/>
  <c r="H2852" i="6"/>
  <c r="G2852" i="6"/>
  <c r="F2852" i="6"/>
  <c r="I2851" i="6"/>
  <c r="H2851" i="6"/>
  <c r="G2851" i="6"/>
  <c r="F2851" i="6"/>
  <c r="I2850" i="6"/>
  <c r="H2850" i="6"/>
  <c r="G2850" i="6"/>
  <c r="F2850" i="6"/>
  <c r="E2849" i="6"/>
  <c r="D2849" i="6"/>
  <c r="C2849" i="6"/>
  <c r="B2849" i="6"/>
  <c r="H2847" i="6"/>
  <c r="G2847" i="6"/>
  <c r="E2847" i="6"/>
  <c r="E2846" i="6"/>
  <c r="E2845" i="6"/>
  <c r="I2844" i="6"/>
  <c r="H2844" i="6"/>
  <c r="G2844" i="6"/>
  <c r="F2844" i="6"/>
  <c r="I2843" i="6"/>
  <c r="H2843" i="6"/>
  <c r="G2843" i="6"/>
  <c r="F2843" i="6"/>
  <c r="E2842" i="6"/>
  <c r="D2842" i="6"/>
  <c r="C2842" i="6"/>
  <c r="B2842" i="6"/>
  <c r="H2840" i="6"/>
  <c r="G2840" i="6"/>
  <c r="E2840" i="6"/>
  <c r="E2839" i="6"/>
  <c r="E2838" i="6"/>
  <c r="I2837" i="6"/>
  <c r="H2837" i="6"/>
  <c r="G2837" i="6"/>
  <c r="F2837" i="6"/>
  <c r="I2836" i="6"/>
  <c r="H2836" i="6"/>
  <c r="G2836" i="6"/>
  <c r="F2836" i="6"/>
  <c r="E2835" i="6"/>
  <c r="D2835" i="6"/>
  <c r="C2835" i="6"/>
  <c r="B2835" i="6"/>
  <c r="H2833" i="6"/>
  <c r="G2833" i="6"/>
  <c r="E2833" i="6"/>
  <c r="E2832" i="6"/>
  <c r="E2831" i="6"/>
  <c r="I2830" i="6"/>
  <c r="H2830" i="6"/>
  <c r="G2830" i="6"/>
  <c r="F2830" i="6"/>
  <c r="I2829" i="6"/>
  <c r="H2829" i="6"/>
  <c r="G2829" i="6"/>
  <c r="F2829" i="6"/>
  <c r="E2828" i="6"/>
  <c r="D2828" i="6"/>
  <c r="C2828" i="6"/>
  <c r="B2828" i="6"/>
  <c r="B2827" i="6"/>
  <c r="H2824" i="6"/>
  <c r="G2824" i="6"/>
  <c r="E2824" i="6"/>
  <c r="E2823" i="6"/>
  <c r="E2822" i="6"/>
  <c r="E2821" i="6"/>
  <c r="I2820" i="6"/>
  <c r="H2820" i="6"/>
  <c r="G2820" i="6"/>
  <c r="F2820" i="6"/>
  <c r="I2819" i="6"/>
  <c r="H2819" i="6"/>
  <c r="G2819" i="6"/>
  <c r="F2819" i="6"/>
  <c r="I2818" i="6"/>
  <c r="H2818" i="6"/>
  <c r="G2818" i="6"/>
  <c r="F2818" i="6"/>
  <c r="E2817" i="6"/>
  <c r="D2817" i="6"/>
  <c r="C2817" i="6"/>
  <c r="B2817" i="6"/>
  <c r="H2815" i="6"/>
  <c r="G2815" i="6"/>
  <c r="E2815" i="6"/>
  <c r="E2814" i="6"/>
  <c r="E2813" i="6"/>
  <c r="I2812" i="6"/>
  <c r="H2812" i="6"/>
  <c r="G2812" i="6"/>
  <c r="F2812" i="6"/>
  <c r="I2811" i="6"/>
  <c r="H2811" i="6"/>
  <c r="G2811" i="6"/>
  <c r="F2811" i="6"/>
  <c r="E2810" i="6"/>
  <c r="D2810" i="6"/>
  <c r="C2810" i="6"/>
  <c r="B2810" i="6"/>
  <c r="H2808" i="6"/>
  <c r="G2808" i="6"/>
  <c r="E2808" i="6"/>
  <c r="E2807" i="6"/>
  <c r="E2806" i="6"/>
  <c r="I2805" i="6"/>
  <c r="H2805" i="6"/>
  <c r="G2805" i="6"/>
  <c r="F2805" i="6"/>
  <c r="I2804" i="6"/>
  <c r="H2804" i="6"/>
  <c r="G2804" i="6"/>
  <c r="F2804" i="6"/>
  <c r="E2803" i="6"/>
  <c r="D2803" i="6"/>
  <c r="C2803" i="6"/>
  <c r="B2803" i="6"/>
  <c r="H2801" i="6"/>
  <c r="G2801" i="6"/>
  <c r="E2801" i="6"/>
  <c r="E2800" i="6"/>
  <c r="E2799" i="6"/>
  <c r="I2798" i="6"/>
  <c r="H2798" i="6"/>
  <c r="G2798" i="6"/>
  <c r="F2798" i="6"/>
  <c r="I2797" i="6"/>
  <c r="H2797" i="6"/>
  <c r="G2797" i="6"/>
  <c r="F2797" i="6"/>
  <c r="E2796" i="6"/>
  <c r="D2796" i="6"/>
  <c r="C2796" i="6"/>
  <c r="B2796" i="6"/>
  <c r="B2795" i="6"/>
  <c r="H2792" i="6"/>
  <c r="G2792" i="6"/>
  <c r="E2792" i="6"/>
  <c r="E2791" i="6"/>
  <c r="E2790" i="6"/>
  <c r="E2789" i="6"/>
  <c r="I2788" i="6"/>
  <c r="H2788" i="6"/>
  <c r="G2788" i="6"/>
  <c r="F2788" i="6"/>
  <c r="I2787" i="6"/>
  <c r="H2787" i="6"/>
  <c r="G2787" i="6"/>
  <c r="F2787" i="6"/>
  <c r="I2786" i="6"/>
  <c r="H2786" i="6"/>
  <c r="G2786" i="6"/>
  <c r="F2786" i="6"/>
  <c r="E2785" i="6"/>
  <c r="D2785" i="6"/>
  <c r="C2785" i="6"/>
  <c r="B2785" i="6"/>
  <c r="H2783" i="6"/>
  <c r="G2783" i="6"/>
  <c r="E2783" i="6"/>
  <c r="E2782" i="6"/>
  <c r="E2781" i="6"/>
  <c r="I2780" i="6"/>
  <c r="H2780" i="6"/>
  <c r="G2780" i="6"/>
  <c r="F2780" i="6"/>
  <c r="I2779" i="6"/>
  <c r="H2779" i="6"/>
  <c r="G2779" i="6"/>
  <c r="F2779" i="6"/>
  <c r="E2778" i="6"/>
  <c r="D2778" i="6"/>
  <c r="C2778" i="6"/>
  <c r="B2778" i="6"/>
  <c r="H2776" i="6"/>
  <c r="G2776" i="6"/>
  <c r="E2776" i="6"/>
  <c r="E2775" i="6"/>
  <c r="E2774" i="6"/>
  <c r="I2773" i="6"/>
  <c r="H2773" i="6"/>
  <c r="G2773" i="6"/>
  <c r="F2773" i="6"/>
  <c r="I2772" i="6"/>
  <c r="H2772" i="6"/>
  <c r="G2772" i="6"/>
  <c r="F2772" i="6"/>
  <c r="E2771" i="6"/>
  <c r="D2771" i="6"/>
  <c r="C2771" i="6"/>
  <c r="B2771" i="6"/>
  <c r="H2769" i="6"/>
  <c r="G2769" i="6"/>
  <c r="E2769" i="6"/>
  <c r="E2768" i="6"/>
  <c r="E2767" i="6"/>
  <c r="I2766" i="6"/>
  <c r="H2766" i="6"/>
  <c r="G2766" i="6"/>
  <c r="F2766" i="6"/>
  <c r="I2765" i="6"/>
  <c r="H2765" i="6"/>
  <c r="G2765" i="6"/>
  <c r="F2765" i="6"/>
  <c r="E2764" i="6"/>
  <c r="D2764" i="6"/>
  <c r="C2764" i="6"/>
  <c r="B2764" i="6"/>
  <c r="B2763" i="6"/>
  <c r="H2760" i="6"/>
  <c r="G2760" i="6"/>
  <c r="E2760" i="6"/>
  <c r="E2759" i="6"/>
  <c r="E2758" i="6"/>
  <c r="E2757" i="6"/>
  <c r="I2756" i="6"/>
  <c r="H2756" i="6"/>
  <c r="G2756" i="6"/>
  <c r="F2756" i="6"/>
  <c r="I2755" i="6"/>
  <c r="H2755" i="6"/>
  <c r="G2755" i="6"/>
  <c r="F2755" i="6"/>
  <c r="I2754" i="6"/>
  <c r="H2754" i="6"/>
  <c r="G2754" i="6"/>
  <c r="F2754" i="6"/>
  <c r="E2753" i="6"/>
  <c r="D2753" i="6"/>
  <c r="C2753" i="6"/>
  <c r="B2753" i="6"/>
  <c r="H2751" i="6"/>
  <c r="G2751" i="6"/>
  <c r="E2751" i="6"/>
  <c r="E2750" i="6"/>
  <c r="E2749" i="6"/>
  <c r="I2748" i="6"/>
  <c r="H2748" i="6"/>
  <c r="G2748" i="6"/>
  <c r="F2748" i="6"/>
  <c r="I2747" i="6"/>
  <c r="H2747" i="6"/>
  <c r="G2747" i="6"/>
  <c r="F2747" i="6"/>
  <c r="E2746" i="6"/>
  <c r="D2746" i="6"/>
  <c r="C2746" i="6"/>
  <c r="B2746" i="6"/>
  <c r="H2744" i="6"/>
  <c r="G2744" i="6"/>
  <c r="E2744" i="6"/>
  <c r="E2743" i="6"/>
  <c r="E2742" i="6"/>
  <c r="E2741" i="6"/>
  <c r="I2740" i="6"/>
  <c r="H2740" i="6"/>
  <c r="G2740" i="6"/>
  <c r="F2740" i="6"/>
  <c r="I2739" i="6"/>
  <c r="H2739" i="6"/>
  <c r="G2739" i="6"/>
  <c r="F2739" i="6"/>
  <c r="I2738" i="6"/>
  <c r="H2738" i="6"/>
  <c r="G2738" i="6"/>
  <c r="F2738" i="6"/>
  <c r="E2737" i="6"/>
  <c r="D2737" i="6"/>
  <c r="C2737" i="6"/>
  <c r="B2737" i="6"/>
  <c r="H2735" i="6"/>
  <c r="G2735" i="6"/>
  <c r="E2735" i="6"/>
  <c r="E2734" i="6"/>
  <c r="E2733" i="6"/>
  <c r="I2732" i="6"/>
  <c r="H2732" i="6"/>
  <c r="G2732" i="6"/>
  <c r="F2732" i="6"/>
  <c r="I2731" i="6"/>
  <c r="H2731" i="6"/>
  <c r="G2731" i="6"/>
  <c r="F2731" i="6"/>
  <c r="E2730" i="6"/>
  <c r="D2730" i="6"/>
  <c r="C2730" i="6"/>
  <c r="B2730" i="6"/>
  <c r="H2728" i="6"/>
  <c r="G2728" i="6"/>
  <c r="E2728" i="6"/>
  <c r="E2727" i="6"/>
  <c r="E2726" i="6"/>
  <c r="I2725" i="6"/>
  <c r="H2725" i="6"/>
  <c r="G2725" i="6"/>
  <c r="F2725" i="6"/>
  <c r="I2724" i="6"/>
  <c r="H2724" i="6"/>
  <c r="G2724" i="6"/>
  <c r="F2724" i="6"/>
  <c r="E2723" i="6"/>
  <c r="D2723" i="6"/>
  <c r="C2723" i="6"/>
  <c r="B2723" i="6"/>
  <c r="B2722" i="6"/>
  <c r="H2719" i="6"/>
  <c r="G2719" i="6"/>
  <c r="E2719" i="6"/>
  <c r="E2718" i="6"/>
  <c r="E2717" i="6"/>
  <c r="E2716" i="6"/>
  <c r="I2715" i="6"/>
  <c r="H2715" i="6"/>
  <c r="G2715" i="6"/>
  <c r="F2715" i="6"/>
  <c r="I2714" i="6"/>
  <c r="H2714" i="6"/>
  <c r="G2714" i="6"/>
  <c r="F2714" i="6"/>
  <c r="I2713" i="6"/>
  <c r="H2713" i="6"/>
  <c r="G2713" i="6"/>
  <c r="F2713" i="6"/>
  <c r="E2712" i="6"/>
  <c r="D2712" i="6"/>
  <c r="C2712" i="6"/>
  <c r="B2712" i="6"/>
  <c r="H2710" i="6"/>
  <c r="G2710" i="6"/>
  <c r="E2710" i="6"/>
  <c r="E2709" i="6"/>
  <c r="E2708" i="6"/>
  <c r="I2707" i="6"/>
  <c r="H2707" i="6"/>
  <c r="G2707" i="6"/>
  <c r="F2707" i="6"/>
  <c r="I2706" i="6"/>
  <c r="H2706" i="6"/>
  <c r="G2706" i="6"/>
  <c r="F2706" i="6"/>
  <c r="E2705" i="6"/>
  <c r="D2705" i="6"/>
  <c r="C2705" i="6"/>
  <c r="B2705" i="6"/>
  <c r="H2703" i="6"/>
  <c r="G2703" i="6"/>
  <c r="E2703" i="6"/>
  <c r="E2702" i="6"/>
  <c r="E2701" i="6"/>
  <c r="I2700" i="6"/>
  <c r="H2700" i="6"/>
  <c r="G2700" i="6"/>
  <c r="F2700" i="6"/>
  <c r="I2699" i="6"/>
  <c r="H2699" i="6"/>
  <c r="G2699" i="6"/>
  <c r="F2699" i="6"/>
  <c r="E2698" i="6"/>
  <c r="D2698" i="6"/>
  <c r="C2698" i="6"/>
  <c r="B2698" i="6"/>
  <c r="H2696" i="6"/>
  <c r="G2696" i="6"/>
  <c r="E2696" i="6"/>
  <c r="E2695" i="6"/>
  <c r="E2694" i="6"/>
  <c r="I2693" i="6"/>
  <c r="H2693" i="6"/>
  <c r="G2693" i="6"/>
  <c r="F2693" i="6"/>
  <c r="I2692" i="6"/>
  <c r="H2692" i="6"/>
  <c r="G2692" i="6"/>
  <c r="F2692" i="6"/>
  <c r="E2691" i="6"/>
  <c r="D2691" i="6"/>
  <c r="C2691" i="6"/>
  <c r="B2691" i="6"/>
  <c r="B2690" i="6"/>
  <c r="H2687" i="6"/>
  <c r="G2687" i="6"/>
  <c r="E2687" i="6"/>
  <c r="E2686" i="6"/>
  <c r="E2685" i="6"/>
  <c r="E2684" i="6"/>
  <c r="I2683" i="6"/>
  <c r="H2683" i="6"/>
  <c r="G2683" i="6"/>
  <c r="F2683" i="6"/>
  <c r="I2682" i="6"/>
  <c r="H2682" i="6"/>
  <c r="G2682" i="6"/>
  <c r="F2682" i="6"/>
  <c r="I2681" i="6"/>
  <c r="H2681" i="6"/>
  <c r="G2681" i="6"/>
  <c r="F2681" i="6"/>
  <c r="E2680" i="6"/>
  <c r="D2680" i="6"/>
  <c r="C2680" i="6"/>
  <c r="B2680" i="6"/>
  <c r="H2678" i="6"/>
  <c r="G2678" i="6"/>
  <c r="E2678" i="6"/>
  <c r="E2677" i="6"/>
  <c r="E2676" i="6"/>
  <c r="I2675" i="6"/>
  <c r="H2675" i="6"/>
  <c r="G2675" i="6"/>
  <c r="F2675" i="6"/>
  <c r="I2674" i="6"/>
  <c r="H2674" i="6"/>
  <c r="G2674" i="6"/>
  <c r="F2674" i="6"/>
  <c r="E2673" i="6"/>
  <c r="D2673" i="6"/>
  <c r="C2673" i="6"/>
  <c r="B2673" i="6"/>
  <c r="H2671" i="6"/>
  <c r="G2671" i="6"/>
  <c r="E2671" i="6"/>
  <c r="E2670" i="6"/>
  <c r="E2669" i="6"/>
  <c r="E2668" i="6"/>
  <c r="I2667" i="6"/>
  <c r="H2667" i="6"/>
  <c r="G2667" i="6"/>
  <c r="F2667" i="6"/>
  <c r="I2666" i="6"/>
  <c r="H2666" i="6"/>
  <c r="G2666" i="6"/>
  <c r="F2666" i="6"/>
  <c r="I2665" i="6"/>
  <c r="H2665" i="6"/>
  <c r="G2665" i="6"/>
  <c r="F2665" i="6"/>
  <c r="E2664" i="6"/>
  <c r="D2664" i="6"/>
  <c r="C2664" i="6"/>
  <c r="B2664" i="6"/>
  <c r="H2662" i="6"/>
  <c r="G2662" i="6"/>
  <c r="E2662" i="6"/>
  <c r="E2661" i="6"/>
  <c r="E2660" i="6"/>
  <c r="I2659" i="6"/>
  <c r="H2659" i="6"/>
  <c r="G2659" i="6"/>
  <c r="F2659" i="6"/>
  <c r="I2658" i="6"/>
  <c r="H2658" i="6"/>
  <c r="G2658" i="6"/>
  <c r="F2658" i="6"/>
  <c r="E2657" i="6"/>
  <c r="D2657" i="6"/>
  <c r="C2657" i="6"/>
  <c r="B2657" i="6"/>
  <c r="H2655" i="6"/>
  <c r="G2655" i="6"/>
  <c r="E2655" i="6"/>
  <c r="E2654" i="6"/>
  <c r="E2653" i="6"/>
  <c r="I2652" i="6"/>
  <c r="H2652" i="6"/>
  <c r="G2652" i="6"/>
  <c r="F2652" i="6"/>
  <c r="I2651" i="6"/>
  <c r="H2651" i="6"/>
  <c r="G2651" i="6"/>
  <c r="F2651" i="6"/>
  <c r="E2650" i="6"/>
  <c r="D2650" i="6"/>
  <c r="C2650" i="6"/>
  <c r="B2650" i="6"/>
  <c r="B2649" i="6"/>
  <c r="H2646" i="6"/>
  <c r="G2646" i="6"/>
  <c r="E2646" i="6"/>
  <c r="E2645" i="6"/>
  <c r="E2644" i="6"/>
  <c r="E2643" i="6"/>
  <c r="I2642" i="6"/>
  <c r="H2642" i="6"/>
  <c r="G2642" i="6"/>
  <c r="F2642" i="6"/>
  <c r="I2641" i="6"/>
  <c r="H2641" i="6"/>
  <c r="G2641" i="6"/>
  <c r="F2641" i="6"/>
  <c r="I2640" i="6"/>
  <c r="H2640" i="6"/>
  <c r="G2640" i="6"/>
  <c r="F2640" i="6"/>
  <c r="E2639" i="6"/>
  <c r="D2639" i="6"/>
  <c r="C2639" i="6"/>
  <c r="B2639" i="6"/>
  <c r="H2637" i="6"/>
  <c r="G2637" i="6"/>
  <c r="E2637" i="6"/>
  <c r="E2636" i="6"/>
  <c r="E2635" i="6"/>
  <c r="I2634" i="6"/>
  <c r="H2634" i="6"/>
  <c r="G2634" i="6"/>
  <c r="F2634" i="6"/>
  <c r="I2633" i="6"/>
  <c r="H2633" i="6"/>
  <c r="G2633" i="6"/>
  <c r="F2633" i="6"/>
  <c r="E2632" i="6"/>
  <c r="D2632" i="6"/>
  <c r="C2632" i="6"/>
  <c r="B2632" i="6"/>
  <c r="H2630" i="6"/>
  <c r="G2630" i="6"/>
  <c r="E2630" i="6"/>
  <c r="E2629" i="6"/>
  <c r="E2628" i="6"/>
  <c r="I2627" i="6"/>
  <c r="H2627" i="6"/>
  <c r="G2627" i="6"/>
  <c r="F2627" i="6"/>
  <c r="I2626" i="6"/>
  <c r="H2626" i="6"/>
  <c r="G2626" i="6"/>
  <c r="F2626" i="6"/>
  <c r="E2625" i="6"/>
  <c r="D2625" i="6"/>
  <c r="C2625" i="6"/>
  <c r="B2625" i="6"/>
  <c r="H2623" i="6"/>
  <c r="G2623" i="6"/>
  <c r="E2623" i="6"/>
  <c r="E2622" i="6"/>
  <c r="E2621" i="6"/>
  <c r="I2620" i="6"/>
  <c r="H2620" i="6"/>
  <c r="G2620" i="6"/>
  <c r="F2620" i="6"/>
  <c r="I2619" i="6"/>
  <c r="H2619" i="6"/>
  <c r="G2619" i="6"/>
  <c r="F2619" i="6"/>
  <c r="E2618" i="6"/>
  <c r="D2618" i="6"/>
  <c r="C2618" i="6"/>
  <c r="B2618" i="6"/>
  <c r="AC2617" i="6"/>
  <c r="B2617" i="6"/>
  <c r="H2614" i="6"/>
  <c r="G2614" i="6"/>
  <c r="E2614" i="6"/>
  <c r="E2613" i="6"/>
  <c r="E2612" i="6"/>
  <c r="E2611" i="6"/>
  <c r="I2610" i="6"/>
  <c r="H2610" i="6"/>
  <c r="G2610" i="6"/>
  <c r="F2610" i="6"/>
  <c r="I2609" i="6"/>
  <c r="H2609" i="6"/>
  <c r="G2609" i="6"/>
  <c r="F2609" i="6"/>
  <c r="I2608" i="6"/>
  <c r="H2608" i="6"/>
  <c r="G2608" i="6"/>
  <c r="F2608" i="6"/>
  <c r="E2607" i="6"/>
  <c r="D2607" i="6"/>
  <c r="C2607" i="6"/>
  <c r="B2607" i="6"/>
  <c r="H2605" i="6"/>
  <c r="G2605" i="6"/>
  <c r="E2605" i="6"/>
  <c r="E2604" i="6"/>
  <c r="E2603" i="6"/>
  <c r="I2602" i="6"/>
  <c r="H2602" i="6"/>
  <c r="G2602" i="6"/>
  <c r="F2602" i="6"/>
  <c r="I2601" i="6"/>
  <c r="H2601" i="6"/>
  <c r="G2601" i="6"/>
  <c r="F2601" i="6"/>
  <c r="E2600" i="6"/>
  <c r="D2600" i="6"/>
  <c r="C2600" i="6"/>
  <c r="B2600" i="6"/>
  <c r="H2598" i="6"/>
  <c r="G2598" i="6"/>
  <c r="E2598" i="6"/>
  <c r="E2597" i="6"/>
  <c r="E2596" i="6"/>
  <c r="I2595" i="6"/>
  <c r="H2595" i="6"/>
  <c r="G2595" i="6"/>
  <c r="F2595" i="6"/>
  <c r="E2594" i="6"/>
  <c r="D2594" i="6"/>
  <c r="C2594" i="6"/>
  <c r="B2594" i="6"/>
  <c r="H2592" i="6"/>
  <c r="G2592" i="6"/>
  <c r="E2592" i="6"/>
  <c r="E2591" i="6"/>
  <c r="E2590" i="6"/>
  <c r="E2589" i="6"/>
  <c r="I2588" i="6"/>
  <c r="H2588" i="6"/>
  <c r="G2588" i="6"/>
  <c r="F2588" i="6"/>
  <c r="I2587" i="6"/>
  <c r="H2587" i="6"/>
  <c r="G2587" i="6"/>
  <c r="F2587" i="6"/>
  <c r="I2586" i="6"/>
  <c r="H2586" i="6"/>
  <c r="G2586" i="6"/>
  <c r="F2586" i="6"/>
  <c r="E2585" i="6"/>
  <c r="D2585" i="6"/>
  <c r="C2585" i="6"/>
  <c r="B2585" i="6"/>
  <c r="H2583" i="6"/>
  <c r="G2583" i="6"/>
  <c r="E2583" i="6"/>
  <c r="E2582" i="6"/>
  <c r="E2581" i="6"/>
  <c r="I2580" i="6"/>
  <c r="H2580" i="6"/>
  <c r="G2580" i="6"/>
  <c r="F2580" i="6"/>
  <c r="I2579" i="6"/>
  <c r="H2579" i="6"/>
  <c r="G2579" i="6"/>
  <c r="F2579" i="6"/>
  <c r="E2578" i="6"/>
  <c r="D2578" i="6"/>
  <c r="C2578" i="6"/>
  <c r="B2578" i="6"/>
  <c r="H2576" i="6"/>
  <c r="G2576" i="6"/>
  <c r="E2576" i="6"/>
  <c r="E2575" i="6"/>
  <c r="E2574" i="6"/>
  <c r="I2573" i="6"/>
  <c r="H2573" i="6"/>
  <c r="G2573" i="6"/>
  <c r="F2573" i="6"/>
  <c r="I2572" i="6"/>
  <c r="H2572" i="6"/>
  <c r="G2572" i="6"/>
  <c r="F2572" i="6"/>
  <c r="E2571" i="6"/>
  <c r="D2571" i="6"/>
  <c r="C2571" i="6"/>
  <c r="B2571" i="6"/>
  <c r="H2569" i="6"/>
  <c r="G2569" i="6"/>
  <c r="E2569" i="6"/>
  <c r="E2568" i="6"/>
  <c r="E2567" i="6"/>
  <c r="I2566" i="6"/>
  <c r="H2566" i="6"/>
  <c r="G2566" i="6"/>
  <c r="F2566" i="6"/>
  <c r="I2565" i="6"/>
  <c r="H2565" i="6"/>
  <c r="G2565" i="6"/>
  <c r="F2565" i="6"/>
  <c r="E2564" i="6"/>
  <c r="D2564" i="6"/>
  <c r="C2564" i="6"/>
  <c r="B2564" i="6"/>
  <c r="H2562" i="6"/>
  <c r="G2562" i="6"/>
  <c r="E2562" i="6"/>
  <c r="E2561" i="6"/>
  <c r="E2560" i="6"/>
  <c r="E2559" i="6"/>
  <c r="I2558" i="6"/>
  <c r="H2558" i="6"/>
  <c r="G2558" i="6"/>
  <c r="F2558" i="6"/>
  <c r="I2557" i="6"/>
  <c r="H2557" i="6"/>
  <c r="G2557" i="6"/>
  <c r="F2557" i="6"/>
  <c r="I2556" i="6"/>
  <c r="H2556" i="6"/>
  <c r="G2556" i="6"/>
  <c r="F2556" i="6"/>
  <c r="E2555" i="6"/>
  <c r="D2555" i="6"/>
  <c r="C2555" i="6"/>
  <c r="B2555" i="6"/>
  <c r="H2553" i="6"/>
  <c r="G2553" i="6"/>
  <c r="E2553" i="6"/>
  <c r="E2552" i="6"/>
  <c r="E2551" i="6"/>
  <c r="E2550" i="6"/>
  <c r="I2549" i="6"/>
  <c r="H2549" i="6"/>
  <c r="G2549" i="6"/>
  <c r="F2549" i="6"/>
  <c r="I2548" i="6"/>
  <c r="H2548" i="6"/>
  <c r="G2548" i="6"/>
  <c r="F2548" i="6"/>
  <c r="I2547" i="6"/>
  <c r="H2547" i="6"/>
  <c r="G2547" i="6"/>
  <c r="F2547" i="6"/>
  <c r="I2546" i="6"/>
  <c r="H2546" i="6"/>
  <c r="G2546" i="6"/>
  <c r="F2546" i="6"/>
  <c r="E2545" i="6"/>
  <c r="D2545" i="6"/>
  <c r="C2545" i="6"/>
  <c r="B2545" i="6"/>
  <c r="H2543" i="6"/>
  <c r="G2543" i="6"/>
  <c r="E2543" i="6"/>
  <c r="E2542" i="6"/>
  <c r="E2541" i="6"/>
  <c r="E2540" i="6"/>
  <c r="I2539" i="6"/>
  <c r="H2539" i="6"/>
  <c r="G2539" i="6"/>
  <c r="F2539" i="6"/>
  <c r="I2538" i="6"/>
  <c r="H2538" i="6"/>
  <c r="G2538" i="6"/>
  <c r="F2538" i="6"/>
  <c r="I2537" i="6"/>
  <c r="H2537" i="6"/>
  <c r="G2537" i="6"/>
  <c r="F2537" i="6"/>
  <c r="I2536" i="6"/>
  <c r="H2536" i="6"/>
  <c r="G2536" i="6"/>
  <c r="F2536" i="6"/>
  <c r="E2535" i="6"/>
  <c r="D2535" i="6"/>
  <c r="C2535" i="6"/>
  <c r="B2535" i="6"/>
  <c r="AC2534" i="6"/>
  <c r="B2534" i="6"/>
  <c r="H2531" i="6"/>
  <c r="G2531" i="6"/>
  <c r="E2531" i="6"/>
  <c r="E2530" i="6"/>
  <c r="E2529" i="6"/>
  <c r="E2528" i="6"/>
  <c r="I2527" i="6"/>
  <c r="H2527" i="6"/>
  <c r="G2527" i="6"/>
  <c r="F2527" i="6"/>
  <c r="I2526" i="6"/>
  <c r="H2526" i="6"/>
  <c r="G2526" i="6"/>
  <c r="F2526" i="6"/>
  <c r="I2525" i="6"/>
  <c r="H2525" i="6"/>
  <c r="G2525" i="6"/>
  <c r="F2525" i="6"/>
  <c r="E2524" i="6"/>
  <c r="D2524" i="6"/>
  <c r="C2524" i="6"/>
  <c r="B2524" i="6"/>
  <c r="H2522" i="6"/>
  <c r="G2522" i="6"/>
  <c r="E2522" i="6"/>
  <c r="E2521" i="6"/>
  <c r="E2520" i="6"/>
  <c r="I2519" i="6"/>
  <c r="H2519" i="6"/>
  <c r="G2519" i="6"/>
  <c r="F2519" i="6"/>
  <c r="I2518" i="6"/>
  <c r="H2518" i="6"/>
  <c r="G2518" i="6"/>
  <c r="F2518" i="6"/>
  <c r="E2517" i="6"/>
  <c r="D2517" i="6"/>
  <c r="C2517" i="6"/>
  <c r="B2517" i="6"/>
  <c r="H2515" i="6"/>
  <c r="G2515" i="6"/>
  <c r="E2515" i="6"/>
  <c r="E2514" i="6"/>
  <c r="E2513" i="6"/>
  <c r="I2512" i="6"/>
  <c r="H2512" i="6"/>
  <c r="G2512" i="6"/>
  <c r="F2512" i="6"/>
  <c r="E2511" i="6"/>
  <c r="D2511" i="6"/>
  <c r="C2511" i="6"/>
  <c r="B2511" i="6"/>
  <c r="H2509" i="6"/>
  <c r="G2509" i="6"/>
  <c r="E2509" i="6"/>
  <c r="E2508" i="6"/>
  <c r="E2507" i="6"/>
  <c r="E2506" i="6"/>
  <c r="I2505" i="6"/>
  <c r="H2505" i="6"/>
  <c r="G2505" i="6"/>
  <c r="F2505" i="6"/>
  <c r="I2504" i="6"/>
  <c r="H2504" i="6"/>
  <c r="G2504" i="6"/>
  <c r="F2504" i="6"/>
  <c r="I2503" i="6"/>
  <c r="H2503" i="6"/>
  <c r="G2503" i="6"/>
  <c r="F2503" i="6"/>
  <c r="E2502" i="6"/>
  <c r="D2502" i="6"/>
  <c r="C2502" i="6"/>
  <c r="B2502" i="6"/>
  <c r="H2500" i="6"/>
  <c r="G2500" i="6"/>
  <c r="E2500" i="6"/>
  <c r="E2499" i="6"/>
  <c r="E2498" i="6"/>
  <c r="I2497" i="6"/>
  <c r="H2497" i="6"/>
  <c r="G2497" i="6"/>
  <c r="F2497" i="6"/>
  <c r="I2496" i="6"/>
  <c r="H2496" i="6"/>
  <c r="G2496" i="6"/>
  <c r="F2496" i="6"/>
  <c r="E2495" i="6"/>
  <c r="D2495" i="6"/>
  <c r="C2495" i="6"/>
  <c r="B2495" i="6"/>
  <c r="H2493" i="6"/>
  <c r="G2493" i="6"/>
  <c r="E2493" i="6"/>
  <c r="E2492" i="6"/>
  <c r="E2491" i="6"/>
  <c r="I2490" i="6"/>
  <c r="H2490" i="6"/>
  <c r="G2490" i="6"/>
  <c r="F2490" i="6"/>
  <c r="I2489" i="6"/>
  <c r="H2489" i="6"/>
  <c r="G2489" i="6"/>
  <c r="F2489" i="6"/>
  <c r="E2488" i="6"/>
  <c r="D2488" i="6"/>
  <c r="C2488" i="6"/>
  <c r="B2488" i="6"/>
  <c r="H2486" i="6"/>
  <c r="G2486" i="6"/>
  <c r="E2486" i="6"/>
  <c r="E2485" i="6"/>
  <c r="E2484" i="6"/>
  <c r="I2483" i="6"/>
  <c r="H2483" i="6"/>
  <c r="G2483" i="6"/>
  <c r="F2483" i="6"/>
  <c r="I2482" i="6"/>
  <c r="H2482" i="6"/>
  <c r="G2482" i="6"/>
  <c r="F2482" i="6"/>
  <c r="E2481" i="6"/>
  <c r="D2481" i="6"/>
  <c r="C2481" i="6"/>
  <c r="B2481" i="6"/>
  <c r="H2479" i="6"/>
  <c r="G2479" i="6"/>
  <c r="E2479" i="6"/>
  <c r="E2478" i="6"/>
  <c r="E2477" i="6"/>
  <c r="E2476" i="6"/>
  <c r="I2475" i="6"/>
  <c r="H2475" i="6"/>
  <c r="G2475" i="6"/>
  <c r="F2475" i="6"/>
  <c r="I2474" i="6"/>
  <c r="H2474" i="6"/>
  <c r="G2474" i="6"/>
  <c r="F2474" i="6"/>
  <c r="I2473" i="6"/>
  <c r="H2473" i="6"/>
  <c r="G2473" i="6"/>
  <c r="F2473" i="6"/>
  <c r="E2472" i="6"/>
  <c r="D2472" i="6"/>
  <c r="C2472" i="6"/>
  <c r="B2472" i="6"/>
  <c r="H2470" i="6"/>
  <c r="G2470" i="6"/>
  <c r="E2470" i="6"/>
  <c r="E2469" i="6"/>
  <c r="E2468" i="6"/>
  <c r="E2467" i="6"/>
  <c r="I2466" i="6"/>
  <c r="H2466" i="6"/>
  <c r="G2466" i="6"/>
  <c r="F2466" i="6"/>
  <c r="I2465" i="6"/>
  <c r="H2465" i="6"/>
  <c r="G2465" i="6"/>
  <c r="F2465" i="6"/>
  <c r="I2464" i="6"/>
  <c r="H2464" i="6"/>
  <c r="G2464" i="6"/>
  <c r="F2464" i="6"/>
  <c r="I2463" i="6"/>
  <c r="H2463" i="6"/>
  <c r="G2463" i="6"/>
  <c r="F2463" i="6"/>
  <c r="E2462" i="6"/>
  <c r="D2462" i="6"/>
  <c r="C2462" i="6"/>
  <c r="B2462" i="6"/>
  <c r="H2460" i="6"/>
  <c r="G2460" i="6"/>
  <c r="E2460" i="6"/>
  <c r="E2459" i="6"/>
  <c r="E2458" i="6"/>
  <c r="E2457" i="6"/>
  <c r="I2456" i="6"/>
  <c r="H2456" i="6"/>
  <c r="G2456" i="6"/>
  <c r="F2456" i="6"/>
  <c r="I2455" i="6"/>
  <c r="H2455" i="6"/>
  <c r="G2455" i="6"/>
  <c r="F2455" i="6"/>
  <c r="I2454" i="6"/>
  <c r="H2454" i="6"/>
  <c r="G2454" i="6"/>
  <c r="F2454" i="6"/>
  <c r="I2453" i="6"/>
  <c r="H2453" i="6"/>
  <c r="G2453" i="6"/>
  <c r="F2453" i="6"/>
  <c r="E2452" i="6"/>
  <c r="D2452" i="6"/>
  <c r="C2452" i="6"/>
  <c r="B2452" i="6"/>
  <c r="AC2451" i="6"/>
  <c r="B2451" i="6"/>
  <c r="H2448" i="6"/>
  <c r="G2448" i="6"/>
  <c r="E2448" i="6"/>
  <c r="E2447" i="6"/>
  <c r="E2446" i="6"/>
  <c r="E2445" i="6"/>
  <c r="I2444" i="6"/>
  <c r="H2444" i="6"/>
  <c r="G2444" i="6"/>
  <c r="F2444" i="6"/>
  <c r="I2443" i="6"/>
  <c r="H2443" i="6"/>
  <c r="G2443" i="6"/>
  <c r="F2443" i="6"/>
  <c r="I2442" i="6"/>
  <c r="H2442" i="6"/>
  <c r="G2442" i="6"/>
  <c r="F2442" i="6"/>
  <c r="E2441" i="6"/>
  <c r="D2441" i="6"/>
  <c r="C2441" i="6"/>
  <c r="B2441" i="6"/>
  <c r="H2439" i="6"/>
  <c r="G2439" i="6"/>
  <c r="E2439" i="6"/>
  <c r="E2438" i="6"/>
  <c r="E2437" i="6"/>
  <c r="I2436" i="6"/>
  <c r="H2436" i="6"/>
  <c r="G2436" i="6"/>
  <c r="F2436" i="6"/>
  <c r="I2435" i="6"/>
  <c r="H2435" i="6"/>
  <c r="G2435" i="6"/>
  <c r="F2435" i="6"/>
  <c r="E2434" i="6"/>
  <c r="D2434" i="6"/>
  <c r="C2434" i="6"/>
  <c r="B2434" i="6"/>
  <c r="H2432" i="6"/>
  <c r="G2432" i="6"/>
  <c r="E2432" i="6"/>
  <c r="E2431" i="6"/>
  <c r="E2430" i="6"/>
  <c r="I2429" i="6"/>
  <c r="H2429" i="6"/>
  <c r="G2429" i="6"/>
  <c r="F2429" i="6"/>
  <c r="E2428" i="6"/>
  <c r="D2428" i="6"/>
  <c r="C2428" i="6"/>
  <c r="B2428" i="6"/>
  <c r="H2426" i="6"/>
  <c r="G2426" i="6"/>
  <c r="E2426" i="6"/>
  <c r="E2425" i="6"/>
  <c r="E2424" i="6"/>
  <c r="I2423" i="6"/>
  <c r="H2423" i="6"/>
  <c r="G2423" i="6"/>
  <c r="F2423" i="6"/>
  <c r="I2422" i="6"/>
  <c r="H2422" i="6"/>
  <c r="G2422" i="6"/>
  <c r="F2422" i="6"/>
  <c r="E2421" i="6"/>
  <c r="D2421" i="6"/>
  <c r="C2421" i="6"/>
  <c r="B2421" i="6"/>
  <c r="H2419" i="6"/>
  <c r="G2419" i="6"/>
  <c r="E2419" i="6"/>
  <c r="E2418" i="6"/>
  <c r="E2417" i="6"/>
  <c r="I2416" i="6"/>
  <c r="H2416" i="6"/>
  <c r="G2416" i="6"/>
  <c r="F2416" i="6"/>
  <c r="I2415" i="6"/>
  <c r="H2415" i="6"/>
  <c r="G2415" i="6"/>
  <c r="F2415" i="6"/>
  <c r="E2414" i="6"/>
  <c r="D2414" i="6"/>
  <c r="C2414" i="6"/>
  <c r="B2414" i="6"/>
  <c r="H2412" i="6"/>
  <c r="G2412" i="6"/>
  <c r="E2412" i="6"/>
  <c r="E2411" i="6"/>
  <c r="E2410" i="6"/>
  <c r="I2409" i="6"/>
  <c r="H2409" i="6"/>
  <c r="G2409" i="6"/>
  <c r="F2409" i="6"/>
  <c r="I2408" i="6"/>
  <c r="H2408" i="6"/>
  <c r="G2408" i="6"/>
  <c r="F2408" i="6"/>
  <c r="E2407" i="6"/>
  <c r="D2407" i="6"/>
  <c r="C2407" i="6"/>
  <c r="B2407" i="6"/>
  <c r="H2405" i="6"/>
  <c r="G2405" i="6"/>
  <c r="E2405" i="6"/>
  <c r="E2404" i="6"/>
  <c r="E2403" i="6"/>
  <c r="E2402" i="6"/>
  <c r="I2401" i="6"/>
  <c r="H2401" i="6"/>
  <c r="G2401" i="6"/>
  <c r="F2401" i="6"/>
  <c r="I2400" i="6"/>
  <c r="H2400" i="6"/>
  <c r="G2400" i="6"/>
  <c r="F2400" i="6"/>
  <c r="I2399" i="6"/>
  <c r="H2399" i="6"/>
  <c r="G2399" i="6"/>
  <c r="F2399" i="6"/>
  <c r="E2398" i="6"/>
  <c r="D2398" i="6"/>
  <c r="C2398" i="6"/>
  <c r="B2398" i="6"/>
  <c r="H2396" i="6"/>
  <c r="G2396" i="6"/>
  <c r="E2396" i="6"/>
  <c r="E2395" i="6"/>
  <c r="E2394" i="6"/>
  <c r="I2393" i="6"/>
  <c r="H2393" i="6"/>
  <c r="G2393" i="6"/>
  <c r="F2393" i="6"/>
  <c r="I2392" i="6"/>
  <c r="H2392" i="6"/>
  <c r="G2392" i="6"/>
  <c r="F2392" i="6"/>
  <c r="E2391" i="6"/>
  <c r="D2391" i="6"/>
  <c r="C2391" i="6"/>
  <c r="B2391" i="6"/>
  <c r="H2389" i="6"/>
  <c r="G2389" i="6"/>
  <c r="E2389" i="6"/>
  <c r="E2388" i="6"/>
  <c r="E2387" i="6"/>
  <c r="I2386" i="6"/>
  <c r="H2386" i="6"/>
  <c r="G2386" i="6"/>
  <c r="F2386" i="6"/>
  <c r="I2385" i="6"/>
  <c r="H2385" i="6"/>
  <c r="G2385" i="6"/>
  <c r="F2385" i="6"/>
  <c r="E2384" i="6"/>
  <c r="D2384" i="6"/>
  <c r="C2384" i="6"/>
  <c r="B2384" i="6"/>
  <c r="H2382" i="6"/>
  <c r="G2382" i="6"/>
  <c r="E2382" i="6"/>
  <c r="E2381" i="6"/>
  <c r="E2380" i="6"/>
  <c r="E2379" i="6"/>
  <c r="I2378" i="6"/>
  <c r="H2378" i="6"/>
  <c r="G2378" i="6"/>
  <c r="F2378" i="6"/>
  <c r="I2377" i="6"/>
  <c r="H2377" i="6"/>
  <c r="G2377" i="6"/>
  <c r="F2377" i="6"/>
  <c r="I2376" i="6"/>
  <c r="H2376" i="6"/>
  <c r="G2376" i="6"/>
  <c r="F2376" i="6"/>
  <c r="I2375" i="6"/>
  <c r="H2375" i="6"/>
  <c r="G2375" i="6"/>
  <c r="F2375" i="6"/>
  <c r="E2374" i="6"/>
  <c r="D2374" i="6"/>
  <c r="C2374" i="6"/>
  <c r="B2374" i="6"/>
  <c r="H2372" i="6"/>
  <c r="G2372" i="6"/>
  <c r="E2372" i="6"/>
  <c r="E2371" i="6"/>
  <c r="E2370" i="6"/>
  <c r="E2369" i="6"/>
  <c r="I2368" i="6"/>
  <c r="H2368" i="6"/>
  <c r="G2368" i="6"/>
  <c r="F2368" i="6"/>
  <c r="I2367" i="6"/>
  <c r="H2367" i="6"/>
  <c r="G2367" i="6"/>
  <c r="F2367" i="6"/>
  <c r="I2366" i="6"/>
  <c r="H2366" i="6"/>
  <c r="G2366" i="6"/>
  <c r="F2366" i="6"/>
  <c r="I2365" i="6"/>
  <c r="H2365" i="6"/>
  <c r="G2365" i="6"/>
  <c r="F2365" i="6"/>
  <c r="E2364" i="6"/>
  <c r="D2364" i="6"/>
  <c r="C2364" i="6"/>
  <c r="B2364" i="6"/>
  <c r="AC2363" i="6"/>
  <c r="B2363" i="6"/>
  <c r="H2360" i="6"/>
  <c r="G2360" i="6"/>
  <c r="E2360" i="6"/>
  <c r="E2359" i="6"/>
  <c r="E2358" i="6"/>
  <c r="E2357" i="6"/>
  <c r="I2356" i="6"/>
  <c r="H2356" i="6"/>
  <c r="G2356" i="6"/>
  <c r="F2356" i="6"/>
  <c r="I2355" i="6"/>
  <c r="H2355" i="6"/>
  <c r="G2355" i="6"/>
  <c r="F2355" i="6"/>
  <c r="I2354" i="6"/>
  <c r="H2354" i="6"/>
  <c r="G2354" i="6"/>
  <c r="F2354" i="6"/>
  <c r="E2353" i="6"/>
  <c r="D2353" i="6"/>
  <c r="C2353" i="6"/>
  <c r="B2353" i="6"/>
  <c r="H2351" i="6"/>
  <c r="G2351" i="6"/>
  <c r="E2351" i="6"/>
  <c r="E2350" i="6"/>
  <c r="E2349" i="6"/>
  <c r="I2348" i="6"/>
  <c r="H2348" i="6"/>
  <c r="G2348" i="6"/>
  <c r="F2348" i="6"/>
  <c r="I2347" i="6"/>
  <c r="H2347" i="6"/>
  <c r="G2347" i="6"/>
  <c r="F2347" i="6"/>
  <c r="E2346" i="6"/>
  <c r="D2346" i="6"/>
  <c r="C2346" i="6"/>
  <c r="B2346" i="6"/>
  <c r="H2344" i="6"/>
  <c r="G2344" i="6"/>
  <c r="E2344" i="6"/>
  <c r="E2343" i="6"/>
  <c r="E2342" i="6"/>
  <c r="I2341" i="6"/>
  <c r="H2341" i="6"/>
  <c r="G2341" i="6"/>
  <c r="F2341" i="6"/>
  <c r="E2340" i="6"/>
  <c r="D2340" i="6"/>
  <c r="C2340" i="6"/>
  <c r="B2340" i="6"/>
  <c r="H2338" i="6"/>
  <c r="G2338" i="6"/>
  <c r="E2338" i="6"/>
  <c r="E2337" i="6"/>
  <c r="E2336" i="6"/>
  <c r="I2335" i="6"/>
  <c r="H2335" i="6"/>
  <c r="G2335" i="6"/>
  <c r="F2335" i="6"/>
  <c r="I2334" i="6"/>
  <c r="H2334" i="6"/>
  <c r="G2334" i="6"/>
  <c r="F2334" i="6"/>
  <c r="E2333" i="6"/>
  <c r="D2333" i="6"/>
  <c r="C2333" i="6"/>
  <c r="B2333" i="6"/>
  <c r="H2331" i="6"/>
  <c r="G2331" i="6"/>
  <c r="E2331" i="6"/>
  <c r="E2330" i="6"/>
  <c r="E2329" i="6"/>
  <c r="I2328" i="6"/>
  <c r="H2328" i="6"/>
  <c r="G2328" i="6"/>
  <c r="F2328" i="6"/>
  <c r="I2327" i="6"/>
  <c r="H2327" i="6"/>
  <c r="G2327" i="6"/>
  <c r="F2327" i="6"/>
  <c r="E2326" i="6"/>
  <c r="D2326" i="6"/>
  <c r="C2326" i="6"/>
  <c r="B2326" i="6"/>
  <c r="H2324" i="6"/>
  <c r="G2324" i="6"/>
  <c r="E2324" i="6"/>
  <c r="E2323" i="6"/>
  <c r="E2322" i="6"/>
  <c r="I2321" i="6"/>
  <c r="H2321" i="6"/>
  <c r="G2321" i="6"/>
  <c r="F2321" i="6"/>
  <c r="I2320" i="6"/>
  <c r="H2320" i="6"/>
  <c r="G2320" i="6"/>
  <c r="F2320" i="6"/>
  <c r="E2319" i="6"/>
  <c r="D2319" i="6"/>
  <c r="C2319" i="6"/>
  <c r="B2319" i="6"/>
  <c r="H2317" i="6"/>
  <c r="G2317" i="6"/>
  <c r="E2317" i="6"/>
  <c r="E2316" i="6"/>
  <c r="E2315" i="6"/>
  <c r="I2314" i="6"/>
  <c r="H2314" i="6"/>
  <c r="G2314" i="6"/>
  <c r="F2314" i="6"/>
  <c r="I2313" i="6"/>
  <c r="H2313" i="6"/>
  <c r="G2313" i="6"/>
  <c r="F2313" i="6"/>
  <c r="E2312" i="6"/>
  <c r="D2312" i="6"/>
  <c r="C2312" i="6"/>
  <c r="B2312" i="6"/>
  <c r="H2310" i="6"/>
  <c r="G2310" i="6"/>
  <c r="E2310" i="6"/>
  <c r="E2309" i="6"/>
  <c r="E2308" i="6"/>
  <c r="E2307" i="6"/>
  <c r="I2306" i="6"/>
  <c r="H2306" i="6"/>
  <c r="G2306" i="6"/>
  <c r="F2306" i="6"/>
  <c r="I2305" i="6"/>
  <c r="H2305" i="6"/>
  <c r="G2305" i="6"/>
  <c r="F2305" i="6"/>
  <c r="I2304" i="6"/>
  <c r="H2304" i="6"/>
  <c r="G2304" i="6"/>
  <c r="F2304" i="6"/>
  <c r="E2303" i="6"/>
  <c r="D2303" i="6"/>
  <c r="C2303" i="6"/>
  <c r="B2303" i="6"/>
  <c r="H2301" i="6"/>
  <c r="G2301" i="6"/>
  <c r="E2301" i="6"/>
  <c r="E2300" i="6"/>
  <c r="E2299" i="6"/>
  <c r="E2298" i="6"/>
  <c r="I2297" i="6"/>
  <c r="H2297" i="6"/>
  <c r="G2297" i="6"/>
  <c r="F2297" i="6"/>
  <c r="I2296" i="6"/>
  <c r="H2296" i="6"/>
  <c r="G2296" i="6"/>
  <c r="F2296" i="6"/>
  <c r="I2295" i="6"/>
  <c r="H2295" i="6"/>
  <c r="G2295" i="6"/>
  <c r="F2295" i="6"/>
  <c r="I2294" i="6"/>
  <c r="H2294" i="6"/>
  <c r="G2294" i="6"/>
  <c r="F2294" i="6"/>
  <c r="E2293" i="6"/>
  <c r="D2293" i="6"/>
  <c r="C2293" i="6"/>
  <c r="B2293" i="6"/>
  <c r="H2291" i="6"/>
  <c r="G2291" i="6"/>
  <c r="E2291" i="6"/>
  <c r="E2290" i="6"/>
  <c r="E2289" i="6"/>
  <c r="E2288" i="6"/>
  <c r="I2287" i="6"/>
  <c r="H2287" i="6"/>
  <c r="G2287" i="6"/>
  <c r="F2287" i="6"/>
  <c r="I2286" i="6"/>
  <c r="H2286" i="6"/>
  <c r="G2286" i="6"/>
  <c r="F2286" i="6"/>
  <c r="I2285" i="6"/>
  <c r="H2285" i="6"/>
  <c r="G2285" i="6"/>
  <c r="F2285" i="6"/>
  <c r="I2284" i="6"/>
  <c r="H2284" i="6"/>
  <c r="G2284" i="6"/>
  <c r="F2284" i="6"/>
  <c r="E2283" i="6"/>
  <c r="D2283" i="6"/>
  <c r="C2283" i="6"/>
  <c r="B2283" i="6"/>
  <c r="AC2282" i="6"/>
  <c r="B2282" i="6"/>
  <c r="H2279" i="6"/>
  <c r="G2279" i="6"/>
  <c r="E2279" i="6"/>
  <c r="E2278" i="6"/>
  <c r="E2277" i="6"/>
  <c r="E2276" i="6"/>
  <c r="I2275" i="6"/>
  <c r="H2275" i="6"/>
  <c r="G2275" i="6"/>
  <c r="F2275" i="6"/>
  <c r="I2274" i="6"/>
  <c r="H2274" i="6"/>
  <c r="G2274" i="6"/>
  <c r="F2274" i="6"/>
  <c r="I2273" i="6"/>
  <c r="H2273" i="6"/>
  <c r="G2273" i="6"/>
  <c r="F2273" i="6"/>
  <c r="E2272" i="6"/>
  <c r="D2272" i="6"/>
  <c r="C2272" i="6"/>
  <c r="B2272" i="6"/>
  <c r="H2270" i="6"/>
  <c r="G2270" i="6"/>
  <c r="E2270" i="6"/>
  <c r="E2269" i="6"/>
  <c r="E2268" i="6"/>
  <c r="I2267" i="6"/>
  <c r="H2267" i="6"/>
  <c r="G2267" i="6"/>
  <c r="F2267" i="6"/>
  <c r="I2266" i="6"/>
  <c r="H2266" i="6"/>
  <c r="G2266" i="6"/>
  <c r="F2266" i="6"/>
  <c r="E2265" i="6"/>
  <c r="D2265" i="6"/>
  <c r="C2265" i="6"/>
  <c r="B2265" i="6"/>
  <c r="H2263" i="6"/>
  <c r="G2263" i="6"/>
  <c r="E2263" i="6"/>
  <c r="E2262" i="6"/>
  <c r="E2261" i="6"/>
  <c r="I2260" i="6"/>
  <c r="H2260" i="6"/>
  <c r="G2260" i="6"/>
  <c r="F2260" i="6"/>
  <c r="E2259" i="6"/>
  <c r="D2259" i="6"/>
  <c r="C2259" i="6"/>
  <c r="B2259" i="6"/>
  <c r="H2257" i="6"/>
  <c r="G2257" i="6"/>
  <c r="E2257" i="6"/>
  <c r="E2256" i="6"/>
  <c r="E2255" i="6"/>
  <c r="E2254" i="6"/>
  <c r="I2253" i="6"/>
  <c r="H2253" i="6"/>
  <c r="G2253" i="6"/>
  <c r="F2253" i="6"/>
  <c r="I2252" i="6"/>
  <c r="H2252" i="6"/>
  <c r="G2252" i="6"/>
  <c r="F2252" i="6"/>
  <c r="I2251" i="6"/>
  <c r="H2251" i="6"/>
  <c r="G2251" i="6"/>
  <c r="F2251" i="6"/>
  <c r="E2250" i="6"/>
  <c r="D2250" i="6"/>
  <c r="C2250" i="6"/>
  <c r="B2250" i="6"/>
  <c r="H2248" i="6"/>
  <c r="G2248" i="6"/>
  <c r="E2248" i="6"/>
  <c r="E2247" i="6"/>
  <c r="E2246" i="6"/>
  <c r="I2245" i="6"/>
  <c r="H2245" i="6"/>
  <c r="G2245" i="6"/>
  <c r="F2245" i="6"/>
  <c r="I2244" i="6"/>
  <c r="H2244" i="6"/>
  <c r="G2244" i="6"/>
  <c r="F2244" i="6"/>
  <c r="E2243" i="6"/>
  <c r="D2243" i="6"/>
  <c r="C2243" i="6"/>
  <c r="B2243" i="6"/>
  <c r="H2241" i="6"/>
  <c r="G2241" i="6"/>
  <c r="E2241" i="6"/>
  <c r="E2240" i="6"/>
  <c r="E2239" i="6"/>
  <c r="I2238" i="6"/>
  <c r="H2238" i="6"/>
  <c r="G2238" i="6"/>
  <c r="F2238" i="6"/>
  <c r="I2237" i="6"/>
  <c r="H2237" i="6"/>
  <c r="G2237" i="6"/>
  <c r="F2237" i="6"/>
  <c r="E2236" i="6"/>
  <c r="D2236" i="6"/>
  <c r="C2236" i="6"/>
  <c r="B2236" i="6"/>
  <c r="H2234" i="6"/>
  <c r="G2234" i="6"/>
  <c r="E2234" i="6"/>
  <c r="E2233" i="6"/>
  <c r="E2232" i="6"/>
  <c r="I2231" i="6"/>
  <c r="H2231" i="6"/>
  <c r="G2231" i="6"/>
  <c r="F2231" i="6"/>
  <c r="I2230" i="6"/>
  <c r="H2230" i="6"/>
  <c r="G2230" i="6"/>
  <c r="F2230" i="6"/>
  <c r="E2229" i="6"/>
  <c r="D2229" i="6"/>
  <c r="C2229" i="6"/>
  <c r="B2229" i="6"/>
  <c r="H2227" i="6"/>
  <c r="G2227" i="6"/>
  <c r="E2227" i="6"/>
  <c r="E2226" i="6"/>
  <c r="E2225" i="6"/>
  <c r="E2224" i="6"/>
  <c r="I2223" i="6"/>
  <c r="H2223" i="6"/>
  <c r="G2223" i="6"/>
  <c r="F2223" i="6"/>
  <c r="I2222" i="6"/>
  <c r="H2222" i="6"/>
  <c r="G2222" i="6"/>
  <c r="F2222" i="6"/>
  <c r="I2221" i="6"/>
  <c r="H2221" i="6"/>
  <c r="G2221" i="6"/>
  <c r="F2221" i="6"/>
  <c r="E2220" i="6"/>
  <c r="D2220" i="6"/>
  <c r="C2220" i="6"/>
  <c r="B2220" i="6"/>
  <c r="H2218" i="6"/>
  <c r="G2218" i="6"/>
  <c r="E2218" i="6"/>
  <c r="E2217" i="6"/>
  <c r="E2216" i="6"/>
  <c r="E2215" i="6"/>
  <c r="I2214" i="6"/>
  <c r="H2214" i="6"/>
  <c r="G2214" i="6"/>
  <c r="F2214" i="6"/>
  <c r="I2213" i="6"/>
  <c r="H2213" i="6"/>
  <c r="G2213" i="6"/>
  <c r="F2213" i="6"/>
  <c r="I2212" i="6"/>
  <c r="H2212" i="6"/>
  <c r="G2212" i="6"/>
  <c r="F2212" i="6"/>
  <c r="I2211" i="6"/>
  <c r="H2211" i="6"/>
  <c r="G2211" i="6"/>
  <c r="F2211" i="6"/>
  <c r="E2210" i="6"/>
  <c r="D2210" i="6"/>
  <c r="C2210" i="6"/>
  <c r="B2210" i="6"/>
  <c r="H2208" i="6"/>
  <c r="G2208" i="6"/>
  <c r="E2208" i="6"/>
  <c r="E2207" i="6"/>
  <c r="E2206" i="6"/>
  <c r="E2205" i="6"/>
  <c r="I2204" i="6"/>
  <c r="H2204" i="6"/>
  <c r="G2204" i="6"/>
  <c r="F2204" i="6"/>
  <c r="I2203" i="6"/>
  <c r="H2203" i="6"/>
  <c r="G2203" i="6"/>
  <c r="F2203" i="6"/>
  <c r="I2202" i="6"/>
  <c r="H2202" i="6"/>
  <c r="G2202" i="6"/>
  <c r="F2202" i="6"/>
  <c r="I2201" i="6"/>
  <c r="H2201" i="6"/>
  <c r="G2201" i="6"/>
  <c r="F2201" i="6"/>
  <c r="E2200" i="6"/>
  <c r="D2200" i="6"/>
  <c r="C2200" i="6"/>
  <c r="B2200" i="6"/>
  <c r="AC2199" i="6"/>
  <c r="B2199" i="6"/>
  <c r="H2196" i="6"/>
  <c r="G2196" i="6"/>
  <c r="E2196" i="6"/>
  <c r="E2195" i="6"/>
  <c r="E2194" i="6"/>
  <c r="E2193" i="6"/>
  <c r="I2192" i="6"/>
  <c r="H2192" i="6"/>
  <c r="G2192" i="6"/>
  <c r="F2192" i="6"/>
  <c r="I2191" i="6"/>
  <c r="H2191" i="6"/>
  <c r="G2191" i="6"/>
  <c r="F2191" i="6"/>
  <c r="I2190" i="6"/>
  <c r="H2190" i="6"/>
  <c r="G2190" i="6"/>
  <c r="F2190" i="6"/>
  <c r="E2189" i="6"/>
  <c r="D2189" i="6"/>
  <c r="C2189" i="6"/>
  <c r="B2189" i="6"/>
  <c r="H2187" i="6"/>
  <c r="G2187" i="6"/>
  <c r="E2187" i="6"/>
  <c r="E2186" i="6"/>
  <c r="E2185" i="6"/>
  <c r="I2184" i="6"/>
  <c r="H2184" i="6"/>
  <c r="G2184" i="6"/>
  <c r="F2184" i="6"/>
  <c r="I2183" i="6"/>
  <c r="H2183" i="6"/>
  <c r="G2183" i="6"/>
  <c r="F2183" i="6"/>
  <c r="E2182" i="6"/>
  <c r="D2182" i="6"/>
  <c r="C2182" i="6"/>
  <c r="B2182" i="6"/>
  <c r="H2180" i="6"/>
  <c r="G2180" i="6"/>
  <c r="E2180" i="6"/>
  <c r="E2179" i="6"/>
  <c r="E2178" i="6"/>
  <c r="I2177" i="6"/>
  <c r="H2177" i="6"/>
  <c r="G2177" i="6"/>
  <c r="F2177" i="6"/>
  <c r="E2176" i="6"/>
  <c r="D2176" i="6"/>
  <c r="C2176" i="6"/>
  <c r="B2176" i="6"/>
  <c r="H2174" i="6"/>
  <c r="G2174" i="6"/>
  <c r="E2174" i="6"/>
  <c r="E2173" i="6"/>
  <c r="E2172" i="6"/>
  <c r="I2171" i="6"/>
  <c r="H2171" i="6"/>
  <c r="G2171" i="6"/>
  <c r="F2171" i="6"/>
  <c r="I2170" i="6"/>
  <c r="H2170" i="6"/>
  <c r="G2170" i="6"/>
  <c r="F2170" i="6"/>
  <c r="E2169" i="6"/>
  <c r="D2169" i="6"/>
  <c r="C2169" i="6"/>
  <c r="B2169" i="6"/>
  <c r="H2167" i="6"/>
  <c r="G2167" i="6"/>
  <c r="E2167" i="6"/>
  <c r="E2166" i="6"/>
  <c r="E2165" i="6"/>
  <c r="I2164" i="6"/>
  <c r="H2164" i="6"/>
  <c r="G2164" i="6"/>
  <c r="F2164" i="6"/>
  <c r="I2163" i="6"/>
  <c r="H2163" i="6"/>
  <c r="G2163" i="6"/>
  <c r="F2163" i="6"/>
  <c r="E2162" i="6"/>
  <c r="D2162" i="6"/>
  <c r="C2162" i="6"/>
  <c r="B2162" i="6"/>
  <c r="H2160" i="6"/>
  <c r="G2160" i="6"/>
  <c r="E2160" i="6"/>
  <c r="E2159" i="6"/>
  <c r="E2158" i="6"/>
  <c r="I2157" i="6"/>
  <c r="H2157" i="6"/>
  <c r="G2157" i="6"/>
  <c r="F2157" i="6"/>
  <c r="I2156" i="6"/>
  <c r="H2156" i="6"/>
  <c r="G2156" i="6"/>
  <c r="F2156" i="6"/>
  <c r="E2155" i="6"/>
  <c r="D2155" i="6"/>
  <c r="C2155" i="6"/>
  <c r="B2155" i="6"/>
  <c r="H2153" i="6"/>
  <c r="G2153" i="6"/>
  <c r="E2153" i="6"/>
  <c r="E2152" i="6"/>
  <c r="E2151" i="6"/>
  <c r="I2150" i="6"/>
  <c r="H2150" i="6"/>
  <c r="G2150" i="6"/>
  <c r="F2150" i="6"/>
  <c r="I2149" i="6"/>
  <c r="H2149" i="6"/>
  <c r="G2149" i="6"/>
  <c r="F2149" i="6"/>
  <c r="E2148" i="6"/>
  <c r="D2148" i="6"/>
  <c r="C2148" i="6"/>
  <c r="B2148" i="6"/>
  <c r="H2146" i="6"/>
  <c r="G2146" i="6"/>
  <c r="E2146" i="6"/>
  <c r="E2145" i="6"/>
  <c r="E2144" i="6"/>
  <c r="E2143" i="6"/>
  <c r="I2142" i="6"/>
  <c r="H2142" i="6"/>
  <c r="G2142" i="6"/>
  <c r="F2142" i="6"/>
  <c r="I2141" i="6"/>
  <c r="H2141" i="6"/>
  <c r="G2141" i="6"/>
  <c r="F2141" i="6"/>
  <c r="I2140" i="6"/>
  <c r="H2140" i="6"/>
  <c r="G2140" i="6"/>
  <c r="F2140" i="6"/>
  <c r="I2139" i="6"/>
  <c r="H2139" i="6"/>
  <c r="G2139" i="6"/>
  <c r="F2139" i="6"/>
  <c r="E2138" i="6"/>
  <c r="D2138" i="6"/>
  <c r="C2138" i="6"/>
  <c r="B2138" i="6"/>
  <c r="H2136" i="6"/>
  <c r="G2136" i="6"/>
  <c r="E2136" i="6"/>
  <c r="E2135" i="6"/>
  <c r="E2134" i="6"/>
  <c r="E2133" i="6"/>
  <c r="I2132" i="6"/>
  <c r="H2132" i="6"/>
  <c r="G2132" i="6"/>
  <c r="F2132" i="6"/>
  <c r="I2131" i="6"/>
  <c r="H2131" i="6"/>
  <c r="G2131" i="6"/>
  <c r="F2131" i="6"/>
  <c r="I2130" i="6"/>
  <c r="H2130" i="6"/>
  <c r="G2130" i="6"/>
  <c r="F2130" i="6"/>
  <c r="I2129" i="6"/>
  <c r="H2129" i="6"/>
  <c r="G2129" i="6"/>
  <c r="F2129" i="6"/>
  <c r="E2128" i="6"/>
  <c r="D2128" i="6"/>
  <c r="C2128" i="6"/>
  <c r="B2128" i="6"/>
  <c r="AC2127" i="6"/>
  <c r="B2127" i="6"/>
  <c r="H2124" i="6"/>
  <c r="G2124" i="6"/>
  <c r="E2124" i="6"/>
  <c r="E2123" i="6"/>
  <c r="E2122" i="6"/>
  <c r="E2121" i="6"/>
  <c r="I2120" i="6"/>
  <c r="H2120" i="6"/>
  <c r="G2120" i="6"/>
  <c r="F2120" i="6"/>
  <c r="I2119" i="6"/>
  <c r="H2119" i="6"/>
  <c r="G2119" i="6"/>
  <c r="F2119" i="6"/>
  <c r="I2118" i="6"/>
  <c r="H2118" i="6"/>
  <c r="G2118" i="6"/>
  <c r="F2118" i="6"/>
  <c r="E2117" i="6"/>
  <c r="D2117" i="6"/>
  <c r="C2117" i="6"/>
  <c r="B2117" i="6"/>
  <c r="H2115" i="6"/>
  <c r="G2115" i="6"/>
  <c r="E2115" i="6"/>
  <c r="E2114" i="6"/>
  <c r="E2113" i="6"/>
  <c r="E2112" i="6"/>
  <c r="I2111" i="6"/>
  <c r="H2111" i="6"/>
  <c r="G2111" i="6"/>
  <c r="F2111" i="6"/>
  <c r="I2110" i="6"/>
  <c r="H2110" i="6"/>
  <c r="G2110" i="6"/>
  <c r="F2110" i="6"/>
  <c r="I2109" i="6"/>
  <c r="H2109" i="6"/>
  <c r="G2109" i="6"/>
  <c r="F2109" i="6"/>
  <c r="E2108" i="6"/>
  <c r="D2108" i="6"/>
  <c r="C2108" i="6"/>
  <c r="B2108" i="6"/>
  <c r="H2106" i="6"/>
  <c r="G2106" i="6"/>
  <c r="E2106" i="6"/>
  <c r="E2105" i="6"/>
  <c r="E2104" i="6"/>
  <c r="I2103" i="6"/>
  <c r="H2103" i="6"/>
  <c r="G2103" i="6"/>
  <c r="F2103" i="6"/>
  <c r="I2102" i="6"/>
  <c r="H2102" i="6"/>
  <c r="G2102" i="6"/>
  <c r="F2102" i="6"/>
  <c r="E2101" i="6"/>
  <c r="D2101" i="6"/>
  <c r="C2101" i="6"/>
  <c r="B2101" i="6"/>
  <c r="H2099" i="6"/>
  <c r="G2099" i="6"/>
  <c r="E2099" i="6"/>
  <c r="E2098" i="6"/>
  <c r="E2097" i="6"/>
  <c r="I2096" i="6"/>
  <c r="H2096" i="6"/>
  <c r="G2096" i="6"/>
  <c r="F2096" i="6"/>
  <c r="E2095" i="6"/>
  <c r="D2095" i="6"/>
  <c r="C2095" i="6"/>
  <c r="B2095" i="6"/>
  <c r="H2093" i="6"/>
  <c r="G2093" i="6"/>
  <c r="E2093" i="6"/>
  <c r="E2092" i="6"/>
  <c r="E2091" i="6"/>
  <c r="I2090" i="6"/>
  <c r="H2090" i="6"/>
  <c r="G2090" i="6"/>
  <c r="F2090" i="6"/>
  <c r="I2089" i="6"/>
  <c r="H2089" i="6"/>
  <c r="G2089" i="6"/>
  <c r="F2089" i="6"/>
  <c r="E2088" i="6"/>
  <c r="D2088" i="6"/>
  <c r="C2088" i="6"/>
  <c r="B2088" i="6"/>
  <c r="H2086" i="6"/>
  <c r="G2086" i="6"/>
  <c r="E2086" i="6"/>
  <c r="E2085" i="6"/>
  <c r="E2084" i="6"/>
  <c r="E2083" i="6"/>
  <c r="I2082" i="6"/>
  <c r="H2082" i="6"/>
  <c r="G2082" i="6"/>
  <c r="F2082" i="6"/>
  <c r="I2081" i="6"/>
  <c r="H2081" i="6"/>
  <c r="G2081" i="6"/>
  <c r="F2081" i="6"/>
  <c r="I2080" i="6"/>
  <c r="H2080" i="6"/>
  <c r="G2080" i="6"/>
  <c r="F2080" i="6"/>
  <c r="E2079" i="6"/>
  <c r="D2079" i="6"/>
  <c r="C2079" i="6"/>
  <c r="B2079" i="6"/>
  <c r="H2077" i="6"/>
  <c r="G2077" i="6"/>
  <c r="E2077" i="6"/>
  <c r="E2076" i="6"/>
  <c r="E2075" i="6"/>
  <c r="I2074" i="6"/>
  <c r="H2074" i="6"/>
  <c r="G2074" i="6"/>
  <c r="F2074" i="6"/>
  <c r="I2073" i="6"/>
  <c r="H2073" i="6"/>
  <c r="G2073" i="6"/>
  <c r="F2073" i="6"/>
  <c r="E2072" i="6"/>
  <c r="D2072" i="6"/>
  <c r="C2072" i="6"/>
  <c r="B2072" i="6"/>
  <c r="H2070" i="6"/>
  <c r="G2070" i="6"/>
  <c r="E2070" i="6"/>
  <c r="E2069" i="6"/>
  <c r="E2068" i="6"/>
  <c r="I2067" i="6"/>
  <c r="H2067" i="6"/>
  <c r="G2067" i="6"/>
  <c r="F2067" i="6"/>
  <c r="I2066" i="6"/>
  <c r="H2066" i="6"/>
  <c r="G2066" i="6"/>
  <c r="F2066" i="6"/>
  <c r="E2065" i="6"/>
  <c r="D2065" i="6"/>
  <c r="C2065" i="6"/>
  <c r="B2065" i="6"/>
  <c r="H2063" i="6"/>
  <c r="G2063" i="6"/>
  <c r="E2063" i="6"/>
  <c r="E2062" i="6"/>
  <c r="E2061" i="6"/>
  <c r="I2060" i="6"/>
  <c r="H2060" i="6"/>
  <c r="G2060" i="6"/>
  <c r="F2060" i="6"/>
  <c r="I2059" i="6"/>
  <c r="H2059" i="6"/>
  <c r="G2059" i="6"/>
  <c r="F2059" i="6"/>
  <c r="E2058" i="6"/>
  <c r="D2058" i="6"/>
  <c r="C2058" i="6"/>
  <c r="B2058" i="6"/>
  <c r="H2056" i="6"/>
  <c r="G2056" i="6"/>
  <c r="E2056" i="6"/>
  <c r="E2055" i="6"/>
  <c r="E2054" i="6"/>
  <c r="E2053" i="6"/>
  <c r="I2052" i="6"/>
  <c r="H2052" i="6"/>
  <c r="G2052" i="6"/>
  <c r="F2052" i="6"/>
  <c r="I2051" i="6"/>
  <c r="H2051" i="6"/>
  <c r="G2051" i="6"/>
  <c r="F2051" i="6"/>
  <c r="I2050" i="6"/>
  <c r="H2050" i="6"/>
  <c r="G2050" i="6"/>
  <c r="F2050" i="6"/>
  <c r="I2049" i="6"/>
  <c r="H2049" i="6"/>
  <c r="G2049" i="6"/>
  <c r="F2049" i="6"/>
  <c r="E2048" i="6"/>
  <c r="D2048" i="6"/>
  <c r="C2048" i="6"/>
  <c r="B2048" i="6"/>
  <c r="H2046" i="6"/>
  <c r="G2046" i="6"/>
  <c r="E2046" i="6"/>
  <c r="E2045" i="6"/>
  <c r="E2044" i="6"/>
  <c r="E2043" i="6"/>
  <c r="I2042" i="6"/>
  <c r="H2042" i="6"/>
  <c r="G2042" i="6"/>
  <c r="F2042" i="6"/>
  <c r="I2041" i="6"/>
  <c r="H2041" i="6"/>
  <c r="G2041" i="6"/>
  <c r="F2041" i="6"/>
  <c r="I2040" i="6"/>
  <c r="H2040" i="6"/>
  <c r="G2040" i="6"/>
  <c r="F2040" i="6"/>
  <c r="I2039" i="6"/>
  <c r="H2039" i="6"/>
  <c r="G2039" i="6"/>
  <c r="F2039" i="6"/>
  <c r="E2038" i="6"/>
  <c r="D2038" i="6"/>
  <c r="C2038" i="6"/>
  <c r="B2038" i="6"/>
  <c r="AC2037" i="6"/>
  <c r="B2037" i="6"/>
  <c r="A2035" i="6"/>
  <c r="A2033" i="6"/>
  <c r="H2024" i="6"/>
  <c r="G2024" i="6"/>
  <c r="E2024" i="6"/>
  <c r="E2023" i="6"/>
  <c r="E2022" i="6"/>
  <c r="I2021" i="6"/>
  <c r="H2021" i="6"/>
  <c r="G2021" i="6"/>
  <c r="F2021" i="6"/>
  <c r="D2019" i="6"/>
  <c r="C2019" i="6"/>
  <c r="B2019" i="6"/>
  <c r="H2017" i="6"/>
  <c r="G2017" i="6"/>
  <c r="E2017" i="6"/>
  <c r="E2016" i="6"/>
  <c r="E2015" i="6"/>
  <c r="I2014" i="6"/>
  <c r="H2014" i="6"/>
  <c r="G2014" i="6"/>
  <c r="F2014" i="6"/>
  <c r="I2013" i="6"/>
  <c r="H2013" i="6"/>
  <c r="G2013" i="6"/>
  <c r="F2013" i="6"/>
  <c r="D2011" i="6"/>
  <c r="C2011" i="6"/>
  <c r="B2011" i="6"/>
  <c r="H2009" i="6"/>
  <c r="G2009" i="6"/>
  <c r="E2009" i="6"/>
  <c r="E2008" i="6"/>
  <c r="E2007" i="6"/>
  <c r="I2006" i="6"/>
  <c r="H2006" i="6"/>
  <c r="G2006" i="6"/>
  <c r="F2006" i="6"/>
  <c r="I2005" i="6"/>
  <c r="H2005" i="6"/>
  <c r="G2005" i="6"/>
  <c r="F2005" i="6"/>
  <c r="D2003" i="6"/>
  <c r="C2003" i="6"/>
  <c r="B2003" i="6"/>
  <c r="H2001" i="6"/>
  <c r="G2001" i="6"/>
  <c r="E2001" i="6"/>
  <c r="E2000" i="6"/>
  <c r="E1999" i="6"/>
  <c r="I1998" i="6"/>
  <c r="H1998" i="6"/>
  <c r="G1998" i="6"/>
  <c r="F1998" i="6"/>
  <c r="I1997" i="6"/>
  <c r="H1997" i="6"/>
  <c r="G1997" i="6"/>
  <c r="F1997" i="6"/>
  <c r="D1995" i="6"/>
  <c r="C1995" i="6"/>
  <c r="B1995" i="6"/>
  <c r="H1993" i="6"/>
  <c r="G1993" i="6"/>
  <c r="E1993" i="6"/>
  <c r="E1992" i="6"/>
  <c r="E1991" i="6"/>
  <c r="I1990" i="6"/>
  <c r="H1990" i="6"/>
  <c r="G1990" i="6"/>
  <c r="F1990" i="6"/>
  <c r="E1989" i="6"/>
  <c r="D1989" i="6"/>
  <c r="C1989" i="6"/>
  <c r="B1989" i="6"/>
  <c r="H1987" i="6"/>
  <c r="G1987" i="6"/>
  <c r="E1987" i="6"/>
  <c r="E1986" i="6"/>
  <c r="E1985" i="6"/>
  <c r="I1984" i="6"/>
  <c r="H1984" i="6"/>
  <c r="G1984" i="6"/>
  <c r="F1984" i="6"/>
  <c r="I1983" i="6"/>
  <c r="H1983" i="6"/>
  <c r="G1983" i="6"/>
  <c r="F1983" i="6"/>
  <c r="E1982" i="6"/>
  <c r="D1982" i="6"/>
  <c r="C1982" i="6"/>
  <c r="B1982" i="6"/>
  <c r="H1980" i="6"/>
  <c r="G1980" i="6"/>
  <c r="E1980" i="6"/>
  <c r="E1979" i="6"/>
  <c r="E1978" i="6"/>
  <c r="I1977" i="6"/>
  <c r="H1977" i="6"/>
  <c r="G1977" i="6"/>
  <c r="F1977" i="6"/>
  <c r="E1976" i="6"/>
  <c r="D1976" i="6"/>
  <c r="C1976" i="6"/>
  <c r="B1976" i="6"/>
  <c r="B1975" i="6"/>
  <c r="H1972" i="6"/>
  <c r="G1972" i="6"/>
  <c r="E1972" i="6"/>
  <c r="E1971" i="6"/>
  <c r="E1970" i="6"/>
  <c r="I1969" i="6"/>
  <c r="H1969" i="6"/>
  <c r="G1969" i="6"/>
  <c r="F1969" i="6"/>
  <c r="E1968" i="6"/>
  <c r="D1968" i="6"/>
  <c r="C1968" i="6"/>
  <c r="B1968" i="6"/>
  <c r="H1966" i="6"/>
  <c r="G1966" i="6"/>
  <c r="E1966" i="6"/>
  <c r="E1965" i="6"/>
  <c r="E1964" i="6"/>
  <c r="I1963" i="6"/>
  <c r="H1963" i="6"/>
  <c r="G1963" i="6"/>
  <c r="F1963" i="6"/>
  <c r="D1961" i="6"/>
  <c r="C1961" i="6"/>
  <c r="B1961" i="6"/>
  <c r="H1959" i="6"/>
  <c r="G1959" i="6"/>
  <c r="E1959" i="6"/>
  <c r="E1958" i="6"/>
  <c r="E1957" i="6"/>
  <c r="I1956" i="6"/>
  <c r="H1956" i="6"/>
  <c r="G1956" i="6"/>
  <c r="F1956" i="6"/>
  <c r="D1954" i="6"/>
  <c r="C1954" i="6"/>
  <c r="B1954" i="6"/>
  <c r="H1952" i="6"/>
  <c r="G1952" i="6"/>
  <c r="E1952" i="6"/>
  <c r="E1951" i="6"/>
  <c r="E1950" i="6"/>
  <c r="I1949" i="6"/>
  <c r="H1949" i="6"/>
  <c r="G1949" i="6"/>
  <c r="F1949" i="6"/>
  <c r="D1947" i="6"/>
  <c r="C1947" i="6"/>
  <c r="B1947" i="6"/>
  <c r="H1945" i="6"/>
  <c r="G1945" i="6"/>
  <c r="E1945" i="6"/>
  <c r="E1944" i="6"/>
  <c r="E1943" i="6"/>
  <c r="I1942" i="6"/>
  <c r="H1942" i="6"/>
  <c r="G1942" i="6"/>
  <c r="F1942" i="6"/>
  <c r="D1940" i="6"/>
  <c r="C1940" i="6"/>
  <c r="B1940" i="6"/>
  <c r="H1938" i="6"/>
  <c r="G1938" i="6"/>
  <c r="E1938" i="6"/>
  <c r="E1937" i="6"/>
  <c r="E1936" i="6"/>
  <c r="I1935" i="6"/>
  <c r="H1935" i="6"/>
  <c r="G1935" i="6"/>
  <c r="F1935" i="6"/>
  <c r="I1934" i="6"/>
  <c r="H1934" i="6"/>
  <c r="G1934" i="6"/>
  <c r="F1934" i="6"/>
  <c r="E1933" i="6"/>
  <c r="D1933" i="6"/>
  <c r="C1933" i="6"/>
  <c r="B1933" i="6"/>
  <c r="H1931" i="6"/>
  <c r="G1931" i="6"/>
  <c r="E1931" i="6"/>
  <c r="E1930" i="6"/>
  <c r="E1929" i="6"/>
  <c r="I1928" i="6"/>
  <c r="H1928" i="6"/>
  <c r="G1928" i="6"/>
  <c r="F1928" i="6"/>
  <c r="I1927" i="6"/>
  <c r="H1927" i="6"/>
  <c r="G1927" i="6"/>
  <c r="F1927" i="6"/>
  <c r="E1926" i="6"/>
  <c r="D1926" i="6"/>
  <c r="C1926" i="6"/>
  <c r="B1926" i="6"/>
  <c r="H1924" i="6"/>
  <c r="G1924" i="6"/>
  <c r="E1924" i="6"/>
  <c r="E1923" i="6"/>
  <c r="E1922" i="6"/>
  <c r="I1921" i="6"/>
  <c r="H1921" i="6"/>
  <c r="G1921" i="6"/>
  <c r="F1921" i="6"/>
  <c r="I1920" i="6"/>
  <c r="H1920" i="6"/>
  <c r="G1920" i="6"/>
  <c r="F1920" i="6"/>
  <c r="D1918" i="6"/>
  <c r="C1918" i="6"/>
  <c r="B1918" i="6"/>
  <c r="H1916" i="6"/>
  <c r="G1916" i="6"/>
  <c r="E1916" i="6"/>
  <c r="E1915" i="6"/>
  <c r="E1914" i="6"/>
  <c r="I1913" i="6"/>
  <c r="H1913" i="6"/>
  <c r="G1913" i="6"/>
  <c r="F1913" i="6"/>
  <c r="I1912" i="6"/>
  <c r="H1912" i="6"/>
  <c r="G1912" i="6"/>
  <c r="F1912" i="6"/>
  <c r="D1910" i="6"/>
  <c r="C1910" i="6"/>
  <c r="B1910" i="6"/>
  <c r="H1908" i="6"/>
  <c r="G1908" i="6"/>
  <c r="E1908" i="6"/>
  <c r="E1907" i="6"/>
  <c r="E1906" i="6"/>
  <c r="I1905" i="6"/>
  <c r="H1905" i="6"/>
  <c r="G1905" i="6"/>
  <c r="F1905" i="6"/>
  <c r="E1904" i="6"/>
  <c r="D1904" i="6"/>
  <c r="C1904" i="6"/>
  <c r="B1904" i="6"/>
  <c r="H1902" i="6"/>
  <c r="G1902" i="6"/>
  <c r="E1902" i="6"/>
  <c r="E1901" i="6"/>
  <c r="E1900" i="6"/>
  <c r="I1899" i="6"/>
  <c r="H1899" i="6"/>
  <c r="G1899" i="6"/>
  <c r="F1899" i="6"/>
  <c r="E1898" i="6"/>
  <c r="D1898" i="6"/>
  <c r="C1898" i="6"/>
  <c r="B1898" i="6"/>
  <c r="H1896" i="6"/>
  <c r="G1896" i="6"/>
  <c r="E1896" i="6"/>
  <c r="E1895" i="6"/>
  <c r="E1894" i="6"/>
  <c r="I1893" i="6"/>
  <c r="H1893" i="6"/>
  <c r="G1893" i="6"/>
  <c r="F1893" i="6"/>
  <c r="I1892" i="6"/>
  <c r="H1892" i="6"/>
  <c r="G1892" i="6"/>
  <c r="F1892" i="6"/>
  <c r="E1891" i="6"/>
  <c r="D1891" i="6"/>
  <c r="C1891" i="6"/>
  <c r="B1891" i="6"/>
  <c r="H1889" i="6"/>
  <c r="G1889" i="6"/>
  <c r="E1889" i="6"/>
  <c r="E1888" i="6"/>
  <c r="E1887" i="6"/>
  <c r="I1886" i="6"/>
  <c r="H1886" i="6"/>
  <c r="G1886" i="6"/>
  <c r="F1886" i="6"/>
  <c r="I1885" i="6"/>
  <c r="H1885" i="6"/>
  <c r="G1885" i="6"/>
  <c r="F1885" i="6"/>
  <c r="E1884" i="6"/>
  <c r="D1884" i="6"/>
  <c r="C1884" i="6"/>
  <c r="B1884" i="6"/>
  <c r="H1882" i="6"/>
  <c r="G1882" i="6"/>
  <c r="E1882" i="6"/>
  <c r="E1881" i="6"/>
  <c r="E1880" i="6"/>
  <c r="I1879" i="6"/>
  <c r="H1879" i="6"/>
  <c r="G1879" i="6"/>
  <c r="F1879" i="6"/>
  <c r="D1878" i="6"/>
  <c r="C1878" i="6"/>
  <c r="B1878" i="6"/>
  <c r="H1876" i="6"/>
  <c r="G1876" i="6"/>
  <c r="E1876" i="6"/>
  <c r="E1875" i="6"/>
  <c r="E1874" i="6"/>
  <c r="I1873" i="6"/>
  <c r="H1873" i="6"/>
  <c r="G1873" i="6"/>
  <c r="F1873" i="6"/>
  <c r="I1872" i="6"/>
  <c r="H1872" i="6"/>
  <c r="G1872" i="6"/>
  <c r="F1872" i="6"/>
  <c r="D1871" i="6"/>
  <c r="C1871" i="6"/>
  <c r="B1871" i="6"/>
  <c r="H1869" i="6"/>
  <c r="G1869" i="6"/>
  <c r="E1869" i="6"/>
  <c r="E1868" i="6"/>
  <c r="E1867" i="6"/>
  <c r="I1866" i="6"/>
  <c r="H1866" i="6"/>
  <c r="G1866" i="6"/>
  <c r="F1866" i="6"/>
  <c r="D1864" i="6"/>
  <c r="C1864" i="6"/>
  <c r="B1864" i="6"/>
  <c r="H1862" i="6"/>
  <c r="G1862" i="6"/>
  <c r="E1862" i="6"/>
  <c r="E1861" i="6"/>
  <c r="E1860" i="6"/>
  <c r="I1859" i="6"/>
  <c r="H1859" i="6"/>
  <c r="G1859" i="6"/>
  <c r="F1859" i="6"/>
  <c r="D1857" i="6"/>
  <c r="C1857" i="6"/>
  <c r="B1857" i="6"/>
  <c r="H1855" i="6"/>
  <c r="G1855" i="6"/>
  <c r="E1855" i="6"/>
  <c r="E1854" i="6"/>
  <c r="E1853" i="6"/>
  <c r="I1852" i="6"/>
  <c r="H1852" i="6"/>
  <c r="G1852" i="6"/>
  <c r="F1852" i="6"/>
  <c r="I1851" i="6"/>
  <c r="H1851" i="6"/>
  <c r="G1851" i="6"/>
  <c r="F1851" i="6"/>
  <c r="D1849" i="6"/>
  <c r="C1849" i="6"/>
  <c r="B1849" i="6"/>
  <c r="H1847" i="6"/>
  <c r="G1847" i="6"/>
  <c r="E1847" i="6"/>
  <c r="E1846" i="6"/>
  <c r="E1845" i="6"/>
  <c r="I1844" i="6"/>
  <c r="H1844" i="6"/>
  <c r="G1844" i="6"/>
  <c r="F1844" i="6"/>
  <c r="I1843" i="6"/>
  <c r="H1843" i="6"/>
  <c r="G1843" i="6"/>
  <c r="F1843" i="6"/>
  <c r="D1841" i="6"/>
  <c r="C1841" i="6"/>
  <c r="B1841" i="6"/>
  <c r="H1839" i="6"/>
  <c r="G1839" i="6"/>
  <c r="E1839" i="6"/>
  <c r="E1838" i="6"/>
  <c r="E1837" i="6"/>
  <c r="I1836" i="6"/>
  <c r="H1836" i="6"/>
  <c r="G1836" i="6"/>
  <c r="F1836" i="6"/>
  <c r="I1835" i="6"/>
  <c r="H1835" i="6"/>
  <c r="G1835" i="6"/>
  <c r="F1835" i="6"/>
  <c r="E1834" i="6"/>
  <c r="D1834" i="6"/>
  <c r="C1834" i="6"/>
  <c r="B1834" i="6"/>
  <c r="H1832" i="6"/>
  <c r="G1832" i="6"/>
  <c r="E1832" i="6"/>
  <c r="E1831" i="6"/>
  <c r="E1830" i="6"/>
  <c r="I1829" i="6"/>
  <c r="H1829" i="6"/>
  <c r="G1829" i="6"/>
  <c r="F1829" i="6"/>
  <c r="I1828" i="6"/>
  <c r="H1828" i="6"/>
  <c r="G1828" i="6"/>
  <c r="F1828" i="6"/>
  <c r="E1827" i="6"/>
  <c r="D1827" i="6"/>
  <c r="C1827" i="6"/>
  <c r="B1827" i="6"/>
  <c r="H1825" i="6"/>
  <c r="G1825" i="6"/>
  <c r="E1825" i="6"/>
  <c r="E1824" i="6"/>
  <c r="E1823" i="6"/>
  <c r="I1822" i="6"/>
  <c r="H1822" i="6"/>
  <c r="G1822" i="6"/>
  <c r="F1822" i="6"/>
  <c r="I1821" i="6"/>
  <c r="H1821" i="6"/>
  <c r="G1821" i="6"/>
  <c r="F1821" i="6"/>
  <c r="E1820" i="6"/>
  <c r="D1820" i="6"/>
  <c r="C1820" i="6"/>
  <c r="B1820" i="6"/>
  <c r="H1818" i="6"/>
  <c r="G1818" i="6"/>
  <c r="E1818" i="6"/>
  <c r="E1817" i="6"/>
  <c r="E1816" i="6"/>
  <c r="I1815" i="6"/>
  <c r="H1815" i="6"/>
  <c r="G1815" i="6"/>
  <c r="F1815" i="6"/>
  <c r="I1814" i="6"/>
  <c r="H1814" i="6"/>
  <c r="G1814" i="6"/>
  <c r="F1814" i="6"/>
  <c r="E1813" i="6"/>
  <c r="D1813" i="6"/>
  <c r="C1813" i="6"/>
  <c r="B1813" i="6"/>
  <c r="H1811" i="6"/>
  <c r="G1811" i="6"/>
  <c r="E1811" i="6"/>
  <c r="E1810" i="6"/>
  <c r="E1809" i="6"/>
  <c r="I1808" i="6"/>
  <c r="H1808" i="6"/>
  <c r="G1808" i="6"/>
  <c r="F1808" i="6"/>
  <c r="D1806" i="6"/>
  <c r="C1806" i="6"/>
  <c r="B1806" i="6"/>
  <c r="H1804" i="6"/>
  <c r="G1804" i="6"/>
  <c r="E1804" i="6"/>
  <c r="E1803" i="6"/>
  <c r="E1802" i="6"/>
  <c r="I1801" i="6"/>
  <c r="H1801" i="6"/>
  <c r="G1801" i="6"/>
  <c r="F1801" i="6"/>
  <c r="I1800" i="6"/>
  <c r="H1800" i="6"/>
  <c r="G1800" i="6"/>
  <c r="F1800" i="6"/>
  <c r="E1799" i="6"/>
  <c r="D1799" i="6"/>
  <c r="C1799" i="6"/>
  <c r="B1799" i="6"/>
  <c r="H1797" i="6"/>
  <c r="G1797" i="6"/>
  <c r="E1797" i="6"/>
  <c r="E1796" i="6"/>
  <c r="E1795" i="6"/>
  <c r="I1794" i="6"/>
  <c r="H1794" i="6"/>
  <c r="G1794" i="6"/>
  <c r="F1794" i="6"/>
  <c r="I1793" i="6"/>
  <c r="H1793" i="6"/>
  <c r="G1793" i="6"/>
  <c r="F1793" i="6"/>
  <c r="E1792" i="6"/>
  <c r="D1792" i="6"/>
  <c r="C1792" i="6"/>
  <c r="B1792" i="6"/>
  <c r="H1790" i="6"/>
  <c r="G1790" i="6"/>
  <c r="E1790" i="6"/>
  <c r="E1789" i="6"/>
  <c r="E1788" i="6"/>
  <c r="I1787" i="6"/>
  <c r="H1787" i="6"/>
  <c r="G1787" i="6"/>
  <c r="F1787" i="6"/>
  <c r="I1786" i="6"/>
  <c r="H1786" i="6"/>
  <c r="G1786" i="6"/>
  <c r="F1786" i="6"/>
  <c r="E1785" i="6"/>
  <c r="D1785" i="6"/>
  <c r="C1785" i="6"/>
  <c r="B1785" i="6"/>
  <c r="H1783" i="6"/>
  <c r="G1783" i="6"/>
  <c r="E1783" i="6"/>
  <c r="E1782" i="6"/>
  <c r="E1781" i="6"/>
  <c r="I1780" i="6"/>
  <c r="H1780" i="6"/>
  <c r="G1780" i="6"/>
  <c r="F1780" i="6"/>
  <c r="I1779" i="6"/>
  <c r="H1779" i="6"/>
  <c r="G1779" i="6"/>
  <c r="F1779" i="6"/>
  <c r="E1778" i="6"/>
  <c r="D1778" i="6"/>
  <c r="C1778" i="6"/>
  <c r="B1778" i="6"/>
  <c r="H1776" i="6"/>
  <c r="G1776" i="6"/>
  <c r="E1776" i="6"/>
  <c r="E1775" i="6"/>
  <c r="E1774" i="6"/>
  <c r="I1773" i="6"/>
  <c r="H1773" i="6"/>
  <c r="G1773" i="6"/>
  <c r="F1773" i="6"/>
  <c r="E1772" i="6"/>
  <c r="D1772" i="6"/>
  <c r="C1772" i="6"/>
  <c r="B1772" i="6"/>
  <c r="B1771" i="6"/>
  <c r="H1768" i="6"/>
  <c r="G1768" i="6"/>
  <c r="E1768" i="6"/>
  <c r="E1767" i="6"/>
  <c r="E1766" i="6"/>
  <c r="I1765" i="6"/>
  <c r="H1765" i="6"/>
  <c r="G1765" i="6"/>
  <c r="F1765" i="6"/>
  <c r="D1763" i="6"/>
  <c r="C1763" i="6"/>
  <c r="B1763" i="6"/>
  <c r="H1761" i="6"/>
  <c r="G1761" i="6"/>
  <c r="E1761" i="6"/>
  <c r="E1760" i="6"/>
  <c r="E1759" i="6"/>
  <c r="I1758" i="6"/>
  <c r="H1758" i="6"/>
  <c r="G1758" i="6"/>
  <c r="F1758" i="6"/>
  <c r="I1757" i="6"/>
  <c r="H1757" i="6"/>
  <c r="G1757" i="6"/>
  <c r="F1757" i="6"/>
  <c r="D1755" i="6"/>
  <c r="C1755" i="6"/>
  <c r="B1755" i="6"/>
  <c r="H1753" i="6"/>
  <c r="G1753" i="6"/>
  <c r="E1753" i="6"/>
  <c r="E1752" i="6"/>
  <c r="E1751" i="6"/>
  <c r="I1750" i="6"/>
  <c r="H1750" i="6"/>
  <c r="G1750" i="6"/>
  <c r="F1750" i="6"/>
  <c r="D1748" i="6"/>
  <c r="C1748" i="6"/>
  <c r="B1748" i="6"/>
  <c r="H1746" i="6"/>
  <c r="G1746" i="6"/>
  <c r="E1746" i="6"/>
  <c r="E1745" i="6"/>
  <c r="E1744" i="6"/>
  <c r="I1743" i="6"/>
  <c r="H1743" i="6"/>
  <c r="G1743" i="6"/>
  <c r="F1743" i="6"/>
  <c r="I1742" i="6"/>
  <c r="H1742" i="6"/>
  <c r="G1742" i="6"/>
  <c r="F1742" i="6"/>
  <c r="D1740" i="6"/>
  <c r="C1740" i="6"/>
  <c r="B1740" i="6"/>
  <c r="H1738" i="6"/>
  <c r="G1738" i="6"/>
  <c r="E1738" i="6"/>
  <c r="E1737" i="6"/>
  <c r="E1736" i="6"/>
  <c r="I1735" i="6"/>
  <c r="H1735" i="6"/>
  <c r="G1735" i="6"/>
  <c r="F1735" i="6"/>
  <c r="I1734" i="6"/>
  <c r="H1734" i="6"/>
  <c r="G1734" i="6"/>
  <c r="F1734" i="6"/>
  <c r="D1732" i="6"/>
  <c r="C1732" i="6"/>
  <c r="B1732" i="6"/>
  <c r="H1730" i="6"/>
  <c r="G1730" i="6"/>
  <c r="E1730" i="6"/>
  <c r="E1729" i="6"/>
  <c r="E1728" i="6"/>
  <c r="I1727" i="6"/>
  <c r="H1727" i="6"/>
  <c r="G1727" i="6"/>
  <c r="F1727" i="6"/>
  <c r="I1726" i="6"/>
  <c r="H1726" i="6"/>
  <c r="G1726" i="6"/>
  <c r="F1726" i="6"/>
  <c r="D1724" i="6"/>
  <c r="C1724" i="6"/>
  <c r="B1724" i="6"/>
  <c r="H1722" i="6"/>
  <c r="G1722" i="6"/>
  <c r="E1722" i="6"/>
  <c r="E1721" i="6"/>
  <c r="E1720" i="6"/>
  <c r="I1719" i="6"/>
  <c r="H1719" i="6"/>
  <c r="G1719" i="6"/>
  <c r="F1719" i="6"/>
  <c r="D1717" i="6"/>
  <c r="C1717" i="6"/>
  <c r="B1717" i="6"/>
  <c r="H1715" i="6"/>
  <c r="G1715" i="6"/>
  <c r="E1715" i="6"/>
  <c r="E1714" i="6"/>
  <c r="E1713" i="6"/>
  <c r="I1712" i="6"/>
  <c r="H1712" i="6"/>
  <c r="G1712" i="6"/>
  <c r="F1712" i="6"/>
  <c r="I1711" i="6"/>
  <c r="H1711" i="6"/>
  <c r="G1711" i="6"/>
  <c r="F1711" i="6"/>
  <c r="D1709" i="6"/>
  <c r="C1709" i="6"/>
  <c r="B1709" i="6"/>
  <c r="H1707" i="6"/>
  <c r="G1707" i="6"/>
  <c r="E1707" i="6"/>
  <c r="E1706" i="6"/>
  <c r="E1705" i="6"/>
  <c r="I1704" i="6"/>
  <c r="H1704" i="6"/>
  <c r="G1704" i="6"/>
  <c r="F1704" i="6"/>
  <c r="I1703" i="6"/>
  <c r="H1703" i="6"/>
  <c r="G1703" i="6"/>
  <c r="F1703" i="6"/>
  <c r="D1701" i="6"/>
  <c r="C1701" i="6"/>
  <c r="B1701" i="6"/>
  <c r="H1699" i="6"/>
  <c r="G1699" i="6"/>
  <c r="E1699" i="6"/>
  <c r="E1698" i="6"/>
  <c r="E1697" i="6"/>
  <c r="I1696" i="6"/>
  <c r="H1696" i="6"/>
  <c r="G1696" i="6"/>
  <c r="F1696" i="6"/>
  <c r="I1695" i="6"/>
  <c r="H1695" i="6"/>
  <c r="G1695" i="6"/>
  <c r="F1695" i="6"/>
  <c r="D1693" i="6"/>
  <c r="C1693" i="6"/>
  <c r="B1693" i="6"/>
  <c r="H1691" i="6"/>
  <c r="G1691" i="6"/>
  <c r="E1691" i="6"/>
  <c r="E1690" i="6"/>
  <c r="E1689" i="6"/>
  <c r="I1688" i="6"/>
  <c r="H1688" i="6"/>
  <c r="G1688" i="6"/>
  <c r="F1688" i="6"/>
  <c r="D1686" i="6"/>
  <c r="C1686" i="6"/>
  <c r="B1686" i="6"/>
  <c r="H1684" i="6"/>
  <c r="G1684" i="6"/>
  <c r="E1684" i="6"/>
  <c r="E1683" i="6"/>
  <c r="E1682" i="6"/>
  <c r="I1681" i="6"/>
  <c r="H1681" i="6"/>
  <c r="G1681" i="6"/>
  <c r="F1681" i="6"/>
  <c r="I1680" i="6"/>
  <c r="H1680" i="6"/>
  <c r="G1680" i="6"/>
  <c r="F1680" i="6"/>
  <c r="D1678" i="6"/>
  <c r="C1678" i="6"/>
  <c r="B1678" i="6"/>
  <c r="B1677" i="6"/>
  <c r="H1674" i="6"/>
  <c r="G1674" i="6"/>
  <c r="E1674" i="6"/>
  <c r="E1673" i="6"/>
  <c r="E1672" i="6"/>
  <c r="E1671" i="6"/>
  <c r="I1670" i="6"/>
  <c r="H1670" i="6"/>
  <c r="G1670" i="6"/>
  <c r="F1670" i="6"/>
  <c r="I1669" i="6"/>
  <c r="H1669" i="6"/>
  <c r="G1669" i="6"/>
  <c r="F1669" i="6"/>
  <c r="I1668" i="6"/>
  <c r="H1668" i="6"/>
  <c r="G1668" i="6"/>
  <c r="F1668" i="6"/>
  <c r="D1666" i="6"/>
  <c r="C1666" i="6"/>
  <c r="B1666" i="6"/>
  <c r="H1664" i="6"/>
  <c r="G1664" i="6"/>
  <c r="E1664" i="6"/>
  <c r="E1663" i="6"/>
  <c r="E1662" i="6"/>
  <c r="E1661" i="6"/>
  <c r="I1660" i="6"/>
  <c r="H1660" i="6"/>
  <c r="G1660" i="6"/>
  <c r="F1660" i="6"/>
  <c r="I1659" i="6"/>
  <c r="H1659" i="6"/>
  <c r="G1659" i="6"/>
  <c r="F1659" i="6"/>
  <c r="I1658" i="6"/>
  <c r="H1658" i="6"/>
  <c r="G1658" i="6"/>
  <c r="F1658" i="6"/>
  <c r="D1656" i="6"/>
  <c r="C1656" i="6"/>
  <c r="B1656" i="6"/>
  <c r="H1654" i="6"/>
  <c r="G1654" i="6"/>
  <c r="E1654" i="6"/>
  <c r="E1653" i="6"/>
  <c r="E1652" i="6"/>
  <c r="I1651" i="6"/>
  <c r="H1651" i="6"/>
  <c r="G1651" i="6"/>
  <c r="F1651" i="6"/>
  <c r="D1649" i="6"/>
  <c r="C1649" i="6"/>
  <c r="B1649" i="6"/>
  <c r="H1647" i="6"/>
  <c r="G1647" i="6"/>
  <c r="E1647" i="6"/>
  <c r="E1646" i="6"/>
  <c r="E1645" i="6"/>
  <c r="I1644" i="6"/>
  <c r="H1644" i="6"/>
  <c r="G1644" i="6"/>
  <c r="F1644" i="6"/>
  <c r="D1642" i="6"/>
  <c r="C1642" i="6"/>
  <c r="B1642" i="6"/>
  <c r="H1640" i="6"/>
  <c r="G1640" i="6"/>
  <c r="E1640" i="6"/>
  <c r="E1639" i="6"/>
  <c r="E1638" i="6"/>
  <c r="I1637" i="6"/>
  <c r="H1637" i="6"/>
  <c r="G1637" i="6"/>
  <c r="F1637" i="6"/>
  <c r="D1635" i="6"/>
  <c r="C1635" i="6"/>
  <c r="B1635" i="6"/>
  <c r="H1633" i="6"/>
  <c r="G1633" i="6"/>
  <c r="E1633" i="6"/>
  <c r="E1632" i="6"/>
  <c r="E1631" i="6"/>
  <c r="I1630" i="6"/>
  <c r="H1630" i="6"/>
  <c r="G1630" i="6"/>
  <c r="F1630" i="6"/>
  <c r="D1628" i="6"/>
  <c r="C1628" i="6"/>
  <c r="B1628" i="6"/>
  <c r="H1626" i="6"/>
  <c r="G1626" i="6"/>
  <c r="E1626" i="6"/>
  <c r="E1625" i="6"/>
  <c r="E1624" i="6"/>
  <c r="I1623" i="6"/>
  <c r="H1623" i="6"/>
  <c r="G1623" i="6"/>
  <c r="F1623" i="6"/>
  <c r="D1621" i="6"/>
  <c r="C1621" i="6"/>
  <c r="B1621" i="6"/>
  <c r="H1619" i="6"/>
  <c r="G1619" i="6"/>
  <c r="E1619" i="6"/>
  <c r="E1618" i="6"/>
  <c r="E1617" i="6"/>
  <c r="I1616" i="6"/>
  <c r="H1616" i="6"/>
  <c r="G1616" i="6"/>
  <c r="F1616" i="6"/>
  <c r="D1614" i="6"/>
  <c r="C1614" i="6"/>
  <c r="B1614" i="6"/>
  <c r="H1612" i="6"/>
  <c r="G1612" i="6"/>
  <c r="E1612" i="6"/>
  <c r="E1611" i="6"/>
  <c r="E1610" i="6"/>
  <c r="E1609" i="6"/>
  <c r="I1608" i="6"/>
  <c r="H1608" i="6"/>
  <c r="G1608" i="6"/>
  <c r="F1608" i="6"/>
  <c r="I1607" i="6"/>
  <c r="H1607" i="6"/>
  <c r="G1607" i="6"/>
  <c r="F1607" i="6"/>
  <c r="I1606" i="6"/>
  <c r="H1606" i="6"/>
  <c r="G1606" i="6"/>
  <c r="F1606" i="6"/>
  <c r="D1604" i="6"/>
  <c r="C1604" i="6"/>
  <c r="B1604" i="6"/>
  <c r="H1602" i="6"/>
  <c r="G1602" i="6"/>
  <c r="E1602" i="6"/>
  <c r="E1601" i="6"/>
  <c r="E1600" i="6"/>
  <c r="E1599" i="6"/>
  <c r="I1598" i="6"/>
  <c r="H1598" i="6"/>
  <c r="G1598" i="6"/>
  <c r="F1598" i="6"/>
  <c r="I1597" i="6"/>
  <c r="H1597" i="6"/>
  <c r="G1597" i="6"/>
  <c r="F1597" i="6"/>
  <c r="I1596" i="6"/>
  <c r="H1596" i="6"/>
  <c r="G1596" i="6"/>
  <c r="F1596" i="6"/>
  <c r="D1594" i="6"/>
  <c r="C1594" i="6"/>
  <c r="B1594" i="6"/>
  <c r="H1592" i="6"/>
  <c r="G1592" i="6"/>
  <c r="E1592" i="6"/>
  <c r="E1591" i="6"/>
  <c r="E1590" i="6"/>
  <c r="E1589" i="6"/>
  <c r="I1588" i="6"/>
  <c r="H1588" i="6"/>
  <c r="G1588" i="6"/>
  <c r="F1588" i="6"/>
  <c r="I1587" i="6"/>
  <c r="H1587" i="6"/>
  <c r="G1587" i="6"/>
  <c r="F1587" i="6"/>
  <c r="I1586" i="6"/>
  <c r="H1586" i="6"/>
  <c r="G1586" i="6"/>
  <c r="F1586" i="6"/>
  <c r="D1584" i="6"/>
  <c r="C1584" i="6"/>
  <c r="B1584" i="6"/>
  <c r="H1582" i="6"/>
  <c r="G1582" i="6"/>
  <c r="E1582" i="6"/>
  <c r="E1581" i="6"/>
  <c r="E1580" i="6"/>
  <c r="E1579" i="6"/>
  <c r="I1578" i="6"/>
  <c r="H1578" i="6"/>
  <c r="G1578" i="6"/>
  <c r="F1578" i="6"/>
  <c r="I1577" i="6"/>
  <c r="H1577" i="6"/>
  <c r="G1577" i="6"/>
  <c r="F1577" i="6"/>
  <c r="I1576" i="6"/>
  <c r="H1576" i="6"/>
  <c r="G1576" i="6"/>
  <c r="F1576" i="6"/>
  <c r="D1574" i="6"/>
  <c r="C1574" i="6"/>
  <c r="B1574" i="6"/>
  <c r="H1572" i="6"/>
  <c r="G1572" i="6"/>
  <c r="E1572" i="6"/>
  <c r="E1571" i="6"/>
  <c r="E1570" i="6"/>
  <c r="E1569" i="6"/>
  <c r="I1568" i="6"/>
  <c r="H1568" i="6"/>
  <c r="G1568" i="6"/>
  <c r="F1568" i="6"/>
  <c r="I1567" i="6"/>
  <c r="H1567" i="6"/>
  <c r="G1567" i="6"/>
  <c r="F1567" i="6"/>
  <c r="I1566" i="6"/>
  <c r="H1566" i="6"/>
  <c r="G1566" i="6"/>
  <c r="F1566" i="6"/>
  <c r="D1564" i="6"/>
  <c r="C1564" i="6"/>
  <c r="B1564" i="6"/>
  <c r="H1562" i="6"/>
  <c r="G1562" i="6"/>
  <c r="E1562" i="6"/>
  <c r="E1561" i="6"/>
  <c r="E1560" i="6"/>
  <c r="I1559" i="6"/>
  <c r="H1559" i="6"/>
  <c r="G1559" i="6"/>
  <c r="F1559" i="6"/>
  <c r="I1558" i="6"/>
  <c r="H1558" i="6"/>
  <c r="G1558" i="6"/>
  <c r="F1558" i="6"/>
  <c r="D1556" i="6"/>
  <c r="C1556" i="6"/>
  <c r="B1556" i="6"/>
  <c r="H1554" i="6"/>
  <c r="G1554" i="6"/>
  <c r="E1554" i="6"/>
  <c r="E1553" i="6"/>
  <c r="E1552" i="6"/>
  <c r="E1551" i="6"/>
  <c r="I1550" i="6"/>
  <c r="H1550" i="6"/>
  <c r="G1550" i="6"/>
  <c r="F1550" i="6"/>
  <c r="I1549" i="6"/>
  <c r="H1549" i="6"/>
  <c r="G1549" i="6"/>
  <c r="F1549" i="6"/>
  <c r="I1548" i="6"/>
  <c r="H1548" i="6"/>
  <c r="G1548" i="6"/>
  <c r="F1548" i="6"/>
  <c r="E1547" i="6"/>
  <c r="D1547" i="6"/>
  <c r="C1547" i="6"/>
  <c r="B1547" i="6"/>
  <c r="H1545" i="6"/>
  <c r="G1545" i="6"/>
  <c r="E1545" i="6"/>
  <c r="E1544" i="6"/>
  <c r="E1543" i="6"/>
  <c r="E1542" i="6"/>
  <c r="I1541" i="6"/>
  <c r="H1541" i="6"/>
  <c r="G1541" i="6"/>
  <c r="F1541" i="6"/>
  <c r="I1540" i="6"/>
  <c r="H1540" i="6"/>
  <c r="G1540" i="6"/>
  <c r="F1540" i="6"/>
  <c r="I1539" i="6"/>
  <c r="H1539" i="6"/>
  <c r="G1539" i="6"/>
  <c r="F1539" i="6"/>
  <c r="E1538" i="6"/>
  <c r="D1538" i="6"/>
  <c r="C1538" i="6"/>
  <c r="B1538" i="6"/>
  <c r="H1536" i="6"/>
  <c r="G1536" i="6"/>
  <c r="E1536" i="6"/>
  <c r="E1535" i="6"/>
  <c r="E1534" i="6"/>
  <c r="I1533" i="6"/>
  <c r="H1533" i="6"/>
  <c r="G1533" i="6"/>
  <c r="F1533" i="6"/>
  <c r="E1532" i="6"/>
  <c r="D1532" i="6"/>
  <c r="C1532" i="6"/>
  <c r="B1532" i="6"/>
  <c r="H1530" i="6"/>
  <c r="G1530" i="6"/>
  <c r="E1530" i="6"/>
  <c r="E1529" i="6"/>
  <c r="E1528" i="6"/>
  <c r="I1527" i="6"/>
  <c r="H1527" i="6"/>
  <c r="G1527" i="6"/>
  <c r="F1527" i="6"/>
  <c r="E1526" i="6"/>
  <c r="D1526" i="6"/>
  <c r="C1526" i="6"/>
  <c r="B1526" i="6"/>
  <c r="H1524" i="6"/>
  <c r="G1524" i="6"/>
  <c r="E1524" i="6"/>
  <c r="E1523" i="6"/>
  <c r="E1522" i="6"/>
  <c r="I1521" i="6"/>
  <c r="H1521" i="6"/>
  <c r="G1521" i="6"/>
  <c r="F1521" i="6"/>
  <c r="I1520" i="6"/>
  <c r="H1520" i="6"/>
  <c r="G1520" i="6"/>
  <c r="F1520" i="6"/>
  <c r="E1519" i="6"/>
  <c r="D1519" i="6"/>
  <c r="C1519" i="6"/>
  <c r="B1519" i="6"/>
  <c r="H1517" i="6"/>
  <c r="G1517" i="6"/>
  <c r="E1517" i="6"/>
  <c r="E1516" i="6"/>
  <c r="E1515" i="6"/>
  <c r="I1514" i="6"/>
  <c r="H1514" i="6"/>
  <c r="G1514" i="6"/>
  <c r="F1514" i="6"/>
  <c r="I1513" i="6"/>
  <c r="H1513" i="6"/>
  <c r="G1513" i="6"/>
  <c r="F1513" i="6"/>
  <c r="E1512" i="6"/>
  <c r="D1512" i="6"/>
  <c r="C1512" i="6"/>
  <c r="B1512" i="6"/>
  <c r="H1510" i="6"/>
  <c r="G1510" i="6"/>
  <c r="E1510" i="6"/>
  <c r="E1509" i="6"/>
  <c r="E1508" i="6"/>
  <c r="I1507" i="6"/>
  <c r="H1507" i="6"/>
  <c r="G1507" i="6"/>
  <c r="F1507" i="6"/>
  <c r="I1506" i="6"/>
  <c r="H1506" i="6"/>
  <c r="G1506" i="6"/>
  <c r="F1506" i="6"/>
  <c r="D1504" i="6"/>
  <c r="C1504" i="6"/>
  <c r="B1504" i="6"/>
  <c r="H1502" i="6"/>
  <c r="G1502" i="6"/>
  <c r="E1502" i="6"/>
  <c r="E1501" i="6"/>
  <c r="E1500" i="6"/>
  <c r="I1499" i="6"/>
  <c r="H1499" i="6"/>
  <c r="G1499" i="6"/>
  <c r="F1499" i="6"/>
  <c r="D1497" i="6"/>
  <c r="C1497" i="6"/>
  <c r="B1497" i="6"/>
  <c r="H1495" i="6"/>
  <c r="G1495" i="6"/>
  <c r="E1495" i="6"/>
  <c r="E1494" i="6"/>
  <c r="E1493" i="6"/>
  <c r="I1492" i="6"/>
  <c r="H1492" i="6"/>
  <c r="G1492" i="6"/>
  <c r="F1492" i="6"/>
  <c r="I1491" i="6"/>
  <c r="H1491" i="6"/>
  <c r="G1491" i="6"/>
  <c r="F1491" i="6"/>
  <c r="E1490" i="6"/>
  <c r="D1490" i="6"/>
  <c r="C1490" i="6"/>
  <c r="B1490" i="6"/>
  <c r="H1488" i="6"/>
  <c r="G1488" i="6"/>
  <c r="E1488" i="6"/>
  <c r="E1487" i="6"/>
  <c r="E1486" i="6"/>
  <c r="I1485" i="6"/>
  <c r="H1485" i="6"/>
  <c r="G1485" i="6"/>
  <c r="F1485" i="6"/>
  <c r="I1484" i="6"/>
  <c r="H1484" i="6"/>
  <c r="G1484" i="6"/>
  <c r="F1484" i="6"/>
  <c r="E1483" i="6"/>
  <c r="D1483" i="6"/>
  <c r="C1483" i="6"/>
  <c r="B1483" i="6"/>
  <c r="H1481" i="6"/>
  <c r="G1481" i="6"/>
  <c r="E1481" i="6"/>
  <c r="E1480" i="6"/>
  <c r="E1479" i="6"/>
  <c r="I1478" i="6"/>
  <c r="H1478" i="6"/>
  <c r="G1478" i="6"/>
  <c r="F1478" i="6"/>
  <c r="I1477" i="6"/>
  <c r="H1477" i="6"/>
  <c r="G1477" i="6"/>
  <c r="F1477" i="6"/>
  <c r="E1476" i="6"/>
  <c r="D1476" i="6"/>
  <c r="C1476" i="6"/>
  <c r="B1476" i="6"/>
  <c r="H1474" i="6"/>
  <c r="G1474" i="6"/>
  <c r="E1474" i="6"/>
  <c r="E1473" i="6"/>
  <c r="E1472" i="6"/>
  <c r="I1471" i="6"/>
  <c r="H1471" i="6"/>
  <c r="G1471" i="6"/>
  <c r="F1471" i="6"/>
  <c r="I1470" i="6"/>
  <c r="H1470" i="6"/>
  <c r="G1470" i="6"/>
  <c r="F1470" i="6"/>
  <c r="E1469" i="6"/>
  <c r="D1469" i="6"/>
  <c r="C1469" i="6"/>
  <c r="B1469" i="6"/>
  <c r="H1467" i="6"/>
  <c r="G1467" i="6"/>
  <c r="E1467" i="6"/>
  <c r="E1466" i="6"/>
  <c r="E1465" i="6"/>
  <c r="I1464" i="6"/>
  <c r="H1464" i="6"/>
  <c r="G1464" i="6"/>
  <c r="F1464" i="6"/>
  <c r="I1463" i="6"/>
  <c r="H1463" i="6"/>
  <c r="G1463" i="6"/>
  <c r="F1463" i="6"/>
  <c r="E1462" i="6"/>
  <c r="D1462" i="6"/>
  <c r="C1462" i="6"/>
  <c r="B1462" i="6"/>
  <c r="H1460" i="6"/>
  <c r="G1460" i="6"/>
  <c r="E1460" i="6"/>
  <c r="E1459" i="6"/>
  <c r="E1458" i="6"/>
  <c r="I1457" i="6"/>
  <c r="H1457" i="6"/>
  <c r="G1457" i="6"/>
  <c r="F1457" i="6"/>
  <c r="I1456" i="6"/>
  <c r="H1456" i="6"/>
  <c r="G1456" i="6"/>
  <c r="F1456" i="6"/>
  <c r="E1455" i="6"/>
  <c r="D1455" i="6"/>
  <c r="C1455" i="6"/>
  <c r="B1455" i="6"/>
  <c r="H1453" i="6"/>
  <c r="G1453" i="6"/>
  <c r="E1453" i="6"/>
  <c r="E1452" i="6"/>
  <c r="E1451" i="6"/>
  <c r="I1450" i="6"/>
  <c r="H1450" i="6"/>
  <c r="G1450" i="6"/>
  <c r="F1450" i="6"/>
  <c r="I1449" i="6"/>
  <c r="H1449" i="6"/>
  <c r="G1449" i="6"/>
  <c r="F1449" i="6"/>
  <c r="E1448" i="6"/>
  <c r="D1448" i="6"/>
  <c r="C1448" i="6"/>
  <c r="B1448" i="6"/>
  <c r="H1446" i="6"/>
  <c r="G1446" i="6"/>
  <c r="E1446" i="6"/>
  <c r="E1445" i="6"/>
  <c r="E1444" i="6"/>
  <c r="I1443" i="6"/>
  <c r="H1443" i="6"/>
  <c r="F1443" i="6"/>
  <c r="D1443" i="6"/>
  <c r="C1443" i="6"/>
  <c r="B1443" i="6"/>
  <c r="I1442" i="6"/>
  <c r="H1442" i="6"/>
  <c r="G1442" i="6"/>
  <c r="F1442" i="6"/>
  <c r="I1441" i="6"/>
  <c r="H1441" i="6"/>
  <c r="G1441" i="6"/>
  <c r="F1441" i="6"/>
  <c r="D1439" i="6"/>
  <c r="C1439" i="6"/>
  <c r="B1439" i="6"/>
  <c r="H1437" i="6"/>
  <c r="G1437" i="6"/>
  <c r="E1437" i="6"/>
  <c r="E1436" i="6"/>
  <c r="E1435" i="6"/>
  <c r="I1434" i="6"/>
  <c r="H1434" i="6"/>
  <c r="G1434" i="6"/>
  <c r="F1434" i="6"/>
  <c r="D1432" i="6"/>
  <c r="C1432" i="6"/>
  <c r="B1432" i="6"/>
  <c r="H1430" i="6"/>
  <c r="G1430" i="6"/>
  <c r="E1430" i="6"/>
  <c r="E1429" i="6"/>
  <c r="E1428" i="6"/>
  <c r="I1427" i="6"/>
  <c r="H1427" i="6"/>
  <c r="G1427" i="6"/>
  <c r="F1427" i="6"/>
  <c r="D1425" i="6"/>
  <c r="C1425" i="6"/>
  <c r="B1425" i="6"/>
  <c r="H1423" i="6"/>
  <c r="G1423" i="6"/>
  <c r="E1423" i="6"/>
  <c r="E1422" i="6"/>
  <c r="E1421" i="6"/>
  <c r="E1420" i="6"/>
  <c r="I1419" i="6"/>
  <c r="H1419" i="6"/>
  <c r="G1419" i="6"/>
  <c r="F1419" i="6"/>
  <c r="I1418" i="6"/>
  <c r="H1418" i="6"/>
  <c r="G1418" i="6"/>
  <c r="F1418" i="6"/>
  <c r="I1417" i="6"/>
  <c r="H1417" i="6"/>
  <c r="G1417" i="6"/>
  <c r="F1417" i="6"/>
  <c r="E1416" i="6"/>
  <c r="D1416" i="6"/>
  <c r="C1416" i="6"/>
  <c r="B1416" i="6"/>
  <c r="H1414" i="6"/>
  <c r="G1414" i="6"/>
  <c r="E1414" i="6"/>
  <c r="E1413" i="6"/>
  <c r="E1412" i="6"/>
  <c r="I1411" i="6"/>
  <c r="H1411" i="6"/>
  <c r="G1411" i="6"/>
  <c r="F1411" i="6"/>
  <c r="I1410" i="6"/>
  <c r="H1410" i="6"/>
  <c r="G1410" i="6"/>
  <c r="F1410" i="6"/>
  <c r="E1409" i="6"/>
  <c r="D1409" i="6"/>
  <c r="C1409" i="6"/>
  <c r="B1409" i="6"/>
  <c r="H1407" i="6"/>
  <c r="G1407" i="6"/>
  <c r="E1407" i="6"/>
  <c r="E1406" i="6"/>
  <c r="E1405" i="6"/>
  <c r="E1404" i="6"/>
  <c r="I1403" i="6"/>
  <c r="H1403" i="6"/>
  <c r="G1403" i="6"/>
  <c r="F1403" i="6"/>
  <c r="I1402" i="6"/>
  <c r="H1402" i="6"/>
  <c r="G1402" i="6"/>
  <c r="F1402" i="6"/>
  <c r="I1401" i="6"/>
  <c r="H1401" i="6"/>
  <c r="G1401" i="6"/>
  <c r="F1401" i="6"/>
  <c r="E1400" i="6"/>
  <c r="D1400" i="6"/>
  <c r="C1400" i="6"/>
  <c r="B1400" i="6"/>
  <c r="H1398" i="6"/>
  <c r="G1398" i="6"/>
  <c r="E1398" i="6"/>
  <c r="E1397" i="6"/>
  <c r="E1396" i="6"/>
  <c r="E1395" i="6"/>
  <c r="I1394" i="6"/>
  <c r="H1394" i="6"/>
  <c r="G1394" i="6"/>
  <c r="F1394" i="6"/>
  <c r="I1393" i="6"/>
  <c r="H1393" i="6"/>
  <c r="G1393" i="6"/>
  <c r="F1393" i="6"/>
  <c r="I1392" i="6"/>
  <c r="H1392" i="6"/>
  <c r="G1392" i="6"/>
  <c r="F1392" i="6"/>
  <c r="E1391" i="6"/>
  <c r="D1391" i="6"/>
  <c r="C1391" i="6"/>
  <c r="B1391" i="6"/>
  <c r="H1389" i="6"/>
  <c r="G1389" i="6"/>
  <c r="E1389" i="6"/>
  <c r="E1388" i="6"/>
  <c r="E1387" i="6"/>
  <c r="E1386" i="6"/>
  <c r="I1385" i="6"/>
  <c r="H1385" i="6"/>
  <c r="G1385" i="6"/>
  <c r="F1385" i="6"/>
  <c r="I1384" i="6"/>
  <c r="H1384" i="6"/>
  <c r="G1384" i="6"/>
  <c r="F1384" i="6"/>
  <c r="I1383" i="6"/>
  <c r="H1383" i="6"/>
  <c r="G1383" i="6"/>
  <c r="F1383" i="6"/>
  <c r="E1382" i="6"/>
  <c r="D1382" i="6"/>
  <c r="C1382" i="6"/>
  <c r="B1382" i="6"/>
  <c r="B1381" i="6"/>
  <c r="H1378" i="6"/>
  <c r="G1378" i="6"/>
  <c r="E1378" i="6"/>
  <c r="E1377" i="6"/>
  <c r="E1376" i="6"/>
  <c r="I1375" i="6"/>
  <c r="H1375" i="6"/>
  <c r="G1375" i="6"/>
  <c r="F1375" i="6"/>
  <c r="I1374" i="6"/>
  <c r="H1374" i="6"/>
  <c r="G1374" i="6"/>
  <c r="F1374" i="6"/>
  <c r="E1373" i="6"/>
  <c r="D1373" i="6"/>
  <c r="C1373" i="6"/>
  <c r="B1373" i="6"/>
  <c r="H1371" i="6"/>
  <c r="G1371" i="6"/>
  <c r="E1371" i="6"/>
  <c r="E1370" i="6"/>
  <c r="E1369" i="6"/>
  <c r="I1368" i="6"/>
  <c r="H1368" i="6"/>
  <c r="G1368" i="6"/>
  <c r="F1368" i="6"/>
  <c r="I1367" i="6"/>
  <c r="H1367" i="6"/>
  <c r="G1367" i="6"/>
  <c r="F1367" i="6"/>
  <c r="D1365" i="6"/>
  <c r="C1365" i="6"/>
  <c r="B1365" i="6"/>
  <c r="H1363" i="6"/>
  <c r="G1363" i="6"/>
  <c r="E1363" i="6"/>
  <c r="E1362" i="6"/>
  <c r="E1361" i="6"/>
  <c r="I1360" i="6"/>
  <c r="H1360" i="6"/>
  <c r="G1360" i="6"/>
  <c r="F1360" i="6"/>
  <c r="D1358" i="6"/>
  <c r="C1358" i="6"/>
  <c r="B1358" i="6"/>
  <c r="H1356" i="6"/>
  <c r="G1356" i="6"/>
  <c r="E1356" i="6"/>
  <c r="E1355" i="6"/>
  <c r="E1354" i="6"/>
  <c r="I1353" i="6"/>
  <c r="H1353" i="6"/>
  <c r="G1353" i="6"/>
  <c r="F1353" i="6"/>
  <c r="I1352" i="6"/>
  <c r="H1352" i="6"/>
  <c r="G1352" i="6"/>
  <c r="F1352" i="6"/>
  <c r="E1351" i="6"/>
  <c r="D1351" i="6"/>
  <c r="C1351" i="6"/>
  <c r="B1351" i="6"/>
  <c r="H1349" i="6"/>
  <c r="G1349" i="6"/>
  <c r="E1349" i="6"/>
  <c r="E1348" i="6"/>
  <c r="E1347" i="6"/>
  <c r="E1346" i="6"/>
  <c r="I1345" i="6"/>
  <c r="H1345" i="6"/>
  <c r="G1345" i="6"/>
  <c r="F1345" i="6"/>
  <c r="I1344" i="6"/>
  <c r="H1344" i="6"/>
  <c r="G1344" i="6"/>
  <c r="F1344" i="6"/>
  <c r="I1343" i="6"/>
  <c r="H1343" i="6"/>
  <c r="G1343" i="6"/>
  <c r="F1343" i="6"/>
  <c r="E1342" i="6"/>
  <c r="D1342" i="6"/>
  <c r="C1342" i="6"/>
  <c r="B1342" i="6"/>
  <c r="H1340" i="6"/>
  <c r="G1340" i="6"/>
  <c r="E1340" i="6"/>
  <c r="E1339" i="6"/>
  <c r="E1338" i="6"/>
  <c r="I1337" i="6"/>
  <c r="H1337" i="6"/>
  <c r="G1337" i="6"/>
  <c r="F1337" i="6"/>
  <c r="D1335" i="6"/>
  <c r="C1335" i="6"/>
  <c r="B1335" i="6"/>
  <c r="H1333" i="6"/>
  <c r="G1333" i="6"/>
  <c r="E1333" i="6"/>
  <c r="E1332" i="6"/>
  <c r="E1331" i="6"/>
  <c r="I1330" i="6"/>
  <c r="H1330" i="6"/>
  <c r="G1330" i="6"/>
  <c r="F1330" i="6"/>
  <c r="I1329" i="6"/>
  <c r="H1329" i="6"/>
  <c r="G1329" i="6"/>
  <c r="F1329" i="6"/>
  <c r="E1328" i="6"/>
  <c r="D1328" i="6"/>
  <c r="C1328" i="6"/>
  <c r="B1328" i="6"/>
  <c r="H1326" i="6"/>
  <c r="G1326" i="6"/>
  <c r="E1326" i="6"/>
  <c r="E1325" i="6"/>
  <c r="E1324" i="6"/>
  <c r="I1323" i="6"/>
  <c r="H1323" i="6"/>
  <c r="G1323" i="6"/>
  <c r="F1323" i="6"/>
  <c r="I1322" i="6"/>
  <c r="H1322" i="6"/>
  <c r="G1322" i="6"/>
  <c r="F1322" i="6"/>
  <c r="E1321" i="6"/>
  <c r="D1321" i="6"/>
  <c r="C1321" i="6"/>
  <c r="B1321" i="6"/>
  <c r="H1319" i="6"/>
  <c r="G1319" i="6"/>
  <c r="E1319" i="6"/>
  <c r="E1318" i="6"/>
  <c r="E1317" i="6"/>
  <c r="I1316" i="6"/>
  <c r="H1316" i="6"/>
  <c r="G1316" i="6"/>
  <c r="F1316" i="6"/>
  <c r="I1315" i="6"/>
  <c r="H1315" i="6"/>
  <c r="G1315" i="6"/>
  <c r="F1315" i="6"/>
  <c r="E1314" i="6"/>
  <c r="D1314" i="6"/>
  <c r="C1314" i="6"/>
  <c r="B1314" i="6"/>
  <c r="H1312" i="6"/>
  <c r="G1312" i="6"/>
  <c r="E1312" i="6"/>
  <c r="E1311" i="6"/>
  <c r="E1310" i="6"/>
  <c r="I1309" i="6"/>
  <c r="H1309" i="6"/>
  <c r="G1309" i="6"/>
  <c r="F1309" i="6"/>
  <c r="I1308" i="6"/>
  <c r="H1308" i="6"/>
  <c r="G1308" i="6"/>
  <c r="F1308" i="6"/>
  <c r="E1307" i="6"/>
  <c r="D1307" i="6"/>
  <c r="C1307" i="6"/>
  <c r="B1307" i="6"/>
  <c r="H1305" i="6"/>
  <c r="G1305" i="6"/>
  <c r="E1305" i="6"/>
  <c r="E1304" i="6"/>
  <c r="E1303" i="6"/>
  <c r="I1302" i="6"/>
  <c r="H1302" i="6"/>
  <c r="G1302" i="6"/>
  <c r="F1302" i="6"/>
  <c r="I1301" i="6"/>
  <c r="H1301" i="6"/>
  <c r="G1301" i="6"/>
  <c r="F1301" i="6"/>
  <c r="E1300" i="6"/>
  <c r="D1300" i="6"/>
  <c r="C1300" i="6"/>
  <c r="B1300" i="6"/>
  <c r="H1298" i="6"/>
  <c r="G1298" i="6"/>
  <c r="E1298" i="6"/>
  <c r="E1297" i="6"/>
  <c r="E1296" i="6"/>
  <c r="E1295" i="6"/>
  <c r="I1294" i="6"/>
  <c r="H1294" i="6"/>
  <c r="G1294" i="6"/>
  <c r="F1294" i="6"/>
  <c r="I1293" i="6"/>
  <c r="H1293" i="6"/>
  <c r="G1293" i="6"/>
  <c r="F1293" i="6"/>
  <c r="I1292" i="6"/>
  <c r="H1292" i="6"/>
  <c r="G1292" i="6"/>
  <c r="F1292" i="6"/>
  <c r="I1291" i="6"/>
  <c r="H1291" i="6"/>
  <c r="G1291" i="6"/>
  <c r="F1291" i="6"/>
  <c r="E1290" i="6"/>
  <c r="D1290" i="6"/>
  <c r="C1290" i="6"/>
  <c r="B1290" i="6"/>
  <c r="H1288" i="6"/>
  <c r="G1288" i="6"/>
  <c r="E1288" i="6"/>
  <c r="E1287" i="6"/>
  <c r="E1286" i="6"/>
  <c r="I1285" i="6"/>
  <c r="H1285" i="6"/>
  <c r="G1285" i="6"/>
  <c r="F1285" i="6"/>
  <c r="I1284" i="6"/>
  <c r="H1284" i="6"/>
  <c r="G1284" i="6"/>
  <c r="F1284" i="6"/>
  <c r="E1283" i="6"/>
  <c r="D1283" i="6"/>
  <c r="C1283" i="6"/>
  <c r="B1283" i="6"/>
  <c r="H1281" i="6"/>
  <c r="G1281" i="6"/>
  <c r="E1281" i="6"/>
  <c r="E1280" i="6"/>
  <c r="E1279" i="6"/>
  <c r="I1278" i="6"/>
  <c r="H1278" i="6"/>
  <c r="F1278" i="6"/>
  <c r="D1278" i="6"/>
  <c r="C1278" i="6"/>
  <c r="B1278" i="6"/>
  <c r="I1277" i="6"/>
  <c r="H1277" i="6"/>
  <c r="G1277" i="6"/>
  <c r="F1277" i="6"/>
  <c r="I1276" i="6"/>
  <c r="H1276" i="6"/>
  <c r="G1276" i="6"/>
  <c r="F1276" i="6"/>
  <c r="D1274" i="6"/>
  <c r="C1274" i="6"/>
  <c r="B1274" i="6"/>
  <c r="H1272" i="6"/>
  <c r="G1272" i="6"/>
  <c r="E1272" i="6"/>
  <c r="E1271" i="6"/>
  <c r="E1270" i="6"/>
  <c r="I1269" i="6"/>
  <c r="H1269" i="6"/>
  <c r="G1269" i="6"/>
  <c r="F1269" i="6"/>
  <c r="D1267" i="6"/>
  <c r="C1267" i="6"/>
  <c r="B1267" i="6"/>
  <c r="H1265" i="6"/>
  <c r="G1265" i="6"/>
  <c r="E1265" i="6"/>
  <c r="E1264" i="6"/>
  <c r="E1263" i="6"/>
  <c r="E1262" i="6"/>
  <c r="I1261" i="6"/>
  <c r="H1261" i="6"/>
  <c r="G1261" i="6"/>
  <c r="F1261" i="6"/>
  <c r="I1260" i="6"/>
  <c r="H1260" i="6"/>
  <c r="G1260" i="6"/>
  <c r="F1260" i="6"/>
  <c r="I1259" i="6"/>
  <c r="H1259" i="6"/>
  <c r="G1259" i="6"/>
  <c r="F1259" i="6"/>
  <c r="E1258" i="6"/>
  <c r="D1258" i="6"/>
  <c r="C1258" i="6"/>
  <c r="B1258" i="6"/>
  <c r="H1256" i="6"/>
  <c r="G1256" i="6"/>
  <c r="E1256" i="6"/>
  <c r="E1255" i="6"/>
  <c r="E1254" i="6"/>
  <c r="I1253" i="6"/>
  <c r="H1253" i="6"/>
  <c r="G1253" i="6"/>
  <c r="F1253" i="6"/>
  <c r="D1251" i="6"/>
  <c r="C1251" i="6"/>
  <c r="B1251" i="6"/>
  <c r="H1249" i="6"/>
  <c r="G1249" i="6"/>
  <c r="E1249" i="6"/>
  <c r="E1248" i="6"/>
  <c r="E1247" i="6"/>
  <c r="I1246" i="6"/>
  <c r="H1246" i="6"/>
  <c r="G1246" i="6"/>
  <c r="F1246" i="6"/>
  <c r="I1245" i="6"/>
  <c r="H1245" i="6"/>
  <c r="G1245" i="6"/>
  <c r="F1245" i="6"/>
  <c r="E1244" i="6"/>
  <c r="D1244" i="6"/>
  <c r="C1244" i="6"/>
  <c r="B1244" i="6"/>
  <c r="H1242" i="6"/>
  <c r="G1242" i="6"/>
  <c r="E1242" i="6"/>
  <c r="E1241" i="6"/>
  <c r="E1240" i="6"/>
  <c r="I1239" i="6"/>
  <c r="H1239" i="6"/>
  <c r="G1239" i="6"/>
  <c r="F1239" i="6"/>
  <c r="I1238" i="6"/>
  <c r="H1238" i="6"/>
  <c r="G1238" i="6"/>
  <c r="F1238" i="6"/>
  <c r="E1237" i="6"/>
  <c r="D1237" i="6"/>
  <c r="C1237" i="6"/>
  <c r="B1237" i="6"/>
  <c r="H1235" i="6"/>
  <c r="G1235" i="6"/>
  <c r="E1235" i="6"/>
  <c r="E1234" i="6"/>
  <c r="E1233" i="6"/>
  <c r="I1232" i="6"/>
  <c r="H1232" i="6"/>
  <c r="G1232" i="6"/>
  <c r="F1232" i="6"/>
  <c r="I1231" i="6"/>
  <c r="H1231" i="6"/>
  <c r="G1231" i="6"/>
  <c r="F1231" i="6"/>
  <c r="E1230" i="6"/>
  <c r="D1230" i="6"/>
  <c r="C1230" i="6"/>
  <c r="B1230" i="6"/>
  <c r="H1228" i="6"/>
  <c r="G1228" i="6"/>
  <c r="E1228" i="6"/>
  <c r="E1227" i="6"/>
  <c r="E1226" i="6"/>
  <c r="E1225" i="6"/>
  <c r="I1224" i="6"/>
  <c r="H1224" i="6"/>
  <c r="G1224" i="6"/>
  <c r="F1224" i="6"/>
  <c r="I1223" i="6"/>
  <c r="H1223" i="6"/>
  <c r="G1223" i="6"/>
  <c r="F1223" i="6"/>
  <c r="I1222" i="6"/>
  <c r="H1222" i="6"/>
  <c r="G1222" i="6"/>
  <c r="F1222" i="6"/>
  <c r="E1221" i="6"/>
  <c r="D1221" i="6"/>
  <c r="C1221" i="6"/>
  <c r="B1221" i="6"/>
  <c r="H1219" i="6"/>
  <c r="G1219" i="6"/>
  <c r="E1219" i="6"/>
  <c r="E1218" i="6"/>
  <c r="E1217" i="6"/>
  <c r="E1216" i="6"/>
  <c r="I1215" i="6"/>
  <c r="H1215" i="6"/>
  <c r="G1215" i="6"/>
  <c r="F1215" i="6"/>
  <c r="I1214" i="6"/>
  <c r="H1214" i="6"/>
  <c r="G1214" i="6"/>
  <c r="F1214" i="6"/>
  <c r="I1213" i="6"/>
  <c r="H1213" i="6"/>
  <c r="G1213" i="6"/>
  <c r="F1213" i="6"/>
  <c r="E1212" i="6"/>
  <c r="D1212" i="6"/>
  <c r="C1212" i="6"/>
  <c r="B1212" i="6"/>
  <c r="H1210" i="6"/>
  <c r="G1210" i="6"/>
  <c r="E1210" i="6"/>
  <c r="E1209" i="6"/>
  <c r="E1208" i="6"/>
  <c r="E1207" i="6"/>
  <c r="I1206" i="6"/>
  <c r="H1206" i="6"/>
  <c r="G1206" i="6"/>
  <c r="F1206" i="6"/>
  <c r="I1205" i="6"/>
  <c r="H1205" i="6"/>
  <c r="G1205" i="6"/>
  <c r="F1205" i="6"/>
  <c r="I1204" i="6"/>
  <c r="H1204" i="6"/>
  <c r="G1204" i="6"/>
  <c r="F1204" i="6"/>
  <c r="E1203" i="6"/>
  <c r="D1203" i="6"/>
  <c r="C1203" i="6"/>
  <c r="B1203" i="6"/>
  <c r="B1202" i="6"/>
  <c r="H1199" i="6"/>
  <c r="G1199" i="6"/>
  <c r="E1199" i="6"/>
  <c r="E1198" i="6"/>
  <c r="E1197" i="6"/>
  <c r="I1196" i="6"/>
  <c r="H1196" i="6"/>
  <c r="G1196" i="6"/>
  <c r="F1196" i="6"/>
  <c r="E1195" i="6"/>
  <c r="D1195" i="6"/>
  <c r="C1195" i="6"/>
  <c r="B1195" i="6"/>
  <c r="H1193" i="6"/>
  <c r="G1193" i="6"/>
  <c r="E1193" i="6"/>
  <c r="E1192" i="6"/>
  <c r="E1191" i="6"/>
  <c r="I1190" i="6"/>
  <c r="H1190" i="6"/>
  <c r="G1190" i="6"/>
  <c r="F1190" i="6"/>
  <c r="I1189" i="6"/>
  <c r="H1189" i="6"/>
  <c r="G1189" i="6"/>
  <c r="F1189" i="6"/>
  <c r="E1188" i="6"/>
  <c r="D1188" i="6"/>
  <c r="C1188" i="6"/>
  <c r="B1188" i="6"/>
  <c r="H1186" i="6"/>
  <c r="G1186" i="6"/>
  <c r="E1186" i="6"/>
  <c r="E1185" i="6"/>
  <c r="E1184" i="6"/>
  <c r="I1183" i="6"/>
  <c r="H1183" i="6"/>
  <c r="G1183" i="6"/>
  <c r="F1183" i="6"/>
  <c r="I1182" i="6"/>
  <c r="H1182" i="6"/>
  <c r="G1182" i="6"/>
  <c r="F1182" i="6"/>
  <c r="E1181" i="6"/>
  <c r="D1181" i="6"/>
  <c r="C1181" i="6"/>
  <c r="B1181" i="6"/>
  <c r="H1179" i="6"/>
  <c r="G1179" i="6"/>
  <c r="E1179" i="6"/>
  <c r="E1178" i="6"/>
  <c r="E1177" i="6"/>
  <c r="I1176" i="6"/>
  <c r="H1176" i="6"/>
  <c r="G1176" i="6"/>
  <c r="F1176" i="6"/>
  <c r="I1175" i="6"/>
  <c r="H1175" i="6"/>
  <c r="G1175" i="6"/>
  <c r="F1175" i="6"/>
  <c r="D1173" i="6"/>
  <c r="C1173" i="6"/>
  <c r="B1173" i="6"/>
  <c r="H1171" i="6"/>
  <c r="G1171" i="6"/>
  <c r="E1171" i="6"/>
  <c r="E1170" i="6"/>
  <c r="E1169" i="6"/>
  <c r="I1168" i="6"/>
  <c r="H1168" i="6"/>
  <c r="G1168" i="6"/>
  <c r="F1168" i="6"/>
  <c r="D1166" i="6"/>
  <c r="C1166" i="6"/>
  <c r="B1166" i="6"/>
  <c r="H1164" i="6"/>
  <c r="G1164" i="6"/>
  <c r="E1164" i="6"/>
  <c r="E1163" i="6"/>
  <c r="E1162" i="6"/>
  <c r="I1161" i="6"/>
  <c r="H1161" i="6"/>
  <c r="G1161" i="6"/>
  <c r="F1161" i="6"/>
  <c r="I1160" i="6"/>
  <c r="H1160" i="6"/>
  <c r="G1160" i="6"/>
  <c r="F1160" i="6"/>
  <c r="E1159" i="6"/>
  <c r="D1159" i="6"/>
  <c r="C1159" i="6"/>
  <c r="B1159" i="6"/>
  <c r="H1157" i="6"/>
  <c r="G1157" i="6"/>
  <c r="E1157" i="6"/>
  <c r="E1156" i="6"/>
  <c r="E1155" i="6"/>
  <c r="E1154" i="6"/>
  <c r="I1153" i="6"/>
  <c r="H1153" i="6"/>
  <c r="G1153" i="6"/>
  <c r="F1153" i="6"/>
  <c r="I1152" i="6"/>
  <c r="H1152" i="6"/>
  <c r="G1152" i="6"/>
  <c r="F1152" i="6"/>
  <c r="I1151" i="6"/>
  <c r="H1151" i="6"/>
  <c r="G1151" i="6"/>
  <c r="F1151" i="6"/>
  <c r="E1150" i="6"/>
  <c r="D1150" i="6"/>
  <c r="C1150" i="6"/>
  <c r="B1150" i="6"/>
  <c r="H1148" i="6"/>
  <c r="G1148" i="6"/>
  <c r="E1148" i="6"/>
  <c r="E1147" i="6"/>
  <c r="E1146" i="6"/>
  <c r="I1145" i="6"/>
  <c r="H1145" i="6"/>
  <c r="G1145" i="6"/>
  <c r="F1145" i="6"/>
  <c r="D1143" i="6"/>
  <c r="C1143" i="6"/>
  <c r="B1143" i="6"/>
  <c r="H1141" i="6"/>
  <c r="G1141" i="6"/>
  <c r="E1141" i="6"/>
  <c r="E1140" i="6"/>
  <c r="E1139" i="6"/>
  <c r="I1138" i="6"/>
  <c r="H1138" i="6"/>
  <c r="G1138" i="6"/>
  <c r="F1138" i="6"/>
  <c r="I1137" i="6"/>
  <c r="H1137" i="6"/>
  <c r="G1137" i="6"/>
  <c r="F1137" i="6"/>
  <c r="E1136" i="6"/>
  <c r="D1136" i="6"/>
  <c r="C1136" i="6"/>
  <c r="B1136" i="6"/>
  <c r="H1134" i="6"/>
  <c r="G1134" i="6"/>
  <c r="E1134" i="6"/>
  <c r="E1133" i="6"/>
  <c r="E1132" i="6"/>
  <c r="I1131" i="6"/>
  <c r="H1131" i="6"/>
  <c r="G1131" i="6"/>
  <c r="F1131" i="6"/>
  <c r="I1130" i="6"/>
  <c r="H1130" i="6"/>
  <c r="G1130" i="6"/>
  <c r="F1130" i="6"/>
  <c r="E1129" i="6"/>
  <c r="D1129" i="6"/>
  <c r="C1129" i="6"/>
  <c r="B1129" i="6"/>
  <c r="H1127" i="6"/>
  <c r="G1127" i="6"/>
  <c r="E1127" i="6"/>
  <c r="E1126" i="6"/>
  <c r="E1125" i="6"/>
  <c r="I1124" i="6"/>
  <c r="H1124" i="6"/>
  <c r="G1124" i="6"/>
  <c r="F1124" i="6"/>
  <c r="I1123" i="6"/>
  <c r="H1123" i="6"/>
  <c r="G1123" i="6"/>
  <c r="F1123" i="6"/>
  <c r="E1122" i="6"/>
  <c r="D1122" i="6"/>
  <c r="C1122" i="6"/>
  <c r="B1122" i="6"/>
  <c r="H1120" i="6"/>
  <c r="G1120" i="6"/>
  <c r="E1120" i="6"/>
  <c r="E1119" i="6"/>
  <c r="E1118" i="6"/>
  <c r="I1117" i="6"/>
  <c r="H1117" i="6"/>
  <c r="G1117" i="6"/>
  <c r="F1117" i="6"/>
  <c r="I1116" i="6"/>
  <c r="H1116" i="6"/>
  <c r="G1116" i="6"/>
  <c r="F1116" i="6"/>
  <c r="E1115" i="6"/>
  <c r="D1115" i="6"/>
  <c r="C1115" i="6"/>
  <c r="B1115" i="6"/>
  <c r="H1113" i="6"/>
  <c r="G1113" i="6"/>
  <c r="E1113" i="6"/>
  <c r="E1112" i="6"/>
  <c r="E1111" i="6"/>
  <c r="I1110" i="6"/>
  <c r="H1110" i="6"/>
  <c r="G1110" i="6"/>
  <c r="F1110" i="6"/>
  <c r="I1109" i="6"/>
  <c r="H1109" i="6"/>
  <c r="G1109" i="6"/>
  <c r="F1109" i="6"/>
  <c r="E1108" i="6"/>
  <c r="D1108" i="6"/>
  <c r="C1108" i="6"/>
  <c r="B1108" i="6"/>
  <c r="H1106" i="6"/>
  <c r="G1106" i="6"/>
  <c r="E1106" i="6"/>
  <c r="E1105" i="6"/>
  <c r="E1104" i="6"/>
  <c r="I1103" i="6"/>
  <c r="H1103" i="6"/>
  <c r="G1103" i="6"/>
  <c r="F1103" i="6"/>
  <c r="I1102" i="6"/>
  <c r="H1102" i="6"/>
  <c r="G1102" i="6"/>
  <c r="F1102" i="6"/>
  <c r="E1101" i="6"/>
  <c r="D1101" i="6"/>
  <c r="C1101" i="6"/>
  <c r="B1101" i="6"/>
  <c r="H1099" i="6"/>
  <c r="G1099" i="6"/>
  <c r="E1099" i="6"/>
  <c r="E1098" i="6"/>
  <c r="E1097" i="6"/>
  <c r="I1096" i="6"/>
  <c r="H1096" i="6"/>
  <c r="F1096" i="6"/>
  <c r="D1096" i="6"/>
  <c r="C1096" i="6"/>
  <c r="B1096" i="6"/>
  <c r="I1095" i="6"/>
  <c r="H1095" i="6"/>
  <c r="G1095" i="6"/>
  <c r="F1095" i="6"/>
  <c r="I1094" i="6"/>
  <c r="H1094" i="6"/>
  <c r="G1094" i="6"/>
  <c r="F1094" i="6"/>
  <c r="D1092" i="6"/>
  <c r="C1092" i="6"/>
  <c r="B1092" i="6"/>
  <c r="H1090" i="6"/>
  <c r="G1090" i="6"/>
  <c r="E1090" i="6"/>
  <c r="E1089" i="6"/>
  <c r="E1088" i="6"/>
  <c r="I1087" i="6"/>
  <c r="H1087" i="6"/>
  <c r="G1087" i="6"/>
  <c r="F1087" i="6"/>
  <c r="D1085" i="6"/>
  <c r="C1085" i="6"/>
  <c r="B1085" i="6"/>
  <c r="H1083" i="6"/>
  <c r="G1083" i="6"/>
  <c r="E1083" i="6"/>
  <c r="E1082" i="6"/>
  <c r="E1081" i="6"/>
  <c r="E1080" i="6"/>
  <c r="I1079" i="6"/>
  <c r="H1079" i="6"/>
  <c r="G1079" i="6"/>
  <c r="F1079" i="6"/>
  <c r="I1078" i="6"/>
  <c r="H1078" i="6"/>
  <c r="G1078" i="6"/>
  <c r="F1078" i="6"/>
  <c r="I1077" i="6"/>
  <c r="H1077" i="6"/>
  <c r="G1077" i="6"/>
  <c r="F1077" i="6"/>
  <c r="E1076" i="6"/>
  <c r="D1076" i="6"/>
  <c r="C1076" i="6"/>
  <c r="B1076" i="6"/>
  <c r="H1074" i="6"/>
  <c r="G1074" i="6"/>
  <c r="E1074" i="6"/>
  <c r="E1073" i="6"/>
  <c r="E1072" i="6"/>
  <c r="I1071" i="6"/>
  <c r="H1071" i="6"/>
  <c r="G1071" i="6"/>
  <c r="F1071" i="6"/>
  <c r="D1069" i="6"/>
  <c r="C1069" i="6"/>
  <c r="B1069" i="6"/>
  <c r="H1067" i="6"/>
  <c r="G1067" i="6"/>
  <c r="E1067" i="6"/>
  <c r="E1066" i="6"/>
  <c r="E1065" i="6"/>
  <c r="I1064" i="6"/>
  <c r="H1064" i="6"/>
  <c r="G1064" i="6"/>
  <c r="F1064" i="6"/>
  <c r="I1063" i="6"/>
  <c r="H1063" i="6"/>
  <c r="G1063" i="6"/>
  <c r="F1063" i="6"/>
  <c r="E1062" i="6"/>
  <c r="D1062" i="6"/>
  <c r="C1062" i="6"/>
  <c r="B1062" i="6"/>
  <c r="H1060" i="6"/>
  <c r="G1060" i="6"/>
  <c r="E1060" i="6"/>
  <c r="E1059" i="6"/>
  <c r="E1058" i="6"/>
  <c r="I1057" i="6"/>
  <c r="H1057" i="6"/>
  <c r="G1057" i="6"/>
  <c r="F1057" i="6"/>
  <c r="I1056" i="6"/>
  <c r="H1056" i="6"/>
  <c r="G1056" i="6"/>
  <c r="F1056" i="6"/>
  <c r="E1055" i="6"/>
  <c r="D1055" i="6"/>
  <c r="C1055" i="6"/>
  <c r="B1055" i="6"/>
  <c r="H1053" i="6"/>
  <c r="G1053" i="6"/>
  <c r="E1053" i="6"/>
  <c r="E1052" i="6"/>
  <c r="E1051" i="6"/>
  <c r="I1050" i="6"/>
  <c r="H1050" i="6"/>
  <c r="G1050" i="6"/>
  <c r="F1050" i="6"/>
  <c r="I1049" i="6"/>
  <c r="H1049" i="6"/>
  <c r="G1049" i="6"/>
  <c r="F1049" i="6"/>
  <c r="E1048" i="6"/>
  <c r="D1048" i="6"/>
  <c r="C1048" i="6"/>
  <c r="B1048" i="6"/>
  <c r="H1046" i="6"/>
  <c r="G1046" i="6"/>
  <c r="E1046" i="6"/>
  <c r="E1045" i="6"/>
  <c r="E1044" i="6"/>
  <c r="E1043" i="6"/>
  <c r="I1042" i="6"/>
  <c r="H1042" i="6"/>
  <c r="G1042" i="6"/>
  <c r="F1042" i="6"/>
  <c r="I1041" i="6"/>
  <c r="H1041" i="6"/>
  <c r="G1041" i="6"/>
  <c r="F1041" i="6"/>
  <c r="I1040" i="6"/>
  <c r="H1040" i="6"/>
  <c r="G1040" i="6"/>
  <c r="F1040" i="6"/>
  <c r="E1039" i="6"/>
  <c r="D1039" i="6"/>
  <c r="C1039" i="6"/>
  <c r="B1039" i="6"/>
  <c r="H1037" i="6"/>
  <c r="G1037" i="6"/>
  <c r="E1037" i="6"/>
  <c r="E1036" i="6"/>
  <c r="E1035" i="6"/>
  <c r="E1034" i="6"/>
  <c r="I1033" i="6"/>
  <c r="H1033" i="6"/>
  <c r="G1033" i="6"/>
  <c r="F1033" i="6"/>
  <c r="I1032" i="6"/>
  <c r="H1032" i="6"/>
  <c r="G1032" i="6"/>
  <c r="F1032" i="6"/>
  <c r="I1031" i="6"/>
  <c r="H1031" i="6"/>
  <c r="G1031" i="6"/>
  <c r="F1031" i="6"/>
  <c r="E1030" i="6"/>
  <c r="D1030" i="6"/>
  <c r="C1030" i="6"/>
  <c r="B1030" i="6"/>
  <c r="H1028" i="6"/>
  <c r="G1028" i="6"/>
  <c r="E1028" i="6"/>
  <c r="E1027" i="6"/>
  <c r="E1026" i="6"/>
  <c r="E1025" i="6"/>
  <c r="I1024" i="6"/>
  <c r="H1024" i="6"/>
  <c r="G1024" i="6"/>
  <c r="F1024" i="6"/>
  <c r="I1023" i="6"/>
  <c r="H1023" i="6"/>
  <c r="G1023" i="6"/>
  <c r="F1023" i="6"/>
  <c r="I1022" i="6"/>
  <c r="H1022" i="6"/>
  <c r="G1022" i="6"/>
  <c r="F1022" i="6"/>
  <c r="E1021" i="6"/>
  <c r="D1021" i="6"/>
  <c r="C1021" i="6"/>
  <c r="B1021" i="6"/>
  <c r="B1020" i="6"/>
  <c r="H1017" i="6"/>
  <c r="G1017" i="6"/>
  <c r="E1017" i="6"/>
  <c r="E1016" i="6"/>
  <c r="E1015" i="6"/>
  <c r="I1014" i="6"/>
  <c r="H1014" i="6"/>
  <c r="G1014" i="6"/>
  <c r="F1014" i="6"/>
  <c r="I1013" i="6"/>
  <c r="H1013" i="6"/>
  <c r="G1013" i="6"/>
  <c r="F1013" i="6"/>
  <c r="E1012" i="6"/>
  <c r="D1012" i="6"/>
  <c r="C1012" i="6"/>
  <c r="B1012" i="6"/>
  <c r="H1010" i="6"/>
  <c r="G1010" i="6"/>
  <c r="E1010" i="6"/>
  <c r="E1009" i="6"/>
  <c r="E1008" i="6"/>
  <c r="E1007" i="6"/>
  <c r="I1006" i="6"/>
  <c r="H1006" i="6"/>
  <c r="G1006" i="6"/>
  <c r="F1006" i="6"/>
  <c r="I1005" i="6"/>
  <c r="H1005" i="6"/>
  <c r="G1005" i="6"/>
  <c r="F1005" i="6"/>
  <c r="I1004" i="6"/>
  <c r="H1004" i="6"/>
  <c r="G1004" i="6"/>
  <c r="F1004" i="6"/>
  <c r="E1003" i="6"/>
  <c r="D1003" i="6"/>
  <c r="C1003" i="6"/>
  <c r="B1003" i="6"/>
  <c r="H1001" i="6"/>
  <c r="G1001" i="6"/>
  <c r="E1001" i="6"/>
  <c r="E1000" i="6"/>
  <c r="E999" i="6"/>
  <c r="I998" i="6"/>
  <c r="H998" i="6"/>
  <c r="G998" i="6"/>
  <c r="F998" i="6"/>
  <c r="I997" i="6"/>
  <c r="H997" i="6"/>
  <c r="G997" i="6"/>
  <c r="F997" i="6"/>
  <c r="E996" i="6"/>
  <c r="D996" i="6"/>
  <c r="C996" i="6"/>
  <c r="B996" i="6"/>
  <c r="H994" i="6"/>
  <c r="G994" i="6"/>
  <c r="E994" i="6"/>
  <c r="E993" i="6"/>
  <c r="E992" i="6"/>
  <c r="E991" i="6"/>
  <c r="I990" i="6"/>
  <c r="H990" i="6"/>
  <c r="G990" i="6"/>
  <c r="F990" i="6"/>
  <c r="I989" i="6"/>
  <c r="H989" i="6"/>
  <c r="G989" i="6"/>
  <c r="F989" i="6"/>
  <c r="I988" i="6"/>
  <c r="H988" i="6"/>
  <c r="G988" i="6"/>
  <c r="F988" i="6"/>
  <c r="E987" i="6"/>
  <c r="D987" i="6"/>
  <c r="C987" i="6"/>
  <c r="B987" i="6"/>
  <c r="H985" i="6"/>
  <c r="G985" i="6"/>
  <c r="E985" i="6"/>
  <c r="E984" i="6"/>
  <c r="E983" i="6"/>
  <c r="I982" i="6"/>
  <c r="H982" i="6"/>
  <c r="F982" i="6"/>
  <c r="D982" i="6"/>
  <c r="C982" i="6"/>
  <c r="B982" i="6"/>
  <c r="I981" i="6"/>
  <c r="H981" i="6"/>
  <c r="G981" i="6"/>
  <c r="F981" i="6"/>
  <c r="I980" i="6"/>
  <c r="H980" i="6"/>
  <c r="G980" i="6"/>
  <c r="F980" i="6"/>
  <c r="D978" i="6"/>
  <c r="C978" i="6"/>
  <c r="B978" i="6"/>
  <c r="H976" i="6"/>
  <c r="G976" i="6"/>
  <c r="E976" i="6"/>
  <c r="E975" i="6"/>
  <c r="E974" i="6"/>
  <c r="I973" i="6"/>
  <c r="H973" i="6"/>
  <c r="F973" i="6"/>
  <c r="D973" i="6"/>
  <c r="C973" i="6"/>
  <c r="B973" i="6"/>
  <c r="I972" i="6"/>
  <c r="H972" i="6"/>
  <c r="G972" i="6"/>
  <c r="F972" i="6"/>
  <c r="I971" i="6"/>
  <c r="H971" i="6"/>
  <c r="G971" i="6"/>
  <c r="F971" i="6"/>
  <c r="D969" i="6"/>
  <c r="C969" i="6"/>
  <c r="B969" i="6"/>
  <c r="H967" i="6"/>
  <c r="G967" i="6"/>
  <c r="E967" i="6"/>
  <c r="E966" i="6"/>
  <c r="E965" i="6"/>
  <c r="I964" i="6"/>
  <c r="H964" i="6"/>
  <c r="G964" i="6"/>
  <c r="F964" i="6"/>
  <c r="I963" i="6"/>
  <c r="H963" i="6"/>
  <c r="G963" i="6"/>
  <c r="F963" i="6"/>
  <c r="D961" i="6"/>
  <c r="C961" i="6"/>
  <c r="B961" i="6"/>
  <c r="H959" i="6"/>
  <c r="G959" i="6"/>
  <c r="E959" i="6"/>
  <c r="E958" i="6"/>
  <c r="E957" i="6"/>
  <c r="I956" i="6"/>
  <c r="H956" i="6"/>
  <c r="G956" i="6"/>
  <c r="F956" i="6"/>
  <c r="I955" i="6"/>
  <c r="H955" i="6"/>
  <c r="G955" i="6"/>
  <c r="F955" i="6"/>
  <c r="E954" i="6"/>
  <c r="D954" i="6"/>
  <c r="C954" i="6"/>
  <c r="B954" i="6"/>
  <c r="H952" i="6"/>
  <c r="G952" i="6"/>
  <c r="E952" i="6"/>
  <c r="E951" i="6"/>
  <c r="E950" i="6"/>
  <c r="I949" i="6"/>
  <c r="H949" i="6"/>
  <c r="G949" i="6"/>
  <c r="F949" i="6"/>
  <c r="I948" i="6"/>
  <c r="H948" i="6"/>
  <c r="G948" i="6"/>
  <c r="F948" i="6"/>
  <c r="E947" i="6"/>
  <c r="D947" i="6"/>
  <c r="C947" i="6"/>
  <c r="B947" i="6"/>
  <c r="H945" i="6"/>
  <c r="G945" i="6"/>
  <c r="E945" i="6"/>
  <c r="E944" i="6"/>
  <c r="E943" i="6"/>
  <c r="I942" i="6"/>
  <c r="H942" i="6"/>
  <c r="G942" i="6"/>
  <c r="F942" i="6"/>
  <c r="I941" i="6"/>
  <c r="H941" i="6"/>
  <c r="G941" i="6"/>
  <c r="F941" i="6"/>
  <c r="E940" i="6"/>
  <c r="D940" i="6"/>
  <c r="C940" i="6"/>
  <c r="B940" i="6"/>
  <c r="H938" i="6"/>
  <c r="G938" i="6"/>
  <c r="E938" i="6"/>
  <c r="E937" i="6"/>
  <c r="E936" i="6"/>
  <c r="I935" i="6"/>
  <c r="H935" i="6"/>
  <c r="G935" i="6"/>
  <c r="F935" i="6"/>
  <c r="E934" i="6"/>
  <c r="D934" i="6"/>
  <c r="C934" i="6"/>
  <c r="B934" i="6"/>
  <c r="H932" i="6"/>
  <c r="G932" i="6"/>
  <c r="E932" i="6"/>
  <c r="E931" i="6"/>
  <c r="E930" i="6"/>
  <c r="I929" i="6"/>
  <c r="H929" i="6"/>
  <c r="G929" i="6"/>
  <c r="F929" i="6"/>
  <c r="E928" i="6"/>
  <c r="D928" i="6"/>
  <c r="C928" i="6"/>
  <c r="B928" i="6"/>
  <c r="H926" i="6"/>
  <c r="G926" i="6"/>
  <c r="E926" i="6"/>
  <c r="E925" i="6"/>
  <c r="E924" i="6"/>
  <c r="E923" i="6"/>
  <c r="I922" i="6"/>
  <c r="H922" i="6"/>
  <c r="G922" i="6"/>
  <c r="F922" i="6"/>
  <c r="I921" i="6"/>
  <c r="H921" i="6"/>
  <c r="G921" i="6"/>
  <c r="F921" i="6"/>
  <c r="I920" i="6"/>
  <c r="H920" i="6"/>
  <c r="G920" i="6"/>
  <c r="F920" i="6"/>
  <c r="E919" i="6"/>
  <c r="D919" i="6"/>
  <c r="C919" i="6"/>
  <c r="B919" i="6"/>
  <c r="H917" i="6"/>
  <c r="G917" i="6"/>
  <c r="E917" i="6"/>
  <c r="E916" i="6"/>
  <c r="E915" i="6"/>
  <c r="E914" i="6"/>
  <c r="I913" i="6"/>
  <c r="H913" i="6"/>
  <c r="G913" i="6"/>
  <c r="F913" i="6"/>
  <c r="I912" i="6"/>
  <c r="H912" i="6"/>
  <c r="G912" i="6"/>
  <c r="F912" i="6"/>
  <c r="I911" i="6"/>
  <c r="H911" i="6"/>
  <c r="G911" i="6"/>
  <c r="F911" i="6"/>
  <c r="E910" i="6"/>
  <c r="D910" i="6"/>
  <c r="C910" i="6"/>
  <c r="B910" i="6"/>
  <c r="H908" i="6"/>
  <c r="G908" i="6"/>
  <c r="E908" i="6"/>
  <c r="E907" i="6"/>
  <c r="E906" i="6"/>
  <c r="E905" i="6"/>
  <c r="I904" i="6"/>
  <c r="H904" i="6"/>
  <c r="G904" i="6"/>
  <c r="F904" i="6"/>
  <c r="I903" i="6"/>
  <c r="H903" i="6"/>
  <c r="G903" i="6"/>
  <c r="F903" i="6"/>
  <c r="I902" i="6"/>
  <c r="H902" i="6"/>
  <c r="G902" i="6"/>
  <c r="F902" i="6"/>
  <c r="E901" i="6"/>
  <c r="D901" i="6"/>
  <c r="C901" i="6"/>
  <c r="B901" i="6"/>
  <c r="B900" i="6"/>
  <c r="A898" i="6"/>
  <c r="H892" i="6"/>
  <c r="G892" i="6"/>
  <c r="E892" i="6"/>
  <c r="E891" i="6"/>
  <c r="E890" i="6"/>
  <c r="I889" i="6"/>
  <c r="H889" i="6"/>
  <c r="G889" i="6"/>
  <c r="F889" i="6"/>
  <c r="D887" i="6"/>
  <c r="C887" i="6"/>
  <c r="B887" i="6"/>
  <c r="H885" i="6"/>
  <c r="G885" i="6"/>
  <c r="E885" i="6"/>
  <c r="E884" i="6"/>
  <c r="E883" i="6"/>
  <c r="I882" i="6"/>
  <c r="H882" i="6"/>
  <c r="G882" i="6"/>
  <c r="F882" i="6"/>
  <c r="I881" i="6"/>
  <c r="H881" i="6"/>
  <c r="G881" i="6"/>
  <c r="F881" i="6"/>
  <c r="I880" i="6"/>
  <c r="H880" i="6"/>
  <c r="G880" i="6"/>
  <c r="F880" i="6"/>
  <c r="D878" i="6"/>
  <c r="C878" i="6"/>
  <c r="B878" i="6"/>
  <c r="H876" i="6"/>
  <c r="G876" i="6"/>
  <c r="E876" i="6"/>
  <c r="E875" i="6"/>
  <c r="E874" i="6"/>
  <c r="E873" i="6"/>
  <c r="I872" i="6"/>
  <c r="H872" i="6"/>
  <c r="G872" i="6"/>
  <c r="F872" i="6"/>
  <c r="I871" i="6"/>
  <c r="H871" i="6"/>
  <c r="G871" i="6"/>
  <c r="F871" i="6"/>
  <c r="I870" i="6"/>
  <c r="H870" i="6"/>
  <c r="G870" i="6"/>
  <c r="F870" i="6"/>
  <c r="I869" i="6"/>
  <c r="H869" i="6"/>
  <c r="G869" i="6"/>
  <c r="F869" i="6"/>
  <c r="E868" i="6"/>
  <c r="D868" i="6"/>
  <c r="C868" i="6"/>
  <c r="B868" i="6"/>
  <c r="H866" i="6"/>
  <c r="G866" i="6"/>
  <c r="E866" i="6"/>
  <c r="E865" i="6"/>
  <c r="E864" i="6"/>
  <c r="E863" i="6"/>
  <c r="I862" i="6"/>
  <c r="H862" i="6"/>
  <c r="G862" i="6"/>
  <c r="F862" i="6"/>
  <c r="I861" i="6"/>
  <c r="H861" i="6"/>
  <c r="G861" i="6"/>
  <c r="F861" i="6"/>
  <c r="I860" i="6"/>
  <c r="H860" i="6"/>
  <c r="G860" i="6"/>
  <c r="F860" i="6"/>
  <c r="D858" i="6"/>
  <c r="C858" i="6"/>
  <c r="B858" i="6"/>
  <c r="H856" i="6"/>
  <c r="G856" i="6"/>
  <c r="E856" i="6"/>
  <c r="E855" i="6"/>
  <c r="E854" i="6"/>
  <c r="E853" i="6"/>
  <c r="I852" i="6"/>
  <c r="H852" i="6"/>
  <c r="G852" i="6"/>
  <c r="F852" i="6"/>
  <c r="I851" i="6"/>
  <c r="H851" i="6"/>
  <c r="G851" i="6"/>
  <c r="F851" i="6"/>
  <c r="I850" i="6"/>
  <c r="H850" i="6"/>
  <c r="G850" i="6"/>
  <c r="F850" i="6"/>
  <c r="D848" i="6"/>
  <c r="C848" i="6"/>
  <c r="B848" i="6"/>
  <c r="H846" i="6"/>
  <c r="G846" i="6"/>
  <c r="E846" i="6"/>
  <c r="E845" i="6"/>
  <c r="E844" i="6"/>
  <c r="E843" i="6"/>
  <c r="I842" i="6"/>
  <c r="H842" i="6"/>
  <c r="G842" i="6"/>
  <c r="F842" i="6"/>
  <c r="I841" i="6"/>
  <c r="H841" i="6"/>
  <c r="G841" i="6"/>
  <c r="F841" i="6"/>
  <c r="I840" i="6"/>
  <c r="H840" i="6"/>
  <c r="G840" i="6"/>
  <c r="F840" i="6"/>
  <c r="D838" i="6"/>
  <c r="C838" i="6"/>
  <c r="B838" i="6"/>
  <c r="H836" i="6"/>
  <c r="G836" i="6"/>
  <c r="E836" i="6"/>
  <c r="E835" i="6"/>
  <c r="E834" i="6"/>
  <c r="E833" i="6"/>
  <c r="I832" i="6"/>
  <c r="H832" i="6"/>
  <c r="G832" i="6"/>
  <c r="F832" i="6"/>
  <c r="I831" i="6"/>
  <c r="H831" i="6"/>
  <c r="G831" i="6"/>
  <c r="F831" i="6"/>
  <c r="I830" i="6"/>
  <c r="H830" i="6"/>
  <c r="G830" i="6"/>
  <c r="F830" i="6"/>
  <c r="D828" i="6"/>
  <c r="C828" i="6"/>
  <c r="B828" i="6"/>
  <c r="H826" i="6"/>
  <c r="G826" i="6"/>
  <c r="E826" i="6"/>
  <c r="E825" i="6"/>
  <c r="E824" i="6"/>
  <c r="I823" i="6"/>
  <c r="H823" i="6"/>
  <c r="G823" i="6"/>
  <c r="F823" i="6"/>
  <c r="I822" i="6"/>
  <c r="H822" i="6"/>
  <c r="G822" i="6"/>
  <c r="F822" i="6"/>
  <c r="D820" i="6"/>
  <c r="C820" i="6"/>
  <c r="B820" i="6"/>
  <c r="H818" i="6"/>
  <c r="G818" i="6"/>
  <c r="E818" i="6"/>
  <c r="E817" i="6"/>
  <c r="E816" i="6"/>
  <c r="E815" i="6"/>
  <c r="I814" i="6"/>
  <c r="H814" i="6"/>
  <c r="G814" i="6"/>
  <c r="F814" i="6"/>
  <c r="I813" i="6"/>
  <c r="H813" i="6"/>
  <c r="G813" i="6"/>
  <c r="F813" i="6"/>
  <c r="I812" i="6"/>
  <c r="H812" i="6"/>
  <c r="G812" i="6"/>
  <c r="F812" i="6"/>
  <c r="D811" i="6"/>
  <c r="C811" i="6"/>
  <c r="B811" i="6"/>
  <c r="H809" i="6"/>
  <c r="G809" i="6"/>
  <c r="E809" i="6"/>
  <c r="E808" i="6"/>
  <c r="E807" i="6"/>
  <c r="E806" i="6"/>
  <c r="I805" i="6"/>
  <c r="H805" i="6"/>
  <c r="G805" i="6"/>
  <c r="F805" i="6"/>
  <c r="I804" i="6"/>
  <c r="H804" i="6"/>
  <c r="G804" i="6"/>
  <c r="F804" i="6"/>
  <c r="I803" i="6"/>
  <c r="H803" i="6"/>
  <c r="G803" i="6"/>
  <c r="F803" i="6"/>
  <c r="D802" i="6"/>
  <c r="C802" i="6"/>
  <c r="B802" i="6"/>
  <c r="H800" i="6"/>
  <c r="G800" i="6"/>
  <c r="E800" i="6"/>
  <c r="E799" i="6"/>
  <c r="E798" i="6"/>
  <c r="I797" i="6"/>
  <c r="H797" i="6"/>
  <c r="F797" i="6"/>
  <c r="D797" i="6"/>
  <c r="C797" i="6"/>
  <c r="B797" i="6"/>
  <c r="I796" i="6"/>
  <c r="H796" i="6"/>
  <c r="G796" i="6"/>
  <c r="F796" i="6"/>
  <c r="I795" i="6"/>
  <c r="H795" i="6"/>
  <c r="G795" i="6"/>
  <c r="F795" i="6"/>
  <c r="D793" i="6"/>
  <c r="C793" i="6"/>
  <c r="B793" i="6"/>
  <c r="H791" i="6"/>
  <c r="G791" i="6"/>
  <c r="E791" i="6"/>
  <c r="E790" i="6"/>
  <c r="E789" i="6"/>
  <c r="I788" i="6"/>
  <c r="H788" i="6"/>
  <c r="G788" i="6"/>
  <c r="F788" i="6"/>
  <c r="I787" i="6"/>
  <c r="H787" i="6"/>
  <c r="G787" i="6"/>
  <c r="F787" i="6"/>
  <c r="E786" i="6"/>
  <c r="D786" i="6"/>
  <c r="C786" i="6"/>
  <c r="B786" i="6"/>
  <c r="H784" i="6"/>
  <c r="G784" i="6"/>
  <c r="E784" i="6"/>
  <c r="E783" i="6"/>
  <c r="E782" i="6"/>
  <c r="I781" i="6"/>
  <c r="H781" i="6"/>
  <c r="G781" i="6"/>
  <c r="F781" i="6"/>
  <c r="D779" i="6"/>
  <c r="C779" i="6"/>
  <c r="B779" i="6"/>
  <c r="B778" i="6"/>
  <c r="H775" i="6"/>
  <c r="G775" i="6"/>
  <c r="E775" i="6"/>
  <c r="E774" i="6"/>
  <c r="E773" i="6"/>
  <c r="E772" i="6"/>
  <c r="I771" i="6"/>
  <c r="H771" i="6"/>
  <c r="G771" i="6"/>
  <c r="F771" i="6"/>
  <c r="I770" i="6"/>
  <c r="H770" i="6"/>
  <c r="G770" i="6"/>
  <c r="F770" i="6"/>
  <c r="I769" i="6"/>
  <c r="H769" i="6"/>
  <c r="G769" i="6"/>
  <c r="F769" i="6"/>
  <c r="D768" i="6"/>
  <c r="C768" i="6"/>
  <c r="B768" i="6"/>
  <c r="H766" i="6"/>
  <c r="G766" i="6"/>
  <c r="E766" i="6"/>
  <c r="E765" i="6"/>
  <c r="E764" i="6"/>
  <c r="E763" i="6"/>
  <c r="I762" i="6"/>
  <c r="H762" i="6"/>
  <c r="G762" i="6"/>
  <c r="F762" i="6"/>
  <c r="I761" i="6"/>
  <c r="H761" i="6"/>
  <c r="G761" i="6"/>
  <c r="F761" i="6"/>
  <c r="I760" i="6"/>
  <c r="H760" i="6"/>
  <c r="G760" i="6"/>
  <c r="F760" i="6"/>
  <c r="D759" i="6"/>
  <c r="C759" i="6"/>
  <c r="B759" i="6"/>
  <c r="H757" i="6"/>
  <c r="G757" i="6"/>
  <c r="E757" i="6"/>
  <c r="E756" i="6"/>
  <c r="E755" i="6"/>
  <c r="I754" i="6"/>
  <c r="H754" i="6"/>
  <c r="F754" i="6"/>
  <c r="D754" i="6"/>
  <c r="C754" i="6"/>
  <c r="B754" i="6"/>
  <c r="I753" i="6"/>
  <c r="H753" i="6"/>
  <c r="G753" i="6"/>
  <c r="F753" i="6"/>
  <c r="I752" i="6"/>
  <c r="H752" i="6"/>
  <c r="G752" i="6"/>
  <c r="F752" i="6"/>
  <c r="D750" i="6"/>
  <c r="C750" i="6"/>
  <c r="B750" i="6"/>
  <c r="H748" i="6"/>
  <c r="G748" i="6"/>
  <c r="E748" i="6"/>
  <c r="E747" i="6"/>
  <c r="E746" i="6"/>
  <c r="I745" i="6"/>
  <c r="H745" i="6"/>
  <c r="G745" i="6"/>
  <c r="F745" i="6"/>
  <c r="I744" i="6"/>
  <c r="H744" i="6"/>
  <c r="G744" i="6"/>
  <c r="F744" i="6"/>
  <c r="E743" i="6"/>
  <c r="D743" i="6"/>
  <c r="C743" i="6"/>
  <c r="B743" i="6"/>
  <c r="H741" i="6"/>
  <c r="G741" i="6"/>
  <c r="E741" i="6"/>
  <c r="E740" i="6"/>
  <c r="E739" i="6"/>
  <c r="I738" i="6"/>
  <c r="H738" i="6"/>
  <c r="G738" i="6"/>
  <c r="F738" i="6"/>
  <c r="D736" i="6"/>
  <c r="C736" i="6"/>
  <c r="B736" i="6"/>
  <c r="B735" i="6"/>
  <c r="H732" i="6"/>
  <c r="G732" i="6"/>
  <c r="E732" i="6"/>
  <c r="E731" i="6"/>
  <c r="E730" i="6"/>
  <c r="E729" i="6"/>
  <c r="I728" i="6"/>
  <c r="H728" i="6"/>
  <c r="G728" i="6"/>
  <c r="F728" i="6"/>
  <c r="I727" i="6"/>
  <c r="H727" i="6"/>
  <c r="G727" i="6"/>
  <c r="F727" i="6"/>
  <c r="I726" i="6"/>
  <c r="H726" i="6"/>
  <c r="G726" i="6"/>
  <c r="F726" i="6"/>
  <c r="D725" i="6"/>
  <c r="C725" i="6"/>
  <c r="B725" i="6"/>
  <c r="H723" i="6"/>
  <c r="G723" i="6"/>
  <c r="E723" i="6"/>
  <c r="E722" i="6"/>
  <c r="E721" i="6"/>
  <c r="E720" i="6"/>
  <c r="I719" i="6"/>
  <c r="H719" i="6"/>
  <c r="G719" i="6"/>
  <c r="F719" i="6"/>
  <c r="I718" i="6"/>
  <c r="H718" i="6"/>
  <c r="G718" i="6"/>
  <c r="F718" i="6"/>
  <c r="I717" i="6"/>
  <c r="H717" i="6"/>
  <c r="G717" i="6"/>
  <c r="F717" i="6"/>
  <c r="D716" i="6"/>
  <c r="C716" i="6"/>
  <c r="B716" i="6"/>
  <c r="H714" i="6"/>
  <c r="G714" i="6"/>
  <c r="E714" i="6"/>
  <c r="E713" i="6"/>
  <c r="E712" i="6"/>
  <c r="I711" i="6"/>
  <c r="H711" i="6"/>
  <c r="F711" i="6"/>
  <c r="D711" i="6"/>
  <c r="C711" i="6"/>
  <c r="B711" i="6"/>
  <c r="I710" i="6"/>
  <c r="H710" i="6"/>
  <c r="G710" i="6"/>
  <c r="F710" i="6"/>
  <c r="I709" i="6"/>
  <c r="H709" i="6"/>
  <c r="G709" i="6"/>
  <c r="F709" i="6"/>
  <c r="D707" i="6"/>
  <c r="C707" i="6"/>
  <c r="B707" i="6"/>
  <c r="H705" i="6"/>
  <c r="G705" i="6"/>
  <c r="E705" i="6"/>
  <c r="E704" i="6"/>
  <c r="E703" i="6"/>
  <c r="I702" i="6"/>
  <c r="H702" i="6"/>
  <c r="G702" i="6"/>
  <c r="F702" i="6"/>
  <c r="I701" i="6"/>
  <c r="H701" i="6"/>
  <c r="G701" i="6"/>
  <c r="F701" i="6"/>
  <c r="E700" i="6"/>
  <c r="D700" i="6"/>
  <c r="C700" i="6"/>
  <c r="B700" i="6"/>
  <c r="H698" i="6"/>
  <c r="G698" i="6"/>
  <c r="E698" i="6"/>
  <c r="E697" i="6"/>
  <c r="E696" i="6"/>
  <c r="I695" i="6"/>
  <c r="H695" i="6"/>
  <c r="G695" i="6"/>
  <c r="F695" i="6"/>
  <c r="D693" i="6"/>
  <c r="C693" i="6"/>
  <c r="B693" i="6"/>
  <c r="B692" i="6"/>
  <c r="H689" i="6"/>
  <c r="G689" i="6"/>
  <c r="E689" i="6"/>
  <c r="E688" i="6"/>
  <c r="E687" i="6"/>
  <c r="E686" i="6"/>
  <c r="I685" i="6"/>
  <c r="H685" i="6"/>
  <c r="G685" i="6"/>
  <c r="F685" i="6"/>
  <c r="I684" i="6"/>
  <c r="H684" i="6"/>
  <c r="G684" i="6"/>
  <c r="F684" i="6"/>
  <c r="I683" i="6"/>
  <c r="H683" i="6"/>
  <c r="G683" i="6"/>
  <c r="F683" i="6"/>
  <c r="D682" i="6"/>
  <c r="C682" i="6"/>
  <c r="B682" i="6"/>
  <c r="H680" i="6"/>
  <c r="G680" i="6"/>
  <c r="E680" i="6"/>
  <c r="E679" i="6"/>
  <c r="E678" i="6"/>
  <c r="E677" i="6"/>
  <c r="I676" i="6"/>
  <c r="H676" i="6"/>
  <c r="G676" i="6"/>
  <c r="F676" i="6"/>
  <c r="I675" i="6"/>
  <c r="H675" i="6"/>
  <c r="G675" i="6"/>
  <c r="F675" i="6"/>
  <c r="I674" i="6"/>
  <c r="H674" i="6"/>
  <c r="G674" i="6"/>
  <c r="F674" i="6"/>
  <c r="D673" i="6"/>
  <c r="C673" i="6"/>
  <c r="B673" i="6"/>
  <c r="H671" i="6"/>
  <c r="G671" i="6"/>
  <c r="E671" i="6"/>
  <c r="E670" i="6"/>
  <c r="E669" i="6"/>
  <c r="I668" i="6"/>
  <c r="H668" i="6"/>
  <c r="F668" i="6"/>
  <c r="D668" i="6"/>
  <c r="C668" i="6"/>
  <c r="B668" i="6"/>
  <c r="I667" i="6"/>
  <c r="H667" i="6"/>
  <c r="G667" i="6"/>
  <c r="F667" i="6"/>
  <c r="I666" i="6"/>
  <c r="H666" i="6"/>
  <c r="G666" i="6"/>
  <c r="F666" i="6"/>
  <c r="D664" i="6"/>
  <c r="C664" i="6"/>
  <c r="B664" i="6"/>
  <c r="H662" i="6"/>
  <c r="G662" i="6"/>
  <c r="E662" i="6"/>
  <c r="E661" i="6"/>
  <c r="E660" i="6"/>
  <c r="I659" i="6"/>
  <c r="H659" i="6"/>
  <c r="G659" i="6"/>
  <c r="F659" i="6"/>
  <c r="I658" i="6"/>
  <c r="H658" i="6"/>
  <c r="G658" i="6"/>
  <c r="F658" i="6"/>
  <c r="E657" i="6"/>
  <c r="D657" i="6"/>
  <c r="C657" i="6"/>
  <c r="B657" i="6"/>
  <c r="H655" i="6"/>
  <c r="G655" i="6"/>
  <c r="E655" i="6"/>
  <c r="E654" i="6"/>
  <c r="E653" i="6"/>
  <c r="I652" i="6"/>
  <c r="H652" i="6"/>
  <c r="G652" i="6"/>
  <c r="F652" i="6"/>
  <c r="D650" i="6"/>
  <c r="C650" i="6"/>
  <c r="B650" i="6"/>
  <c r="B649" i="6"/>
  <c r="H646" i="6"/>
  <c r="G646" i="6"/>
  <c r="E646" i="6"/>
  <c r="E645" i="6"/>
  <c r="E644" i="6"/>
  <c r="E643" i="6"/>
  <c r="I642" i="6"/>
  <c r="H642" i="6"/>
  <c r="G642" i="6"/>
  <c r="F642" i="6"/>
  <c r="I641" i="6"/>
  <c r="H641" i="6"/>
  <c r="G641" i="6"/>
  <c r="F641" i="6"/>
  <c r="I640" i="6"/>
  <c r="H640" i="6"/>
  <c r="G640" i="6"/>
  <c r="F640" i="6"/>
  <c r="D639" i="6"/>
  <c r="C639" i="6"/>
  <c r="B639" i="6"/>
  <c r="H637" i="6"/>
  <c r="G637" i="6"/>
  <c r="E637" i="6"/>
  <c r="E636" i="6"/>
  <c r="E635" i="6"/>
  <c r="E634" i="6"/>
  <c r="I633" i="6"/>
  <c r="H633" i="6"/>
  <c r="G633" i="6"/>
  <c r="F633" i="6"/>
  <c r="I632" i="6"/>
  <c r="H632" i="6"/>
  <c r="G632" i="6"/>
  <c r="F632" i="6"/>
  <c r="I631" i="6"/>
  <c r="H631" i="6"/>
  <c r="G631" i="6"/>
  <c r="F631" i="6"/>
  <c r="D630" i="6"/>
  <c r="C630" i="6"/>
  <c r="B630" i="6"/>
  <c r="H628" i="6"/>
  <c r="G628" i="6"/>
  <c r="E628" i="6"/>
  <c r="E627" i="6"/>
  <c r="E626" i="6"/>
  <c r="I625" i="6"/>
  <c r="H625" i="6"/>
  <c r="F625" i="6"/>
  <c r="D625" i="6"/>
  <c r="C625" i="6"/>
  <c r="B625" i="6"/>
  <c r="I624" i="6"/>
  <c r="H624" i="6"/>
  <c r="G624" i="6"/>
  <c r="F624" i="6"/>
  <c r="I623" i="6"/>
  <c r="H623" i="6"/>
  <c r="G623" i="6"/>
  <c r="F623" i="6"/>
  <c r="D621" i="6"/>
  <c r="C621" i="6"/>
  <c r="B621" i="6"/>
  <c r="H619" i="6"/>
  <c r="G619" i="6"/>
  <c r="E619" i="6"/>
  <c r="E618" i="6"/>
  <c r="E617" i="6"/>
  <c r="I616" i="6"/>
  <c r="H616" i="6"/>
  <c r="G616" i="6"/>
  <c r="F616" i="6"/>
  <c r="I615" i="6"/>
  <c r="H615" i="6"/>
  <c r="G615" i="6"/>
  <c r="F615" i="6"/>
  <c r="E614" i="6"/>
  <c r="D614" i="6"/>
  <c r="C614" i="6"/>
  <c r="B614" i="6"/>
  <c r="H612" i="6"/>
  <c r="G612" i="6"/>
  <c r="E612" i="6"/>
  <c r="E611" i="6"/>
  <c r="E610" i="6"/>
  <c r="I609" i="6"/>
  <c r="H609" i="6"/>
  <c r="G609" i="6"/>
  <c r="F609" i="6"/>
  <c r="D607" i="6"/>
  <c r="C607" i="6"/>
  <c r="B607" i="6"/>
  <c r="B606" i="6"/>
  <c r="H603" i="6"/>
  <c r="G603" i="6"/>
  <c r="E603" i="6"/>
  <c r="E602" i="6"/>
  <c r="E601" i="6"/>
  <c r="I600" i="6"/>
  <c r="H600" i="6"/>
  <c r="G600" i="6"/>
  <c r="F600" i="6"/>
  <c r="I599" i="6"/>
  <c r="H599" i="6"/>
  <c r="G599" i="6"/>
  <c r="F599" i="6"/>
  <c r="E598" i="6"/>
  <c r="D598" i="6"/>
  <c r="C598" i="6"/>
  <c r="B598" i="6"/>
  <c r="H596" i="6"/>
  <c r="G596" i="6"/>
  <c r="E596" i="6"/>
  <c r="E595" i="6"/>
  <c r="E594" i="6"/>
  <c r="E593" i="6"/>
  <c r="I592" i="6"/>
  <c r="H592" i="6"/>
  <c r="G592" i="6"/>
  <c r="F592" i="6"/>
  <c r="I591" i="6"/>
  <c r="H591" i="6"/>
  <c r="G591" i="6"/>
  <c r="F591" i="6"/>
  <c r="I590" i="6"/>
  <c r="H590" i="6"/>
  <c r="G590" i="6"/>
  <c r="F590" i="6"/>
  <c r="D589" i="6"/>
  <c r="C589" i="6"/>
  <c r="B589" i="6"/>
  <c r="H587" i="6"/>
  <c r="G587" i="6"/>
  <c r="E587" i="6"/>
  <c r="E586" i="6"/>
  <c r="E585" i="6"/>
  <c r="E584" i="6"/>
  <c r="I583" i="6"/>
  <c r="H583" i="6"/>
  <c r="G583" i="6"/>
  <c r="F583" i="6"/>
  <c r="I582" i="6"/>
  <c r="H582" i="6"/>
  <c r="G582" i="6"/>
  <c r="F582" i="6"/>
  <c r="I581" i="6"/>
  <c r="H581" i="6"/>
  <c r="G581" i="6"/>
  <c r="F581" i="6"/>
  <c r="D580" i="6"/>
  <c r="C580" i="6"/>
  <c r="B580" i="6"/>
  <c r="H578" i="6"/>
  <c r="G578" i="6"/>
  <c r="E578" i="6"/>
  <c r="E577" i="6"/>
  <c r="E576" i="6"/>
  <c r="I575" i="6"/>
  <c r="H575" i="6"/>
  <c r="F575" i="6"/>
  <c r="D575" i="6"/>
  <c r="C575" i="6"/>
  <c r="B575" i="6"/>
  <c r="I574" i="6"/>
  <c r="H574" i="6"/>
  <c r="G574" i="6"/>
  <c r="F574" i="6"/>
  <c r="I573" i="6"/>
  <c r="H573" i="6"/>
  <c r="G573" i="6"/>
  <c r="F573" i="6"/>
  <c r="D571" i="6"/>
  <c r="C571" i="6"/>
  <c r="B571" i="6"/>
  <c r="H569" i="6"/>
  <c r="G569" i="6"/>
  <c r="E569" i="6"/>
  <c r="E568" i="6"/>
  <c r="E567" i="6"/>
  <c r="I566" i="6"/>
  <c r="H566" i="6"/>
  <c r="G566" i="6"/>
  <c r="F566" i="6"/>
  <c r="I565" i="6"/>
  <c r="H565" i="6"/>
  <c r="G565" i="6"/>
  <c r="F565" i="6"/>
  <c r="E564" i="6"/>
  <c r="D564" i="6"/>
  <c r="C564" i="6"/>
  <c r="B564" i="6"/>
  <c r="H562" i="6"/>
  <c r="G562" i="6"/>
  <c r="E562" i="6"/>
  <c r="E561" i="6"/>
  <c r="E560" i="6"/>
  <c r="I559" i="6"/>
  <c r="H559" i="6"/>
  <c r="G559" i="6"/>
  <c r="F559" i="6"/>
  <c r="D557" i="6"/>
  <c r="C557" i="6"/>
  <c r="B557" i="6"/>
  <c r="B556" i="6"/>
  <c r="H553" i="6"/>
  <c r="G553" i="6"/>
  <c r="E553" i="6"/>
  <c r="E552" i="6"/>
  <c r="E551" i="6"/>
  <c r="E550" i="6"/>
  <c r="I549" i="6"/>
  <c r="H549" i="6"/>
  <c r="G549" i="6"/>
  <c r="F549" i="6"/>
  <c r="I548" i="6"/>
  <c r="H548" i="6"/>
  <c r="G548" i="6"/>
  <c r="F548" i="6"/>
  <c r="I547" i="6"/>
  <c r="H547" i="6"/>
  <c r="G547" i="6"/>
  <c r="F547" i="6"/>
  <c r="D545" i="6"/>
  <c r="C545" i="6"/>
  <c r="B545" i="6"/>
  <c r="H543" i="6"/>
  <c r="G543" i="6"/>
  <c r="E543" i="6"/>
  <c r="E542" i="6"/>
  <c r="E541" i="6"/>
  <c r="E540" i="6"/>
  <c r="I539" i="6"/>
  <c r="H539" i="6"/>
  <c r="G539" i="6"/>
  <c r="F539" i="6"/>
  <c r="I538" i="6"/>
  <c r="H538" i="6"/>
  <c r="G538" i="6"/>
  <c r="F538" i="6"/>
  <c r="I537" i="6"/>
  <c r="H537" i="6"/>
  <c r="G537" i="6"/>
  <c r="F537" i="6"/>
  <c r="D535" i="6"/>
  <c r="C535" i="6"/>
  <c r="B535" i="6"/>
  <c r="H533" i="6"/>
  <c r="G533" i="6"/>
  <c r="E533" i="6"/>
  <c r="E532" i="6"/>
  <c r="E531" i="6"/>
  <c r="E530" i="6"/>
  <c r="I529" i="6"/>
  <c r="H529" i="6"/>
  <c r="G529" i="6"/>
  <c r="F529" i="6"/>
  <c r="I528" i="6"/>
  <c r="H528" i="6"/>
  <c r="G528" i="6"/>
  <c r="F528" i="6"/>
  <c r="I527" i="6"/>
  <c r="H527" i="6"/>
  <c r="G527" i="6"/>
  <c r="F527" i="6"/>
  <c r="D525" i="6"/>
  <c r="C525" i="6"/>
  <c r="B525" i="6"/>
  <c r="H523" i="6"/>
  <c r="G523" i="6"/>
  <c r="E523" i="6"/>
  <c r="E522" i="6"/>
  <c r="E521" i="6"/>
  <c r="E520" i="6"/>
  <c r="I519" i="6"/>
  <c r="H519" i="6"/>
  <c r="G519" i="6"/>
  <c r="F519" i="6"/>
  <c r="I518" i="6"/>
  <c r="H518" i="6"/>
  <c r="G518" i="6"/>
  <c r="F518" i="6"/>
  <c r="I517" i="6"/>
  <c r="H517" i="6"/>
  <c r="G517" i="6"/>
  <c r="F517" i="6"/>
  <c r="D515" i="6"/>
  <c r="C515" i="6"/>
  <c r="B515" i="6"/>
  <c r="H513" i="6"/>
  <c r="G513" i="6"/>
  <c r="E513" i="6"/>
  <c r="E512" i="6"/>
  <c r="E511" i="6"/>
  <c r="E510" i="6"/>
  <c r="I509" i="6"/>
  <c r="H509" i="6"/>
  <c r="G509" i="6"/>
  <c r="F509" i="6"/>
  <c r="I508" i="6"/>
  <c r="H508" i="6"/>
  <c r="G508" i="6"/>
  <c r="F508" i="6"/>
  <c r="I507" i="6"/>
  <c r="H507" i="6"/>
  <c r="G507" i="6"/>
  <c r="F507" i="6"/>
  <c r="D505" i="6"/>
  <c r="C505" i="6"/>
  <c r="B505" i="6"/>
  <c r="H503" i="6"/>
  <c r="G503" i="6"/>
  <c r="E503" i="6"/>
  <c r="E502" i="6"/>
  <c r="E501" i="6"/>
  <c r="E500" i="6"/>
  <c r="I499" i="6"/>
  <c r="H499" i="6"/>
  <c r="G499" i="6"/>
  <c r="F499" i="6"/>
  <c r="I498" i="6"/>
  <c r="H498" i="6"/>
  <c r="G498" i="6"/>
  <c r="F498" i="6"/>
  <c r="I497" i="6"/>
  <c r="H497" i="6"/>
  <c r="G497" i="6"/>
  <c r="F497" i="6"/>
  <c r="D495" i="6"/>
  <c r="C495" i="6"/>
  <c r="B495" i="6"/>
  <c r="H493" i="6"/>
  <c r="G493" i="6"/>
  <c r="E493" i="6"/>
  <c r="E492" i="6"/>
  <c r="E491" i="6"/>
  <c r="E490" i="6"/>
  <c r="I489" i="6"/>
  <c r="H489" i="6"/>
  <c r="G489" i="6"/>
  <c r="F489" i="6"/>
  <c r="I488" i="6"/>
  <c r="H488" i="6"/>
  <c r="G488" i="6"/>
  <c r="F488" i="6"/>
  <c r="I487" i="6"/>
  <c r="H487" i="6"/>
  <c r="G487" i="6"/>
  <c r="F487" i="6"/>
  <c r="D485" i="6"/>
  <c r="C485" i="6"/>
  <c r="B485" i="6"/>
  <c r="H483" i="6"/>
  <c r="G483" i="6"/>
  <c r="E483" i="6"/>
  <c r="E482" i="6"/>
  <c r="E481" i="6"/>
  <c r="E480" i="6"/>
  <c r="I479" i="6"/>
  <c r="H479" i="6"/>
  <c r="G479" i="6"/>
  <c r="F479" i="6"/>
  <c r="I478" i="6"/>
  <c r="H478" i="6"/>
  <c r="G478" i="6"/>
  <c r="F478" i="6"/>
  <c r="I477" i="6"/>
  <c r="H477" i="6"/>
  <c r="G477" i="6"/>
  <c r="F477" i="6"/>
  <c r="D475" i="6"/>
  <c r="C475" i="6"/>
  <c r="B475" i="6"/>
  <c r="H473" i="6"/>
  <c r="G473" i="6"/>
  <c r="E473" i="6"/>
  <c r="E472" i="6"/>
  <c r="E471" i="6"/>
  <c r="I470" i="6"/>
  <c r="H470" i="6"/>
  <c r="F470" i="6"/>
  <c r="D470" i="6"/>
  <c r="C470" i="6"/>
  <c r="B470" i="6"/>
  <c r="I469" i="6"/>
  <c r="H469" i="6"/>
  <c r="G469" i="6"/>
  <c r="F469" i="6"/>
  <c r="I468" i="6"/>
  <c r="H468" i="6"/>
  <c r="G468" i="6"/>
  <c r="F468" i="6"/>
  <c r="D466" i="6"/>
  <c r="C466" i="6"/>
  <c r="B466" i="6"/>
  <c r="H464" i="6"/>
  <c r="G464" i="6"/>
  <c r="E464" i="6"/>
  <c r="E463" i="6"/>
  <c r="E462" i="6"/>
  <c r="I461" i="6"/>
  <c r="H461" i="6"/>
  <c r="G461" i="6"/>
  <c r="F461" i="6"/>
  <c r="D459" i="6"/>
  <c r="C459" i="6"/>
  <c r="B459" i="6"/>
  <c r="H457" i="6"/>
  <c r="G457" i="6"/>
  <c r="E457" i="6"/>
  <c r="E456" i="6"/>
  <c r="E455" i="6"/>
  <c r="E454" i="6"/>
  <c r="I453" i="6"/>
  <c r="H453" i="6"/>
  <c r="G453" i="6"/>
  <c r="F453" i="6"/>
  <c r="I452" i="6"/>
  <c r="H452" i="6"/>
  <c r="G452" i="6"/>
  <c r="F452" i="6"/>
  <c r="I451" i="6"/>
  <c r="H451" i="6"/>
  <c r="G451" i="6"/>
  <c r="F451" i="6"/>
  <c r="E450" i="6"/>
  <c r="D450" i="6"/>
  <c r="C450" i="6"/>
  <c r="B450" i="6"/>
  <c r="H448" i="6"/>
  <c r="G448" i="6"/>
  <c r="E448" i="6"/>
  <c r="E447" i="6"/>
  <c r="E446" i="6"/>
  <c r="E445" i="6"/>
  <c r="I444" i="6"/>
  <c r="H444" i="6"/>
  <c r="G444" i="6"/>
  <c r="F444" i="6"/>
  <c r="I443" i="6"/>
  <c r="H443" i="6"/>
  <c r="G443" i="6"/>
  <c r="F443" i="6"/>
  <c r="I442" i="6"/>
  <c r="H442" i="6"/>
  <c r="G442" i="6"/>
  <c r="F442" i="6"/>
  <c r="E441" i="6"/>
  <c r="D441" i="6"/>
  <c r="C441" i="6"/>
  <c r="B441" i="6"/>
  <c r="H439" i="6"/>
  <c r="G439" i="6"/>
  <c r="E439" i="6"/>
  <c r="E438" i="6"/>
  <c r="E437" i="6"/>
  <c r="E436" i="6"/>
  <c r="I435" i="6"/>
  <c r="H435" i="6"/>
  <c r="G435" i="6"/>
  <c r="F435" i="6"/>
  <c r="I434" i="6"/>
  <c r="H434" i="6"/>
  <c r="G434" i="6"/>
  <c r="F434" i="6"/>
  <c r="I433" i="6"/>
  <c r="H433" i="6"/>
  <c r="G433" i="6"/>
  <c r="F433" i="6"/>
  <c r="E432" i="6"/>
  <c r="D432" i="6"/>
  <c r="C432" i="6"/>
  <c r="B432" i="6"/>
  <c r="H430" i="6"/>
  <c r="G430" i="6"/>
  <c r="E430" i="6"/>
  <c r="E429" i="6"/>
  <c r="E428" i="6"/>
  <c r="I427" i="6"/>
  <c r="H427" i="6"/>
  <c r="G427" i="6"/>
  <c r="F427" i="6"/>
  <c r="I426" i="6"/>
  <c r="H426" i="6"/>
  <c r="G426" i="6"/>
  <c r="F426" i="6"/>
  <c r="E425" i="6"/>
  <c r="D425" i="6"/>
  <c r="C425" i="6"/>
  <c r="B425" i="6"/>
  <c r="H423" i="6"/>
  <c r="G423" i="6"/>
  <c r="E423" i="6"/>
  <c r="E422" i="6"/>
  <c r="E421" i="6"/>
  <c r="I420" i="6"/>
  <c r="H420" i="6"/>
  <c r="G420" i="6"/>
  <c r="F420" i="6"/>
  <c r="I419" i="6"/>
  <c r="H419" i="6"/>
  <c r="G419" i="6"/>
  <c r="F419" i="6"/>
  <c r="I418" i="6"/>
  <c r="H418" i="6"/>
  <c r="G418" i="6"/>
  <c r="F418" i="6"/>
  <c r="D416" i="6"/>
  <c r="C416" i="6"/>
  <c r="B416" i="6"/>
  <c r="H414" i="6"/>
  <c r="G414" i="6"/>
  <c r="E414" i="6"/>
  <c r="E413" i="6"/>
  <c r="E412" i="6"/>
  <c r="E411" i="6"/>
  <c r="I410" i="6"/>
  <c r="H410" i="6"/>
  <c r="G410" i="6"/>
  <c r="F410" i="6"/>
  <c r="I409" i="6"/>
  <c r="H409" i="6"/>
  <c r="G409" i="6"/>
  <c r="F409" i="6"/>
  <c r="I408" i="6"/>
  <c r="H408" i="6"/>
  <c r="G408" i="6"/>
  <c r="F408" i="6"/>
  <c r="I407" i="6"/>
  <c r="H407" i="6"/>
  <c r="G407" i="6"/>
  <c r="F407" i="6"/>
  <c r="D405" i="6"/>
  <c r="C405" i="6"/>
  <c r="B405" i="6"/>
  <c r="A404" i="6"/>
  <c r="A402" i="6"/>
  <c r="H393" i="6"/>
  <c r="G393" i="6"/>
  <c r="E393" i="6"/>
  <c r="E392" i="6"/>
  <c r="E391" i="6"/>
  <c r="I390" i="6"/>
  <c r="H390" i="6"/>
  <c r="G390" i="6"/>
  <c r="F390" i="6"/>
  <c r="D388" i="6"/>
  <c r="C388" i="6"/>
  <c r="B388" i="6"/>
  <c r="H386" i="6"/>
  <c r="G386" i="6"/>
  <c r="E386" i="6"/>
  <c r="E385" i="6"/>
  <c r="E384" i="6"/>
  <c r="I383" i="6"/>
  <c r="H383" i="6"/>
  <c r="G383" i="6"/>
  <c r="F383" i="6"/>
  <c r="I382" i="6"/>
  <c r="H382" i="6"/>
  <c r="G382" i="6"/>
  <c r="F382" i="6"/>
  <c r="D380" i="6"/>
  <c r="C380" i="6"/>
  <c r="B380" i="6"/>
  <c r="H378" i="6"/>
  <c r="G378" i="6"/>
  <c r="E378" i="6"/>
  <c r="E377" i="6"/>
  <c r="E376" i="6"/>
  <c r="I375" i="6"/>
  <c r="H375" i="6"/>
  <c r="G375" i="6"/>
  <c r="F375" i="6"/>
  <c r="D373" i="6"/>
  <c r="C373" i="6"/>
  <c r="B373" i="6"/>
  <c r="H371" i="6"/>
  <c r="G371" i="6"/>
  <c r="E371" i="6"/>
  <c r="E370" i="6"/>
  <c r="E369" i="6"/>
  <c r="E368" i="6"/>
  <c r="I367" i="6"/>
  <c r="H367" i="6"/>
  <c r="G367" i="6"/>
  <c r="F367" i="6"/>
  <c r="I366" i="6"/>
  <c r="H366" i="6"/>
  <c r="G366" i="6"/>
  <c r="F366" i="6"/>
  <c r="I365" i="6"/>
  <c r="H365" i="6"/>
  <c r="G365" i="6"/>
  <c r="F365" i="6"/>
  <c r="D363" i="6"/>
  <c r="C363" i="6"/>
  <c r="B363" i="6"/>
  <c r="H361" i="6"/>
  <c r="G361" i="6"/>
  <c r="E361" i="6"/>
  <c r="E360" i="6"/>
  <c r="E359" i="6"/>
  <c r="E358" i="6"/>
  <c r="I357" i="6"/>
  <c r="H357" i="6"/>
  <c r="G357" i="6"/>
  <c r="F357" i="6"/>
  <c r="I356" i="6"/>
  <c r="H356" i="6"/>
  <c r="G356" i="6"/>
  <c r="F356" i="6"/>
  <c r="I355" i="6"/>
  <c r="H355" i="6"/>
  <c r="G355" i="6"/>
  <c r="F355" i="6"/>
  <c r="E354" i="6"/>
  <c r="D354" i="6"/>
  <c r="C354" i="6"/>
  <c r="B354" i="6"/>
  <c r="H352" i="6"/>
  <c r="G352" i="6"/>
  <c r="E352" i="6"/>
  <c r="E351" i="6"/>
  <c r="E350" i="6"/>
  <c r="I349" i="6"/>
  <c r="H349" i="6"/>
  <c r="G349" i="6"/>
  <c r="F349" i="6"/>
  <c r="I348" i="6"/>
  <c r="H348" i="6"/>
  <c r="G348" i="6"/>
  <c r="F348" i="6"/>
  <c r="I347" i="6"/>
  <c r="H347" i="6"/>
  <c r="G347" i="6"/>
  <c r="F347" i="6"/>
  <c r="D345" i="6"/>
  <c r="C345" i="6"/>
  <c r="B345" i="6"/>
  <c r="H343" i="6"/>
  <c r="G343" i="6"/>
  <c r="E343" i="6"/>
  <c r="E342" i="6"/>
  <c r="E341" i="6"/>
  <c r="E340" i="6"/>
  <c r="I339" i="6"/>
  <c r="H339" i="6"/>
  <c r="G339" i="6"/>
  <c r="F339" i="6"/>
  <c r="I338" i="6"/>
  <c r="H338" i="6"/>
  <c r="G338" i="6"/>
  <c r="F338" i="6"/>
  <c r="I337" i="6"/>
  <c r="H337" i="6"/>
  <c r="G337" i="6"/>
  <c r="F337" i="6"/>
  <c r="I336" i="6"/>
  <c r="H336" i="6"/>
  <c r="G336" i="6"/>
  <c r="F336" i="6"/>
  <c r="D334" i="6"/>
  <c r="C334" i="6"/>
  <c r="B334" i="6"/>
  <c r="H332" i="6"/>
  <c r="G332" i="6"/>
  <c r="E332" i="6"/>
  <c r="E331" i="6"/>
  <c r="E330" i="6"/>
  <c r="E329" i="6"/>
  <c r="I328" i="6"/>
  <c r="H328" i="6"/>
  <c r="G328" i="6"/>
  <c r="F328" i="6"/>
  <c r="I327" i="6"/>
  <c r="H327" i="6"/>
  <c r="G327" i="6"/>
  <c r="F327" i="6"/>
  <c r="I326" i="6"/>
  <c r="H326" i="6"/>
  <c r="G326" i="6"/>
  <c r="F326" i="6"/>
  <c r="I325" i="6"/>
  <c r="H325" i="6"/>
  <c r="G325" i="6"/>
  <c r="F325" i="6"/>
  <c r="D323" i="6"/>
  <c r="C323" i="6"/>
  <c r="B323" i="6"/>
  <c r="H321" i="6"/>
  <c r="G321" i="6"/>
  <c r="E321" i="6"/>
  <c r="E320" i="6"/>
  <c r="E319" i="6"/>
  <c r="I318" i="6"/>
  <c r="H318" i="6"/>
  <c r="G318" i="6"/>
  <c r="F318" i="6"/>
  <c r="D316" i="6"/>
  <c r="C316" i="6"/>
  <c r="B316" i="6"/>
  <c r="H314" i="6"/>
  <c r="G314" i="6"/>
  <c r="E314" i="6"/>
  <c r="E313" i="6"/>
  <c r="E312" i="6"/>
  <c r="I311" i="6"/>
  <c r="H311" i="6"/>
  <c r="G311" i="6"/>
  <c r="F311" i="6"/>
  <c r="D309" i="6"/>
  <c r="C309" i="6"/>
  <c r="B309" i="6"/>
  <c r="H307" i="6"/>
  <c r="G307" i="6"/>
  <c r="E307" i="6"/>
  <c r="E306" i="6"/>
  <c r="E305" i="6"/>
  <c r="I304" i="6"/>
  <c r="H304" i="6"/>
  <c r="G304" i="6"/>
  <c r="F304" i="6"/>
  <c r="D302" i="6"/>
  <c r="C302" i="6"/>
  <c r="B302" i="6"/>
  <c r="H300" i="6"/>
  <c r="G300" i="6"/>
  <c r="E300" i="6"/>
  <c r="E299" i="6"/>
  <c r="E298" i="6"/>
  <c r="I297" i="6"/>
  <c r="H297" i="6"/>
  <c r="G297" i="6"/>
  <c r="F297" i="6"/>
  <c r="D295" i="6"/>
  <c r="C295" i="6"/>
  <c r="B295" i="6"/>
  <c r="H293" i="6"/>
  <c r="G293" i="6"/>
  <c r="E293" i="6"/>
  <c r="E292" i="6"/>
  <c r="E291" i="6"/>
  <c r="I290" i="6"/>
  <c r="H290" i="6"/>
  <c r="G290" i="6"/>
  <c r="F290" i="6"/>
  <c r="D288" i="6"/>
  <c r="C288" i="6"/>
  <c r="B288" i="6"/>
  <c r="A287" i="6"/>
  <c r="H281" i="6"/>
  <c r="G281" i="6"/>
  <c r="E281" i="6"/>
  <c r="E280" i="6"/>
  <c r="E279" i="6"/>
  <c r="I278" i="6"/>
  <c r="H278" i="6"/>
  <c r="G278" i="6"/>
  <c r="F278" i="6"/>
  <c r="D276" i="6"/>
  <c r="C276" i="6"/>
  <c r="B276" i="6"/>
  <c r="H274" i="6"/>
  <c r="G274" i="6"/>
  <c r="E274" i="6"/>
  <c r="E273" i="6"/>
  <c r="E272" i="6"/>
  <c r="I271" i="6"/>
  <c r="H271" i="6"/>
  <c r="G271" i="6"/>
  <c r="F271" i="6"/>
  <c r="I270" i="6"/>
  <c r="H270" i="6"/>
  <c r="G270" i="6"/>
  <c r="F270" i="6"/>
  <c r="D268" i="6"/>
  <c r="C268" i="6"/>
  <c r="B268" i="6"/>
  <c r="H266" i="6"/>
  <c r="G266" i="6"/>
  <c r="E266" i="6"/>
  <c r="E265" i="6"/>
  <c r="E264" i="6"/>
  <c r="E263" i="6"/>
  <c r="I262" i="6"/>
  <c r="H262" i="6"/>
  <c r="G262" i="6"/>
  <c r="F262" i="6"/>
  <c r="I261" i="6"/>
  <c r="H261" i="6"/>
  <c r="G261" i="6"/>
  <c r="F261" i="6"/>
  <c r="I260" i="6"/>
  <c r="H260" i="6"/>
  <c r="G260" i="6"/>
  <c r="F260" i="6"/>
  <c r="D258" i="6"/>
  <c r="C258" i="6"/>
  <c r="B258" i="6"/>
  <c r="H256" i="6"/>
  <c r="G256" i="6"/>
  <c r="E256" i="6"/>
  <c r="E255" i="6"/>
  <c r="E254" i="6"/>
  <c r="I253" i="6"/>
  <c r="H253" i="6"/>
  <c r="G253" i="6"/>
  <c r="F253" i="6"/>
  <c r="D251" i="6"/>
  <c r="C251" i="6"/>
  <c r="B251" i="6"/>
  <c r="A250" i="6"/>
  <c r="H244" i="6"/>
  <c r="G244" i="6"/>
  <c r="E244" i="6"/>
  <c r="E243" i="6"/>
  <c r="E242" i="6"/>
  <c r="I241" i="6"/>
  <c r="H241" i="6"/>
  <c r="G241" i="6"/>
  <c r="F241" i="6"/>
  <c r="I240" i="6"/>
  <c r="H240" i="6"/>
  <c r="G240" i="6"/>
  <c r="F240" i="6"/>
  <c r="E239" i="6"/>
  <c r="D239" i="6"/>
  <c r="C239" i="6"/>
  <c r="B239" i="6"/>
  <c r="H237" i="6"/>
  <c r="G237" i="6"/>
  <c r="E237" i="6"/>
  <c r="E236" i="6"/>
  <c r="E235" i="6"/>
  <c r="I234" i="6"/>
  <c r="H234" i="6"/>
  <c r="G234" i="6"/>
  <c r="F234" i="6"/>
  <c r="D232" i="6"/>
  <c r="C232" i="6"/>
  <c r="B232" i="6"/>
  <c r="H230" i="6"/>
  <c r="G230" i="6"/>
  <c r="E230" i="6"/>
  <c r="E229" i="6"/>
  <c r="E228" i="6"/>
  <c r="I227" i="6"/>
  <c r="H227" i="6"/>
  <c r="G227" i="6"/>
  <c r="F227" i="6"/>
  <c r="D225" i="6"/>
  <c r="C225" i="6"/>
  <c r="B225" i="6"/>
  <c r="H223" i="6"/>
  <c r="G223" i="6"/>
  <c r="E223" i="6"/>
  <c r="E222" i="6"/>
  <c r="E221" i="6"/>
  <c r="I220" i="6"/>
  <c r="H220" i="6"/>
  <c r="G220" i="6"/>
  <c r="F220" i="6"/>
  <c r="E219" i="6"/>
  <c r="D219" i="6"/>
  <c r="C219" i="6"/>
  <c r="B219" i="6"/>
  <c r="A218" i="6"/>
  <c r="H212" i="6"/>
  <c r="G212" i="6"/>
  <c r="E212" i="6"/>
  <c r="E211" i="6"/>
  <c r="E210" i="6"/>
  <c r="I209" i="6"/>
  <c r="H209" i="6"/>
  <c r="G209" i="6"/>
  <c r="F209" i="6"/>
  <c r="D207" i="6"/>
  <c r="C207" i="6"/>
  <c r="B207" i="6"/>
  <c r="H205" i="6"/>
  <c r="G205" i="6"/>
  <c r="E205" i="6"/>
  <c r="E204" i="6"/>
  <c r="E203" i="6"/>
  <c r="E202" i="6"/>
  <c r="I201" i="6"/>
  <c r="H201" i="6"/>
  <c r="G201" i="6"/>
  <c r="F201" i="6"/>
  <c r="I200" i="6"/>
  <c r="H200" i="6"/>
  <c r="G200" i="6"/>
  <c r="F200" i="6"/>
  <c r="I199" i="6"/>
  <c r="H199" i="6"/>
  <c r="G199" i="6"/>
  <c r="F199" i="6"/>
  <c r="D197" i="6"/>
  <c r="C197" i="6"/>
  <c r="B197" i="6"/>
  <c r="H195" i="6"/>
  <c r="G195" i="6"/>
  <c r="E195" i="6"/>
  <c r="E194" i="6"/>
  <c r="E193" i="6"/>
  <c r="E192" i="6"/>
  <c r="I191" i="6"/>
  <c r="H191" i="6"/>
  <c r="G191" i="6"/>
  <c r="F191" i="6"/>
  <c r="I190" i="6"/>
  <c r="H190" i="6"/>
  <c r="G190" i="6"/>
  <c r="F190" i="6"/>
  <c r="I189" i="6"/>
  <c r="H189" i="6"/>
  <c r="G189" i="6"/>
  <c r="F189" i="6"/>
  <c r="D187" i="6"/>
  <c r="C187" i="6"/>
  <c r="B187" i="6"/>
  <c r="H185" i="6"/>
  <c r="G185" i="6"/>
  <c r="E185" i="6"/>
  <c r="E184" i="6"/>
  <c r="E183" i="6"/>
  <c r="E182" i="6"/>
  <c r="I181" i="6"/>
  <c r="H181" i="6"/>
  <c r="G181" i="6"/>
  <c r="F181" i="6"/>
  <c r="I180" i="6"/>
  <c r="H180" i="6"/>
  <c r="G180" i="6"/>
  <c r="F180" i="6"/>
  <c r="I179" i="6"/>
  <c r="H179" i="6"/>
  <c r="G179" i="6"/>
  <c r="F179" i="6"/>
  <c r="D177" i="6"/>
  <c r="C177" i="6"/>
  <c r="B177" i="6"/>
  <c r="H175" i="6"/>
  <c r="G175" i="6"/>
  <c r="E175" i="6"/>
  <c r="E174" i="6"/>
  <c r="E173" i="6"/>
  <c r="E172" i="6"/>
  <c r="I171" i="6"/>
  <c r="H171" i="6"/>
  <c r="G171" i="6"/>
  <c r="F171" i="6"/>
  <c r="I170" i="6"/>
  <c r="H170" i="6"/>
  <c r="G170" i="6"/>
  <c r="F170" i="6"/>
  <c r="I169" i="6"/>
  <c r="H169" i="6"/>
  <c r="G169" i="6"/>
  <c r="F169" i="6"/>
  <c r="D167" i="6"/>
  <c r="C167" i="6"/>
  <c r="B167" i="6"/>
  <c r="H165" i="6"/>
  <c r="G165" i="6"/>
  <c r="E165" i="6"/>
  <c r="E164" i="6"/>
  <c r="E163" i="6"/>
  <c r="I162" i="6"/>
  <c r="H162" i="6"/>
  <c r="G162" i="6"/>
  <c r="F162" i="6"/>
  <c r="D160" i="6"/>
  <c r="C160" i="6"/>
  <c r="B160" i="6"/>
  <c r="H158" i="6"/>
  <c r="G158" i="6"/>
  <c r="E158" i="6"/>
  <c r="E157" i="6"/>
  <c r="E156" i="6"/>
  <c r="I155" i="6"/>
  <c r="H155" i="6"/>
  <c r="G155" i="6"/>
  <c r="F155" i="6"/>
  <c r="D153" i="6"/>
  <c r="C153" i="6"/>
  <c r="B153" i="6"/>
  <c r="H151" i="6"/>
  <c r="G151" i="6"/>
  <c r="E151" i="6"/>
  <c r="E150" i="6"/>
  <c r="E149" i="6"/>
  <c r="E148" i="6"/>
  <c r="I147" i="6"/>
  <c r="H147" i="6"/>
  <c r="G147" i="6"/>
  <c r="F147" i="6"/>
  <c r="I146" i="6"/>
  <c r="H146" i="6"/>
  <c r="G146" i="6"/>
  <c r="F146" i="6"/>
  <c r="I145" i="6"/>
  <c r="H145" i="6"/>
  <c r="G145" i="6"/>
  <c r="F145" i="6"/>
  <c r="I144" i="6"/>
  <c r="H144" i="6"/>
  <c r="G144" i="6"/>
  <c r="F144" i="6"/>
  <c r="E143" i="6"/>
  <c r="D143" i="6"/>
  <c r="C143" i="6"/>
  <c r="B143" i="6"/>
  <c r="H141" i="6"/>
  <c r="G141" i="6"/>
  <c r="E141" i="6"/>
  <c r="E140" i="6"/>
  <c r="E139" i="6"/>
  <c r="I138" i="6"/>
  <c r="H138" i="6"/>
  <c r="G138" i="6"/>
  <c r="F138" i="6"/>
  <c r="I137" i="6"/>
  <c r="H137" i="6"/>
  <c r="G137" i="6"/>
  <c r="F137" i="6"/>
  <c r="D135" i="6"/>
  <c r="C135" i="6"/>
  <c r="B135" i="6"/>
  <c r="A134" i="6"/>
  <c r="H128" i="6"/>
  <c r="G128" i="6"/>
  <c r="E128" i="6"/>
  <c r="E127" i="6"/>
  <c r="E126" i="6"/>
  <c r="I125" i="6"/>
  <c r="H125" i="6"/>
  <c r="G125" i="6"/>
  <c r="F125" i="6"/>
  <c r="D123" i="6"/>
  <c r="C123" i="6"/>
  <c r="B123" i="6"/>
  <c r="H121" i="6"/>
  <c r="G121" i="6"/>
  <c r="E121" i="6"/>
  <c r="E120" i="6"/>
  <c r="E119" i="6"/>
  <c r="E118" i="6"/>
  <c r="I117" i="6"/>
  <c r="H117" i="6"/>
  <c r="G117" i="6"/>
  <c r="F117" i="6"/>
  <c r="I116" i="6"/>
  <c r="H116" i="6"/>
  <c r="G116" i="6"/>
  <c r="F116" i="6"/>
  <c r="I115" i="6"/>
  <c r="H115" i="6"/>
  <c r="G115" i="6"/>
  <c r="F115" i="6"/>
  <c r="D113" i="6"/>
  <c r="C113" i="6"/>
  <c r="B113" i="6"/>
  <c r="H111" i="6"/>
  <c r="G111" i="6"/>
  <c r="E111" i="6"/>
  <c r="E110" i="6"/>
  <c r="E109" i="6"/>
  <c r="E108" i="6"/>
  <c r="I107" i="6"/>
  <c r="H107" i="6"/>
  <c r="G107" i="6"/>
  <c r="F107" i="6"/>
  <c r="I106" i="6"/>
  <c r="H106" i="6"/>
  <c r="G106" i="6"/>
  <c r="F106" i="6"/>
  <c r="I105" i="6"/>
  <c r="H105" i="6"/>
  <c r="G105" i="6"/>
  <c r="F105" i="6"/>
  <c r="D103" i="6"/>
  <c r="C103" i="6"/>
  <c r="B103" i="6"/>
  <c r="H101" i="6"/>
  <c r="G101" i="6"/>
  <c r="E101" i="6"/>
  <c r="E100" i="6"/>
  <c r="E99" i="6"/>
  <c r="E98" i="6"/>
  <c r="I97" i="6"/>
  <c r="H97" i="6"/>
  <c r="G97" i="6"/>
  <c r="F97" i="6"/>
  <c r="I96" i="6"/>
  <c r="H96" i="6"/>
  <c r="G96" i="6"/>
  <c r="F96" i="6"/>
  <c r="I95" i="6"/>
  <c r="H95" i="6"/>
  <c r="G95" i="6"/>
  <c r="F95" i="6"/>
  <c r="D93" i="6"/>
  <c r="C93" i="6"/>
  <c r="B93" i="6"/>
  <c r="H91" i="6"/>
  <c r="G91" i="6"/>
  <c r="E91" i="6"/>
  <c r="E90" i="6"/>
  <c r="E89" i="6"/>
  <c r="E88" i="6"/>
  <c r="I87" i="6"/>
  <c r="H87" i="6"/>
  <c r="G87" i="6"/>
  <c r="F87" i="6"/>
  <c r="I86" i="6"/>
  <c r="H86" i="6"/>
  <c r="G86" i="6"/>
  <c r="F86" i="6"/>
  <c r="I85" i="6"/>
  <c r="H85" i="6"/>
  <c r="G85" i="6"/>
  <c r="F85" i="6"/>
  <c r="D83" i="6"/>
  <c r="C83" i="6"/>
  <c r="B83" i="6"/>
  <c r="H81" i="6"/>
  <c r="G81" i="6"/>
  <c r="E81" i="6"/>
  <c r="E80" i="6"/>
  <c r="E79" i="6"/>
  <c r="E78" i="6"/>
  <c r="I77" i="6"/>
  <c r="H77" i="6"/>
  <c r="G77" i="6"/>
  <c r="F77" i="6"/>
  <c r="I76" i="6"/>
  <c r="H76" i="6"/>
  <c r="G76" i="6"/>
  <c r="F76" i="6"/>
  <c r="I75" i="6"/>
  <c r="H75" i="6"/>
  <c r="G75" i="6"/>
  <c r="F75" i="6"/>
  <c r="D73" i="6"/>
  <c r="C73" i="6"/>
  <c r="B73" i="6"/>
  <c r="H71" i="6"/>
  <c r="G71" i="6"/>
  <c r="E71" i="6"/>
  <c r="E70" i="6"/>
  <c r="E69" i="6"/>
  <c r="I68" i="6"/>
  <c r="H68" i="6"/>
  <c r="G68" i="6"/>
  <c r="F68" i="6"/>
  <c r="D66" i="6"/>
  <c r="C66" i="6"/>
  <c r="B66" i="6"/>
  <c r="A65" i="6"/>
  <c r="H59" i="6"/>
  <c r="G59" i="6"/>
  <c r="E59" i="6"/>
  <c r="E58" i="6"/>
  <c r="E57" i="6"/>
  <c r="I56" i="6"/>
  <c r="H56" i="6"/>
  <c r="G56" i="6"/>
  <c r="F56" i="6"/>
  <c r="D54" i="6"/>
  <c r="C54" i="6"/>
  <c r="B54" i="6"/>
  <c r="H52" i="6"/>
  <c r="G52" i="6"/>
  <c r="E52" i="6"/>
  <c r="E51" i="6"/>
  <c r="E50" i="6"/>
  <c r="I49" i="6"/>
  <c r="H49" i="6"/>
  <c r="G49" i="6"/>
  <c r="F49" i="6"/>
  <c r="I48" i="6"/>
  <c r="H48" i="6"/>
  <c r="G48" i="6"/>
  <c r="F48" i="6"/>
  <c r="E47" i="6"/>
  <c r="D47" i="6"/>
  <c r="C47" i="6"/>
  <c r="B47" i="6"/>
  <c r="H45" i="6"/>
  <c r="G45" i="6"/>
  <c r="E45" i="6"/>
  <c r="E44" i="6"/>
  <c r="E43" i="6"/>
  <c r="E42" i="6"/>
  <c r="I41" i="6"/>
  <c r="H41" i="6"/>
  <c r="G41" i="6"/>
  <c r="F41" i="6"/>
  <c r="I40" i="6"/>
  <c r="H40" i="6"/>
  <c r="G40" i="6"/>
  <c r="F40" i="6"/>
  <c r="I39" i="6"/>
  <c r="H39" i="6"/>
  <c r="G39" i="6"/>
  <c r="F39" i="6"/>
  <c r="I38" i="6"/>
  <c r="H38" i="6"/>
  <c r="G38" i="6"/>
  <c r="F38" i="6"/>
  <c r="E37" i="6"/>
  <c r="D37" i="6"/>
  <c r="C37" i="6"/>
  <c r="B37" i="6"/>
  <c r="A36" i="6"/>
  <c r="A34" i="6"/>
  <c r="A32" i="6"/>
  <c r="A18" i="6"/>
  <c r="A15" i="6"/>
  <c r="A10" i="6"/>
  <c r="G6" i="6"/>
  <c r="B6" i="6"/>
  <c r="A1" i="6"/>
  <c r="P893" i="6" l="1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G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2" i="1"/>
  <c r="Q32" i="1"/>
  <c r="T32" i="1"/>
  <c r="U32" i="1"/>
  <c r="K45" i="6" s="1"/>
  <c r="AC32" i="1"/>
  <c r="CQ32" i="1" s="1"/>
  <c r="P32" i="1" s="1"/>
  <c r="J41" i="6" s="1"/>
  <c r="AE32" i="1"/>
  <c r="U37" i="6" s="1"/>
  <c r="AF32" i="1"/>
  <c r="AG32" i="1"/>
  <c r="CU32" i="1" s="1"/>
  <c r="AH32" i="1"/>
  <c r="CV32" i="1" s="1"/>
  <c r="AI32" i="1"/>
  <c r="CW32" i="1" s="1"/>
  <c r="V32" i="1" s="1"/>
  <c r="AJ32" i="1"/>
  <c r="CX32" i="1" s="1"/>
  <c r="W32" i="1" s="1"/>
  <c r="CR32" i="1"/>
  <c r="FR32" i="1"/>
  <c r="GL32" i="1"/>
  <c r="GN32" i="1"/>
  <c r="GO32" i="1"/>
  <c r="GV32" i="1"/>
  <c r="HC32" i="1" s="1"/>
  <c r="GX32" i="1" s="1"/>
  <c r="D33" i="1"/>
  <c r="AC33" i="1"/>
  <c r="AE33" i="1"/>
  <c r="AF33" i="1"/>
  <c r="AG33" i="1"/>
  <c r="AH33" i="1"/>
  <c r="CV33" i="1" s="1"/>
  <c r="U33" i="1" s="1"/>
  <c r="K52" i="6" s="1"/>
  <c r="AI33" i="1"/>
  <c r="CW33" i="1" s="1"/>
  <c r="V33" i="1" s="1"/>
  <c r="AJ33" i="1"/>
  <c r="CX33" i="1" s="1"/>
  <c r="W33" i="1" s="1"/>
  <c r="CR33" i="1"/>
  <c r="Q33" i="1" s="1"/>
  <c r="CS33" i="1"/>
  <c r="CT33" i="1"/>
  <c r="S33" i="1" s="1"/>
  <c r="J48" i="6" s="1"/>
  <c r="CU33" i="1"/>
  <c r="T33" i="1" s="1"/>
  <c r="FR33" i="1"/>
  <c r="GL33" i="1"/>
  <c r="GN33" i="1"/>
  <c r="GO33" i="1"/>
  <c r="GV33" i="1"/>
  <c r="HC33" i="1" s="1"/>
  <c r="GX33" i="1" s="1"/>
  <c r="D34" i="1"/>
  <c r="AC34" i="1"/>
  <c r="AE34" i="1"/>
  <c r="AF34" i="1"/>
  <c r="CT34" i="1" s="1"/>
  <c r="S34" i="1" s="1"/>
  <c r="CY34" i="1" s="1"/>
  <c r="X34" i="1" s="1"/>
  <c r="AG34" i="1"/>
  <c r="CU34" i="1" s="1"/>
  <c r="T34" i="1" s="1"/>
  <c r="AH34" i="1"/>
  <c r="AI34" i="1"/>
  <c r="CW34" i="1" s="1"/>
  <c r="V34" i="1" s="1"/>
  <c r="AJ34" i="1"/>
  <c r="CV34" i="1"/>
  <c r="U34" i="1" s="1"/>
  <c r="CX34" i="1"/>
  <c r="W34" i="1" s="1"/>
  <c r="CZ34" i="1"/>
  <c r="Y34" i="1" s="1"/>
  <c r="FR34" i="1"/>
  <c r="GL34" i="1"/>
  <c r="GN34" i="1"/>
  <c r="GO34" i="1"/>
  <c r="GV34" i="1"/>
  <c r="HC34" i="1" s="1"/>
  <c r="GX34" i="1" s="1"/>
  <c r="D35" i="1"/>
  <c r="U35" i="1"/>
  <c r="V35" i="1"/>
  <c r="W35" i="1"/>
  <c r="AC35" i="1"/>
  <c r="CQ35" i="1" s="1"/>
  <c r="P35" i="1" s="1"/>
  <c r="AD35" i="1"/>
  <c r="AE35" i="1"/>
  <c r="CR35" i="1" s="1"/>
  <c r="Q35" i="1" s="1"/>
  <c r="AF35" i="1"/>
  <c r="CT35" i="1" s="1"/>
  <c r="S35" i="1" s="1"/>
  <c r="AG35" i="1"/>
  <c r="CU35" i="1" s="1"/>
  <c r="T35" i="1" s="1"/>
  <c r="AH35" i="1"/>
  <c r="CV35" i="1" s="1"/>
  <c r="AI35" i="1"/>
  <c r="CW35" i="1" s="1"/>
  <c r="AJ35" i="1"/>
  <c r="CX35" i="1" s="1"/>
  <c r="CS35" i="1"/>
  <c r="R35" i="1" s="1"/>
  <c r="GK35" i="1" s="1"/>
  <c r="FR35" i="1"/>
  <c r="GL35" i="1"/>
  <c r="GN35" i="1"/>
  <c r="GO35" i="1"/>
  <c r="GV35" i="1"/>
  <c r="HC35" i="1" s="1"/>
  <c r="GX35" i="1" s="1"/>
  <c r="AC36" i="1"/>
  <c r="CQ36" i="1" s="1"/>
  <c r="P36" i="1" s="1"/>
  <c r="AD36" i="1"/>
  <c r="CR36" i="1" s="1"/>
  <c r="Q36" i="1" s="1"/>
  <c r="AE36" i="1"/>
  <c r="AF36" i="1"/>
  <c r="CT36" i="1" s="1"/>
  <c r="S36" i="1" s="1"/>
  <c r="AG36" i="1"/>
  <c r="AH36" i="1"/>
  <c r="CV36" i="1" s="1"/>
  <c r="U36" i="1" s="1"/>
  <c r="AI36" i="1"/>
  <c r="CW36" i="1" s="1"/>
  <c r="V36" i="1" s="1"/>
  <c r="AJ36" i="1"/>
  <c r="CX36" i="1" s="1"/>
  <c r="W36" i="1" s="1"/>
  <c r="CS36" i="1"/>
  <c r="R36" i="1" s="1"/>
  <c r="GK36" i="1" s="1"/>
  <c r="CU36" i="1"/>
  <c r="T36" i="1" s="1"/>
  <c r="CY36" i="1"/>
  <c r="X36" i="1" s="1"/>
  <c r="CZ36" i="1"/>
  <c r="Y36" i="1" s="1"/>
  <c r="FR36" i="1"/>
  <c r="GL36" i="1"/>
  <c r="GO36" i="1"/>
  <c r="GP36" i="1"/>
  <c r="GV36" i="1"/>
  <c r="HC36" i="1" s="1"/>
  <c r="GX36" i="1" s="1"/>
  <c r="D37" i="1"/>
  <c r="I37" i="1"/>
  <c r="K37" i="1"/>
  <c r="AC37" i="1"/>
  <c r="CQ37" i="1" s="1"/>
  <c r="P37" i="1" s="1"/>
  <c r="AE37" i="1"/>
  <c r="AF37" i="1"/>
  <c r="CT37" i="1" s="1"/>
  <c r="S37" i="1" s="1"/>
  <c r="CZ37" i="1" s="1"/>
  <c r="Y37" i="1" s="1"/>
  <c r="AG37" i="1"/>
  <c r="CU37" i="1" s="1"/>
  <c r="T37" i="1" s="1"/>
  <c r="AH37" i="1"/>
  <c r="CV37" i="1" s="1"/>
  <c r="U37" i="1" s="1"/>
  <c r="AI37" i="1"/>
  <c r="CW37" i="1" s="1"/>
  <c r="V37" i="1" s="1"/>
  <c r="AJ37" i="1"/>
  <c r="CX37" i="1" s="1"/>
  <c r="W37" i="1" s="1"/>
  <c r="FR37" i="1"/>
  <c r="GL37" i="1"/>
  <c r="GN37" i="1"/>
  <c r="GO37" i="1"/>
  <c r="GV37" i="1"/>
  <c r="HC37" i="1" s="1"/>
  <c r="GX37" i="1" s="1"/>
  <c r="D38" i="1"/>
  <c r="I38" i="1"/>
  <c r="K38" i="1"/>
  <c r="AC38" i="1"/>
  <c r="CQ38" i="1" s="1"/>
  <c r="P38" i="1" s="1"/>
  <c r="AE38" i="1"/>
  <c r="AF38" i="1"/>
  <c r="AG38" i="1"/>
  <c r="CU38" i="1" s="1"/>
  <c r="T38" i="1" s="1"/>
  <c r="AH38" i="1"/>
  <c r="CV38" i="1" s="1"/>
  <c r="U38" i="1" s="1"/>
  <c r="K59" i="6" s="1"/>
  <c r="AI38" i="1"/>
  <c r="CW38" i="1" s="1"/>
  <c r="V38" i="1" s="1"/>
  <c r="AJ38" i="1"/>
  <c r="CX38" i="1" s="1"/>
  <c r="W38" i="1" s="1"/>
  <c r="FR38" i="1"/>
  <c r="GL38" i="1"/>
  <c r="GN38" i="1"/>
  <c r="GO38" i="1"/>
  <c r="GV38" i="1"/>
  <c r="HC38" i="1" s="1"/>
  <c r="GX38" i="1"/>
  <c r="B40" i="1"/>
  <c r="B30" i="1" s="1"/>
  <c r="C40" i="1"/>
  <c r="C30" i="1" s="1"/>
  <c r="D40" i="1"/>
  <c r="D30" i="1" s="1"/>
  <c r="F40" i="1"/>
  <c r="F30" i="1" s="1"/>
  <c r="G40" i="1"/>
  <c r="A62" i="6" s="1"/>
  <c r="BX40" i="1"/>
  <c r="BX30" i="1" s="1"/>
  <c r="BY40" i="1"/>
  <c r="BZ40" i="1"/>
  <c r="CK40" i="1"/>
  <c r="CL40" i="1"/>
  <c r="CL30" i="1" s="1"/>
  <c r="CM40" i="1"/>
  <c r="D70" i="1"/>
  <c r="E72" i="1"/>
  <c r="Z72" i="1"/>
  <c r="AA72" i="1"/>
  <c r="AM72" i="1"/>
  <c r="AN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FB72" i="1"/>
  <c r="FC72" i="1"/>
  <c r="FD72" i="1"/>
  <c r="FE72" i="1"/>
  <c r="FF72" i="1"/>
  <c r="FG72" i="1"/>
  <c r="FH72" i="1"/>
  <c r="FI72" i="1"/>
  <c r="FJ72" i="1"/>
  <c r="FK72" i="1"/>
  <c r="FL72" i="1"/>
  <c r="FM72" i="1"/>
  <c r="FN72" i="1"/>
  <c r="FO72" i="1"/>
  <c r="FP72" i="1"/>
  <c r="FQ72" i="1"/>
  <c r="FR72" i="1"/>
  <c r="FS72" i="1"/>
  <c r="FT72" i="1"/>
  <c r="FU72" i="1"/>
  <c r="FV72" i="1"/>
  <c r="FW72" i="1"/>
  <c r="FX72" i="1"/>
  <c r="FY72" i="1"/>
  <c r="FZ72" i="1"/>
  <c r="GA72" i="1"/>
  <c r="GB72" i="1"/>
  <c r="GC72" i="1"/>
  <c r="GD72" i="1"/>
  <c r="GE72" i="1"/>
  <c r="GF72" i="1"/>
  <c r="GG72" i="1"/>
  <c r="GH72" i="1"/>
  <c r="GI72" i="1"/>
  <c r="GJ72" i="1"/>
  <c r="GK72" i="1"/>
  <c r="GL72" i="1"/>
  <c r="GM72" i="1"/>
  <c r="GN72" i="1"/>
  <c r="GO72" i="1"/>
  <c r="GP72" i="1"/>
  <c r="GQ72" i="1"/>
  <c r="GR72" i="1"/>
  <c r="GS72" i="1"/>
  <c r="GT72" i="1"/>
  <c r="GU72" i="1"/>
  <c r="GV72" i="1"/>
  <c r="GW72" i="1"/>
  <c r="GX72" i="1"/>
  <c r="D74" i="1"/>
  <c r="I74" i="1"/>
  <c r="K74" i="1"/>
  <c r="AC74" i="1"/>
  <c r="AE74" i="1"/>
  <c r="AF74" i="1"/>
  <c r="AG74" i="1"/>
  <c r="CU74" i="1" s="1"/>
  <c r="AH74" i="1"/>
  <c r="CV74" i="1" s="1"/>
  <c r="AI74" i="1"/>
  <c r="CW74" i="1" s="1"/>
  <c r="V74" i="1" s="1"/>
  <c r="AJ74" i="1"/>
  <c r="CX74" i="1" s="1"/>
  <c r="W74" i="1" s="1"/>
  <c r="FR74" i="1"/>
  <c r="GL74" i="1"/>
  <c r="BZ83" i="1" s="1"/>
  <c r="GN74" i="1"/>
  <c r="CB83" i="1" s="1"/>
  <c r="CB72" i="1" s="1"/>
  <c r="GO74" i="1"/>
  <c r="GV74" i="1"/>
  <c r="HC74" i="1" s="1"/>
  <c r="D75" i="1"/>
  <c r="I75" i="1"/>
  <c r="K75" i="1"/>
  <c r="AC75" i="1"/>
  <c r="AE75" i="1"/>
  <c r="AF75" i="1"/>
  <c r="AG75" i="1"/>
  <c r="CU75" i="1" s="1"/>
  <c r="AH75" i="1"/>
  <c r="AI75" i="1"/>
  <c r="CW75" i="1" s="1"/>
  <c r="AJ75" i="1"/>
  <c r="CX75" i="1" s="1"/>
  <c r="W75" i="1" s="1"/>
  <c r="CR75" i="1"/>
  <c r="Q75" i="1" s="1"/>
  <c r="J76" i="6" s="1"/>
  <c r="CV75" i="1"/>
  <c r="FR75" i="1"/>
  <c r="GL75" i="1"/>
  <c r="GN75" i="1"/>
  <c r="GO75" i="1"/>
  <c r="GV75" i="1"/>
  <c r="HC75" i="1" s="1"/>
  <c r="D76" i="1"/>
  <c r="I76" i="1"/>
  <c r="K76" i="1"/>
  <c r="Q76" i="1"/>
  <c r="J86" i="6" s="1"/>
  <c r="T76" i="1"/>
  <c r="AC76" i="1"/>
  <c r="AE76" i="1"/>
  <c r="AF76" i="1"/>
  <c r="AG76" i="1"/>
  <c r="CU76" i="1" s="1"/>
  <c r="AH76" i="1"/>
  <c r="AI76" i="1"/>
  <c r="CW76" i="1" s="1"/>
  <c r="V76" i="1" s="1"/>
  <c r="AJ76" i="1"/>
  <c r="CX76" i="1" s="1"/>
  <c r="W76" i="1" s="1"/>
  <c r="CQ76" i="1"/>
  <c r="P76" i="1" s="1"/>
  <c r="CR76" i="1"/>
  <c r="CT76" i="1"/>
  <c r="S76" i="1" s="1"/>
  <c r="J85" i="6" s="1"/>
  <c r="CV76" i="1"/>
  <c r="U76" i="1" s="1"/>
  <c r="K91" i="6" s="1"/>
  <c r="FR76" i="1"/>
  <c r="GL76" i="1"/>
  <c r="GN76" i="1"/>
  <c r="GO76" i="1"/>
  <c r="GV76" i="1"/>
  <c r="HC76" i="1"/>
  <c r="D77" i="1"/>
  <c r="I77" i="1"/>
  <c r="K77" i="1"/>
  <c r="W77" i="1"/>
  <c r="AC77" i="1"/>
  <c r="AE77" i="1"/>
  <c r="AF77" i="1"/>
  <c r="AG77" i="1"/>
  <c r="AH77" i="1"/>
  <c r="CV77" i="1" s="1"/>
  <c r="AI77" i="1"/>
  <c r="CW77" i="1" s="1"/>
  <c r="AJ77" i="1"/>
  <c r="CT77" i="1"/>
  <c r="CU77" i="1"/>
  <c r="CX77" i="1"/>
  <c r="FR77" i="1"/>
  <c r="GL77" i="1"/>
  <c r="GN77" i="1"/>
  <c r="GO77" i="1"/>
  <c r="GV77" i="1"/>
  <c r="HC77" i="1" s="1"/>
  <c r="D78" i="1"/>
  <c r="I78" i="1"/>
  <c r="K78" i="1"/>
  <c r="AC78" i="1"/>
  <c r="AE78" i="1"/>
  <c r="AF78" i="1"/>
  <c r="AG78" i="1"/>
  <c r="CU78" i="1" s="1"/>
  <c r="AH78" i="1"/>
  <c r="AI78" i="1"/>
  <c r="CW78" i="1" s="1"/>
  <c r="AJ78" i="1"/>
  <c r="CX78" i="1" s="1"/>
  <c r="W78" i="1" s="1"/>
  <c r="CT78" i="1"/>
  <c r="S78" i="1" s="1"/>
  <c r="CV78" i="1"/>
  <c r="U78" i="1" s="1"/>
  <c r="K111" i="6" s="1"/>
  <c r="FR78" i="1"/>
  <c r="GL78" i="1"/>
  <c r="GN78" i="1"/>
  <c r="GO78" i="1"/>
  <c r="GV78" i="1"/>
  <c r="HC78" i="1" s="1"/>
  <c r="D79" i="1"/>
  <c r="I79" i="1"/>
  <c r="K79" i="1"/>
  <c r="AC79" i="1"/>
  <c r="AE79" i="1"/>
  <c r="AF79" i="1"/>
  <c r="AG79" i="1"/>
  <c r="CU79" i="1" s="1"/>
  <c r="AH79" i="1"/>
  <c r="CV79" i="1" s="1"/>
  <c r="AI79" i="1"/>
  <c r="CW79" i="1" s="1"/>
  <c r="AJ79" i="1"/>
  <c r="CX79" i="1"/>
  <c r="FR79" i="1"/>
  <c r="GL79" i="1"/>
  <c r="GN79" i="1"/>
  <c r="GO79" i="1"/>
  <c r="CC83" i="1" s="1"/>
  <c r="CC72" i="1" s="1"/>
  <c r="GV79" i="1"/>
  <c r="HC79" i="1" s="1"/>
  <c r="D80" i="1"/>
  <c r="I80" i="1"/>
  <c r="K80" i="1"/>
  <c r="AC80" i="1"/>
  <c r="AE80" i="1"/>
  <c r="AF80" i="1"/>
  <c r="AG80" i="1"/>
  <c r="CU80" i="1" s="1"/>
  <c r="AH80" i="1"/>
  <c r="CV80" i="1" s="1"/>
  <c r="AI80" i="1"/>
  <c r="CW80" i="1" s="1"/>
  <c r="V80" i="1" s="1"/>
  <c r="AJ80" i="1"/>
  <c r="CX80" i="1" s="1"/>
  <c r="W80" i="1" s="1"/>
  <c r="CQ80" i="1"/>
  <c r="P80" i="1" s="1"/>
  <c r="CT80" i="1"/>
  <c r="FR80" i="1"/>
  <c r="GL80" i="1"/>
  <c r="GN80" i="1"/>
  <c r="GO80" i="1"/>
  <c r="GV80" i="1"/>
  <c r="HC80" i="1"/>
  <c r="D81" i="1"/>
  <c r="I81" i="1"/>
  <c r="W81" i="1" s="1"/>
  <c r="K81" i="1"/>
  <c r="AC81" i="1"/>
  <c r="AE81" i="1"/>
  <c r="AF81" i="1"/>
  <c r="CT81" i="1" s="1"/>
  <c r="AG81" i="1"/>
  <c r="CU81" i="1" s="1"/>
  <c r="AH81" i="1"/>
  <c r="AI81" i="1"/>
  <c r="CW81" i="1" s="1"/>
  <c r="AJ81" i="1"/>
  <c r="CV81" i="1"/>
  <c r="CX81" i="1"/>
  <c r="FR81" i="1"/>
  <c r="GL81" i="1"/>
  <c r="GN81" i="1"/>
  <c r="GO81" i="1"/>
  <c r="GV81" i="1"/>
  <c r="HC81" i="1" s="1"/>
  <c r="GX81" i="1" s="1"/>
  <c r="B83" i="1"/>
  <c r="B72" i="1" s="1"/>
  <c r="C83" i="1"/>
  <c r="C72" i="1" s="1"/>
  <c r="D83" i="1"/>
  <c r="D72" i="1" s="1"/>
  <c r="F83" i="1"/>
  <c r="F72" i="1" s="1"/>
  <c r="G83" i="1"/>
  <c r="BX83" i="1"/>
  <c r="CK83" i="1"/>
  <c r="BB83" i="1" s="1"/>
  <c r="CL83" i="1"/>
  <c r="CM83" i="1"/>
  <c r="BD83" i="1" s="1"/>
  <c r="F108" i="1" s="1"/>
  <c r="D113" i="1"/>
  <c r="D115" i="1"/>
  <c r="E115" i="1"/>
  <c r="F115" i="1"/>
  <c r="Z115" i="1"/>
  <c r="AA115" i="1"/>
  <c r="AM115" i="1"/>
  <c r="AN115" i="1"/>
  <c r="BE115" i="1"/>
  <c r="BF115" i="1"/>
  <c r="BG115" i="1"/>
  <c r="BH115" i="1"/>
  <c r="BI115" i="1"/>
  <c r="BJ115" i="1"/>
  <c r="BK115" i="1"/>
  <c r="BL115" i="1"/>
  <c r="BM115" i="1"/>
  <c r="BN115" i="1"/>
  <c r="BO115" i="1"/>
  <c r="BP115" i="1"/>
  <c r="BQ115" i="1"/>
  <c r="BR115" i="1"/>
  <c r="BS115" i="1"/>
  <c r="BT115" i="1"/>
  <c r="BU115" i="1"/>
  <c r="BV115" i="1"/>
  <c r="BW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EH115" i="1"/>
  <c r="EI115" i="1"/>
  <c r="EJ115" i="1"/>
  <c r="EK115" i="1"/>
  <c r="EL115" i="1"/>
  <c r="EM115" i="1"/>
  <c r="EN115" i="1"/>
  <c r="EO115" i="1"/>
  <c r="EP115" i="1"/>
  <c r="EQ115" i="1"/>
  <c r="ER115" i="1"/>
  <c r="ES115" i="1"/>
  <c r="ET115" i="1"/>
  <c r="EU115" i="1"/>
  <c r="EV115" i="1"/>
  <c r="EW115" i="1"/>
  <c r="EX115" i="1"/>
  <c r="EY115" i="1"/>
  <c r="EZ115" i="1"/>
  <c r="FA115" i="1"/>
  <c r="FB115" i="1"/>
  <c r="FC115" i="1"/>
  <c r="FD115" i="1"/>
  <c r="FE115" i="1"/>
  <c r="FF115" i="1"/>
  <c r="FG115" i="1"/>
  <c r="FH115" i="1"/>
  <c r="FI115" i="1"/>
  <c r="FJ115" i="1"/>
  <c r="FK115" i="1"/>
  <c r="FL115" i="1"/>
  <c r="FM115" i="1"/>
  <c r="FN115" i="1"/>
  <c r="FO115" i="1"/>
  <c r="FP115" i="1"/>
  <c r="FQ115" i="1"/>
  <c r="FR115" i="1"/>
  <c r="FS115" i="1"/>
  <c r="FT115" i="1"/>
  <c r="FU115" i="1"/>
  <c r="FV115" i="1"/>
  <c r="FW115" i="1"/>
  <c r="FX115" i="1"/>
  <c r="FY115" i="1"/>
  <c r="FZ115" i="1"/>
  <c r="GA115" i="1"/>
  <c r="GB115" i="1"/>
  <c r="GC115" i="1"/>
  <c r="GD115" i="1"/>
  <c r="GE115" i="1"/>
  <c r="GF115" i="1"/>
  <c r="GG115" i="1"/>
  <c r="GH115" i="1"/>
  <c r="GI115" i="1"/>
  <c r="GJ115" i="1"/>
  <c r="GK115" i="1"/>
  <c r="GL115" i="1"/>
  <c r="GM115" i="1"/>
  <c r="GN115" i="1"/>
  <c r="GO115" i="1"/>
  <c r="GP115" i="1"/>
  <c r="GQ115" i="1"/>
  <c r="GR115" i="1"/>
  <c r="GS115" i="1"/>
  <c r="GT115" i="1"/>
  <c r="GU115" i="1"/>
  <c r="GV115" i="1"/>
  <c r="GW115" i="1"/>
  <c r="GX115" i="1"/>
  <c r="D117" i="1"/>
  <c r="I117" i="1"/>
  <c r="K117" i="1"/>
  <c r="AC117" i="1"/>
  <c r="AE117" i="1"/>
  <c r="AF117" i="1"/>
  <c r="AG117" i="1"/>
  <c r="AH117" i="1"/>
  <c r="CV117" i="1" s="1"/>
  <c r="AI117" i="1"/>
  <c r="CW117" i="1" s="1"/>
  <c r="AJ117" i="1"/>
  <c r="CX117" i="1" s="1"/>
  <c r="CQ117" i="1"/>
  <c r="CR117" i="1"/>
  <c r="CS117" i="1"/>
  <c r="CU117" i="1"/>
  <c r="FR117" i="1"/>
  <c r="GL117" i="1"/>
  <c r="GN117" i="1"/>
  <c r="GO117" i="1"/>
  <c r="GV117" i="1"/>
  <c r="HC117" i="1"/>
  <c r="D118" i="1"/>
  <c r="I118" i="1"/>
  <c r="K118" i="1"/>
  <c r="AC118" i="1"/>
  <c r="AE118" i="1"/>
  <c r="CS118" i="1" s="1"/>
  <c r="AF118" i="1"/>
  <c r="CT118" i="1" s="1"/>
  <c r="AG118" i="1"/>
  <c r="CU118" i="1" s="1"/>
  <c r="AH118" i="1"/>
  <c r="CV118" i="1" s="1"/>
  <c r="AI118" i="1"/>
  <c r="CW118" i="1" s="1"/>
  <c r="AJ118" i="1"/>
  <c r="CX118" i="1" s="1"/>
  <c r="CQ118" i="1"/>
  <c r="CR118" i="1"/>
  <c r="FR118" i="1"/>
  <c r="GL118" i="1"/>
  <c r="GN118" i="1"/>
  <c r="GO118" i="1"/>
  <c r="GV118" i="1"/>
  <c r="HC118" i="1" s="1"/>
  <c r="D119" i="1"/>
  <c r="AC119" i="1"/>
  <c r="AE119" i="1"/>
  <c r="AF119" i="1"/>
  <c r="AG119" i="1"/>
  <c r="CU119" i="1" s="1"/>
  <c r="T119" i="1" s="1"/>
  <c r="AH119" i="1"/>
  <c r="CV119" i="1" s="1"/>
  <c r="U119" i="1" s="1"/>
  <c r="K151" i="6" s="1"/>
  <c r="AI119" i="1"/>
  <c r="CW119" i="1" s="1"/>
  <c r="V119" i="1" s="1"/>
  <c r="AJ119" i="1"/>
  <c r="CX119" i="1" s="1"/>
  <c r="W119" i="1" s="1"/>
  <c r="CQ119" i="1"/>
  <c r="P119" i="1" s="1"/>
  <c r="J147" i="6" s="1"/>
  <c r="FR119" i="1"/>
  <c r="GL119" i="1"/>
  <c r="GN119" i="1"/>
  <c r="GO119" i="1"/>
  <c r="GV119" i="1"/>
  <c r="HC119" i="1" s="1"/>
  <c r="GX119" i="1" s="1"/>
  <c r="D120" i="1"/>
  <c r="Q120" i="1"/>
  <c r="AC120" i="1"/>
  <c r="AE120" i="1"/>
  <c r="AD120" i="1" s="1"/>
  <c r="AB120" i="1" s="1"/>
  <c r="AF120" i="1"/>
  <c r="CT120" i="1" s="1"/>
  <c r="S120" i="1" s="1"/>
  <c r="AG120" i="1"/>
  <c r="CU120" i="1" s="1"/>
  <c r="T120" i="1" s="1"/>
  <c r="AH120" i="1"/>
  <c r="CV120" i="1" s="1"/>
  <c r="U120" i="1" s="1"/>
  <c r="AI120" i="1"/>
  <c r="CW120" i="1" s="1"/>
  <c r="V120" i="1" s="1"/>
  <c r="AJ120" i="1"/>
  <c r="CX120" i="1" s="1"/>
  <c r="W120" i="1" s="1"/>
  <c r="CQ120" i="1"/>
  <c r="P120" i="1" s="1"/>
  <c r="CR120" i="1"/>
  <c r="CS120" i="1"/>
  <c r="R120" i="1" s="1"/>
  <c r="GK120" i="1" s="1"/>
  <c r="FR120" i="1"/>
  <c r="GL120" i="1"/>
  <c r="GN120" i="1"/>
  <c r="GO120" i="1"/>
  <c r="GV120" i="1"/>
  <c r="HC120" i="1" s="1"/>
  <c r="GX120" i="1" s="1"/>
  <c r="D121" i="1"/>
  <c r="I121" i="1"/>
  <c r="K121" i="1"/>
  <c r="AC121" i="1"/>
  <c r="CQ121" i="1" s="1"/>
  <c r="P121" i="1" s="1"/>
  <c r="AD121" i="1"/>
  <c r="AE121" i="1"/>
  <c r="AF121" i="1"/>
  <c r="AG121" i="1"/>
  <c r="CU121" i="1" s="1"/>
  <c r="T121" i="1" s="1"/>
  <c r="AH121" i="1"/>
  <c r="CV121" i="1" s="1"/>
  <c r="AI121" i="1"/>
  <c r="AJ121" i="1"/>
  <c r="CX121" i="1" s="1"/>
  <c r="CW121" i="1"/>
  <c r="V121" i="1" s="1"/>
  <c r="FR121" i="1"/>
  <c r="GL121" i="1"/>
  <c r="GN121" i="1"/>
  <c r="GO121" i="1"/>
  <c r="GV121" i="1"/>
  <c r="HC121" i="1" s="1"/>
  <c r="GX121" i="1" s="1"/>
  <c r="D122" i="1"/>
  <c r="I122" i="1"/>
  <c r="K122" i="1"/>
  <c r="W122" i="1"/>
  <c r="AC122" i="1"/>
  <c r="CQ122" i="1" s="1"/>
  <c r="P122" i="1" s="1"/>
  <c r="AE122" i="1"/>
  <c r="AF122" i="1"/>
  <c r="AG122" i="1"/>
  <c r="CU122" i="1" s="1"/>
  <c r="T122" i="1" s="1"/>
  <c r="AH122" i="1"/>
  <c r="CV122" i="1" s="1"/>
  <c r="U122" i="1" s="1"/>
  <c r="K165" i="6" s="1"/>
  <c r="AI122" i="1"/>
  <c r="AJ122" i="1"/>
  <c r="CX122" i="1" s="1"/>
  <c r="CW122" i="1"/>
  <c r="V122" i="1" s="1"/>
  <c r="FR122" i="1"/>
  <c r="GL122" i="1"/>
  <c r="GN122" i="1"/>
  <c r="GO122" i="1"/>
  <c r="GV122" i="1"/>
  <c r="HC122" i="1" s="1"/>
  <c r="GX122" i="1" s="1"/>
  <c r="D123" i="1"/>
  <c r="I123" i="1"/>
  <c r="K123" i="1"/>
  <c r="AC123" i="1"/>
  <c r="AE123" i="1"/>
  <c r="AF123" i="1"/>
  <c r="CT123" i="1" s="1"/>
  <c r="S123" i="1" s="1"/>
  <c r="AG123" i="1"/>
  <c r="CU123" i="1" s="1"/>
  <c r="T123" i="1" s="1"/>
  <c r="AH123" i="1"/>
  <c r="CV123" i="1" s="1"/>
  <c r="U123" i="1" s="1"/>
  <c r="AI123" i="1"/>
  <c r="AJ123" i="1"/>
  <c r="CW123" i="1"/>
  <c r="V123" i="1" s="1"/>
  <c r="CX123" i="1"/>
  <c r="W123" i="1" s="1"/>
  <c r="FR123" i="1"/>
  <c r="GL123" i="1"/>
  <c r="GN123" i="1"/>
  <c r="GO123" i="1"/>
  <c r="GV123" i="1"/>
  <c r="HC123" i="1"/>
  <c r="I124" i="1"/>
  <c r="AC124" i="1"/>
  <c r="AE124" i="1"/>
  <c r="AF124" i="1"/>
  <c r="CT124" i="1" s="1"/>
  <c r="AG124" i="1"/>
  <c r="CU124" i="1" s="1"/>
  <c r="AH124" i="1"/>
  <c r="CV124" i="1" s="1"/>
  <c r="AI124" i="1"/>
  <c r="CW124" i="1" s="1"/>
  <c r="AJ124" i="1"/>
  <c r="CX124" i="1" s="1"/>
  <c r="CQ124" i="1"/>
  <c r="CS124" i="1"/>
  <c r="FR124" i="1"/>
  <c r="GL124" i="1"/>
  <c r="GN124" i="1"/>
  <c r="GO124" i="1"/>
  <c r="GV124" i="1"/>
  <c r="HC124" i="1" s="1"/>
  <c r="D125" i="1"/>
  <c r="I125" i="1"/>
  <c r="K125" i="1"/>
  <c r="P125" i="1"/>
  <c r="AC125" i="1"/>
  <c r="AE125" i="1"/>
  <c r="AF125" i="1"/>
  <c r="AG125" i="1"/>
  <c r="CU125" i="1" s="1"/>
  <c r="T125" i="1" s="1"/>
  <c r="AH125" i="1"/>
  <c r="CV125" i="1" s="1"/>
  <c r="U125" i="1" s="1"/>
  <c r="K175" i="6" s="1"/>
  <c r="AI125" i="1"/>
  <c r="CW125" i="1" s="1"/>
  <c r="V125" i="1" s="1"/>
  <c r="AJ125" i="1"/>
  <c r="CX125" i="1" s="1"/>
  <c r="W125" i="1" s="1"/>
  <c r="CQ125" i="1"/>
  <c r="FR125" i="1"/>
  <c r="GL125" i="1"/>
  <c r="GN125" i="1"/>
  <c r="GO125" i="1"/>
  <c r="GV125" i="1"/>
  <c r="HC125" i="1" s="1"/>
  <c r="GX125" i="1"/>
  <c r="D126" i="1"/>
  <c r="I126" i="1"/>
  <c r="K126" i="1"/>
  <c r="AC126" i="1"/>
  <c r="AE126" i="1"/>
  <c r="AF126" i="1"/>
  <c r="AG126" i="1"/>
  <c r="CU126" i="1" s="1"/>
  <c r="T126" i="1" s="1"/>
  <c r="AH126" i="1"/>
  <c r="CV126" i="1" s="1"/>
  <c r="U126" i="1" s="1"/>
  <c r="K185" i="6" s="1"/>
  <c r="AI126" i="1"/>
  <c r="CW126" i="1" s="1"/>
  <c r="V126" i="1" s="1"/>
  <c r="AJ126" i="1"/>
  <c r="CX126" i="1" s="1"/>
  <c r="W126" i="1" s="1"/>
  <c r="CQ126" i="1"/>
  <c r="P126" i="1" s="1"/>
  <c r="CS126" i="1"/>
  <c r="FR126" i="1"/>
  <c r="GL126" i="1"/>
  <c r="GN126" i="1"/>
  <c r="GO126" i="1"/>
  <c r="GV126" i="1"/>
  <c r="HC126" i="1" s="1"/>
  <c r="GX126" i="1" s="1"/>
  <c r="D127" i="1"/>
  <c r="I127" i="1"/>
  <c r="K127" i="1"/>
  <c r="AC127" i="1"/>
  <c r="AE127" i="1"/>
  <c r="AF127" i="1"/>
  <c r="AG127" i="1"/>
  <c r="AH127" i="1"/>
  <c r="AI127" i="1"/>
  <c r="CW127" i="1" s="1"/>
  <c r="AJ127" i="1"/>
  <c r="CX127" i="1" s="1"/>
  <c r="W127" i="1" s="1"/>
  <c r="CQ127" i="1"/>
  <c r="CS127" i="1"/>
  <c r="CU127" i="1"/>
  <c r="CV127" i="1"/>
  <c r="FR127" i="1"/>
  <c r="GL127" i="1"/>
  <c r="GN127" i="1"/>
  <c r="GO127" i="1"/>
  <c r="GV127" i="1"/>
  <c r="HC127" i="1" s="1"/>
  <c r="D128" i="1"/>
  <c r="I128" i="1"/>
  <c r="K128" i="1"/>
  <c r="P128" i="1"/>
  <c r="AC128" i="1"/>
  <c r="AE128" i="1"/>
  <c r="U197" i="6" s="1"/>
  <c r="AF128" i="1"/>
  <c r="AG128" i="1"/>
  <c r="CU128" i="1" s="1"/>
  <c r="T128" i="1" s="1"/>
  <c r="AH128" i="1"/>
  <c r="CV128" i="1" s="1"/>
  <c r="U128" i="1" s="1"/>
  <c r="K205" i="6" s="1"/>
  <c r="AI128" i="1"/>
  <c r="CW128" i="1" s="1"/>
  <c r="V128" i="1" s="1"/>
  <c r="AJ128" i="1"/>
  <c r="CX128" i="1" s="1"/>
  <c r="W128" i="1" s="1"/>
  <c r="CQ128" i="1"/>
  <c r="FR128" i="1"/>
  <c r="GL128" i="1"/>
  <c r="GN128" i="1"/>
  <c r="GO128" i="1"/>
  <c r="GV128" i="1"/>
  <c r="HC128" i="1" s="1"/>
  <c r="GX128" i="1"/>
  <c r="D129" i="1"/>
  <c r="I129" i="1"/>
  <c r="K129" i="1"/>
  <c r="AC129" i="1"/>
  <c r="AE129" i="1"/>
  <c r="AF129" i="1"/>
  <c r="AG129" i="1"/>
  <c r="AH129" i="1"/>
  <c r="AI129" i="1"/>
  <c r="CW129" i="1" s="1"/>
  <c r="AJ129" i="1"/>
  <c r="CX129" i="1" s="1"/>
  <c r="CQ129" i="1"/>
  <c r="CR129" i="1"/>
  <c r="CS129" i="1"/>
  <c r="CU129" i="1"/>
  <c r="T129" i="1" s="1"/>
  <c r="CV129" i="1"/>
  <c r="U129" i="1" s="1"/>
  <c r="K212" i="6" s="1"/>
  <c r="FR129" i="1"/>
  <c r="GL129" i="1"/>
  <c r="GN129" i="1"/>
  <c r="GO129" i="1"/>
  <c r="GV129" i="1"/>
  <c r="HC129" i="1" s="1"/>
  <c r="D130" i="1"/>
  <c r="I130" i="1"/>
  <c r="K130" i="1"/>
  <c r="AC130" i="1"/>
  <c r="CQ130" i="1" s="1"/>
  <c r="AE130" i="1"/>
  <c r="AF130" i="1"/>
  <c r="CT130" i="1" s="1"/>
  <c r="AG130" i="1"/>
  <c r="AH130" i="1"/>
  <c r="AI130" i="1"/>
  <c r="AJ130" i="1"/>
  <c r="CX130" i="1" s="1"/>
  <c r="CU130" i="1"/>
  <c r="CV130" i="1"/>
  <c r="U130" i="1" s="1"/>
  <c r="CW130" i="1"/>
  <c r="FR130" i="1"/>
  <c r="GL130" i="1"/>
  <c r="GN130" i="1"/>
  <c r="GO130" i="1"/>
  <c r="GV130" i="1"/>
  <c r="HC130" i="1" s="1"/>
  <c r="B132" i="1"/>
  <c r="B115" i="1" s="1"/>
  <c r="C132" i="1"/>
  <c r="C115" i="1" s="1"/>
  <c r="D132" i="1"/>
  <c r="F132" i="1"/>
  <c r="G132" i="1"/>
  <c r="BX132" i="1"/>
  <c r="BX115" i="1" s="1"/>
  <c r="CK132" i="1"/>
  <c r="CK115" i="1" s="1"/>
  <c r="CL132" i="1"/>
  <c r="CL115" i="1" s="1"/>
  <c r="CM132" i="1"/>
  <c r="D162" i="1"/>
  <c r="C164" i="1"/>
  <c r="E164" i="1"/>
  <c r="Z164" i="1"/>
  <c r="AA164" i="1"/>
  <c r="AM164" i="1"/>
  <c r="AN164" i="1"/>
  <c r="BE164" i="1"/>
  <c r="BF164" i="1"/>
  <c r="BG164" i="1"/>
  <c r="BH164" i="1"/>
  <c r="BI164" i="1"/>
  <c r="BJ164" i="1"/>
  <c r="BK164" i="1"/>
  <c r="BL164" i="1"/>
  <c r="BM164" i="1"/>
  <c r="BN164" i="1"/>
  <c r="BO164" i="1"/>
  <c r="BP164" i="1"/>
  <c r="BQ164" i="1"/>
  <c r="BR164" i="1"/>
  <c r="BS164" i="1"/>
  <c r="BT164" i="1"/>
  <c r="BU164" i="1"/>
  <c r="BV164" i="1"/>
  <c r="BW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EH164" i="1"/>
  <c r="EI164" i="1"/>
  <c r="EJ164" i="1"/>
  <c r="EK164" i="1"/>
  <c r="EL164" i="1"/>
  <c r="EM164" i="1"/>
  <c r="EN164" i="1"/>
  <c r="EO164" i="1"/>
  <c r="EP164" i="1"/>
  <c r="EQ164" i="1"/>
  <c r="ER164" i="1"/>
  <c r="ES164" i="1"/>
  <c r="ET164" i="1"/>
  <c r="EU164" i="1"/>
  <c r="EV164" i="1"/>
  <c r="EW164" i="1"/>
  <c r="EX164" i="1"/>
  <c r="EY164" i="1"/>
  <c r="EZ164" i="1"/>
  <c r="FA164" i="1"/>
  <c r="FB164" i="1"/>
  <c r="FC164" i="1"/>
  <c r="FD164" i="1"/>
  <c r="FE164" i="1"/>
  <c r="FF164" i="1"/>
  <c r="FG164" i="1"/>
  <c r="FH164" i="1"/>
  <c r="FI164" i="1"/>
  <c r="FJ164" i="1"/>
  <c r="FK164" i="1"/>
  <c r="FL164" i="1"/>
  <c r="FM164" i="1"/>
  <c r="FN164" i="1"/>
  <c r="FO164" i="1"/>
  <c r="FP164" i="1"/>
  <c r="FQ164" i="1"/>
  <c r="FR164" i="1"/>
  <c r="FS164" i="1"/>
  <c r="FT164" i="1"/>
  <c r="FU164" i="1"/>
  <c r="FV164" i="1"/>
  <c r="FW164" i="1"/>
  <c r="FX164" i="1"/>
  <c r="FY164" i="1"/>
  <c r="FZ164" i="1"/>
  <c r="GA164" i="1"/>
  <c r="GB164" i="1"/>
  <c r="GC164" i="1"/>
  <c r="GD164" i="1"/>
  <c r="GE164" i="1"/>
  <c r="GF164" i="1"/>
  <c r="GG164" i="1"/>
  <c r="GH164" i="1"/>
  <c r="GI164" i="1"/>
  <c r="GJ164" i="1"/>
  <c r="GK164" i="1"/>
  <c r="GL164" i="1"/>
  <c r="GM164" i="1"/>
  <c r="GN164" i="1"/>
  <c r="GO164" i="1"/>
  <c r="GP164" i="1"/>
  <c r="GQ164" i="1"/>
  <c r="GR164" i="1"/>
  <c r="GS164" i="1"/>
  <c r="GT164" i="1"/>
  <c r="GU164" i="1"/>
  <c r="GV164" i="1"/>
  <c r="GW164" i="1"/>
  <c r="GX164" i="1"/>
  <c r="D166" i="1"/>
  <c r="AC166" i="1"/>
  <c r="CQ166" i="1" s="1"/>
  <c r="P166" i="1" s="1"/>
  <c r="AE166" i="1"/>
  <c r="U219" i="6" s="1"/>
  <c r="AF166" i="1"/>
  <c r="AG166" i="1"/>
  <c r="AH166" i="1"/>
  <c r="AI166" i="1"/>
  <c r="AJ166" i="1"/>
  <c r="CT166" i="1"/>
  <c r="S166" i="1" s="1"/>
  <c r="CU166" i="1"/>
  <c r="T166" i="1" s="1"/>
  <c r="CV166" i="1"/>
  <c r="U166" i="1" s="1"/>
  <c r="K223" i="6" s="1"/>
  <c r="CW166" i="1"/>
  <c r="V166" i="1" s="1"/>
  <c r="CX166" i="1"/>
  <c r="W166" i="1" s="1"/>
  <c r="FR166" i="1"/>
  <c r="GL166" i="1"/>
  <c r="BZ173" i="1" s="1"/>
  <c r="GN166" i="1"/>
  <c r="GO166" i="1"/>
  <c r="GV166" i="1"/>
  <c r="HC166" i="1"/>
  <c r="GX166" i="1" s="1"/>
  <c r="D167" i="1"/>
  <c r="I167" i="1"/>
  <c r="V167" i="1" s="1"/>
  <c r="K167" i="1"/>
  <c r="AC167" i="1"/>
  <c r="AE167" i="1"/>
  <c r="AF167" i="1"/>
  <c r="CT167" i="1" s="1"/>
  <c r="AG167" i="1"/>
  <c r="CU167" i="1" s="1"/>
  <c r="AH167" i="1"/>
  <c r="CV167" i="1" s="1"/>
  <c r="AI167" i="1"/>
  <c r="CW167" i="1" s="1"/>
  <c r="AJ167" i="1"/>
  <c r="CX167" i="1" s="1"/>
  <c r="CS167" i="1"/>
  <c r="FR167" i="1"/>
  <c r="GL167" i="1"/>
  <c r="GN167" i="1"/>
  <c r="GO167" i="1"/>
  <c r="GV167" i="1"/>
  <c r="HC167" i="1" s="1"/>
  <c r="D168" i="1"/>
  <c r="I168" i="1"/>
  <c r="K168" i="1"/>
  <c r="AC168" i="1"/>
  <c r="AE168" i="1"/>
  <c r="AF168" i="1"/>
  <c r="AG168" i="1"/>
  <c r="CU168" i="1" s="1"/>
  <c r="T168" i="1" s="1"/>
  <c r="AH168" i="1"/>
  <c r="CV168" i="1" s="1"/>
  <c r="U168" i="1" s="1"/>
  <c r="K230" i="6" s="1"/>
  <c r="AI168" i="1"/>
  <c r="CW168" i="1" s="1"/>
  <c r="AJ168" i="1"/>
  <c r="CX168" i="1" s="1"/>
  <c r="W168" i="1" s="1"/>
  <c r="FR168" i="1"/>
  <c r="GL168" i="1"/>
  <c r="GN168" i="1"/>
  <c r="CB173" i="1" s="1"/>
  <c r="GO168" i="1"/>
  <c r="GV168" i="1"/>
  <c r="HC168" i="1" s="1"/>
  <c r="GX168" i="1"/>
  <c r="D169" i="1"/>
  <c r="I169" i="1"/>
  <c r="K169" i="1"/>
  <c r="AC169" i="1"/>
  <c r="AD169" i="1"/>
  <c r="AE169" i="1"/>
  <c r="U232" i="6" s="1"/>
  <c r="AF169" i="1"/>
  <c r="AG169" i="1"/>
  <c r="CU169" i="1" s="1"/>
  <c r="T169" i="1" s="1"/>
  <c r="AH169" i="1"/>
  <c r="CV169" i="1" s="1"/>
  <c r="U169" i="1" s="1"/>
  <c r="K237" i="6" s="1"/>
  <c r="AI169" i="1"/>
  <c r="CW169" i="1" s="1"/>
  <c r="V169" i="1" s="1"/>
  <c r="AJ169" i="1"/>
  <c r="CX169" i="1" s="1"/>
  <c r="W169" i="1" s="1"/>
  <c r="AJ173" i="1" s="1"/>
  <c r="CR169" i="1"/>
  <c r="Q169" i="1" s="1"/>
  <c r="CS169" i="1"/>
  <c r="FR169" i="1"/>
  <c r="GL169" i="1"/>
  <c r="GN169" i="1"/>
  <c r="GO169" i="1"/>
  <c r="GV169" i="1"/>
  <c r="HC169" i="1" s="1"/>
  <c r="GX169" i="1" s="1"/>
  <c r="D170" i="1"/>
  <c r="T170" i="1"/>
  <c r="AC170" i="1"/>
  <c r="CQ170" i="1" s="1"/>
  <c r="P170" i="1" s="1"/>
  <c r="J241" i="6" s="1"/>
  <c r="AE170" i="1"/>
  <c r="U239" i="6" s="1"/>
  <c r="AF170" i="1"/>
  <c r="AG170" i="1"/>
  <c r="AH170" i="1"/>
  <c r="CV170" i="1" s="1"/>
  <c r="U170" i="1" s="1"/>
  <c r="AI170" i="1"/>
  <c r="CW170" i="1" s="1"/>
  <c r="V170" i="1" s="1"/>
  <c r="AJ170" i="1"/>
  <c r="CX170" i="1" s="1"/>
  <c r="W170" i="1" s="1"/>
  <c r="CU170" i="1"/>
  <c r="FR170" i="1"/>
  <c r="GL170" i="1"/>
  <c r="GN170" i="1"/>
  <c r="GO170" i="1"/>
  <c r="GV170" i="1"/>
  <c r="HC170" i="1" s="1"/>
  <c r="GX170" i="1" s="1"/>
  <c r="D171" i="1"/>
  <c r="I171" i="1"/>
  <c r="U171" i="1" s="1"/>
  <c r="K171" i="1"/>
  <c r="AC171" i="1"/>
  <c r="AE171" i="1"/>
  <c r="AF171" i="1"/>
  <c r="AG171" i="1"/>
  <c r="AH171" i="1"/>
  <c r="CV171" i="1" s="1"/>
  <c r="AI171" i="1"/>
  <c r="CW171" i="1" s="1"/>
  <c r="AJ171" i="1"/>
  <c r="CX171" i="1" s="1"/>
  <c r="CQ171" i="1"/>
  <c r="CT171" i="1"/>
  <c r="CU171" i="1"/>
  <c r="FR171" i="1"/>
  <c r="GL171" i="1"/>
  <c r="GN171" i="1"/>
  <c r="GO171" i="1"/>
  <c r="GV171" i="1"/>
  <c r="HC171" i="1" s="1"/>
  <c r="GX171" i="1" s="1"/>
  <c r="B173" i="1"/>
  <c r="B164" i="1" s="1"/>
  <c r="C173" i="1"/>
  <c r="D173" i="1"/>
  <c r="D164" i="1" s="1"/>
  <c r="F173" i="1"/>
  <c r="F164" i="1" s="1"/>
  <c r="G173" i="1"/>
  <c r="AO173" i="1"/>
  <c r="F177" i="1" s="1"/>
  <c r="BX173" i="1"/>
  <c r="BX164" i="1" s="1"/>
  <c r="CK173" i="1"/>
  <c r="CK164" i="1" s="1"/>
  <c r="CL173" i="1"/>
  <c r="CL164" i="1" s="1"/>
  <c r="CM173" i="1"/>
  <c r="D203" i="1"/>
  <c r="B205" i="1"/>
  <c r="E205" i="1"/>
  <c r="F205" i="1"/>
  <c r="Z205" i="1"/>
  <c r="AA205" i="1"/>
  <c r="AM205" i="1"/>
  <c r="AN205" i="1"/>
  <c r="BE205" i="1"/>
  <c r="BF205" i="1"/>
  <c r="BG205" i="1"/>
  <c r="BH205" i="1"/>
  <c r="BI205" i="1"/>
  <c r="BJ205" i="1"/>
  <c r="BK205" i="1"/>
  <c r="BL205" i="1"/>
  <c r="BM205" i="1"/>
  <c r="BN205" i="1"/>
  <c r="BO205" i="1"/>
  <c r="BP205" i="1"/>
  <c r="BQ205" i="1"/>
  <c r="BR205" i="1"/>
  <c r="BS205" i="1"/>
  <c r="BT205" i="1"/>
  <c r="BU205" i="1"/>
  <c r="BV205" i="1"/>
  <c r="BW205" i="1"/>
  <c r="BX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EH205" i="1"/>
  <c r="EI205" i="1"/>
  <c r="EJ205" i="1"/>
  <c r="EK205" i="1"/>
  <c r="EL205" i="1"/>
  <c r="EM205" i="1"/>
  <c r="EN205" i="1"/>
  <c r="EO205" i="1"/>
  <c r="EP205" i="1"/>
  <c r="EQ205" i="1"/>
  <c r="ER205" i="1"/>
  <c r="ES205" i="1"/>
  <c r="ET205" i="1"/>
  <c r="EU205" i="1"/>
  <c r="EV205" i="1"/>
  <c r="EW205" i="1"/>
  <c r="EX205" i="1"/>
  <c r="EY205" i="1"/>
  <c r="EZ205" i="1"/>
  <c r="FA205" i="1"/>
  <c r="FB205" i="1"/>
  <c r="FC205" i="1"/>
  <c r="FD205" i="1"/>
  <c r="FE205" i="1"/>
  <c r="FF205" i="1"/>
  <c r="FG205" i="1"/>
  <c r="FH205" i="1"/>
  <c r="FI205" i="1"/>
  <c r="FJ205" i="1"/>
  <c r="FK205" i="1"/>
  <c r="FL205" i="1"/>
  <c r="FM205" i="1"/>
  <c r="FN205" i="1"/>
  <c r="FO205" i="1"/>
  <c r="FP205" i="1"/>
  <c r="FQ205" i="1"/>
  <c r="FR205" i="1"/>
  <c r="FS205" i="1"/>
  <c r="FT205" i="1"/>
  <c r="FU205" i="1"/>
  <c r="FV205" i="1"/>
  <c r="FW205" i="1"/>
  <c r="FX205" i="1"/>
  <c r="FY205" i="1"/>
  <c r="FZ205" i="1"/>
  <c r="GA205" i="1"/>
  <c r="GB205" i="1"/>
  <c r="GC205" i="1"/>
  <c r="GD205" i="1"/>
  <c r="GE205" i="1"/>
  <c r="GF205" i="1"/>
  <c r="GG205" i="1"/>
  <c r="GH205" i="1"/>
  <c r="GI205" i="1"/>
  <c r="GJ205" i="1"/>
  <c r="GK205" i="1"/>
  <c r="GL205" i="1"/>
  <c r="GM205" i="1"/>
  <c r="GN205" i="1"/>
  <c r="GO205" i="1"/>
  <c r="GP205" i="1"/>
  <c r="GQ205" i="1"/>
  <c r="GR205" i="1"/>
  <c r="GS205" i="1"/>
  <c r="GT205" i="1"/>
  <c r="GU205" i="1"/>
  <c r="GV205" i="1"/>
  <c r="GW205" i="1"/>
  <c r="GX205" i="1"/>
  <c r="D207" i="1"/>
  <c r="I207" i="1"/>
  <c r="K207" i="1"/>
  <c r="W207" i="1"/>
  <c r="AC207" i="1"/>
  <c r="CQ207" i="1" s="1"/>
  <c r="AE207" i="1"/>
  <c r="U251" i="6" s="1"/>
  <c r="AF207" i="1"/>
  <c r="AG207" i="1"/>
  <c r="CU207" i="1" s="1"/>
  <c r="AH207" i="1"/>
  <c r="CV207" i="1" s="1"/>
  <c r="U207" i="1" s="1"/>
  <c r="K256" i="6" s="1"/>
  <c r="AI207" i="1"/>
  <c r="CW207" i="1" s="1"/>
  <c r="AJ207" i="1"/>
  <c r="CX207" i="1"/>
  <c r="FR207" i="1"/>
  <c r="GL207" i="1"/>
  <c r="GN207" i="1"/>
  <c r="GO207" i="1"/>
  <c r="GV207" i="1"/>
  <c r="HC207" i="1"/>
  <c r="D208" i="1"/>
  <c r="I208" i="1"/>
  <c r="K208" i="1"/>
  <c r="AC208" i="1"/>
  <c r="CQ208" i="1" s="1"/>
  <c r="AE208" i="1"/>
  <c r="AF208" i="1"/>
  <c r="AG208" i="1"/>
  <c r="CU208" i="1" s="1"/>
  <c r="T208" i="1" s="1"/>
  <c r="AH208" i="1"/>
  <c r="CV208" i="1" s="1"/>
  <c r="U208" i="1" s="1"/>
  <c r="K266" i="6" s="1"/>
  <c r="AI208" i="1"/>
  <c r="CW208" i="1" s="1"/>
  <c r="V208" i="1" s="1"/>
  <c r="AJ208" i="1"/>
  <c r="CX208" i="1" s="1"/>
  <c r="W208" i="1" s="1"/>
  <c r="FR208" i="1"/>
  <c r="GL208" i="1"/>
  <c r="GN208" i="1"/>
  <c r="GO208" i="1"/>
  <c r="GV208" i="1"/>
  <c r="HC208" i="1"/>
  <c r="D209" i="1"/>
  <c r="I209" i="1"/>
  <c r="K209" i="1"/>
  <c r="AC209" i="1"/>
  <c r="CQ209" i="1" s="1"/>
  <c r="AD209" i="1"/>
  <c r="AE209" i="1"/>
  <c r="AF209" i="1"/>
  <c r="AG209" i="1"/>
  <c r="CU209" i="1" s="1"/>
  <c r="AH209" i="1"/>
  <c r="CV209" i="1" s="1"/>
  <c r="AI209" i="1"/>
  <c r="AJ209" i="1"/>
  <c r="CW209" i="1"/>
  <c r="CX209" i="1"/>
  <c r="FR209" i="1"/>
  <c r="GL209" i="1"/>
  <c r="GN209" i="1"/>
  <c r="GO209" i="1"/>
  <c r="GV209" i="1"/>
  <c r="HC209" i="1"/>
  <c r="D210" i="1"/>
  <c r="I210" i="1"/>
  <c r="K210" i="1"/>
  <c r="AC210" i="1"/>
  <c r="CQ210" i="1" s="1"/>
  <c r="P210" i="1" s="1"/>
  <c r="AE210" i="1"/>
  <c r="U276" i="6" s="1"/>
  <c r="AF210" i="1"/>
  <c r="AG210" i="1"/>
  <c r="CU210" i="1" s="1"/>
  <c r="AH210" i="1"/>
  <c r="AI210" i="1"/>
  <c r="CW210" i="1" s="1"/>
  <c r="V210" i="1" s="1"/>
  <c r="AJ210" i="1"/>
  <c r="CV210" i="1"/>
  <c r="CX210" i="1"/>
  <c r="W210" i="1" s="1"/>
  <c r="FR210" i="1"/>
  <c r="GL210" i="1"/>
  <c r="GN210" i="1"/>
  <c r="GO210" i="1"/>
  <c r="GV210" i="1"/>
  <c r="HC210" i="1"/>
  <c r="B212" i="1"/>
  <c r="C212" i="1"/>
  <c r="C205" i="1" s="1"/>
  <c r="D212" i="1"/>
  <c r="D205" i="1" s="1"/>
  <c r="F212" i="1"/>
  <c r="G212" i="1"/>
  <c r="A284" i="6" s="1"/>
  <c r="AO212" i="1"/>
  <c r="AO205" i="1" s="1"/>
  <c r="BX212" i="1"/>
  <c r="CK212" i="1"/>
  <c r="CL212" i="1"/>
  <c r="CM212" i="1"/>
  <c r="CM205" i="1" s="1"/>
  <c r="F216" i="1"/>
  <c r="D242" i="1"/>
  <c r="E244" i="1"/>
  <c r="Z244" i="1"/>
  <c r="AA244" i="1"/>
  <c r="AM244" i="1"/>
  <c r="AN244" i="1"/>
  <c r="BE244" i="1"/>
  <c r="BF244" i="1"/>
  <c r="BG244" i="1"/>
  <c r="BH244" i="1"/>
  <c r="BI244" i="1"/>
  <c r="BJ244" i="1"/>
  <c r="BK244" i="1"/>
  <c r="BL244" i="1"/>
  <c r="BM244" i="1"/>
  <c r="BN244" i="1"/>
  <c r="BO244" i="1"/>
  <c r="BP244" i="1"/>
  <c r="BQ244" i="1"/>
  <c r="BR244" i="1"/>
  <c r="BS244" i="1"/>
  <c r="BT244" i="1"/>
  <c r="BU244" i="1"/>
  <c r="BV244" i="1"/>
  <c r="BW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EH244" i="1"/>
  <c r="EI244" i="1"/>
  <c r="EJ244" i="1"/>
  <c r="EK244" i="1"/>
  <c r="EL244" i="1"/>
  <c r="EM244" i="1"/>
  <c r="EN244" i="1"/>
  <c r="EO244" i="1"/>
  <c r="EP244" i="1"/>
  <c r="EQ244" i="1"/>
  <c r="ER244" i="1"/>
  <c r="ES244" i="1"/>
  <c r="ET244" i="1"/>
  <c r="EU244" i="1"/>
  <c r="EV244" i="1"/>
  <c r="EW244" i="1"/>
  <c r="EX244" i="1"/>
  <c r="EY244" i="1"/>
  <c r="EZ244" i="1"/>
  <c r="FA244" i="1"/>
  <c r="FB244" i="1"/>
  <c r="FC244" i="1"/>
  <c r="FD244" i="1"/>
  <c r="FE244" i="1"/>
  <c r="FF244" i="1"/>
  <c r="FG244" i="1"/>
  <c r="FH244" i="1"/>
  <c r="FI244" i="1"/>
  <c r="FJ244" i="1"/>
  <c r="FK244" i="1"/>
  <c r="FL244" i="1"/>
  <c r="FM244" i="1"/>
  <c r="FN244" i="1"/>
  <c r="FO244" i="1"/>
  <c r="FP244" i="1"/>
  <c r="FQ244" i="1"/>
  <c r="FR244" i="1"/>
  <c r="FS244" i="1"/>
  <c r="FT244" i="1"/>
  <c r="FU244" i="1"/>
  <c r="FV244" i="1"/>
  <c r="FW244" i="1"/>
  <c r="FX244" i="1"/>
  <c r="FY244" i="1"/>
  <c r="FZ244" i="1"/>
  <c r="GA244" i="1"/>
  <c r="GB244" i="1"/>
  <c r="GC244" i="1"/>
  <c r="GD244" i="1"/>
  <c r="GE244" i="1"/>
  <c r="GF244" i="1"/>
  <c r="GG244" i="1"/>
  <c r="GH244" i="1"/>
  <c r="GI244" i="1"/>
  <c r="GJ244" i="1"/>
  <c r="GK244" i="1"/>
  <c r="GL244" i="1"/>
  <c r="GM244" i="1"/>
  <c r="GN244" i="1"/>
  <c r="GO244" i="1"/>
  <c r="GP244" i="1"/>
  <c r="GQ244" i="1"/>
  <c r="GR244" i="1"/>
  <c r="GS244" i="1"/>
  <c r="GT244" i="1"/>
  <c r="GU244" i="1"/>
  <c r="GV244" i="1"/>
  <c r="GW244" i="1"/>
  <c r="GX244" i="1"/>
  <c r="D246" i="1"/>
  <c r="I246" i="1"/>
  <c r="K246" i="1"/>
  <c r="AC246" i="1"/>
  <c r="AE246" i="1"/>
  <c r="AF246" i="1"/>
  <c r="AG246" i="1"/>
  <c r="CU246" i="1" s="1"/>
  <c r="AH246" i="1"/>
  <c r="CV246" i="1" s="1"/>
  <c r="AI246" i="1"/>
  <c r="CW246" i="1" s="1"/>
  <c r="AJ246" i="1"/>
  <c r="CQ246" i="1"/>
  <c r="CX246" i="1"/>
  <c r="FR246" i="1"/>
  <c r="GL246" i="1"/>
  <c r="GN246" i="1"/>
  <c r="GO246" i="1"/>
  <c r="GV246" i="1"/>
  <c r="HC246" i="1" s="1"/>
  <c r="D247" i="1"/>
  <c r="I247" i="1"/>
  <c r="K247" i="1"/>
  <c r="AC247" i="1"/>
  <c r="AE247" i="1"/>
  <c r="AF247" i="1"/>
  <c r="AG247" i="1"/>
  <c r="CU247" i="1" s="1"/>
  <c r="AH247" i="1"/>
  <c r="CV247" i="1" s="1"/>
  <c r="AI247" i="1"/>
  <c r="CW247" i="1" s="1"/>
  <c r="AJ247" i="1"/>
  <c r="CX247" i="1" s="1"/>
  <c r="W247" i="1" s="1"/>
  <c r="CQ247" i="1"/>
  <c r="P247" i="1" s="1"/>
  <c r="CR247" i="1"/>
  <c r="Q247" i="1" s="1"/>
  <c r="FR247" i="1"/>
  <c r="GL247" i="1"/>
  <c r="GN247" i="1"/>
  <c r="GO247" i="1"/>
  <c r="GV247" i="1"/>
  <c r="HC247" i="1" s="1"/>
  <c r="D248" i="1"/>
  <c r="I248" i="1"/>
  <c r="K248" i="1"/>
  <c r="S248" i="1"/>
  <c r="J304" i="6" s="1"/>
  <c r="T248" i="1"/>
  <c r="AC248" i="1"/>
  <c r="AE248" i="1"/>
  <c r="U302" i="6" s="1"/>
  <c r="AF248" i="1"/>
  <c r="AG248" i="1"/>
  <c r="AH248" i="1"/>
  <c r="AI248" i="1"/>
  <c r="AJ248" i="1"/>
  <c r="CR248" i="1"/>
  <c r="Q248" i="1" s="1"/>
  <c r="CS248" i="1"/>
  <c r="CT248" i="1"/>
  <c r="CU248" i="1"/>
  <c r="CV248" i="1"/>
  <c r="U248" i="1" s="1"/>
  <c r="K307" i="6" s="1"/>
  <c r="CW248" i="1"/>
  <c r="V248" i="1" s="1"/>
  <c r="CX248" i="1"/>
  <c r="W248" i="1" s="1"/>
  <c r="FR248" i="1"/>
  <c r="GL248" i="1"/>
  <c r="GN248" i="1"/>
  <c r="GO248" i="1"/>
  <c r="GV248" i="1"/>
  <c r="HC248" i="1"/>
  <c r="GX248" i="1" s="1"/>
  <c r="D249" i="1"/>
  <c r="I249" i="1"/>
  <c r="K249" i="1"/>
  <c r="AC249" i="1"/>
  <c r="AE249" i="1"/>
  <c r="AF249" i="1"/>
  <c r="AG249" i="1"/>
  <c r="CU249" i="1" s="1"/>
  <c r="AH249" i="1"/>
  <c r="CV249" i="1" s="1"/>
  <c r="AI249" i="1"/>
  <c r="AJ249" i="1"/>
  <c r="CW249" i="1"/>
  <c r="CX249" i="1"/>
  <c r="FR249" i="1"/>
  <c r="GL249" i="1"/>
  <c r="GN249" i="1"/>
  <c r="GO249" i="1"/>
  <c r="GV249" i="1"/>
  <c r="HC249" i="1" s="1"/>
  <c r="GX249" i="1" s="1"/>
  <c r="D250" i="1"/>
  <c r="I250" i="1"/>
  <c r="K250" i="1"/>
  <c r="AC250" i="1"/>
  <c r="AE250" i="1"/>
  <c r="U316" i="6" s="1"/>
  <c r="AF250" i="1"/>
  <c r="AG250" i="1"/>
  <c r="CU250" i="1" s="1"/>
  <c r="T250" i="1" s="1"/>
  <c r="AH250" i="1"/>
  <c r="CV250" i="1" s="1"/>
  <c r="U250" i="1" s="1"/>
  <c r="K321" i="6" s="1"/>
  <c r="AI250" i="1"/>
  <c r="CW250" i="1" s="1"/>
  <c r="V250" i="1" s="1"/>
  <c r="AJ250" i="1"/>
  <c r="CX250" i="1" s="1"/>
  <c r="FR250" i="1"/>
  <c r="GL250" i="1"/>
  <c r="GN250" i="1"/>
  <c r="GO250" i="1"/>
  <c r="GV250" i="1"/>
  <c r="HC250" i="1" s="1"/>
  <c r="GX250" i="1" s="1"/>
  <c r="D251" i="1"/>
  <c r="I251" i="1"/>
  <c r="K251" i="1"/>
  <c r="AC251" i="1"/>
  <c r="AE251" i="1"/>
  <c r="AF251" i="1"/>
  <c r="AG251" i="1"/>
  <c r="CU251" i="1" s="1"/>
  <c r="AH251" i="1"/>
  <c r="CV251" i="1" s="1"/>
  <c r="AI251" i="1"/>
  <c r="CW251" i="1" s="1"/>
  <c r="V251" i="1" s="1"/>
  <c r="AJ251" i="1"/>
  <c r="CX251" i="1" s="1"/>
  <c r="CQ251" i="1"/>
  <c r="FR251" i="1"/>
  <c r="GL251" i="1"/>
  <c r="GN251" i="1"/>
  <c r="GO251" i="1"/>
  <c r="GV251" i="1"/>
  <c r="HC251" i="1" s="1"/>
  <c r="D252" i="1"/>
  <c r="I252" i="1"/>
  <c r="K252" i="1"/>
  <c r="AC252" i="1"/>
  <c r="CQ252" i="1" s="1"/>
  <c r="AE252" i="1"/>
  <c r="AF252" i="1"/>
  <c r="AG252" i="1"/>
  <c r="AH252" i="1"/>
  <c r="CV252" i="1" s="1"/>
  <c r="AI252" i="1"/>
  <c r="CW252" i="1" s="1"/>
  <c r="AJ252" i="1"/>
  <c r="CS252" i="1"/>
  <c r="CT252" i="1"/>
  <c r="CU252" i="1"/>
  <c r="CX252" i="1"/>
  <c r="W252" i="1" s="1"/>
  <c r="FR252" i="1"/>
  <c r="GL252" i="1"/>
  <c r="GN252" i="1"/>
  <c r="GO252" i="1"/>
  <c r="GV252" i="1"/>
  <c r="HC252" i="1" s="1"/>
  <c r="D253" i="1"/>
  <c r="I253" i="1"/>
  <c r="K253" i="1"/>
  <c r="AC253" i="1"/>
  <c r="CQ253" i="1" s="1"/>
  <c r="P253" i="1" s="1"/>
  <c r="AE253" i="1"/>
  <c r="AF253" i="1"/>
  <c r="AG253" i="1"/>
  <c r="CU253" i="1" s="1"/>
  <c r="AH253" i="1"/>
  <c r="CV253" i="1" s="1"/>
  <c r="AI253" i="1"/>
  <c r="AJ253" i="1"/>
  <c r="CW253" i="1"/>
  <c r="CX253" i="1"/>
  <c r="FR253" i="1"/>
  <c r="GL253" i="1"/>
  <c r="GN253" i="1"/>
  <c r="GO253" i="1"/>
  <c r="GV253" i="1"/>
  <c r="HC253" i="1"/>
  <c r="D254" i="1"/>
  <c r="AC254" i="1"/>
  <c r="AE254" i="1"/>
  <c r="AF254" i="1"/>
  <c r="AG254" i="1"/>
  <c r="CU254" i="1" s="1"/>
  <c r="T254" i="1" s="1"/>
  <c r="AH254" i="1"/>
  <c r="CV254" i="1" s="1"/>
  <c r="U254" i="1" s="1"/>
  <c r="K361" i="6" s="1"/>
  <c r="AI254" i="1"/>
  <c r="CW254" i="1" s="1"/>
  <c r="V254" i="1" s="1"/>
  <c r="AJ254" i="1"/>
  <c r="CX254" i="1" s="1"/>
  <c r="W254" i="1" s="1"/>
  <c r="CQ254" i="1"/>
  <c r="P254" i="1" s="1"/>
  <c r="CR254" i="1"/>
  <c r="Q254" i="1" s="1"/>
  <c r="CS254" i="1"/>
  <c r="FR254" i="1"/>
  <c r="GL254" i="1"/>
  <c r="GN254" i="1"/>
  <c r="GO254" i="1"/>
  <c r="GV254" i="1"/>
  <c r="HC254" i="1" s="1"/>
  <c r="GX254" i="1" s="1"/>
  <c r="D255" i="1"/>
  <c r="I255" i="1"/>
  <c r="K255" i="1"/>
  <c r="P255" i="1"/>
  <c r="CP255" i="1" s="1"/>
  <c r="O255" i="1" s="1"/>
  <c r="AC255" i="1"/>
  <c r="AE255" i="1"/>
  <c r="AF255" i="1"/>
  <c r="AG255" i="1"/>
  <c r="AH255" i="1"/>
  <c r="CV255" i="1" s="1"/>
  <c r="AI255" i="1"/>
  <c r="CW255" i="1" s="1"/>
  <c r="V255" i="1" s="1"/>
  <c r="AJ255" i="1"/>
  <c r="CX255" i="1" s="1"/>
  <c r="W255" i="1" s="1"/>
  <c r="CQ255" i="1"/>
  <c r="CR255" i="1"/>
  <c r="Q255" i="1" s="1"/>
  <c r="J366" i="6" s="1"/>
  <c r="CS255" i="1"/>
  <c r="CT255" i="1"/>
  <c r="S255" i="1" s="1"/>
  <c r="J365" i="6" s="1"/>
  <c r="CU255" i="1"/>
  <c r="FR255" i="1"/>
  <c r="GL255" i="1"/>
  <c r="GN255" i="1"/>
  <c r="GO255" i="1"/>
  <c r="GV255" i="1"/>
  <c r="HC255" i="1"/>
  <c r="GX255" i="1" s="1"/>
  <c r="D256" i="1"/>
  <c r="I256" i="1"/>
  <c r="K256" i="1"/>
  <c r="V256" i="1"/>
  <c r="AC256" i="1"/>
  <c r="AE256" i="1"/>
  <c r="AF256" i="1"/>
  <c r="AG256" i="1"/>
  <c r="AH256" i="1"/>
  <c r="AI256" i="1"/>
  <c r="AJ256" i="1"/>
  <c r="CX256" i="1" s="1"/>
  <c r="W256" i="1" s="1"/>
  <c r="CR256" i="1"/>
  <c r="Q256" i="1" s="1"/>
  <c r="CS256" i="1"/>
  <c r="CT256" i="1"/>
  <c r="S256" i="1" s="1"/>
  <c r="J375" i="6" s="1"/>
  <c r="CU256" i="1"/>
  <c r="T256" i="1" s="1"/>
  <c r="CV256" i="1"/>
  <c r="U256" i="1" s="1"/>
  <c r="K378" i="6" s="1"/>
  <c r="CW256" i="1"/>
  <c r="FR256" i="1"/>
  <c r="GL256" i="1"/>
  <c r="GN256" i="1"/>
  <c r="GO256" i="1"/>
  <c r="GV256" i="1"/>
  <c r="HC256" i="1" s="1"/>
  <c r="GX256" i="1" s="1"/>
  <c r="D257" i="1"/>
  <c r="I257" i="1"/>
  <c r="K257" i="1"/>
  <c r="AC257" i="1"/>
  <c r="CQ257" i="1" s="1"/>
  <c r="AD257" i="1"/>
  <c r="AE257" i="1"/>
  <c r="AF257" i="1"/>
  <c r="AG257" i="1"/>
  <c r="CU257" i="1" s="1"/>
  <c r="AH257" i="1"/>
  <c r="CV257" i="1" s="1"/>
  <c r="AI257" i="1"/>
  <c r="CW257" i="1" s="1"/>
  <c r="AJ257" i="1"/>
  <c r="CX257" i="1" s="1"/>
  <c r="CS257" i="1"/>
  <c r="CT257" i="1"/>
  <c r="FR257" i="1"/>
  <c r="GL257" i="1"/>
  <c r="GN257" i="1"/>
  <c r="GO257" i="1"/>
  <c r="GV257" i="1"/>
  <c r="HC257" i="1" s="1"/>
  <c r="D258" i="1"/>
  <c r="I258" i="1"/>
  <c r="K258" i="1"/>
  <c r="T258" i="1"/>
  <c r="AC258" i="1"/>
  <c r="CQ258" i="1" s="1"/>
  <c r="P258" i="1" s="1"/>
  <c r="AE258" i="1"/>
  <c r="U388" i="6" s="1"/>
  <c r="AF258" i="1"/>
  <c r="AG258" i="1"/>
  <c r="CU258" i="1" s="1"/>
  <c r="AH258" i="1"/>
  <c r="CV258" i="1" s="1"/>
  <c r="AI258" i="1"/>
  <c r="CW258" i="1" s="1"/>
  <c r="V258" i="1" s="1"/>
  <c r="AJ258" i="1"/>
  <c r="CX258" i="1"/>
  <c r="FR258" i="1"/>
  <c r="GL258" i="1"/>
  <c r="GN258" i="1"/>
  <c r="GO258" i="1"/>
  <c r="GV258" i="1"/>
  <c r="HC258" i="1" s="1"/>
  <c r="B260" i="1"/>
  <c r="B244" i="1" s="1"/>
  <c r="C260" i="1"/>
  <c r="C244" i="1" s="1"/>
  <c r="D260" i="1"/>
  <c r="D244" i="1" s="1"/>
  <c r="F260" i="1"/>
  <c r="F244" i="1" s="1"/>
  <c r="G260" i="1"/>
  <c r="A396" i="6" s="1"/>
  <c r="BB260" i="1"/>
  <c r="BB244" i="1" s="1"/>
  <c r="BX260" i="1"/>
  <c r="CK260" i="1"/>
  <c r="CK244" i="1" s="1"/>
  <c r="CL260" i="1"/>
  <c r="CM260" i="1"/>
  <c r="F273" i="1"/>
  <c r="B290" i="1"/>
  <c r="B26" i="1" s="1"/>
  <c r="C290" i="1"/>
  <c r="C26" i="1" s="1"/>
  <c r="D290" i="1"/>
  <c r="D26" i="1" s="1"/>
  <c r="F290" i="1"/>
  <c r="F26" i="1" s="1"/>
  <c r="G290" i="1"/>
  <c r="D320" i="1"/>
  <c r="E322" i="1"/>
  <c r="Z322" i="1"/>
  <c r="AA322" i="1"/>
  <c r="AB322" i="1"/>
  <c r="AC322" i="1"/>
  <c r="AD322" i="1"/>
  <c r="AE322" i="1"/>
  <c r="AF322" i="1"/>
  <c r="AG322" i="1"/>
  <c r="AH322" i="1"/>
  <c r="AI322" i="1"/>
  <c r="AJ322" i="1"/>
  <c r="AK322" i="1"/>
  <c r="AL322" i="1"/>
  <c r="AM322" i="1"/>
  <c r="AN322" i="1"/>
  <c r="BE322" i="1"/>
  <c r="BF322" i="1"/>
  <c r="BG322" i="1"/>
  <c r="BH322" i="1"/>
  <c r="BI322" i="1"/>
  <c r="BJ322" i="1"/>
  <c r="BK322" i="1"/>
  <c r="BL322" i="1"/>
  <c r="BM322" i="1"/>
  <c r="BN322" i="1"/>
  <c r="BO322" i="1"/>
  <c r="BP322" i="1"/>
  <c r="BQ322" i="1"/>
  <c r="BR322" i="1"/>
  <c r="BS322" i="1"/>
  <c r="BT322" i="1"/>
  <c r="BU322" i="1"/>
  <c r="BV322" i="1"/>
  <c r="BW322" i="1"/>
  <c r="BX322" i="1"/>
  <c r="BY322" i="1"/>
  <c r="BZ322" i="1"/>
  <c r="CA322" i="1"/>
  <c r="CB322" i="1"/>
  <c r="CC322" i="1"/>
  <c r="CD322" i="1"/>
  <c r="CE322" i="1"/>
  <c r="CF322" i="1"/>
  <c r="CG322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EH322" i="1"/>
  <c r="EI322" i="1"/>
  <c r="EJ322" i="1"/>
  <c r="EK322" i="1"/>
  <c r="EL322" i="1"/>
  <c r="EM322" i="1"/>
  <c r="EN322" i="1"/>
  <c r="EO322" i="1"/>
  <c r="EP322" i="1"/>
  <c r="EQ322" i="1"/>
  <c r="ER322" i="1"/>
  <c r="ES322" i="1"/>
  <c r="ET322" i="1"/>
  <c r="EU322" i="1"/>
  <c r="EV322" i="1"/>
  <c r="EW322" i="1"/>
  <c r="EX322" i="1"/>
  <c r="EY322" i="1"/>
  <c r="EZ322" i="1"/>
  <c r="FA322" i="1"/>
  <c r="FB322" i="1"/>
  <c r="FC322" i="1"/>
  <c r="FD322" i="1"/>
  <c r="FE322" i="1"/>
  <c r="FF322" i="1"/>
  <c r="FG322" i="1"/>
  <c r="FH322" i="1"/>
  <c r="FI322" i="1"/>
  <c r="FJ322" i="1"/>
  <c r="FK322" i="1"/>
  <c r="FL322" i="1"/>
  <c r="FM322" i="1"/>
  <c r="FN322" i="1"/>
  <c r="FO322" i="1"/>
  <c r="FP322" i="1"/>
  <c r="FQ322" i="1"/>
  <c r="FR322" i="1"/>
  <c r="FS322" i="1"/>
  <c r="FT322" i="1"/>
  <c r="FU322" i="1"/>
  <c r="FV322" i="1"/>
  <c r="FW322" i="1"/>
  <c r="FX322" i="1"/>
  <c r="FY322" i="1"/>
  <c r="FZ322" i="1"/>
  <c r="GA322" i="1"/>
  <c r="GB322" i="1"/>
  <c r="GC322" i="1"/>
  <c r="GD322" i="1"/>
  <c r="GE322" i="1"/>
  <c r="GF322" i="1"/>
  <c r="GG322" i="1"/>
  <c r="GH322" i="1"/>
  <c r="GI322" i="1"/>
  <c r="GJ322" i="1"/>
  <c r="GK322" i="1"/>
  <c r="GL322" i="1"/>
  <c r="GM322" i="1"/>
  <c r="GN322" i="1"/>
  <c r="GO322" i="1"/>
  <c r="GP322" i="1"/>
  <c r="GQ322" i="1"/>
  <c r="GR322" i="1"/>
  <c r="GS322" i="1"/>
  <c r="GT322" i="1"/>
  <c r="GU322" i="1"/>
  <c r="GV322" i="1"/>
  <c r="GW322" i="1"/>
  <c r="GX322" i="1"/>
  <c r="D324" i="1"/>
  <c r="E326" i="1"/>
  <c r="Z326" i="1"/>
  <c r="AA326" i="1"/>
  <c r="AM326" i="1"/>
  <c r="AN326" i="1"/>
  <c r="BE326" i="1"/>
  <c r="BF326" i="1"/>
  <c r="BG326" i="1"/>
  <c r="BH326" i="1"/>
  <c r="BI326" i="1"/>
  <c r="BJ326" i="1"/>
  <c r="BK326" i="1"/>
  <c r="BL326" i="1"/>
  <c r="BM326" i="1"/>
  <c r="BN326" i="1"/>
  <c r="BO326" i="1"/>
  <c r="BP326" i="1"/>
  <c r="BQ326" i="1"/>
  <c r="BR326" i="1"/>
  <c r="BS326" i="1"/>
  <c r="BT326" i="1"/>
  <c r="BU326" i="1"/>
  <c r="BV326" i="1"/>
  <c r="BW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EH326" i="1"/>
  <c r="EI326" i="1"/>
  <c r="EJ326" i="1"/>
  <c r="EK326" i="1"/>
  <c r="EL326" i="1"/>
  <c r="EM326" i="1"/>
  <c r="EN326" i="1"/>
  <c r="EO326" i="1"/>
  <c r="EP326" i="1"/>
  <c r="EQ326" i="1"/>
  <c r="ER326" i="1"/>
  <c r="ES326" i="1"/>
  <c r="ET326" i="1"/>
  <c r="EU326" i="1"/>
  <c r="EV326" i="1"/>
  <c r="EW326" i="1"/>
  <c r="EX326" i="1"/>
  <c r="EY326" i="1"/>
  <c r="EZ326" i="1"/>
  <c r="FA326" i="1"/>
  <c r="FB326" i="1"/>
  <c r="FC326" i="1"/>
  <c r="FD326" i="1"/>
  <c r="FE326" i="1"/>
  <c r="FF326" i="1"/>
  <c r="FG326" i="1"/>
  <c r="FH326" i="1"/>
  <c r="FI326" i="1"/>
  <c r="FJ326" i="1"/>
  <c r="FK326" i="1"/>
  <c r="FL326" i="1"/>
  <c r="FM326" i="1"/>
  <c r="FN326" i="1"/>
  <c r="FO326" i="1"/>
  <c r="FP326" i="1"/>
  <c r="FQ326" i="1"/>
  <c r="FR326" i="1"/>
  <c r="FS326" i="1"/>
  <c r="FT326" i="1"/>
  <c r="FU326" i="1"/>
  <c r="FV326" i="1"/>
  <c r="FW326" i="1"/>
  <c r="FX326" i="1"/>
  <c r="FY326" i="1"/>
  <c r="FZ326" i="1"/>
  <c r="GA326" i="1"/>
  <c r="GB326" i="1"/>
  <c r="GC326" i="1"/>
  <c r="GD326" i="1"/>
  <c r="GE326" i="1"/>
  <c r="GF326" i="1"/>
  <c r="GG326" i="1"/>
  <c r="GH326" i="1"/>
  <c r="GI326" i="1"/>
  <c r="GJ326" i="1"/>
  <c r="GK326" i="1"/>
  <c r="GL326" i="1"/>
  <c r="GM326" i="1"/>
  <c r="GN326" i="1"/>
  <c r="GO326" i="1"/>
  <c r="GP326" i="1"/>
  <c r="GQ326" i="1"/>
  <c r="GR326" i="1"/>
  <c r="GS326" i="1"/>
  <c r="GT326" i="1"/>
  <c r="GU326" i="1"/>
  <c r="GV326" i="1"/>
  <c r="GW326" i="1"/>
  <c r="GX326" i="1"/>
  <c r="D328" i="1"/>
  <c r="I328" i="1"/>
  <c r="K328" i="1"/>
  <c r="AC328" i="1"/>
  <c r="AE328" i="1"/>
  <c r="AF328" i="1"/>
  <c r="AG328" i="1"/>
  <c r="AH328" i="1"/>
  <c r="AI328" i="1"/>
  <c r="AJ328" i="1"/>
  <c r="CX328" i="1" s="1"/>
  <c r="W328" i="1" s="1"/>
  <c r="CQ328" i="1"/>
  <c r="P328" i="1" s="1"/>
  <c r="J410" i="6" s="1"/>
  <c r="CU328" i="1"/>
  <c r="T328" i="1" s="1"/>
  <c r="CV328" i="1"/>
  <c r="U328" i="1" s="1"/>
  <c r="K414" i="6" s="1"/>
  <c r="CW328" i="1"/>
  <c r="FR328" i="1"/>
  <c r="GL328" i="1"/>
  <c r="GN328" i="1"/>
  <c r="GO328" i="1"/>
  <c r="GV328" i="1"/>
  <c r="HC328" i="1"/>
  <c r="D329" i="1"/>
  <c r="I329" i="1"/>
  <c r="K329" i="1"/>
  <c r="AC329" i="1"/>
  <c r="CQ329" i="1" s="1"/>
  <c r="AD329" i="1"/>
  <c r="AE329" i="1"/>
  <c r="AF329" i="1"/>
  <c r="AG329" i="1"/>
  <c r="CU329" i="1" s="1"/>
  <c r="T329" i="1" s="1"/>
  <c r="AH329" i="1"/>
  <c r="AI329" i="1"/>
  <c r="CW329" i="1" s="1"/>
  <c r="AJ329" i="1"/>
  <c r="CX329" i="1" s="1"/>
  <c r="CV329" i="1"/>
  <c r="U329" i="1" s="1"/>
  <c r="K423" i="6" s="1"/>
  <c r="FR329" i="1"/>
  <c r="GL329" i="1"/>
  <c r="GN329" i="1"/>
  <c r="GO329" i="1"/>
  <c r="GV329" i="1"/>
  <c r="HC329" i="1" s="1"/>
  <c r="D330" i="1"/>
  <c r="AC330" i="1"/>
  <c r="AD330" i="1"/>
  <c r="AE330" i="1"/>
  <c r="AF330" i="1"/>
  <c r="AG330" i="1"/>
  <c r="CU330" i="1" s="1"/>
  <c r="T330" i="1" s="1"/>
  <c r="AH330" i="1"/>
  <c r="CV330" i="1" s="1"/>
  <c r="U330" i="1" s="1"/>
  <c r="K430" i="6" s="1"/>
  <c r="AI330" i="1"/>
  <c r="CW330" i="1" s="1"/>
  <c r="V330" i="1" s="1"/>
  <c r="AJ330" i="1"/>
  <c r="CX330" i="1" s="1"/>
  <c r="W330" i="1" s="1"/>
  <c r="CQ330" i="1"/>
  <c r="P330" i="1" s="1"/>
  <c r="J427" i="6" s="1"/>
  <c r="FR330" i="1"/>
  <c r="GL330" i="1"/>
  <c r="GN330" i="1"/>
  <c r="GO330" i="1"/>
  <c r="GV330" i="1"/>
  <c r="HC330" i="1" s="1"/>
  <c r="GX330" i="1" s="1"/>
  <c r="D331" i="1"/>
  <c r="AC331" i="1"/>
  <c r="AE331" i="1"/>
  <c r="U432" i="6" s="1"/>
  <c r="AF331" i="1"/>
  <c r="CT331" i="1" s="1"/>
  <c r="S331" i="1" s="1"/>
  <c r="J433" i="6" s="1"/>
  <c r="AG331" i="1"/>
  <c r="CU331" i="1" s="1"/>
  <c r="T331" i="1" s="1"/>
  <c r="AH331" i="1"/>
  <c r="AI331" i="1"/>
  <c r="CW331" i="1" s="1"/>
  <c r="V331" i="1" s="1"/>
  <c r="AJ331" i="1"/>
  <c r="CX331" i="1" s="1"/>
  <c r="W331" i="1" s="1"/>
  <c r="CR331" i="1"/>
  <c r="Q331" i="1" s="1"/>
  <c r="J434" i="6" s="1"/>
  <c r="CV331" i="1"/>
  <c r="U331" i="1" s="1"/>
  <c r="K439" i="6" s="1"/>
  <c r="FR331" i="1"/>
  <c r="GL331" i="1"/>
  <c r="GN331" i="1"/>
  <c r="GO331" i="1"/>
  <c r="GV331" i="1"/>
  <c r="HC331" i="1"/>
  <c r="GX331" i="1" s="1"/>
  <c r="D332" i="1"/>
  <c r="AC332" i="1"/>
  <c r="AE332" i="1"/>
  <c r="AF332" i="1"/>
  <c r="AG332" i="1"/>
  <c r="CU332" i="1" s="1"/>
  <c r="T332" i="1" s="1"/>
  <c r="AH332" i="1"/>
  <c r="CV332" i="1" s="1"/>
  <c r="U332" i="1" s="1"/>
  <c r="K448" i="6" s="1"/>
  <c r="AI332" i="1"/>
  <c r="CW332" i="1" s="1"/>
  <c r="V332" i="1" s="1"/>
  <c r="AJ332" i="1"/>
  <c r="CT332" i="1"/>
  <c r="S332" i="1" s="1"/>
  <c r="J442" i="6" s="1"/>
  <c r="CX332" i="1"/>
  <c r="W332" i="1" s="1"/>
  <c r="FR332" i="1"/>
  <c r="GL332" i="1"/>
  <c r="GN332" i="1"/>
  <c r="GO332" i="1"/>
  <c r="GV332" i="1"/>
  <c r="HC332" i="1" s="1"/>
  <c r="GX332" i="1" s="1"/>
  <c r="D333" i="1"/>
  <c r="AC333" i="1"/>
  <c r="CQ333" i="1" s="1"/>
  <c r="P333" i="1" s="1"/>
  <c r="AE333" i="1"/>
  <c r="AF333" i="1"/>
  <c r="AG333" i="1"/>
  <c r="CU333" i="1" s="1"/>
  <c r="T333" i="1" s="1"/>
  <c r="AH333" i="1"/>
  <c r="CV333" i="1" s="1"/>
  <c r="U333" i="1" s="1"/>
  <c r="K457" i="6" s="1"/>
  <c r="AI333" i="1"/>
  <c r="AJ333" i="1"/>
  <c r="CX333" i="1" s="1"/>
  <c r="W333" i="1" s="1"/>
  <c r="CW333" i="1"/>
  <c r="V333" i="1" s="1"/>
  <c r="FR333" i="1"/>
  <c r="GL333" i="1"/>
  <c r="GN333" i="1"/>
  <c r="GO333" i="1"/>
  <c r="GV333" i="1"/>
  <c r="HC333" i="1" s="1"/>
  <c r="GX333" i="1" s="1"/>
  <c r="D334" i="1"/>
  <c r="I334" i="1"/>
  <c r="K334" i="1"/>
  <c r="U334" i="1"/>
  <c r="K464" i="6" s="1"/>
  <c r="AC334" i="1"/>
  <c r="AE334" i="1"/>
  <c r="U459" i="6" s="1"/>
  <c r="AF334" i="1"/>
  <c r="AG334" i="1"/>
  <c r="CU334" i="1" s="1"/>
  <c r="AH334" i="1"/>
  <c r="CV334" i="1" s="1"/>
  <c r="AI334" i="1"/>
  <c r="AJ334" i="1"/>
  <c r="CX334" i="1" s="1"/>
  <c r="CW334" i="1"/>
  <c r="FR334" i="1"/>
  <c r="GL334" i="1"/>
  <c r="GN334" i="1"/>
  <c r="GO334" i="1"/>
  <c r="GV334" i="1"/>
  <c r="HC334" i="1"/>
  <c r="GX334" i="1" s="1"/>
  <c r="D335" i="1"/>
  <c r="I335" i="1"/>
  <c r="K335" i="1"/>
  <c r="AC335" i="1"/>
  <c r="CQ335" i="1" s="1"/>
  <c r="P335" i="1" s="1"/>
  <c r="AE335" i="1"/>
  <c r="AD335" i="1" s="1"/>
  <c r="AF335" i="1"/>
  <c r="CT335" i="1" s="1"/>
  <c r="S335" i="1" s="1"/>
  <c r="AG335" i="1"/>
  <c r="AH335" i="1"/>
  <c r="AI335" i="1"/>
  <c r="CW335" i="1" s="1"/>
  <c r="V335" i="1" s="1"/>
  <c r="AJ335" i="1"/>
  <c r="CX335" i="1" s="1"/>
  <c r="W335" i="1" s="1"/>
  <c r="CU335" i="1"/>
  <c r="T335" i="1" s="1"/>
  <c r="CV335" i="1"/>
  <c r="U335" i="1" s="1"/>
  <c r="FR335" i="1"/>
  <c r="GL335" i="1"/>
  <c r="GN335" i="1"/>
  <c r="GO335" i="1"/>
  <c r="GV335" i="1"/>
  <c r="HC335" i="1" s="1"/>
  <c r="GX335" i="1" s="1"/>
  <c r="D336" i="1"/>
  <c r="I336" i="1"/>
  <c r="K336" i="1"/>
  <c r="AC336" i="1"/>
  <c r="AE336" i="1"/>
  <c r="U466" i="6" s="1"/>
  <c r="AF336" i="1"/>
  <c r="AG336" i="1"/>
  <c r="CU336" i="1" s="1"/>
  <c r="T336" i="1" s="1"/>
  <c r="AH336" i="1"/>
  <c r="CV336" i="1" s="1"/>
  <c r="U336" i="1" s="1"/>
  <c r="K473" i="6" s="1"/>
  <c r="AI336" i="1"/>
  <c r="CW336" i="1" s="1"/>
  <c r="V336" i="1" s="1"/>
  <c r="AJ336" i="1"/>
  <c r="CX336" i="1" s="1"/>
  <c r="W336" i="1" s="1"/>
  <c r="FR336" i="1"/>
  <c r="GL336" i="1"/>
  <c r="GN336" i="1"/>
  <c r="GO336" i="1"/>
  <c r="GV336" i="1"/>
  <c r="HC336" i="1" s="1"/>
  <c r="GX336" i="1"/>
  <c r="I337" i="1"/>
  <c r="E470" i="6" s="1"/>
  <c r="AC337" i="1"/>
  <c r="AD337" i="1"/>
  <c r="AE337" i="1"/>
  <c r="AF337" i="1"/>
  <c r="AG337" i="1"/>
  <c r="CU337" i="1" s="1"/>
  <c r="AH337" i="1"/>
  <c r="CV337" i="1" s="1"/>
  <c r="AI337" i="1"/>
  <c r="AJ337" i="1"/>
  <c r="CX337" i="1" s="1"/>
  <c r="CQ337" i="1"/>
  <c r="P337" i="1" s="1"/>
  <c r="CW337" i="1"/>
  <c r="V337" i="1" s="1"/>
  <c r="FR337" i="1"/>
  <c r="GL337" i="1"/>
  <c r="GN337" i="1"/>
  <c r="GO337" i="1"/>
  <c r="GV337" i="1"/>
  <c r="HC337" i="1" s="1"/>
  <c r="GX337" i="1" s="1"/>
  <c r="D338" i="1"/>
  <c r="I338" i="1"/>
  <c r="K338" i="1"/>
  <c r="W338" i="1"/>
  <c r="AC338" i="1"/>
  <c r="CQ338" i="1" s="1"/>
  <c r="P338" i="1" s="1"/>
  <c r="AE338" i="1"/>
  <c r="AF338" i="1"/>
  <c r="AG338" i="1"/>
  <c r="AH338" i="1"/>
  <c r="AI338" i="1"/>
  <c r="AJ338" i="1"/>
  <c r="CX338" i="1" s="1"/>
  <c r="CS338" i="1"/>
  <c r="CT338" i="1"/>
  <c r="S338" i="1" s="1"/>
  <c r="J477" i="6" s="1"/>
  <c r="CU338" i="1"/>
  <c r="T338" i="1" s="1"/>
  <c r="CV338" i="1"/>
  <c r="U338" i="1" s="1"/>
  <c r="K483" i="6" s="1"/>
  <c r="CW338" i="1"/>
  <c r="V338" i="1" s="1"/>
  <c r="FR338" i="1"/>
  <c r="GL338" i="1"/>
  <c r="GN338" i="1"/>
  <c r="GO338" i="1"/>
  <c r="GV338" i="1"/>
  <c r="HC338" i="1" s="1"/>
  <c r="GX338" i="1" s="1"/>
  <c r="D339" i="1"/>
  <c r="I339" i="1"/>
  <c r="K339" i="1"/>
  <c r="W339" i="1"/>
  <c r="AC339" i="1"/>
  <c r="AD339" i="1"/>
  <c r="AE339" i="1"/>
  <c r="AF339" i="1"/>
  <c r="AG339" i="1"/>
  <c r="AH339" i="1"/>
  <c r="AI339" i="1"/>
  <c r="AJ339" i="1"/>
  <c r="CX339" i="1" s="1"/>
  <c r="CR339" i="1"/>
  <c r="Q339" i="1" s="1"/>
  <c r="J488" i="6" s="1"/>
  <c r="CS339" i="1"/>
  <c r="CU339" i="1"/>
  <c r="T339" i="1" s="1"/>
  <c r="CV339" i="1"/>
  <c r="U339" i="1" s="1"/>
  <c r="K493" i="6" s="1"/>
  <c r="CW339" i="1"/>
  <c r="V339" i="1" s="1"/>
  <c r="FR339" i="1"/>
  <c r="GL339" i="1"/>
  <c r="GN339" i="1"/>
  <c r="GO339" i="1"/>
  <c r="GV339" i="1"/>
  <c r="HC339" i="1" s="1"/>
  <c r="GX339" i="1" s="1"/>
  <c r="D340" i="1"/>
  <c r="I340" i="1"/>
  <c r="K340" i="1"/>
  <c r="AC340" i="1"/>
  <c r="CQ340" i="1" s="1"/>
  <c r="P340" i="1" s="1"/>
  <c r="AE340" i="1"/>
  <c r="U495" i="6" s="1"/>
  <c r="AF340" i="1"/>
  <c r="AG340" i="1"/>
  <c r="CU340" i="1" s="1"/>
  <c r="AH340" i="1"/>
  <c r="CV340" i="1" s="1"/>
  <c r="AI340" i="1"/>
  <c r="CW340" i="1" s="1"/>
  <c r="AJ340" i="1"/>
  <c r="CX340" i="1" s="1"/>
  <c r="FR340" i="1"/>
  <c r="GL340" i="1"/>
  <c r="GN340" i="1"/>
  <c r="GO340" i="1"/>
  <c r="GV340" i="1"/>
  <c r="HC340" i="1"/>
  <c r="D341" i="1"/>
  <c r="I341" i="1"/>
  <c r="K341" i="1"/>
  <c r="AC341" i="1"/>
  <c r="CQ341" i="1" s="1"/>
  <c r="AE341" i="1"/>
  <c r="AF341" i="1"/>
  <c r="AG341" i="1"/>
  <c r="CU341" i="1" s="1"/>
  <c r="T341" i="1" s="1"/>
  <c r="AH341" i="1"/>
  <c r="CV341" i="1" s="1"/>
  <c r="AI341" i="1"/>
  <c r="AJ341" i="1"/>
  <c r="CW341" i="1"/>
  <c r="CX341" i="1"/>
  <c r="FR341" i="1"/>
  <c r="GL341" i="1"/>
  <c r="GN341" i="1"/>
  <c r="GO341" i="1"/>
  <c r="GV341" i="1"/>
  <c r="HC341" i="1" s="1"/>
  <c r="GX341" i="1" s="1"/>
  <c r="D342" i="1"/>
  <c r="I342" i="1"/>
  <c r="K342" i="1"/>
  <c r="T342" i="1"/>
  <c r="AC342" i="1"/>
  <c r="AE342" i="1"/>
  <c r="AF342" i="1"/>
  <c r="AG342" i="1"/>
  <c r="CU342" i="1" s="1"/>
  <c r="AH342" i="1"/>
  <c r="CV342" i="1" s="1"/>
  <c r="AI342" i="1"/>
  <c r="CW342" i="1" s="1"/>
  <c r="V342" i="1" s="1"/>
  <c r="AJ342" i="1"/>
  <c r="CX342" i="1" s="1"/>
  <c r="W342" i="1" s="1"/>
  <c r="CQ342" i="1"/>
  <c r="P342" i="1" s="1"/>
  <c r="FR342" i="1"/>
  <c r="GL342" i="1"/>
  <c r="GN342" i="1"/>
  <c r="GO342" i="1"/>
  <c r="GV342" i="1"/>
  <c r="HC342" i="1" s="1"/>
  <c r="GX342" i="1" s="1"/>
  <c r="D343" i="1"/>
  <c r="I343" i="1"/>
  <c r="K343" i="1"/>
  <c r="AC343" i="1"/>
  <c r="AE343" i="1"/>
  <c r="AF343" i="1"/>
  <c r="AG343" i="1"/>
  <c r="CU343" i="1" s="1"/>
  <c r="AH343" i="1"/>
  <c r="CV343" i="1" s="1"/>
  <c r="U343" i="1" s="1"/>
  <c r="K533" i="6" s="1"/>
  <c r="AI343" i="1"/>
  <c r="AJ343" i="1"/>
  <c r="CW343" i="1"/>
  <c r="V343" i="1" s="1"/>
  <c r="CX343" i="1"/>
  <c r="W343" i="1" s="1"/>
  <c r="FR343" i="1"/>
  <c r="GL343" i="1"/>
  <c r="GN343" i="1"/>
  <c r="GO343" i="1"/>
  <c r="GV343" i="1"/>
  <c r="HC343" i="1" s="1"/>
  <c r="D344" i="1"/>
  <c r="I344" i="1"/>
  <c r="K344" i="1"/>
  <c r="AC344" i="1"/>
  <c r="CQ344" i="1" s="1"/>
  <c r="AE344" i="1"/>
  <c r="AF344" i="1"/>
  <c r="AG344" i="1"/>
  <c r="CU344" i="1" s="1"/>
  <c r="AH344" i="1"/>
  <c r="AI344" i="1"/>
  <c r="AJ344" i="1"/>
  <c r="CS344" i="1"/>
  <c r="CT344" i="1"/>
  <c r="CV344" i="1"/>
  <c r="CW344" i="1"/>
  <c r="V344" i="1" s="1"/>
  <c r="CX344" i="1"/>
  <c r="FR344" i="1"/>
  <c r="GL344" i="1"/>
  <c r="GN344" i="1"/>
  <c r="GO344" i="1"/>
  <c r="GV344" i="1"/>
  <c r="HC344" i="1"/>
  <c r="D345" i="1"/>
  <c r="I345" i="1"/>
  <c r="K345" i="1"/>
  <c r="AC345" i="1"/>
  <c r="AE345" i="1"/>
  <c r="AF345" i="1"/>
  <c r="AG345" i="1"/>
  <c r="CU345" i="1" s="1"/>
  <c r="AH345" i="1"/>
  <c r="CV345" i="1" s="1"/>
  <c r="AI345" i="1"/>
  <c r="CW345" i="1" s="1"/>
  <c r="AJ345" i="1"/>
  <c r="CX345" i="1" s="1"/>
  <c r="W345" i="1" s="1"/>
  <c r="CQ345" i="1"/>
  <c r="P345" i="1" s="1"/>
  <c r="FR345" i="1"/>
  <c r="GL345" i="1"/>
  <c r="GN345" i="1"/>
  <c r="GO345" i="1"/>
  <c r="GV345" i="1"/>
  <c r="HC345" i="1" s="1"/>
  <c r="D346" i="1"/>
  <c r="I346" i="1"/>
  <c r="K346" i="1"/>
  <c r="W346" i="1"/>
  <c r="AC346" i="1"/>
  <c r="CQ346" i="1" s="1"/>
  <c r="P346" i="1" s="1"/>
  <c r="AE346" i="1"/>
  <c r="AF346" i="1"/>
  <c r="AG346" i="1"/>
  <c r="AH346" i="1"/>
  <c r="AI346" i="1"/>
  <c r="AJ346" i="1"/>
  <c r="CX346" i="1" s="1"/>
  <c r="CT346" i="1"/>
  <c r="S346" i="1" s="1"/>
  <c r="CU346" i="1"/>
  <c r="T346" i="1" s="1"/>
  <c r="CV346" i="1"/>
  <c r="U346" i="1" s="1"/>
  <c r="CW346" i="1"/>
  <c r="V346" i="1" s="1"/>
  <c r="FR346" i="1"/>
  <c r="GL346" i="1"/>
  <c r="GN346" i="1"/>
  <c r="GO346" i="1"/>
  <c r="GV346" i="1"/>
  <c r="HC346" i="1" s="1"/>
  <c r="GX346" i="1" s="1"/>
  <c r="D347" i="1"/>
  <c r="I347" i="1"/>
  <c r="K347" i="1"/>
  <c r="U347" i="1"/>
  <c r="V347" i="1"/>
  <c r="AC347" i="1"/>
  <c r="CQ347" i="1" s="1"/>
  <c r="P347" i="1" s="1"/>
  <c r="AE347" i="1"/>
  <c r="AD347" i="1" s="1"/>
  <c r="AF347" i="1"/>
  <c r="AG347" i="1"/>
  <c r="AH347" i="1"/>
  <c r="AI347" i="1"/>
  <c r="AJ347" i="1"/>
  <c r="CX347" i="1" s="1"/>
  <c r="W347" i="1" s="1"/>
  <c r="CR347" i="1"/>
  <c r="Q347" i="1" s="1"/>
  <c r="CS347" i="1"/>
  <c r="R347" i="1" s="1"/>
  <c r="GK347" i="1" s="1"/>
  <c r="CT347" i="1"/>
  <c r="S347" i="1" s="1"/>
  <c r="CU347" i="1"/>
  <c r="T347" i="1" s="1"/>
  <c r="CV347" i="1"/>
  <c r="CW347" i="1"/>
  <c r="FR347" i="1"/>
  <c r="GL347" i="1"/>
  <c r="GN347" i="1"/>
  <c r="GO347" i="1"/>
  <c r="GV347" i="1"/>
  <c r="HC347" i="1" s="1"/>
  <c r="GX347" i="1" s="1"/>
  <c r="D348" i="1"/>
  <c r="I348" i="1"/>
  <c r="K348" i="1"/>
  <c r="AC348" i="1"/>
  <c r="AE348" i="1"/>
  <c r="AF348" i="1"/>
  <c r="CT348" i="1" s="1"/>
  <c r="AG348" i="1"/>
  <c r="CU348" i="1" s="1"/>
  <c r="AH348" i="1"/>
  <c r="CV348" i="1" s="1"/>
  <c r="AI348" i="1"/>
  <c r="AJ348" i="1"/>
  <c r="CX348" i="1" s="1"/>
  <c r="CW348" i="1"/>
  <c r="FR348" i="1"/>
  <c r="GL348" i="1"/>
  <c r="GN348" i="1"/>
  <c r="GO348" i="1"/>
  <c r="GV348" i="1"/>
  <c r="HC348" i="1"/>
  <c r="D349" i="1"/>
  <c r="I349" i="1"/>
  <c r="K349" i="1"/>
  <c r="AC349" i="1"/>
  <c r="CQ349" i="1" s="1"/>
  <c r="P349" i="1" s="1"/>
  <c r="AE349" i="1"/>
  <c r="AF349" i="1"/>
  <c r="CT349" i="1" s="1"/>
  <c r="S349" i="1" s="1"/>
  <c r="AG349" i="1"/>
  <c r="CU349" i="1" s="1"/>
  <c r="T349" i="1" s="1"/>
  <c r="AH349" i="1"/>
  <c r="CV349" i="1" s="1"/>
  <c r="U349" i="1" s="1"/>
  <c r="AI349" i="1"/>
  <c r="CW349" i="1" s="1"/>
  <c r="V349" i="1" s="1"/>
  <c r="AJ349" i="1"/>
  <c r="CX349" i="1" s="1"/>
  <c r="W349" i="1" s="1"/>
  <c r="FR349" i="1"/>
  <c r="GL349" i="1"/>
  <c r="GN349" i="1"/>
  <c r="GO349" i="1"/>
  <c r="GV349" i="1"/>
  <c r="HC349" i="1" s="1"/>
  <c r="GX349" i="1"/>
  <c r="D350" i="1"/>
  <c r="I350" i="1"/>
  <c r="K350" i="1"/>
  <c r="AC350" i="1"/>
  <c r="AE350" i="1"/>
  <c r="AD350" i="1" s="1"/>
  <c r="AF350" i="1"/>
  <c r="CT350" i="1" s="1"/>
  <c r="S350" i="1" s="1"/>
  <c r="AG350" i="1"/>
  <c r="AH350" i="1"/>
  <c r="AI350" i="1"/>
  <c r="CW350" i="1" s="1"/>
  <c r="AJ350" i="1"/>
  <c r="CX350" i="1" s="1"/>
  <c r="CQ350" i="1"/>
  <c r="P350" i="1" s="1"/>
  <c r="CU350" i="1"/>
  <c r="CV350" i="1"/>
  <c r="U350" i="1" s="1"/>
  <c r="FR350" i="1"/>
  <c r="GL350" i="1"/>
  <c r="GN350" i="1"/>
  <c r="GO350" i="1"/>
  <c r="GV350" i="1"/>
  <c r="HC350" i="1"/>
  <c r="GX350" i="1" s="1"/>
  <c r="D351" i="1"/>
  <c r="I351" i="1"/>
  <c r="K351" i="1"/>
  <c r="AC351" i="1"/>
  <c r="AE351" i="1"/>
  <c r="AF351" i="1"/>
  <c r="CT351" i="1" s="1"/>
  <c r="AG351" i="1"/>
  <c r="AH351" i="1"/>
  <c r="CV351" i="1" s="1"/>
  <c r="AI351" i="1"/>
  <c r="CW351" i="1" s="1"/>
  <c r="AJ351" i="1"/>
  <c r="CX351" i="1" s="1"/>
  <c r="CU351" i="1"/>
  <c r="T351" i="1" s="1"/>
  <c r="FR351" i="1"/>
  <c r="GL351" i="1"/>
  <c r="GN351" i="1"/>
  <c r="GO351" i="1"/>
  <c r="GV351" i="1"/>
  <c r="HC351" i="1"/>
  <c r="D352" i="1"/>
  <c r="I352" i="1"/>
  <c r="K352" i="1"/>
  <c r="AC352" i="1"/>
  <c r="AE352" i="1"/>
  <c r="AF352" i="1"/>
  <c r="CT352" i="1" s="1"/>
  <c r="S352" i="1" s="1"/>
  <c r="AG352" i="1"/>
  <c r="CU352" i="1" s="1"/>
  <c r="AH352" i="1"/>
  <c r="AI352" i="1"/>
  <c r="CW352" i="1" s="1"/>
  <c r="AJ352" i="1"/>
  <c r="CX352" i="1" s="1"/>
  <c r="CV352" i="1"/>
  <c r="FR352" i="1"/>
  <c r="GL352" i="1"/>
  <c r="GN352" i="1"/>
  <c r="GO352" i="1"/>
  <c r="GV352" i="1"/>
  <c r="HC352" i="1" s="1"/>
  <c r="D353" i="1"/>
  <c r="I353" i="1"/>
  <c r="V353" i="1" s="1"/>
  <c r="K353" i="1"/>
  <c r="AC353" i="1"/>
  <c r="CQ353" i="1" s="1"/>
  <c r="AE353" i="1"/>
  <c r="CR353" i="1" s="1"/>
  <c r="AF353" i="1"/>
  <c r="CT353" i="1" s="1"/>
  <c r="AG353" i="1"/>
  <c r="CU353" i="1" s="1"/>
  <c r="AH353" i="1"/>
  <c r="AI353" i="1"/>
  <c r="AJ353" i="1"/>
  <c r="CV353" i="1"/>
  <c r="CW353" i="1"/>
  <c r="CX353" i="1"/>
  <c r="FR353" i="1"/>
  <c r="GL353" i="1"/>
  <c r="GN353" i="1"/>
  <c r="GO353" i="1"/>
  <c r="GV353" i="1"/>
  <c r="HC353" i="1" s="1"/>
  <c r="D355" i="1"/>
  <c r="AC355" i="1"/>
  <c r="AE355" i="1"/>
  <c r="AF355" i="1"/>
  <c r="CT355" i="1" s="1"/>
  <c r="S355" i="1" s="1"/>
  <c r="AG355" i="1"/>
  <c r="CU355" i="1" s="1"/>
  <c r="T355" i="1" s="1"/>
  <c r="AH355" i="1"/>
  <c r="CV355" i="1" s="1"/>
  <c r="U355" i="1" s="1"/>
  <c r="AI355" i="1"/>
  <c r="CW355" i="1" s="1"/>
  <c r="V355" i="1" s="1"/>
  <c r="AJ355" i="1"/>
  <c r="CX355" i="1" s="1"/>
  <c r="W355" i="1" s="1"/>
  <c r="FR355" i="1"/>
  <c r="GL355" i="1"/>
  <c r="GN355" i="1"/>
  <c r="GO355" i="1"/>
  <c r="GV355" i="1"/>
  <c r="HC355" i="1" s="1"/>
  <c r="GX355" i="1" s="1"/>
  <c r="D356" i="1"/>
  <c r="I356" i="1"/>
  <c r="K356" i="1"/>
  <c r="AC356" i="1"/>
  <c r="CQ356" i="1" s="1"/>
  <c r="AE356" i="1"/>
  <c r="AF356" i="1"/>
  <c r="AG356" i="1"/>
  <c r="AH356" i="1"/>
  <c r="AI356" i="1"/>
  <c r="CW356" i="1" s="1"/>
  <c r="AJ356" i="1"/>
  <c r="CX356" i="1" s="1"/>
  <c r="CR356" i="1"/>
  <c r="CU356" i="1"/>
  <c r="CV356" i="1"/>
  <c r="U356" i="1" s="1"/>
  <c r="K562" i="6" s="1"/>
  <c r="FR356" i="1"/>
  <c r="GL356" i="1"/>
  <c r="GN356" i="1"/>
  <c r="GO356" i="1"/>
  <c r="GV356" i="1"/>
  <c r="HC356" i="1" s="1"/>
  <c r="D357" i="1"/>
  <c r="AC357" i="1"/>
  <c r="CQ357" i="1" s="1"/>
  <c r="P357" i="1" s="1"/>
  <c r="J566" i="6" s="1"/>
  <c r="AE357" i="1"/>
  <c r="AF357" i="1"/>
  <c r="AG357" i="1"/>
  <c r="CU357" i="1" s="1"/>
  <c r="T357" i="1" s="1"/>
  <c r="AH357" i="1"/>
  <c r="CV357" i="1" s="1"/>
  <c r="U357" i="1" s="1"/>
  <c r="K569" i="6" s="1"/>
  <c r="AI357" i="1"/>
  <c r="CW357" i="1" s="1"/>
  <c r="V357" i="1" s="1"/>
  <c r="AJ357" i="1"/>
  <c r="CX357" i="1" s="1"/>
  <c r="W357" i="1" s="1"/>
  <c r="FR357" i="1"/>
  <c r="GL357" i="1"/>
  <c r="GN357" i="1"/>
  <c r="GO357" i="1"/>
  <c r="GV357" i="1"/>
  <c r="HC357" i="1" s="1"/>
  <c r="GX357" i="1" s="1"/>
  <c r="D358" i="1"/>
  <c r="I358" i="1"/>
  <c r="K358" i="1"/>
  <c r="V358" i="1"/>
  <c r="W358" i="1"/>
  <c r="AC358" i="1"/>
  <c r="AE358" i="1"/>
  <c r="AF358" i="1"/>
  <c r="AG358" i="1"/>
  <c r="AH358" i="1"/>
  <c r="CV358" i="1" s="1"/>
  <c r="U358" i="1" s="1"/>
  <c r="K578" i="6" s="1"/>
  <c r="AI358" i="1"/>
  <c r="CW358" i="1" s="1"/>
  <c r="AJ358" i="1"/>
  <c r="CX358" i="1" s="1"/>
  <c r="CQ358" i="1"/>
  <c r="CR358" i="1"/>
  <c r="Q358" i="1" s="1"/>
  <c r="CS358" i="1"/>
  <c r="CU358" i="1"/>
  <c r="T358" i="1" s="1"/>
  <c r="FR358" i="1"/>
  <c r="GL358" i="1"/>
  <c r="GN358" i="1"/>
  <c r="GO358" i="1"/>
  <c r="GV358" i="1"/>
  <c r="HC358" i="1" s="1"/>
  <c r="GX358" i="1" s="1"/>
  <c r="I359" i="1"/>
  <c r="AC359" i="1"/>
  <c r="AE359" i="1"/>
  <c r="U575" i="6" s="1"/>
  <c r="AF359" i="1"/>
  <c r="AG359" i="1"/>
  <c r="CU359" i="1" s="1"/>
  <c r="T359" i="1" s="1"/>
  <c r="AH359" i="1"/>
  <c r="AI359" i="1"/>
  <c r="AJ359" i="1"/>
  <c r="CX359" i="1" s="1"/>
  <c r="W359" i="1" s="1"/>
  <c r="CV359" i="1"/>
  <c r="U359" i="1" s="1"/>
  <c r="CW359" i="1"/>
  <c r="V359" i="1" s="1"/>
  <c r="FR359" i="1"/>
  <c r="GL359" i="1"/>
  <c r="GN359" i="1"/>
  <c r="GO359" i="1"/>
  <c r="GV359" i="1"/>
  <c r="HC359" i="1" s="1"/>
  <c r="GX359" i="1" s="1"/>
  <c r="D360" i="1"/>
  <c r="I360" i="1"/>
  <c r="E580" i="6" s="1"/>
  <c r="K360" i="1"/>
  <c r="P360" i="1"/>
  <c r="R360" i="1"/>
  <c r="AC360" i="1"/>
  <c r="AE360" i="1"/>
  <c r="AF360" i="1"/>
  <c r="AG360" i="1"/>
  <c r="AH360" i="1"/>
  <c r="AI360" i="1"/>
  <c r="CW360" i="1" s="1"/>
  <c r="AJ360" i="1"/>
  <c r="CX360" i="1" s="1"/>
  <c r="CQ360" i="1"/>
  <c r="CS360" i="1"/>
  <c r="V580" i="6" s="1"/>
  <c r="J586" i="6" s="1"/>
  <c r="CT360" i="1"/>
  <c r="S360" i="1" s="1"/>
  <c r="J581" i="6" s="1"/>
  <c r="CU360" i="1"/>
  <c r="T360" i="1" s="1"/>
  <c r="CV360" i="1"/>
  <c r="FR360" i="1"/>
  <c r="GL360" i="1"/>
  <c r="GN360" i="1"/>
  <c r="GO360" i="1"/>
  <c r="GV360" i="1"/>
  <c r="HC360" i="1" s="1"/>
  <c r="GX360" i="1" s="1"/>
  <c r="D361" i="1"/>
  <c r="I361" i="1"/>
  <c r="K361" i="1"/>
  <c r="AC361" i="1"/>
  <c r="CQ361" i="1" s="1"/>
  <c r="AE361" i="1"/>
  <c r="AF361" i="1"/>
  <c r="AG361" i="1"/>
  <c r="CU361" i="1" s="1"/>
  <c r="AH361" i="1"/>
  <c r="CV361" i="1" s="1"/>
  <c r="AI361" i="1"/>
  <c r="CW361" i="1" s="1"/>
  <c r="AJ361" i="1"/>
  <c r="CX361" i="1" s="1"/>
  <c r="FR361" i="1"/>
  <c r="GL361" i="1"/>
  <c r="GN361" i="1"/>
  <c r="GO361" i="1"/>
  <c r="GV361" i="1"/>
  <c r="HC361" i="1"/>
  <c r="GX361" i="1" s="1"/>
  <c r="D362" i="1"/>
  <c r="AC362" i="1"/>
  <c r="AE362" i="1"/>
  <c r="AF362" i="1"/>
  <c r="AG362" i="1"/>
  <c r="CU362" i="1" s="1"/>
  <c r="T362" i="1" s="1"/>
  <c r="AH362" i="1"/>
  <c r="CV362" i="1" s="1"/>
  <c r="U362" i="1" s="1"/>
  <c r="K603" i="6" s="1"/>
  <c r="AI362" i="1"/>
  <c r="CW362" i="1" s="1"/>
  <c r="V362" i="1" s="1"/>
  <c r="AJ362" i="1"/>
  <c r="CX362" i="1" s="1"/>
  <c r="W362" i="1" s="1"/>
  <c r="CQ362" i="1"/>
  <c r="P362" i="1" s="1"/>
  <c r="CR362" i="1"/>
  <c r="Q362" i="1" s="1"/>
  <c r="CS362" i="1"/>
  <c r="FR362" i="1"/>
  <c r="GL362" i="1"/>
  <c r="GN362" i="1"/>
  <c r="GO362" i="1"/>
  <c r="GV362" i="1"/>
  <c r="HC362" i="1" s="1"/>
  <c r="GX362" i="1" s="1"/>
  <c r="D364" i="1"/>
  <c r="AC364" i="1"/>
  <c r="CQ364" i="1" s="1"/>
  <c r="P364" i="1" s="1"/>
  <c r="AE364" i="1"/>
  <c r="AF364" i="1"/>
  <c r="CT364" i="1" s="1"/>
  <c r="S364" i="1" s="1"/>
  <c r="AG364" i="1"/>
  <c r="AH364" i="1"/>
  <c r="AI364" i="1"/>
  <c r="AJ364" i="1"/>
  <c r="CX364" i="1" s="1"/>
  <c r="W364" i="1" s="1"/>
  <c r="CU364" i="1"/>
  <c r="T364" i="1" s="1"/>
  <c r="CV364" i="1"/>
  <c r="U364" i="1" s="1"/>
  <c r="CW364" i="1"/>
  <c r="V364" i="1" s="1"/>
  <c r="FR364" i="1"/>
  <c r="GL364" i="1"/>
  <c r="GN364" i="1"/>
  <c r="GO364" i="1"/>
  <c r="GV364" i="1"/>
  <c r="HC364" i="1" s="1"/>
  <c r="GX364" i="1" s="1"/>
  <c r="D365" i="1"/>
  <c r="I365" i="1"/>
  <c r="K365" i="1"/>
  <c r="AC365" i="1"/>
  <c r="CQ365" i="1" s="1"/>
  <c r="P365" i="1" s="1"/>
  <c r="AE365" i="1"/>
  <c r="U607" i="6" s="1"/>
  <c r="AF365" i="1"/>
  <c r="AG365" i="1"/>
  <c r="CU365" i="1" s="1"/>
  <c r="AH365" i="1"/>
  <c r="CV365" i="1" s="1"/>
  <c r="AI365" i="1"/>
  <c r="CW365" i="1" s="1"/>
  <c r="AJ365" i="1"/>
  <c r="CX365" i="1" s="1"/>
  <c r="FR365" i="1"/>
  <c r="GL365" i="1"/>
  <c r="GN365" i="1"/>
  <c r="GO365" i="1"/>
  <c r="GV365" i="1"/>
  <c r="HC365" i="1" s="1"/>
  <c r="GX365" i="1" s="1"/>
  <c r="D366" i="1"/>
  <c r="AC366" i="1"/>
  <c r="CQ366" i="1" s="1"/>
  <c r="P366" i="1" s="1"/>
  <c r="J616" i="6" s="1"/>
  <c r="AE366" i="1"/>
  <c r="U614" i="6" s="1"/>
  <c r="AF366" i="1"/>
  <c r="AG366" i="1"/>
  <c r="AH366" i="1"/>
  <c r="AI366" i="1"/>
  <c r="CW366" i="1" s="1"/>
  <c r="V366" i="1" s="1"/>
  <c r="AJ366" i="1"/>
  <c r="CX366" i="1" s="1"/>
  <c r="W366" i="1" s="1"/>
  <c r="CT366" i="1"/>
  <c r="S366" i="1" s="1"/>
  <c r="CU366" i="1"/>
  <c r="T366" i="1" s="1"/>
  <c r="CV366" i="1"/>
  <c r="U366" i="1" s="1"/>
  <c r="K619" i="6" s="1"/>
  <c r="FR366" i="1"/>
  <c r="GL366" i="1"/>
  <c r="GN366" i="1"/>
  <c r="GO366" i="1"/>
  <c r="GV366" i="1"/>
  <c r="HC366" i="1" s="1"/>
  <c r="GX366" i="1" s="1"/>
  <c r="D367" i="1"/>
  <c r="I367" i="1"/>
  <c r="K367" i="1"/>
  <c r="AC367" i="1"/>
  <c r="CQ367" i="1" s="1"/>
  <c r="AE367" i="1"/>
  <c r="AF367" i="1"/>
  <c r="AG367" i="1"/>
  <c r="CU367" i="1" s="1"/>
  <c r="AH367" i="1"/>
  <c r="CV367" i="1" s="1"/>
  <c r="AI367" i="1"/>
  <c r="CW367" i="1" s="1"/>
  <c r="AJ367" i="1"/>
  <c r="CX367" i="1" s="1"/>
  <c r="FR367" i="1"/>
  <c r="GL367" i="1"/>
  <c r="GN367" i="1"/>
  <c r="GO367" i="1"/>
  <c r="GV367" i="1"/>
  <c r="HC367" i="1" s="1"/>
  <c r="AC368" i="1"/>
  <c r="CQ368" i="1" s="1"/>
  <c r="AE368" i="1"/>
  <c r="AF368" i="1"/>
  <c r="AG368" i="1"/>
  <c r="CU368" i="1" s="1"/>
  <c r="AH368" i="1"/>
  <c r="CV368" i="1" s="1"/>
  <c r="AI368" i="1"/>
  <c r="CW368" i="1" s="1"/>
  <c r="AJ368" i="1"/>
  <c r="CX368" i="1"/>
  <c r="FR368" i="1"/>
  <c r="GL368" i="1"/>
  <c r="GN368" i="1"/>
  <c r="GO368" i="1"/>
  <c r="GV368" i="1"/>
  <c r="HC368" i="1"/>
  <c r="D369" i="1"/>
  <c r="I369" i="1"/>
  <c r="K369" i="1"/>
  <c r="AC369" i="1"/>
  <c r="CQ369" i="1" s="1"/>
  <c r="AE369" i="1"/>
  <c r="AF369" i="1"/>
  <c r="AG369" i="1"/>
  <c r="CU369" i="1" s="1"/>
  <c r="T369" i="1" s="1"/>
  <c r="AH369" i="1"/>
  <c r="CV369" i="1" s="1"/>
  <c r="U369" i="1" s="1"/>
  <c r="K637" i="6" s="1"/>
  <c r="AI369" i="1"/>
  <c r="AJ369" i="1"/>
  <c r="CX369" i="1" s="1"/>
  <c r="W369" i="1" s="1"/>
  <c r="CR369" i="1"/>
  <c r="Q369" i="1" s="1"/>
  <c r="J632" i="6" s="1"/>
  <c r="CS369" i="1"/>
  <c r="CW369" i="1"/>
  <c r="V369" i="1" s="1"/>
  <c r="FR369" i="1"/>
  <c r="GL369" i="1"/>
  <c r="GN369" i="1"/>
  <c r="GO369" i="1"/>
  <c r="GV369" i="1"/>
  <c r="HC369" i="1" s="1"/>
  <c r="GX369" i="1" s="1"/>
  <c r="D370" i="1"/>
  <c r="I370" i="1"/>
  <c r="E639" i="6" s="1"/>
  <c r="K370" i="1"/>
  <c r="AC370" i="1"/>
  <c r="AD370" i="1"/>
  <c r="AE370" i="1"/>
  <c r="AF370" i="1"/>
  <c r="AG370" i="1"/>
  <c r="CU370" i="1" s="1"/>
  <c r="AH370" i="1"/>
  <c r="CV370" i="1" s="1"/>
  <c r="AI370" i="1"/>
  <c r="CW370" i="1" s="1"/>
  <c r="AJ370" i="1"/>
  <c r="CX370" i="1" s="1"/>
  <c r="W370" i="1" s="1"/>
  <c r="CQ370" i="1"/>
  <c r="CR370" i="1"/>
  <c r="CS370" i="1"/>
  <c r="FR370" i="1"/>
  <c r="GL370" i="1"/>
  <c r="GN370" i="1"/>
  <c r="GO370" i="1"/>
  <c r="GV370" i="1"/>
  <c r="HC370" i="1" s="1"/>
  <c r="D372" i="1"/>
  <c r="S372" i="1"/>
  <c r="U372" i="1"/>
  <c r="AC372" i="1"/>
  <c r="CQ372" i="1" s="1"/>
  <c r="P372" i="1" s="1"/>
  <c r="AE372" i="1"/>
  <c r="AD372" i="1" s="1"/>
  <c r="AB372" i="1" s="1"/>
  <c r="AF372" i="1"/>
  <c r="CT372" i="1" s="1"/>
  <c r="AG372" i="1"/>
  <c r="AH372" i="1"/>
  <c r="AI372" i="1"/>
  <c r="CW372" i="1" s="1"/>
  <c r="V372" i="1" s="1"/>
  <c r="AJ372" i="1"/>
  <c r="CU372" i="1"/>
  <c r="T372" i="1" s="1"/>
  <c r="CV372" i="1"/>
  <c r="CX372" i="1"/>
  <c r="W372" i="1" s="1"/>
  <c r="FR372" i="1"/>
  <c r="GL372" i="1"/>
  <c r="GN372" i="1"/>
  <c r="GO372" i="1"/>
  <c r="GV372" i="1"/>
  <c r="HC372" i="1" s="1"/>
  <c r="GX372" i="1" s="1"/>
  <c r="D373" i="1"/>
  <c r="I373" i="1"/>
  <c r="K373" i="1"/>
  <c r="AC373" i="1"/>
  <c r="AD373" i="1"/>
  <c r="AE373" i="1"/>
  <c r="AF373" i="1"/>
  <c r="AG373" i="1"/>
  <c r="CU373" i="1" s="1"/>
  <c r="T373" i="1" s="1"/>
  <c r="AH373" i="1"/>
  <c r="CV373" i="1" s="1"/>
  <c r="AI373" i="1"/>
  <c r="CW373" i="1" s="1"/>
  <c r="AJ373" i="1"/>
  <c r="CX373" i="1" s="1"/>
  <c r="CQ373" i="1"/>
  <c r="FR373" i="1"/>
  <c r="GL373" i="1"/>
  <c r="GN373" i="1"/>
  <c r="GO373" i="1"/>
  <c r="GV373" i="1"/>
  <c r="HC373" i="1" s="1"/>
  <c r="D374" i="1"/>
  <c r="W374" i="1"/>
  <c r="AC374" i="1"/>
  <c r="CQ374" i="1" s="1"/>
  <c r="P374" i="1" s="1"/>
  <c r="AD374" i="1"/>
  <c r="AE374" i="1"/>
  <c r="U657" i="6" s="1"/>
  <c r="AF374" i="1"/>
  <c r="AG374" i="1"/>
  <c r="AH374" i="1"/>
  <c r="CV374" i="1" s="1"/>
  <c r="U374" i="1" s="1"/>
  <c r="K662" i="6" s="1"/>
  <c r="AI374" i="1"/>
  <c r="CW374" i="1" s="1"/>
  <c r="V374" i="1" s="1"/>
  <c r="AJ374" i="1"/>
  <c r="CR374" i="1"/>
  <c r="Q374" i="1" s="1"/>
  <c r="CS374" i="1"/>
  <c r="CU374" i="1"/>
  <c r="T374" i="1" s="1"/>
  <c r="CX374" i="1"/>
  <c r="FR374" i="1"/>
  <c r="GL374" i="1"/>
  <c r="GN374" i="1"/>
  <c r="GO374" i="1"/>
  <c r="GV374" i="1"/>
  <c r="HC374" i="1"/>
  <c r="GX374" i="1" s="1"/>
  <c r="D375" i="1"/>
  <c r="I375" i="1"/>
  <c r="K375" i="1"/>
  <c r="AC375" i="1"/>
  <c r="CQ375" i="1" s="1"/>
  <c r="AE375" i="1"/>
  <c r="U664" i="6" s="1"/>
  <c r="AF375" i="1"/>
  <c r="AG375" i="1"/>
  <c r="CU375" i="1" s="1"/>
  <c r="T375" i="1" s="1"/>
  <c r="AH375" i="1"/>
  <c r="CV375" i="1" s="1"/>
  <c r="U375" i="1" s="1"/>
  <c r="K671" i="6" s="1"/>
  <c r="AI375" i="1"/>
  <c r="CW375" i="1" s="1"/>
  <c r="AJ375" i="1"/>
  <c r="CX375" i="1" s="1"/>
  <c r="FR375" i="1"/>
  <c r="GL375" i="1"/>
  <c r="GN375" i="1"/>
  <c r="GO375" i="1"/>
  <c r="GV375" i="1"/>
  <c r="HC375" i="1"/>
  <c r="I376" i="1"/>
  <c r="E668" i="6" s="1"/>
  <c r="AC376" i="1"/>
  <c r="CQ376" i="1" s="1"/>
  <c r="P376" i="1" s="1"/>
  <c r="AE376" i="1"/>
  <c r="AF376" i="1"/>
  <c r="AG376" i="1"/>
  <c r="CU376" i="1" s="1"/>
  <c r="AH376" i="1"/>
  <c r="CV376" i="1" s="1"/>
  <c r="AI376" i="1"/>
  <c r="CW376" i="1" s="1"/>
  <c r="AJ376" i="1"/>
  <c r="CX376" i="1" s="1"/>
  <c r="CR376" i="1"/>
  <c r="FR376" i="1"/>
  <c r="GL376" i="1"/>
  <c r="GN376" i="1"/>
  <c r="GO376" i="1"/>
  <c r="GV376" i="1"/>
  <c r="HC376" i="1"/>
  <c r="D377" i="1"/>
  <c r="I377" i="1"/>
  <c r="K377" i="1"/>
  <c r="AC377" i="1"/>
  <c r="AD377" i="1"/>
  <c r="AE377" i="1"/>
  <c r="AF377" i="1"/>
  <c r="AG377" i="1"/>
  <c r="CU377" i="1" s="1"/>
  <c r="T377" i="1" s="1"/>
  <c r="AH377" i="1"/>
  <c r="CV377" i="1" s="1"/>
  <c r="AI377" i="1"/>
  <c r="CW377" i="1" s="1"/>
  <c r="AJ377" i="1"/>
  <c r="CX377" i="1"/>
  <c r="W377" i="1" s="1"/>
  <c r="FR377" i="1"/>
  <c r="GL377" i="1"/>
  <c r="GN377" i="1"/>
  <c r="GO377" i="1"/>
  <c r="GV377" i="1"/>
  <c r="HC377" i="1" s="1"/>
  <c r="GX377" i="1" s="1"/>
  <c r="D378" i="1"/>
  <c r="I378" i="1"/>
  <c r="K378" i="1"/>
  <c r="AC378" i="1"/>
  <c r="CQ378" i="1" s="1"/>
  <c r="AE378" i="1"/>
  <c r="AF378" i="1"/>
  <c r="AG378" i="1"/>
  <c r="CU378" i="1" s="1"/>
  <c r="AH378" i="1"/>
  <c r="CV378" i="1" s="1"/>
  <c r="AI378" i="1"/>
  <c r="CW378" i="1" s="1"/>
  <c r="AJ378" i="1"/>
  <c r="CT378" i="1"/>
  <c r="CX378" i="1"/>
  <c r="FR378" i="1"/>
  <c r="GL378" i="1"/>
  <c r="GN378" i="1"/>
  <c r="GO378" i="1"/>
  <c r="GV378" i="1"/>
  <c r="HC378" i="1"/>
  <c r="D380" i="1"/>
  <c r="AC380" i="1"/>
  <c r="AE380" i="1"/>
  <c r="AD380" i="1" s="1"/>
  <c r="AF380" i="1"/>
  <c r="AG380" i="1"/>
  <c r="CU380" i="1" s="1"/>
  <c r="T380" i="1" s="1"/>
  <c r="AH380" i="1"/>
  <c r="CV380" i="1" s="1"/>
  <c r="U380" i="1" s="1"/>
  <c r="AI380" i="1"/>
  <c r="CW380" i="1" s="1"/>
  <c r="V380" i="1" s="1"/>
  <c r="AJ380" i="1"/>
  <c r="CX380" i="1" s="1"/>
  <c r="W380" i="1" s="1"/>
  <c r="CR380" i="1"/>
  <c r="Q380" i="1" s="1"/>
  <c r="CS380" i="1"/>
  <c r="R380" i="1" s="1"/>
  <c r="GK380" i="1" s="1"/>
  <c r="CT380" i="1"/>
  <c r="S380" i="1" s="1"/>
  <c r="FR380" i="1"/>
  <c r="GL380" i="1"/>
  <c r="GN380" i="1"/>
  <c r="GO380" i="1"/>
  <c r="GV380" i="1"/>
  <c r="HC380" i="1"/>
  <c r="GX380" i="1" s="1"/>
  <c r="D381" i="1"/>
  <c r="I381" i="1"/>
  <c r="K381" i="1"/>
  <c r="U381" i="1"/>
  <c r="K698" i="6" s="1"/>
  <c r="AC381" i="1"/>
  <c r="CQ381" i="1" s="1"/>
  <c r="AE381" i="1"/>
  <c r="CR381" i="1" s="1"/>
  <c r="Q381" i="1" s="1"/>
  <c r="AF381" i="1"/>
  <c r="AG381" i="1"/>
  <c r="AH381" i="1"/>
  <c r="AI381" i="1"/>
  <c r="CW381" i="1" s="1"/>
  <c r="V381" i="1" s="1"/>
  <c r="AJ381" i="1"/>
  <c r="CX381" i="1" s="1"/>
  <c r="W381" i="1" s="1"/>
  <c r="CT381" i="1"/>
  <c r="CU381" i="1"/>
  <c r="CV381" i="1"/>
  <c r="FR381" i="1"/>
  <c r="GL381" i="1"/>
  <c r="GN381" i="1"/>
  <c r="GO381" i="1"/>
  <c r="GV381" i="1"/>
  <c r="HC381" i="1" s="1"/>
  <c r="GX381" i="1" s="1"/>
  <c r="D382" i="1"/>
  <c r="AC382" i="1"/>
  <c r="CQ382" i="1" s="1"/>
  <c r="P382" i="1" s="1"/>
  <c r="J702" i="6" s="1"/>
  <c r="AE382" i="1"/>
  <c r="U700" i="6" s="1"/>
  <c r="AF382" i="1"/>
  <c r="AG382" i="1"/>
  <c r="AH382" i="1"/>
  <c r="AI382" i="1"/>
  <c r="CW382" i="1" s="1"/>
  <c r="V382" i="1" s="1"/>
  <c r="AJ382" i="1"/>
  <c r="CU382" i="1"/>
  <c r="T382" i="1" s="1"/>
  <c r="CV382" i="1"/>
  <c r="U382" i="1" s="1"/>
  <c r="K705" i="6" s="1"/>
  <c r="CX382" i="1"/>
  <c r="W382" i="1" s="1"/>
  <c r="FR382" i="1"/>
  <c r="GL382" i="1"/>
  <c r="GN382" i="1"/>
  <c r="GO382" i="1"/>
  <c r="GV382" i="1"/>
  <c r="HC382" i="1"/>
  <c r="GX382" i="1" s="1"/>
  <c r="D383" i="1"/>
  <c r="I383" i="1"/>
  <c r="K383" i="1"/>
  <c r="P383" i="1"/>
  <c r="J710" i="6" s="1"/>
  <c r="AC383" i="1"/>
  <c r="CQ383" i="1" s="1"/>
  <c r="AE383" i="1"/>
  <c r="AF383" i="1"/>
  <c r="AG383" i="1"/>
  <c r="CU383" i="1" s="1"/>
  <c r="AH383" i="1"/>
  <c r="CV383" i="1" s="1"/>
  <c r="AI383" i="1"/>
  <c r="CW383" i="1" s="1"/>
  <c r="AJ383" i="1"/>
  <c r="CX383" i="1" s="1"/>
  <c r="FR383" i="1"/>
  <c r="GL383" i="1"/>
  <c r="GN383" i="1"/>
  <c r="GO383" i="1"/>
  <c r="GV383" i="1"/>
  <c r="HC383" i="1" s="1"/>
  <c r="AC384" i="1"/>
  <c r="AE384" i="1"/>
  <c r="AF384" i="1"/>
  <c r="AG384" i="1"/>
  <c r="AH384" i="1"/>
  <c r="AI384" i="1"/>
  <c r="CW384" i="1" s="1"/>
  <c r="AJ384" i="1"/>
  <c r="CX384" i="1" s="1"/>
  <c r="CT384" i="1"/>
  <c r="CU384" i="1"/>
  <c r="CV384" i="1"/>
  <c r="FR384" i="1"/>
  <c r="GL384" i="1"/>
  <c r="GN384" i="1"/>
  <c r="GO384" i="1"/>
  <c r="GV384" i="1"/>
  <c r="HC384" i="1" s="1"/>
  <c r="D385" i="1"/>
  <c r="I385" i="1"/>
  <c r="E716" i="6" s="1"/>
  <c r="K385" i="1"/>
  <c r="P385" i="1"/>
  <c r="AC385" i="1"/>
  <c r="CQ385" i="1" s="1"/>
  <c r="AE385" i="1"/>
  <c r="AF385" i="1"/>
  <c r="AG385" i="1"/>
  <c r="CU385" i="1" s="1"/>
  <c r="T385" i="1" s="1"/>
  <c r="AH385" i="1"/>
  <c r="CV385" i="1" s="1"/>
  <c r="AI385" i="1"/>
  <c r="AJ385" i="1"/>
  <c r="CS385" i="1"/>
  <c r="CT385" i="1"/>
  <c r="S385" i="1" s="1"/>
  <c r="CW385" i="1"/>
  <c r="V385" i="1" s="1"/>
  <c r="CX385" i="1"/>
  <c r="W385" i="1" s="1"/>
  <c r="CY385" i="1"/>
  <c r="X385" i="1" s="1"/>
  <c r="R716" i="6" s="1"/>
  <c r="J720" i="6" s="1"/>
  <c r="FR385" i="1"/>
  <c r="GL385" i="1"/>
  <c r="GN385" i="1"/>
  <c r="GO385" i="1"/>
  <c r="GV385" i="1"/>
  <c r="HC385" i="1" s="1"/>
  <c r="D386" i="1"/>
  <c r="I386" i="1"/>
  <c r="E725" i="6" s="1"/>
  <c r="K386" i="1"/>
  <c r="AC386" i="1"/>
  <c r="AE386" i="1"/>
  <c r="U725" i="6" s="1"/>
  <c r="AF386" i="1"/>
  <c r="AG386" i="1"/>
  <c r="CU386" i="1" s="1"/>
  <c r="T386" i="1" s="1"/>
  <c r="AH386" i="1"/>
  <c r="CV386" i="1" s="1"/>
  <c r="U386" i="1" s="1"/>
  <c r="K732" i="6" s="1"/>
  <c r="AI386" i="1"/>
  <c r="CW386" i="1" s="1"/>
  <c r="V386" i="1" s="1"/>
  <c r="AJ386" i="1"/>
  <c r="CX386" i="1" s="1"/>
  <c r="FR386" i="1"/>
  <c r="GL386" i="1"/>
  <c r="GN386" i="1"/>
  <c r="GO386" i="1"/>
  <c r="GV386" i="1"/>
  <c r="HC386" i="1" s="1"/>
  <c r="GX386" i="1" s="1"/>
  <c r="D388" i="1"/>
  <c r="T388" i="1"/>
  <c r="AC388" i="1"/>
  <c r="CQ388" i="1" s="1"/>
  <c r="P388" i="1" s="1"/>
  <c r="AE388" i="1"/>
  <c r="AF388" i="1"/>
  <c r="CT388" i="1" s="1"/>
  <c r="S388" i="1" s="1"/>
  <c r="AG388" i="1"/>
  <c r="CU388" i="1" s="1"/>
  <c r="AH388" i="1"/>
  <c r="AI388" i="1"/>
  <c r="AJ388" i="1"/>
  <c r="CV388" i="1"/>
  <c r="U388" i="1" s="1"/>
  <c r="CW388" i="1"/>
  <c r="V388" i="1" s="1"/>
  <c r="CX388" i="1"/>
  <c r="W388" i="1" s="1"/>
  <c r="FR388" i="1"/>
  <c r="GL388" i="1"/>
  <c r="GN388" i="1"/>
  <c r="GO388" i="1"/>
  <c r="GV388" i="1"/>
  <c r="HC388" i="1"/>
  <c r="GX388" i="1" s="1"/>
  <c r="D389" i="1"/>
  <c r="I389" i="1"/>
  <c r="K389" i="1"/>
  <c r="T389" i="1"/>
  <c r="AC389" i="1"/>
  <c r="AE389" i="1"/>
  <c r="AF389" i="1"/>
  <c r="CT389" i="1" s="1"/>
  <c r="S389" i="1" s="1"/>
  <c r="J738" i="6" s="1"/>
  <c r="AG389" i="1"/>
  <c r="CU389" i="1" s="1"/>
  <c r="AH389" i="1"/>
  <c r="AI389" i="1"/>
  <c r="AJ389" i="1"/>
  <c r="CX389" i="1" s="1"/>
  <c r="CV389" i="1"/>
  <c r="CW389" i="1"/>
  <c r="FR389" i="1"/>
  <c r="GL389" i="1"/>
  <c r="GN389" i="1"/>
  <c r="GO389" i="1"/>
  <c r="GV389" i="1"/>
  <c r="HC389" i="1" s="1"/>
  <c r="D390" i="1"/>
  <c r="AC390" i="1"/>
  <c r="CQ390" i="1" s="1"/>
  <c r="P390" i="1" s="1"/>
  <c r="J745" i="6" s="1"/>
  <c r="AE390" i="1"/>
  <c r="U743" i="6" s="1"/>
  <c r="AF390" i="1"/>
  <c r="AG390" i="1"/>
  <c r="CU390" i="1" s="1"/>
  <c r="T390" i="1" s="1"/>
  <c r="AH390" i="1"/>
  <c r="CV390" i="1" s="1"/>
  <c r="U390" i="1" s="1"/>
  <c r="K748" i="6" s="1"/>
  <c r="AI390" i="1"/>
  <c r="CW390" i="1" s="1"/>
  <c r="V390" i="1" s="1"/>
  <c r="AJ390" i="1"/>
  <c r="CX390" i="1"/>
  <c r="W390" i="1" s="1"/>
  <c r="FR390" i="1"/>
  <c r="GL390" i="1"/>
  <c r="GN390" i="1"/>
  <c r="GO390" i="1"/>
  <c r="GV390" i="1"/>
  <c r="HC390" i="1" s="1"/>
  <c r="GX390" i="1" s="1"/>
  <c r="D391" i="1"/>
  <c r="I391" i="1"/>
  <c r="K391" i="1"/>
  <c r="W391" i="1"/>
  <c r="AC391" i="1"/>
  <c r="CQ391" i="1" s="1"/>
  <c r="AE391" i="1"/>
  <c r="AF391" i="1"/>
  <c r="AG391" i="1"/>
  <c r="CU391" i="1" s="1"/>
  <c r="AH391" i="1"/>
  <c r="CV391" i="1" s="1"/>
  <c r="AI391" i="1"/>
  <c r="CW391" i="1" s="1"/>
  <c r="AJ391" i="1"/>
  <c r="CX391" i="1" s="1"/>
  <c r="FR391" i="1"/>
  <c r="GL391" i="1"/>
  <c r="GN391" i="1"/>
  <c r="GO391" i="1"/>
  <c r="GV391" i="1"/>
  <c r="HC391" i="1" s="1"/>
  <c r="GX391" i="1" s="1"/>
  <c r="AC392" i="1"/>
  <c r="CQ392" i="1" s="1"/>
  <c r="AE392" i="1"/>
  <c r="AF392" i="1"/>
  <c r="AG392" i="1"/>
  <c r="CU392" i="1" s="1"/>
  <c r="AH392" i="1"/>
  <c r="AI392" i="1"/>
  <c r="CW392" i="1" s="1"/>
  <c r="AJ392" i="1"/>
  <c r="CX392" i="1" s="1"/>
  <c r="CV392" i="1"/>
  <c r="FR392" i="1"/>
  <c r="GL392" i="1"/>
  <c r="GN392" i="1"/>
  <c r="GO392" i="1"/>
  <c r="GV392" i="1"/>
  <c r="HC392" i="1"/>
  <c r="D393" i="1"/>
  <c r="I393" i="1"/>
  <c r="E759" i="6" s="1"/>
  <c r="K393" i="1"/>
  <c r="Q393" i="1"/>
  <c r="J761" i="6" s="1"/>
  <c r="AC393" i="1"/>
  <c r="AE393" i="1"/>
  <c r="AF393" i="1"/>
  <c r="AG393" i="1"/>
  <c r="CU393" i="1" s="1"/>
  <c r="AH393" i="1"/>
  <c r="CV393" i="1" s="1"/>
  <c r="AI393" i="1"/>
  <c r="CW393" i="1" s="1"/>
  <c r="AJ393" i="1"/>
  <c r="CX393" i="1" s="1"/>
  <c r="CQ393" i="1"/>
  <c r="CR393" i="1"/>
  <c r="CS393" i="1"/>
  <c r="FR393" i="1"/>
  <c r="GL393" i="1"/>
  <c r="GN393" i="1"/>
  <c r="GO393" i="1"/>
  <c r="GV393" i="1"/>
  <c r="HC393" i="1" s="1"/>
  <c r="GX393" i="1" s="1"/>
  <c r="D394" i="1"/>
  <c r="I394" i="1"/>
  <c r="E768" i="6" s="1"/>
  <c r="K394" i="1"/>
  <c r="AC394" i="1"/>
  <c r="CQ394" i="1" s="1"/>
  <c r="P394" i="1" s="1"/>
  <c r="AE394" i="1"/>
  <c r="AF394" i="1"/>
  <c r="AG394" i="1"/>
  <c r="AH394" i="1"/>
  <c r="AI394" i="1"/>
  <c r="CW394" i="1" s="1"/>
  <c r="AJ394" i="1"/>
  <c r="CU394" i="1"/>
  <c r="T394" i="1" s="1"/>
  <c r="CV394" i="1"/>
  <c r="U394" i="1" s="1"/>
  <c r="K775" i="6" s="1"/>
  <c r="CX394" i="1"/>
  <c r="W394" i="1" s="1"/>
  <c r="FR394" i="1"/>
  <c r="GL394" i="1"/>
  <c r="GN394" i="1"/>
  <c r="GO394" i="1"/>
  <c r="GV394" i="1"/>
  <c r="HC394" i="1" s="1"/>
  <c r="D396" i="1"/>
  <c r="AC396" i="1"/>
  <c r="AE396" i="1"/>
  <c r="AF396" i="1"/>
  <c r="CT396" i="1" s="1"/>
  <c r="S396" i="1" s="1"/>
  <c r="AG396" i="1"/>
  <c r="CU396" i="1" s="1"/>
  <c r="T396" i="1" s="1"/>
  <c r="AH396" i="1"/>
  <c r="CV396" i="1" s="1"/>
  <c r="U396" i="1" s="1"/>
  <c r="AI396" i="1"/>
  <c r="CW396" i="1" s="1"/>
  <c r="V396" i="1" s="1"/>
  <c r="AJ396" i="1"/>
  <c r="CX396" i="1"/>
  <c r="W396" i="1" s="1"/>
  <c r="FR396" i="1"/>
  <c r="GL396" i="1"/>
  <c r="GN396" i="1"/>
  <c r="GO396" i="1"/>
  <c r="GV396" i="1"/>
  <c r="HC396" i="1" s="1"/>
  <c r="GX396" i="1" s="1"/>
  <c r="D397" i="1"/>
  <c r="I397" i="1"/>
  <c r="K397" i="1"/>
  <c r="U397" i="1"/>
  <c r="K784" i="6" s="1"/>
  <c r="V397" i="1"/>
  <c r="AC397" i="1"/>
  <c r="AD397" i="1"/>
  <c r="AE397" i="1"/>
  <c r="AF397" i="1"/>
  <c r="AG397" i="1"/>
  <c r="CU397" i="1" s="1"/>
  <c r="AH397" i="1"/>
  <c r="CV397" i="1" s="1"/>
  <c r="AI397" i="1"/>
  <c r="CW397" i="1" s="1"/>
  <c r="AJ397" i="1"/>
  <c r="CX397" i="1"/>
  <c r="W397" i="1" s="1"/>
  <c r="FR397" i="1"/>
  <c r="GL397" i="1"/>
  <c r="GN397" i="1"/>
  <c r="GO397" i="1"/>
  <c r="GV397" i="1"/>
  <c r="HC397" i="1" s="1"/>
  <c r="GX397" i="1" s="1"/>
  <c r="D398" i="1"/>
  <c r="AC398" i="1"/>
  <c r="CQ398" i="1" s="1"/>
  <c r="P398" i="1" s="1"/>
  <c r="AD398" i="1"/>
  <c r="AE398" i="1"/>
  <c r="AF398" i="1"/>
  <c r="AG398" i="1"/>
  <c r="AH398" i="1"/>
  <c r="CV398" i="1" s="1"/>
  <c r="U398" i="1" s="1"/>
  <c r="K791" i="6" s="1"/>
  <c r="AI398" i="1"/>
  <c r="CW398" i="1" s="1"/>
  <c r="V398" i="1" s="1"/>
  <c r="AJ398" i="1"/>
  <c r="CX398" i="1" s="1"/>
  <c r="W398" i="1" s="1"/>
  <c r="CR398" i="1"/>
  <c r="Q398" i="1" s="1"/>
  <c r="CT398" i="1"/>
  <c r="S398" i="1" s="1"/>
  <c r="CU398" i="1"/>
  <c r="T398" i="1" s="1"/>
  <c r="FR398" i="1"/>
  <c r="GL398" i="1"/>
  <c r="GN398" i="1"/>
  <c r="GO398" i="1"/>
  <c r="GV398" i="1"/>
  <c r="HC398" i="1"/>
  <c r="GX398" i="1" s="1"/>
  <c r="D399" i="1"/>
  <c r="I399" i="1"/>
  <c r="K399" i="1"/>
  <c r="AC399" i="1"/>
  <c r="CQ399" i="1" s="1"/>
  <c r="AE399" i="1"/>
  <c r="AF399" i="1"/>
  <c r="AG399" i="1"/>
  <c r="CU399" i="1" s="1"/>
  <c r="AH399" i="1"/>
  <c r="CV399" i="1" s="1"/>
  <c r="AI399" i="1"/>
  <c r="AJ399" i="1"/>
  <c r="CR399" i="1"/>
  <c r="CW399" i="1"/>
  <c r="CX399" i="1"/>
  <c r="W399" i="1" s="1"/>
  <c r="FR399" i="1"/>
  <c r="GL399" i="1"/>
  <c r="GN399" i="1"/>
  <c r="GO399" i="1"/>
  <c r="GV399" i="1"/>
  <c r="HC399" i="1" s="1"/>
  <c r="AC400" i="1"/>
  <c r="CQ400" i="1" s="1"/>
  <c r="AE400" i="1"/>
  <c r="AF400" i="1"/>
  <c r="AG400" i="1"/>
  <c r="CU400" i="1" s="1"/>
  <c r="AH400" i="1"/>
  <c r="CV400" i="1" s="1"/>
  <c r="AI400" i="1"/>
  <c r="CW400" i="1" s="1"/>
  <c r="AJ400" i="1"/>
  <c r="CX400" i="1" s="1"/>
  <c r="FR400" i="1"/>
  <c r="GL400" i="1"/>
  <c r="GN400" i="1"/>
  <c r="GO400" i="1"/>
  <c r="GV400" i="1"/>
  <c r="HC400" i="1" s="1"/>
  <c r="D401" i="1"/>
  <c r="I401" i="1"/>
  <c r="E802" i="6" s="1"/>
  <c r="K401" i="1"/>
  <c r="P401" i="1"/>
  <c r="AC401" i="1"/>
  <c r="CQ401" i="1" s="1"/>
  <c r="AE401" i="1"/>
  <c r="AF401" i="1"/>
  <c r="AG401" i="1"/>
  <c r="CU401" i="1" s="1"/>
  <c r="T401" i="1" s="1"/>
  <c r="AH401" i="1"/>
  <c r="CV401" i="1" s="1"/>
  <c r="U401" i="1" s="1"/>
  <c r="K809" i="6" s="1"/>
  <c r="AI401" i="1"/>
  <c r="CW401" i="1" s="1"/>
  <c r="V401" i="1" s="1"/>
  <c r="AJ401" i="1"/>
  <c r="CX401" i="1" s="1"/>
  <c r="W401" i="1" s="1"/>
  <c r="CR401" i="1"/>
  <c r="CS401" i="1"/>
  <c r="CT401" i="1"/>
  <c r="S401" i="1" s="1"/>
  <c r="J803" i="6" s="1"/>
  <c r="FR401" i="1"/>
  <c r="GL401" i="1"/>
  <c r="GN401" i="1"/>
  <c r="GO401" i="1"/>
  <c r="GV401" i="1"/>
  <c r="HC401" i="1" s="1"/>
  <c r="GX401" i="1" s="1"/>
  <c r="D402" i="1"/>
  <c r="I402" i="1"/>
  <c r="E811" i="6" s="1"/>
  <c r="K402" i="1"/>
  <c r="AC402" i="1"/>
  <c r="CQ402" i="1" s="1"/>
  <c r="P402" i="1" s="1"/>
  <c r="AD402" i="1"/>
  <c r="AE402" i="1"/>
  <c r="AF402" i="1"/>
  <c r="AG402" i="1"/>
  <c r="AH402" i="1"/>
  <c r="CV402" i="1" s="1"/>
  <c r="U402" i="1" s="1"/>
  <c r="K818" i="6" s="1"/>
  <c r="AI402" i="1"/>
  <c r="CW402" i="1" s="1"/>
  <c r="V402" i="1" s="1"/>
  <c r="AJ402" i="1"/>
  <c r="CX402" i="1" s="1"/>
  <c r="W402" i="1" s="1"/>
  <c r="CU402" i="1"/>
  <c r="T402" i="1" s="1"/>
  <c r="FR402" i="1"/>
  <c r="GL402" i="1"/>
  <c r="GN402" i="1"/>
  <c r="GO402" i="1"/>
  <c r="GV402" i="1"/>
  <c r="HC402" i="1" s="1"/>
  <c r="D403" i="1"/>
  <c r="I403" i="1"/>
  <c r="K403" i="1"/>
  <c r="AC403" i="1"/>
  <c r="AE403" i="1"/>
  <c r="AF403" i="1"/>
  <c r="AG403" i="1"/>
  <c r="AH403" i="1"/>
  <c r="CV403" i="1" s="1"/>
  <c r="U403" i="1" s="1"/>
  <c r="K826" i="6" s="1"/>
  <c r="AI403" i="1"/>
  <c r="CW403" i="1" s="1"/>
  <c r="AJ403" i="1"/>
  <c r="CX403" i="1" s="1"/>
  <c r="W403" i="1" s="1"/>
  <c r="CT403" i="1"/>
  <c r="S403" i="1" s="1"/>
  <c r="CU403" i="1"/>
  <c r="T403" i="1" s="1"/>
  <c r="FR403" i="1"/>
  <c r="GL403" i="1"/>
  <c r="GN403" i="1"/>
  <c r="GO403" i="1"/>
  <c r="GV403" i="1"/>
  <c r="HC403" i="1" s="1"/>
  <c r="D404" i="1"/>
  <c r="U404" i="1"/>
  <c r="V404" i="1"/>
  <c r="W404" i="1"/>
  <c r="AC404" i="1"/>
  <c r="AD404" i="1"/>
  <c r="AE404" i="1"/>
  <c r="AF404" i="1"/>
  <c r="AG404" i="1"/>
  <c r="AH404" i="1"/>
  <c r="CV404" i="1" s="1"/>
  <c r="AI404" i="1"/>
  <c r="CW404" i="1" s="1"/>
  <c r="AJ404" i="1"/>
  <c r="CX404" i="1" s="1"/>
  <c r="CR404" i="1"/>
  <c r="Q404" i="1" s="1"/>
  <c r="CS404" i="1"/>
  <c r="R404" i="1" s="1"/>
  <c r="GK404" i="1" s="1"/>
  <c r="CT404" i="1"/>
  <c r="S404" i="1" s="1"/>
  <c r="CU404" i="1"/>
  <c r="T404" i="1" s="1"/>
  <c r="FR404" i="1"/>
  <c r="GL404" i="1"/>
  <c r="GN404" i="1"/>
  <c r="GO404" i="1"/>
  <c r="GV404" i="1"/>
  <c r="HC404" i="1"/>
  <c r="GX404" i="1" s="1"/>
  <c r="D405" i="1"/>
  <c r="I405" i="1"/>
  <c r="K405" i="1"/>
  <c r="P405" i="1"/>
  <c r="AC405" i="1"/>
  <c r="CQ405" i="1" s="1"/>
  <c r="AE405" i="1"/>
  <c r="AD405" i="1" s="1"/>
  <c r="AB405" i="1" s="1"/>
  <c r="AF405" i="1"/>
  <c r="AG405" i="1"/>
  <c r="AH405" i="1"/>
  <c r="CV405" i="1" s="1"/>
  <c r="AI405" i="1"/>
  <c r="CW405" i="1" s="1"/>
  <c r="AJ405" i="1"/>
  <c r="CX405" i="1" s="1"/>
  <c r="CU405" i="1"/>
  <c r="FR405" i="1"/>
  <c r="GL405" i="1"/>
  <c r="GN405" i="1"/>
  <c r="GO405" i="1"/>
  <c r="GV405" i="1"/>
  <c r="HC405" i="1" s="1"/>
  <c r="D406" i="1"/>
  <c r="I406" i="1"/>
  <c r="K406" i="1"/>
  <c r="AC406" i="1"/>
  <c r="AE406" i="1"/>
  <c r="AF406" i="1"/>
  <c r="AG406" i="1"/>
  <c r="CU406" i="1" s="1"/>
  <c r="AH406" i="1"/>
  <c r="CV406" i="1" s="1"/>
  <c r="U406" i="1" s="1"/>
  <c r="K846" i="6" s="1"/>
  <c r="AI406" i="1"/>
  <c r="CW406" i="1" s="1"/>
  <c r="V406" i="1" s="1"/>
  <c r="AJ406" i="1"/>
  <c r="CX406" i="1"/>
  <c r="W406" i="1" s="1"/>
  <c r="FR406" i="1"/>
  <c r="GL406" i="1"/>
  <c r="GN406" i="1"/>
  <c r="GO406" i="1"/>
  <c r="GV406" i="1"/>
  <c r="HC406" i="1" s="1"/>
  <c r="GX406" i="1" s="1"/>
  <c r="D407" i="1"/>
  <c r="I407" i="1"/>
  <c r="K407" i="1"/>
  <c r="AC407" i="1"/>
  <c r="CQ407" i="1" s="1"/>
  <c r="P407" i="1" s="1"/>
  <c r="AE407" i="1"/>
  <c r="U848" i="6" s="1"/>
  <c r="AF407" i="1"/>
  <c r="AG407" i="1"/>
  <c r="AH407" i="1"/>
  <c r="CV407" i="1" s="1"/>
  <c r="U407" i="1" s="1"/>
  <c r="K856" i="6" s="1"/>
  <c r="AI407" i="1"/>
  <c r="AJ407" i="1"/>
  <c r="CU407" i="1"/>
  <c r="T407" i="1" s="1"/>
  <c r="CW407" i="1"/>
  <c r="V407" i="1" s="1"/>
  <c r="CX407" i="1"/>
  <c r="W407" i="1" s="1"/>
  <c r="FR407" i="1"/>
  <c r="GL407" i="1"/>
  <c r="GN407" i="1"/>
  <c r="GO407" i="1"/>
  <c r="GV407" i="1"/>
  <c r="HC407" i="1" s="1"/>
  <c r="GX407" i="1" s="1"/>
  <c r="D408" i="1"/>
  <c r="I408" i="1"/>
  <c r="K408" i="1"/>
  <c r="U408" i="1"/>
  <c r="K866" i="6" s="1"/>
  <c r="V408" i="1"/>
  <c r="AC408" i="1"/>
  <c r="CQ408" i="1" s="1"/>
  <c r="P408" i="1" s="1"/>
  <c r="AE408" i="1"/>
  <c r="AF408" i="1"/>
  <c r="AG408" i="1"/>
  <c r="CU408" i="1" s="1"/>
  <c r="T408" i="1" s="1"/>
  <c r="AH408" i="1"/>
  <c r="AI408" i="1"/>
  <c r="CW408" i="1" s="1"/>
  <c r="AJ408" i="1"/>
  <c r="CX408" i="1" s="1"/>
  <c r="W408" i="1" s="1"/>
  <c r="CV408" i="1"/>
  <c r="FR408" i="1"/>
  <c r="GL408" i="1"/>
  <c r="GN408" i="1"/>
  <c r="GO408" i="1"/>
  <c r="GV408" i="1"/>
  <c r="HC408" i="1"/>
  <c r="GX408" i="1" s="1"/>
  <c r="D409" i="1"/>
  <c r="AC409" i="1"/>
  <c r="AE409" i="1"/>
  <c r="AF409" i="1"/>
  <c r="AG409" i="1"/>
  <c r="AH409" i="1"/>
  <c r="AI409" i="1"/>
  <c r="AJ409" i="1"/>
  <c r="CX409" i="1" s="1"/>
  <c r="W409" i="1" s="1"/>
  <c r="CQ409" i="1"/>
  <c r="P409" i="1" s="1"/>
  <c r="J872" i="6" s="1"/>
  <c r="CU409" i="1"/>
  <c r="T409" i="1" s="1"/>
  <c r="CV409" i="1"/>
  <c r="U409" i="1" s="1"/>
  <c r="K876" i="6" s="1"/>
  <c r="CW409" i="1"/>
  <c r="V409" i="1" s="1"/>
  <c r="FR409" i="1"/>
  <c r="GL409" i="1"/>
  <c r="GN409" i="1"/>
  <c r="GO409" i="1"/>
  <c r="GV409" i="1"/>
  <c r="HC409" i="1" s="1"/>
  <c r="GX409" i="1" s="1"/>
  <c r="D410" i="1"/>
  <c r="I410" i="1"/>
  <c r="K410" i="1"/>
  <c r="V410" i="1"/>
  <c r="W410" i="1"/>
  <c r="AC410" i="1"/>
  <c r="AE410" i="1"/>
  <c r="AF410" i="1"/>
  <c r="AG410" i="1"/>
  <c r="CU410" i="1" s="1"/>
  <c r="AH410" i="1"/>
  <c r="CV410" i="1" s="1"/>
  <c r="AI410" i="1"/>
  <c r="CW410" i="1" s="1"/>
  <c r="AJ410" i="1"/>
  <c r="CX410" i="1"/>
  <c r="FR410" i="1"/>
  <c r="GL410" i="1"/>
  <c r="GN410" i="1"/>
  <c r="GO410" i="1"/>
  <c r="GV410" i="1"/>
  <c r="HC410" i="1" s="1"/>
  <c r="GX410" i="1" s="1"/>
  <c r="D411" i="1"/>
  <c r="I411" i="1"/>
  <c r="K411" i="1"/>
  <c r="S411" i="1"/>
  <c r="J889" i="6" s="1"/>
  <c r="T411" i="1"/>
  <c r="U411" i="1"/>
  <c r="K892" i="6" s="1"/>
  <c r="AC411" i="1"/>
  <c r="AE411" i="1"/>
  <c r="AD411" i="1" s="1"/>
  <c r="AF411" i="1"/>
  <c r="AG411" i="1"/>
  <c r="CU411" i="1" s="1"/>
  <c r="AH411" i="1"/>
  <c r="CV411" i="1" s="1"/>
  <c r="AI411" i="1"/>
  <c r="AJ411" i="1"/>
  <c r="CT411" i="1"/>
  <c r="CW411" i="1"/>
  <c r="V411" i="1" s="1"/>
  <c r="CX411" i="1"/>
  <c r="W411" i="1" s="1"/>
  <c r="CY411" i="1"/>
  <c r="X411" i="1" s="1"/>
  <c r="R887" i="6" s="1"/>
  <c r="J890" i="6" s="1"/>
  <c r="I893" i="6" s="1"/>
  <c r="CZ411" i="1"/>
  <c r="Y411" i="1" s="1"/>
  <c r="T887" i="6" s="1"/>
  <c r="J891" i="6" s="1"/>
  <c r="FR411" i="1"/>
  <c r="GL411" i="1"/>
  <c r="GN411" i="1"/>
  <c r="GO411" i="1"/>
  <c r="GV411" i="1"/>
  <c r="HC411" i="1" s="1"/>
  <c r="GX411" i="1"/>
  <c r="B413" i="1"/>
  <c r="B326" i="1" s="1"/>
  <c r="C413" i="1"/>
  <c r="C326" i="1" s="1"/>
  <c r="D413" i="1"/>
  <c r="D326" i="1" s="1"/>
  <c r="F413" i="1"/>
  <c r="F326" i="1" s="1"/>
  <c r="G413" i="1"/>
  <c r="AO413" i="1"/>
  <c r="AO326" i="1" s="1"/>
  <c r="BX413" i="1"/>
  <c r="CK413" i="1"/>
  <c r="CL413" i="1"/>
  <c r="CM413" i="1"/>
  <c r="D443" i="1"/>
  <c r="E445" i="1"/>
  <c r="Z445" i="1"/>
  <c r="AA445" i="1"/>
  <c r="AM445" i="1"/>
  <c r="AN445" i="1"/>
  <c r="BE445" i="1"/>
  <c r="BF445" i="1"/>
  <c r="BG445" i="1"/>
  <c r="BH445" i="1"/>
  <c r="BI445" i="1"/>
  <c r="BJ445" i="1"/>
  <c r="BK445" i="1"/>
  <c r="BL445" i="1"/>
  <c r="BM445" i="1"/>
  <c r="BN445" i="1"/>
  <c r="BO445" i="1"/>
  <c r="BP445" i="1"/>
  <c r="BQ445" i="1"/>
  <c r="BR445" i="1"/>
  <c r="BS445" i="1"/>
  <c r="BT445" i="1"/>
  <c r="BU445" i="1"/>
  <c r="BV445" i="1"/>
  <c r="BW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EH445" i="1"/>
  <c r="EI445" i="1"/>
  <c r="EJ445" i="1"/>
  <c r="EK445" i="1"/>
  <c r="EL445" i="1"/>
  <c r="EM445" i="1"/>
  <c r="EN445" i="1"/>
  <c r="EO445" i="1"/>
  <c r="EP445" i="1"/>
  <c r="EQ445" i="1"/>
  <c r="ER445" i="1"/>
  <c r="ES445" i="1"/>
  <c r="ET445" i="1"/>
  <c r="EU445" i="1"/>
  <c r="EV445" i="1"/>
  <c r="EW445" i="1"/>
  <c r="EX445" i="1"/>
  <c r="EY445" i="1"/>
  <c r="EZ445" i="1"/>
  <c r="FA445" i="1"/>
  <c r="FB445" i="1"/>
  <c r="FC445" i="1"/>
  <c r="FD445" i="1"/>
  <c r="FE445" i="1"/>
  <c r="FF445" i="1"/>
  <c r="FG445" i="1"/>
  <c r="FH445" i="1"/>
  <c r="FI445" i="1"/>
  <c r="FJ445" i="1"/>
  <c r="FK445" i="1"/>
  <c r="FL445" i="1"/>
  <c r="FM445" i="1"/>
  <c r="FN445" i="1"/>
  <c r="FO445" i="1"/>
  <c r="FP445" i="1"/>
  <c r="FQ445" i="1"/>
  <c r="FR445" i="1"/>
  <c r="FS445" i="1"/>
  <c r="FT445" i="1"/>
  <c r="FU445" i="1"/>
  <c r="FV445" i="1"/>
  <c r="FW445" i="1"/>
  <c r="FX445" i="1"/>
  <c r="FY445" i="1"/>
  <c r="FZ445" i="1"/>
  <c r="GA445" i="1"/>
  <c r="GB445" i="1"/>
  <c r="GC445" i="1"/>
  <c r="GD445" i="1"/>
  <c r="GE445" i="1"/>
  <c r="GF445" i="1"/>
  <c r="GG445" i="1"/>
  <c r="GH445" i="1"/>
  <c r="GI445" i="1"/>
  <c r="GJ445" i="1"/>
  <c r="GK445" i="1"/>
  <c r="GL445" i="1"/>
  <c r="GM445" i="1"/>
  <c r="GN445" i="1"/>
  <c r="GO445" i="1"/>
  <c r="GP445" i="1"/>
  <c r="GQ445" i="1"/>
  <c r="GR445" i="1"/>
  <c r="GS445" i="1"/>
  <c r="GT445" i="1"/>
  <c r="GU445" i="1"/>
  <c r="GV445" i="1"/>
  <c r="GW445" i="1"/>
  <c r="GX445" i="1"/>
  <c r="D448" i="1"/>
  <c r="U448" i="1"/>
  <c r="K908" i="6" s="1"/>
  <c r="W448" i="1"/>
  <c r="AC448" i="1"/>
  <c r="CQ448" i="1" s="1"/>
  <c r="P448" i="1" s="1"/>
  <c r="AE448" i="1"/>
  <c r="AF448" i="1"/>
  <c r="AG448" i="1"/>
  <c r="AH448" i="1"/>
  <c r="CV448" i="1" s="1"/>
  <c r="AI448" i="1"/>
  <c r="AJ448" i="1"/>
  <c r="CX448" i="1" s="1"/>
  <c r="CT448" i="1"/>
  <c r="S448" i="1" s="1"/>
  <c r="CU448" i="1"/>
  <c r="T448" i="1" s="1"/>
  <c r="CW448" i="1"/>
  <c r="V448" i="1" s="1"/>
  <c r="FR448" i="1"/>
  <c r="GL448" i="1"/>
  <c r="BZ641" i="1" s="1"/>
  <c r="GN448" i="1"/>
  <c r="GO448" i="1"/>
  <c r="GV448" i="1"/>
  <c r="HC448" i="1"/>
  <c r="GX448" i="1" s="1"/>
  <c r="D449" i="1"/>
  <c r="AC449" i="1"/>
  <c r="CQ449" i="1" s="1"/>
  <c r="P449" i="1" s="1"/>
  <c r="AE449" i="1"/>
  <c r="U910" i="6" s="1"/>
  <c r="AF449" i="1"/>
  <c r="AG449" i="1"/>
  <c r="CU449" i="1" s="1"/>
  <c r="T449" i="1" s="1"/>
  <c r="AH449" i="1"/>
  <c r="AI449" i="1"/>
  <c r="AJ449" i="1"/>
  <c r="CV449" i="1"/>
  <c r="U449" i="1" s="1"/>
  <c r="K917" i="6" s="1"/>
  <c r="CW449" i="1"/>
  <c r="V449" i="1" s="1"/>
  <c r="CX449" i="1"/>
  <c r="W449" i="1" s="1"/>
  <c r="FR449" i="1"/>
  <c r="GL449" i="1"/>
  <c r="GN449" i="1"/>
  <c r="GO449" i="1"/>
  <c r="GV449" i="1"/>
  <c r="HC449" i="1" s="1"/>
  <c r="GX449" i="1" s="1"/>
  <c r="D450" i="1"/>
  <c r="AC450" i="1"/>
  <c r="AE450" i="1"/>
  <c r="U919" i="6" s="1"/>
  <c r="AF450" i="1"/>
  <c r="AG450" i="1"/>
  <c r="CU450" i="1" s="1"/>
  <c r="T450" i="1" s="1"/>
  <c r="AH450" i="1"/>
  <c r="AI450" i="1"/>
  <c r="CW450" i="1" s="1"/>
  <c r="V450" i="1" s="1"/>
  <c r="AJ450" i="1"/>
  <c r="CX450" i="1" s="1"/>
  <c r="W450" i="1" s="1"/>
  <c r="CQ450" i="1"/>
  <c r="P450" i="1" s="1"/>
  <c r="CV450" i="1"/>
  <c r="U450" i="1" s="1"/>
  <c r="K926" i="6" s="1"/>
  <c r="FR450" i="1"/>
  <c r="GL450" i="1"/>
  <c r="GN450" i="1"/>
  <c r="GO450" i="1"/>
  <c r="GV450" i="1"/>
  <c r="HC450" i="1"/>
  <c r="GX450" i="1" s="1"/>
  <c r="D451" i="1"/>
  <c r="AC451" i="1"/>
  <c r="AE451" i="1"/>
  <c r="AF451" i="1"/>
  <c r="AG451" i="1"/>
  <c r="CU451" i="1" s="1"/>
  <c r="T451" i="1" s="1"/>
  <c r="AH451" i="1"/>
  <c r="CV451" i="1" s="1"/>
  <c r="U451" i="1" s="1"/>
  <c r="K932" i="6" s="1"/>
  <c r="AI451" i="1"/>
  <c r="AJ451" i="1"/>
  <c r="CX451" i="1" s="1"/>
  <c r="W451" i="1" s="1"/>
  <c r="CW451" i="1"/>
  <c r="V451" i="1" s="1"/>
  <c r="FR451" i="1"/>
  <c r="GL451" i="1"/>
  <c r="GN451" i="1"/>
  <c r="GO451" i="1"/>
  <c r="GV451" i="1"/>
  <c r="HC451" i="1"/>
  <c r="GX451" i="1" s="1"/>
  <c r="D452" i="1"/>
  <c r="P452" i="1"/>
  <c r="AC452" i="1"/>
  <c r="CQ452" i="1" s="1"/>
  <c r="AE452" i="1"/>
  <c r="U934" i="6" s="1"/>
  <c r="AF452" i="1"/>
  <c r="AG452" i="1"/>
  <c r="AH452" i="1"/>
  <c r="AI452" i="1"/>
  <c r="AJ452" i="1"/>
  <c r="CX452" i="1" s="1"/>
  <c r="W452" i="1" s="1"/>
  <c r="CU452" i="1"/>
  <c r="T452" i="1" s="1"/>
  <c r="CV452" i="1"/>
  <c r="U452" i="1" s="1"/>
  <c r="K938" i="6" s="1"/>
  <c r="CW452" i="1"/>
  <c r="V452" i="1" s="1"/>
  <c r="FR452" i="1"/>
  <c r="GL452" i="1"/>
  <c r="GN452" i="1"/>
  <c r="GO452" i="1"/>
  <c r="GV452" i="1"/>
  <c r="HC452" i="1" s="1"/>
  <c r="GX452" i="1" s="1"/>
  <c r="D453" i="1"/>
  <c r="Q453" i="1"/>
  <c r="R453" i="1"/>
  <c r="GK453" i="1" s="1"/>
  <c r="T453" i="1"/>
  <c r="AC453" i="1"/>
  <c r="AE453" i="1"/>
  <c r="AF453" i="1"/>
  <c r="AG453" i="1"/>
  <c r="CU453" i="1" s="1"/>
  <c r="AH453" i="1"/>
  <c r="CV453" i="1" s="1"/>
  <c r="U453" i="1" s="1"/>
  <c r="K945" i="6" s="1"/>
  <c r="AI453" i="1"/>
  <c r="CW453" i="1" s="1"/>
  <c r="V453" i="1" s="1"/>
  <c r="AJ453" i="1"/>
  <c r="CR453" i="1"/>
  <c r="CS453" i="1"/>
  <c r="V940" i="6" s="1"/>
  <c r="CX453" i="1"/>
  <c r="W453" i="1" s="1"/>
  <c r="FR453" i="1"/>
  <c r="GL453" i="1"/>
  <c r="GN453" i="1"/>
  <c r="GO453" i="1"/>
  <c r="GV453" i="1"/>
  <c r="HC453" i="1" s="1"/>
  <c r="GX453" i="1" s="1"/>
  <c r="D454" i="1"/>
  <c r="Q454" i="1"/>
  <c r="AC454" i="1"/>
  <c r="CQ454" i="1" s="1"/>
  <c r="P454" i="1" s="1"/>
  <c r="AD454" i="1"/>
  <c r="AE454" i="1"/>
  <c r="U947" i="6" s="1"/>
  <c r="AF454" i="1"/>
  <c r="AG454" i="1"/>
  <c r="AH454" i="1"/>
  <c r="CV454" i="1" s="1"/>
  <c r="U454" i="1" s="1"/>
  <c r="K952" i="6" s="1"/>
  <c r="AI454" i="1"/>
  <c r="CW454" i="1" s="1"/>
  <c r="V454" i="1" s="1"/>
  <c r="AJ454" i="1"/>
  <c r="CR454" i="1"/>
  <c r="CS454" i="1"/>
  <c r="CT454" i="1"/>
  <c r="S454" i="1" s="1"/>
  <c r="CU454" i="1"/>
  <c r="T454" i="1" s="1"/>
  <c r="CX454" i="1"/>
  <c r="W454" i="1" s="1"/>
  <c r="FR454" i="1"/>
  <c r="GL454" i="1"/>
  <c r="GN454" i="1"/>
  <c r="GO454" i="1"/>
  <c r="GV454" i="1"/>
  <c r="HC454" i="1"/>
  <c r="GX454" i="1" s="1"/>
  <c r="D455" i="1"/>
  <c r="AC455" i="1"/>
  <c r="AE455" i="1"/>
  <c r="U954" i="6" s="1"/>
  <c r="AF455" i="1"/>
  <c r="AG455" i="1"/>
  <c r="CU455" i="1" s="1"/>
  <c r="T455" i="1" s="1"/>
  <c r="AH455" i="1"/>
  <c r="CV455" i="1" s="1"/>
  <c r="U455" i="1" s="1"/>
  <c r="K959" i="6" s="1"/>
  <c r="AI455" i="1"/>
  <c r="AJ455" i="1"/>
  <c r="CW455" i="1"/>
  <c r="V455" i="1" s="1"/>
  <c r="CX455" i="1"/>
  <c r="W455" i="1" s="1"/>
  <c r="FR455" i="1"/>
  <c r="GL455" i="1"/>
  <c r="GN455" i="1"/>
  <c r="GO455" i="1"/>
  <c r="GV455" i="1"/>
  <c r="HC455" i="1"/>
  <c r="GX455" i="1" s="1"/>
  <c r="D456" i="1"/>
  <c r="I456" i="1"/>
  <c r="K456" i="1"/>
  <c r="AC456" i="1"/>
  <c r="AE456" i="1"/>
  <c r="AF456" i="1"/>
  <c r="AG456" i="1"/>
  <c r="CU456" i="1" s="1"/>
  <c r="T456" i="1" s="1"/>
  <c r="AH456" i="1"/>
  <c r="CV456" i="1" s="1"/>
  <c r="AI456" i="1"/>
  <c r="CW456" i="1" s="1"/>
  <c r="AJ456" i="1"/>
  <c r="CX456" i="1"/>
  <c r="FR456" i="1"/>
  <c r="GL456" i="1"/>
  <c r="GN456" i="1"/>
  <c r="GO456" i="1"/>
  <c r="GV456" i="1"/>
  <c r="HC456" i="1" s="1"/>
  <c r="GX456" i="1"/>
  <c r="D457" i="1"/>
  <c r="AC457" i="1"/>
  <c r="AD457" i="1"/>
  <c r="AE457" i="1"/>
  <c r="AF457" i="1"/>
  <c r="AG457" i="1"/>
  <c r="AH457" i="1"/>
  <c r="AI457" i="1"/>
  <c r="CW457" i="1" s="1"/>
  <c r="V457" i="1" s="1"/>
  <c r="AJ457" i="1"/>
  <c r="CX457" i="1" s="1"/>
  <c r="W457" i="1" s="1"/>
  <c r="CR457" i="1"/>
  <c r="Q457" i="1" s="1"/>
  <c r="CS457" i="1"/>
  <c r="R457" i="1" s="1"/>
  <c r="GK457" i="1" s="1"/>
  <c r="CT457" i="1"/>
  <c r="S457" i="1" s="1"/>
  <c r="CU457" i="1"/>
  <c r="T457" i="1" s="1"/>
  <c r="CV457" i="1"/>
  <c r="U457" i="1" s="1"/>
  <c r="FR457" i="1"/>
  <c r="GL457" i="1"/>
  <c r="GN457" i="1"/>
  <c r="GO457" i="1"/>
  <c r="GV457" i="1"/>
  <c r="HC457" i="1" s="1"/>
  <c r="GX457" i="1" s="1"/>
  <c r="D458" i="1"/>
  <c r="I458" i="1"/>
  <c r="K458" i="1"/>
  <c r="W458" i="1"/>
  <c r="AC458" i="1"/>
  <c r="AE458" i="1"/>
  <c r="AF458" i="1"/>
  <c r="AG458" i="1"/>
  <c r="CU458" i="1" s="1"/>
  <c r="AH458" i="1"/>
  <c r="AI458" i="1"/>
  <c r="AJ458" i="1"/>
  <c r="CS458" i="1"/>
  <c r="CV458" i="1"/>
  <c r="U458" i="1" s="1"/>
  <c r="K976" i="6" s="1"/>
  <c r="CW458" i="1"/>
  <c r="V458" i="1" s="1"/>
  <c r="CX458" i="1"/>
  <c r="FR458" i="1"/>
  <c r="GL458" i="1"/>
  <c r="GN458" i="1"/>
  <c r="GO458" i="1"/>
  <c r="GV458" i="1"/>
  <c r="HC458" i="1" s="1"/>
  <c r="GX458" i="1" s="1"/>
  <c r="AC459" i="1"/>
  <c r="CQ459" i="1" s="1"/>
  <c r="AE459" i="1"/>
  <c r="AF459" i="1"/>
  <c r="AG459" i="1"/>
  <c r="CU459" i="1" s="1"/>
  <c r="AH459" i="1"/>
  <c r="CV459" i="1" s="1"/>
  <c r="AI459" i="1"/>
  <c r="CW459" i="1" s="1"/>
  <c r="AJ459" i="1"/>
  <c r="CX459" i="1" s="1"/>
  <c r="FR459" i="1"/>
  <c r="GL459" i="1"/>
  <c r="GN459" i="1"/>
  <c r="GO459" i="1"/>
  <c r="GV459" i="1"/>
  <c r="HC459" i="1" s="1"/>
  <c r="D460" i="1"/>
  <c r="I460" i="1"/>
  <c r="K460" i="1"/>
  <c r="P460" i="1"/>
  <c r="J981" i="6" s="1"/>
  <c r="Q460" i="1"/>
  <c r="AC460" i="1"/>
  <c r="AE460" i="1"/>
  <c r="AF460" i="1"/>
  <c r="AG460" i="1"/>
  <c r="CU460" i="1" s="1"/>
  <c r="AH460" i="1"/>
  <c r="CV460" i="1" s="1"/>
  <c r="AI460" i="1"/>
  <c r="AJ460" i="1"/>
  <c r="CX460" i="1" s="1"/>
  <c r="CQ460" i="1"/>
  <c r="CR460" i="1"/>
  <c r="CS460" i="1"/>
  <c r="CT460" i="1"/>
  <c r="S460" i="1" s="1"/>
  <c r="J980" i="6" s="1"/>
  <c r="CW460" i="1"/>
  <c r="V460" i="1" s="1"/>
  <c r="FR460" i="1"/>
  <c r="GL460" i="1"/>
  <c r="GN460" i="1"/>
  <c r="GO460" i="1"/>
  <c r="GV460" i="1"/>
  <c r="HC460" i="1" s="1"/>
  <c r="AC461" i="1"/>
  <c r="CQ461" i="1" s="1"/>
  <c r="AE461" i="1"/>
  <c r="AF461" i="1"/>
  <c r="AG461" i="1"/>
  <c r="CU461" i="1" s="1"/>
  <c r="AH461" i="1"/>
  <c r="CV461" i="1" s="1"/>
  <c r="AI461" i="1"/>
  <c r="AJ461" i="1"/>
  <c r="CW461" i="1"/>
  <c r="CX461" i="1"/>
  <c r="FR461" i="1"/>
  <c r="GL461" i="1"/>
  <c r="GN461" i="1"/>
  <c r="GO461" i="1"/>
  <c r="GV461" i="1"/>
  <c r="HC461" i="1"/>
  <c r="D462" i="1"/>
  <c r="AC462" i="1"/>
  <c r="AE462" i="1"/>
  <c r="U987" i="6" s="1"/>
  <c r="AF462" i="1"/>
  <c r="AG462" i="1"/>
  <c r="CU462" i="1" s="1"/>
  <c r="T462" i="1" s="1"/>
  <c r="AH462" i="1"/>
  <c r="CV462" i="1" s="1"/>
  <c r="U462" i="1" s="1"/>
  <c r="K994" i="6" s="1"/>
  <c r="AI462" i="1"/>
  <c r="CW462" i="1" s="1"/>
  <c r="V462" i="1" s="1"/>
  <c r="AJ462" i="1"/>
  <c r="CX462" i="1" s="1"/>
  <c r="W462" i="1" s="1"/>
  <c r="FR462" i="1"/>
  <c r="GL462" i="1"/>
  <c r="GN462" i="1"/>
  <c r="GO462" i="1"/>
  <c r="GV462" i="1"/>
  <c r="HC462" i="1" s="1"/>
  <c r="GX462" i="1"/>
  <c r="D463" i="1"/>
  <c r="P463" i="1"/>
  <c r="V463" i="1"/>
  <c r="AC463" i="1"/>
  <c r="CQ463" i="1" s="1"/>
  <c r="AE463" i="1"/>
  <c r="AF463" i="1"/>
  <c r="AG463" i="1"/>
  <c r="AH463" i="1"/>
  <c r="CV463" i="1" s="1"/>
  <c r="U463" i="1" s="1"/>
  <c r="K1001" i="6" s="1"/>
  <c r="AI463" i="1"/>
  <c r="CW463" i="1" s="1"/>
  <c r="AJ463" i="1"/>
  <c r="CX463" i="1" s="1"/>
  <c r="W463" i="1" s="1"/>
  <c r="CS463" i="1"/>
  <c r="CT463" i="1"/>
  <c r="S463" i="1" s="1"/>
  <c r="J997" i="6" s="1"/>
  <c r="CU463" i="1"/>
  <c r="T463" i="1" s="1"/>
  <c r="FR463" i="1"/>
  <c r="GL463" i="1"/>
  <c r="GN463" i="1"/>
  <c r="GO463" i="1"/>
  <c r="GV463" i="1"/>
  <c r="HC463" i="1" s="1"/>
  <c r="GX463" i="1" s="1"/>
  <c r="D464" i="1"/>
  <c r="AC464" i="1"/>
  <c r="AE464" i="1"/>
  <c r="AF464" i="1"/>
  <c r="AG464" i="1"/>
  <c r="CU464" i="1" s="1"/>
  <c r="T464" i="1" s="1"/>
  <c r="AH464" i="1"/>
  <c r="CV464" i="1" s="1"/>
  <c r="U464" i="1" s="1"/>
  <c r="K1010" i="6" s="1"/>
  <c r="AI464" i="1"/>
  <c r="CW464" i="1" s="1"/>
  <c r="V464" i="1" s="1"/>
  <c r="AJ464" i="1"/>
  <c r="CX464" i="1" s="1"/>
  <c r="W464" i="1" s="1"/>
  <c r="CS464" i="1"/>
  <c r="FR464" i="1"/>
  <c r="GL464" i="1"/>
  <c r="GN464" i="1"/>
  <c r="GO464" i="1"/>
  <c r="GV464" i="1"/>
  <c r="HC464" i="1" s="1"/>
  <c r="GX464" i="1" s="1"/>
  <c r="D465" i="1"/>
  <c r="U465" i="1"/>
  <c r="K1017" i="6" s="1"/>
  <c r="V465" i="1"/>
  <c r="W465" i="1"/>
  <c r="X465" i="1"/>
  <c r="R1012" i="6" s="1"/>
  <c r="J1015" i="6" s="1"/>
  <c r="AC465" i="1"/>
  <c r="AD465" i="1"/>
  <c r="AE465" i="1"/>
  <c r="U1012" i="6" s="1"/>
  <c r="AF465" i="1"/>
  <c r="AG465" i="1"/>
  <c r="CU465" i="1" s="1"/>
  <c r="T465" i="1" s="1"/>
  <c r="AH465" i="1"/>
  <c r="CV465" i="1" s="1"/>
  <c r="AI465" i="1"/>
  <c r="CW465" i="1" s="1"/>
  <c r="AJ465" i="1"/>
  <c r="CX465" i="1" s="1"/>
  <c r="CQ465" i="1"/>
  <c r="P465" i="1" s="1"/>
  <c r="J1014" i="6" s="1"/>
  <c r="CT465" i="1"/>
  <c r="S465" i="1" s="1"/>
  <c r="J1013" i="6" s="1"/>
  <c r="CY465" i="1"/>
  <c r="CZ465" i="1"/>
  <c r="Y465" i="1" s="1"/>
  <c r="T1012" i="6" s="1"/>
  <c r="J1016" i="6" s="1"/>
  <c r="I1018" i="6" s="1"/>
  <c r="FR465" i="1"/>
  <c r="GL465" i="1"/>
  <c r="GN465" i="1"/>
  <c r="GO465" i="1"/>
  <c r="GV465" i="1"/>
  <c r="HC465" i="1"/>
  <c r="GX465" i="1" s="1"/>
  <c r="D466" i="1"/>
  <c r="U466" i="1"/>
  <c r="V466" i="1"/>
  <c r="AC466" i="1"/>
  <c r="CQ466" i="1" s="1"/>
  <c r="P466" i="1" s="1"/>
  <c r="AE466" i="1"/>
  <c r="AF466" i="1"/>
  <c r="CT466" i="1" s="1"/>
  <c r="S466" i="1" s="1"/>
  <c r="AG466" i="1"/>
  <c r="AH466" i="1"/>
  <c r="AI466" i="1"/>
  <c r="AJ466" i="1"/>
  <c r="CU466" i="1"/>
  <c r="T466" i="1" s="1"/>
  <c r="CV466" i="1"/>
  <c r="CW466" i="1"/>
  <c r="CX466" i="1"/>
  <c r="W466" i="1" s="1"/>
  <c r="FR466" i="1"/>
  <c r="GL466" i="1"/>
  <c r="GN466" i="1"/>
  <c r="GO466" i="1"/>
  <c r="GV466" i="1"/>
  <c r="HC466" i="1" s="1"/>
  <c r="GX466" i="1" s="1"/>
  <c r="I467" i="1"/>
  <c r="AC467" i="1"/>
  <c r="CQ467" i="1" s="1"/>
  <c r="P467" i="1" s="1"/>
  <c r="AE467" i="1"/>
  <c r="AF467" i="1"/>
  <c r="CT467" i="1" s="1"/>
  <c r="S467" i="1" s="1"/>
  <c r="AG467" i="1"/>
  <c r="CU467" i="1" s="1"/>
  <c r="AH467" i="1"/>
  <c r="AI467" i="1"/>
  <c r="CW467" i="1" s="1"/>
  <c r="AJ467" i="1"/>
  <c r="CX467" i="1" s="1"/>
  <c r="CV467" i="1"/>
  <c r="FR467" i="1"/>
  <c r="GL467" i="1"/>
  <c r="GN467" i="1"/>
  <c r="GO467" i="1"/>
  <c r="GV467" i="1"/>
  <c r="HC467" i="1"/>
  <c r="GX467" i="1" s="1"/>
  <c r="D468" i="1"/>
  <c r="AC468" i="1"/>
  <c r="AE468" i="1"/>
  <c r="AF468" i="1"/>
  <c r="CT468" i="1" s="1"/>
  <c r="S468" i="1" s="1"/>
  <c r="AG468" i="1"/>
  <c r="CU468" i="1" s="1"/>
  <c r="T468" i="1" s="1"/>
  <c r="AH468" i="1"/>
  <c r="CV468" i="1" s="1"/>
  <c r="U468" i="1" s="1"/>
  <c r="AI468" i="1"/>
  <c r="CW468" i="1" s="1"/>
  <c r="V468" i="1" s="1"/>
  <c r="AJ468" i="1"/>
  <c r="CX468" i="1" s="1"/>
  <c r="W468" i="1" s="1"/>
  <c r="CQ468" i="1"/>
  <c r="P468" i="1" s="1"/>
  <c r="FR468" i="1"/>
  <c r="GL468" i="1"/>
  <c r="GN468" i="1"/>
  <c r="GO468" i="1"/>
  <c r="GV468" i="1"/>
  <c r="HC468" i="1" s="1"/>
  <c r="GX468" i="1" s="1"/>
  <c r="D470" i="1"/>
  <c r="W470" i="1"/>
  <c r="AC470" i="1"/>
  <c r="CQ470" i="1" s="1"/>
  <c r="P470" i="1" s="1"/>
  <c r="AE470" i="1"/>
  <c r="AF470" i="1"/>
  <c r="AG470" i="1"/>
  <c r="AH470" i="1"/>
  <c r="CV470" i="1" s="1"/>
  <c r="U470" i="1" s="1"/>
  <c r="AI470" i="1"/>
  <c r="AJ470" i="1"/>
  <c r="CX470" i="1" s="1"/>
  <c r="CS470" i="1"/>
  <c r="R470" i="1" s="1"/>
  <c r="GK470" i="1" s="1"/>
  <c r="CT470" i="1"/>
  <c r="S470" i="1" s="1"/>
  <c r="CU470" i="1"/>
  <c r="T470" i="1" s="1"/>
  <c r="CW470" i="1"/>
  <c r="V470" i="1" s="1"/>
  <c r="FR470" i="1"/>
  <c r="GL470" i="1"/>
  <c r="GN470" i="1"/>
  <c r="GO470" i="1"/>
  <c r="GV470" i="1"/>
  <c r="HC470" i="1"/>
  <c r="GX470" i="1" s="1"/>
  <c r="D471" i="1"/>
  <c r="R471" i="1"/>
  <c r="AC471" i="1"/>
  <c r="AE471" i="1"/>
  <c r="AF471" i="1"/>
  <c r="AG471" i="1"/>
  <c r="CU471" i="1" s="1"/>
  <c r="T471" i="1" s="1"/>
  <c r="AH471" i="1"/>
  <c r="CV471" i="1" s="1"/>
  <c r="U471" i="1" s="1"/>
  <c r="K1028" i="6" s="1"/>
  <c r="AI471" i="1"/>
  <c r="CW471" i="1" s="1"/>
  <c r="V471" i="1" s="1"/>
  <c r="AJ471" i="1"/>
  <c r="CX471" i="1" s="1"/>
  <c r="W471" i="1" s="1"/>
  <c r="CQ471" i="1"/>
  <c r="P471" i="1" s="1"/>
  <c r="CR471" i="1"/>
  <c r="Q471" i="1" s="1"/>
  <c r="J1023" i="6" s="1"/>
  <c r="CS471" i="1"/>
  <c r="V1021" i="6" s="1"/>
  <c r="J1027" i="6" s="1"/>
  <c r="FR471" i="1"/>
  <c r="GL471" i="1"/>
  <c r="GN471" i="1"/>
  <c r="GO471" i="1"/>
  <c r="GV471" i="1"/>
  <c r="HC471" i="1" s="1"/>
  <c r="GX471" i="1"/>
  <c r="D472" i="1"/>
  <c r="S472" i="1"/>
  <c r="J1031" i="6" s="1"/>
  <c r="AC472" i="1"/>
  <c r="AE472" i="1"/>
  <c r="U1030" i="6" s="1"/>
  <c r="AF472" i="1"/>
  <c r="AG472" i="1"/>
  <c r="AH472" i="1"/>
  <c r="CV472" i="1" s="1"/>
  <c r="U472" i="1" s="1"/>
  <c r="K1037" i="6" s="1"/>
  <c r="AI472" i="1"/>
  <c r="CW472" i="1" s="1"/>
  <c r="V472" i="1" s="1"/>
  <c r="AJ472" i="1"/>
  <c r="CX472" i="1" s="1"/>
  <c r="W472" i="1" s="1"/>
  <c r="CR472" i="1"/>
  <c r="Q472" i="1" s="1"/>
  <c r="J1032" i="6" s="1"/>
  <c r="CS472" i="1"/>
  <c r="V1030" i="6" s="1"/>
  <c r="J1036" i="6" s="1"/>
  <c r="CT472" i="1"/>
  <c r="CU472" i="1"/>
  <c r="T472" i="1" s="1"/>
  <c r="FR472" i="1"/>
  <c r="GL472" i="1"/>
  <c r="GN472" i="1"/>
  <c r="GO472" i="1"/>
  <c r="GV472" i="1"/>
  <c r="HC472" i="1" s="1"/>
  <c r="GX472" i="1" s="1"/>
  <c r="D473" i="1"/>
  <c r="AC473" i="1"/>
  <c r="AD473" i="1"/>
  <c r="AE473" i="1"/>
  <c r="AF473" i="1"/>
  <c r="AG473" i="1"/>
  <c r="AH473" i="1"/>
  <c r="AI473" i="1"/>
  <c r="AJ473" i="1"/>
  <c r="CU473" i="1"/>
  <c r="T473" i="1" s="1"/>
  <c r="CV473" i="1"/>
  <c r="U473" i="1" s="1"/>
  <c r="K1046" i="6" s="1"/>
  <c r="CW473" i="1"/>
  <c r="V473" i="1" s="1"/>
  <c r="CX473" i="1"/>
  <c r="W473" i="1" s="1"/>
  <c r="FR473" i="1"/>
  <c r="GL473" i="1"/>
  <c r="GN473" i="1"/>
  <c r="GO473" i="1"/>
  <c r="GV473" i="1"/>
  <c r="HC473" i="1"/>
  <c r="GX473" i="1" s="1"/>
  <c r="D474" i="1"/>
  <c r="U474" i="1"/>
  <c r="K1053" i="6" s="1"/>
  <c r="V474" i="1"/>
  <c r="AC474" i="1"/>
  <c r="AD474" i="1"/>
  <c r="AE474" i="1"/>
  <c r="U1048" i="6" s="1"/>
  <c r="AF474" i="1"/>
  <c r="AG474" i="1"/>
  <c r="AH474" i="1"/>
  <c r="CV474" i="1" s="1"/>
  <c r="AI474" i="1"/>
  <c r="CW474" i="1" s="1"/>
  <c r="AJ474" i="1"/>
  <c r="CX474" i="1" s="1"/>
  <c r="W474" i="1" s="1"/>
  <c r="CQ474" i="1"/>
  <c r="P474" i="1" s="1"/>
  <c r="J1050" i="6" s="1"/>
  <c r="CR474" i="1"/>
  <c r="Q474" i="1" s="1"/>
  <c r="CS474" i="1"/>
  <c r="V1048" i="6" s="1"/>
  <c r="CT474" i="1"/>
  <c r="S474" i="1" s="1"/>
  <c r="J1049" i="6" s="1"/>
  <c r="CU474" i="1"/>
  <c r="T474" i="1" s="1"/>
  <c r="FR474" i="1"/>
  <c r="GL474" i="1"/>
  <c r="GN474" i="1"/>
  <c r="GO474" i="1"/>
  <c r="GV474" i="1"/>
  <c r="HC474" i="1" s="1"/>
  <c r="GX474" i="1"/>
  <c r="D475" i="1"/>
  <c r="T475" i="1"/>
  <c r="U475" i="1"/>
  <c r="K1060" i="6" s="1"/>
  <c r="V475" i="1"/>
  <c r="AC475" i="1"/>
  <c r="CQ475" i="1" s="1"/>
  <c r="P475" i="1" s="1"/>
  <c r="AE475" i="1"/>
  <c r="AF475" i="1"/>
  <c r="AG475" i="1"/>
  <c r="AH475" i="1"/>
  <c r="AI475" i="1"/>
  <c r="AJ475" i="1"/>
  <c r="CX475" i="1" s="1"/>
  <c r="W475" i="1" s="1"/>
  <c r="CS475" i="1"/>
  <c r="CU475" i="1"/>
  <c r="CV475" i="1"/>
  <c r="CW475" i="1"/>
  <c r="FR475" i="1"/>
  <c r="GL475" i="1"/>
  <c r="GN475" i="1"/>
  <c r="GO475" i="1"/>
  <c r="GV475" i="1"/>
  <c r="HC475" i="1" s="1"/>
  <c r="GX475" i="1" s="1"/>
  <c r="D476" i="1"/>
  <c r="AC476" i="1"/>
  <c r="AE476" i="1"/>
  <c r="AD476" i="1" s="1"/>
  <c r="AF476" i="1"/>
  <c r="CT476" i="1" s="1"/>
  <c r="S476" i="1" s="1"/>
  <c r="AG476" i="1"/>
  <c r="CU476" i="1" s="1"/>
  <c r="T476" i="1" s="1"/>
  <c r="AH476" i="1"/>
  <c r="CV476" i="1" s="1"/>
  <c r="U476" i="1" s="1"/>
  <c r="AI476" i="1"/>
  <c r="CW476" i="1" s="1"/>
  <c r="V476" i="1" s="1"/>
  <c r="AJ476" i="1"/>
  <c r="CX476" i="1" s="1"/>
  <c r="W476" i="1" s="1"/>
  <c r="FR476" i="1"/>
  <c r="GL476" i="1"/>
  <c r="GN476" i="1"/>
  <c r="GO476" i="1"/>
  <c r="GV476" i="1"/>
  <c r="HC476" i="1"/>
  <c r="GX476" i="1" s="1"/>
  <c r="I477" i="1"/>
  <c r="T477" i="1"/>
  <c r="AC477" i="1"/>
  <c r="AE477" i="1"/>
  <c r="AD477" i="1" s="1"/>
  <c r="AF477" i="1"/>
  <c r="CT477" i="1" s="1"/>
  <c r="S477" i="1" s="1"/>
  <c r="AG477" i="1"/>
  <c r="CU477" i="1" s="1"/>
  <c r="AH477" i="1"/>
  <c r="CV477" i="1" s="1"/>
  <c r="AI477" i="1"/>
  <c r="CW477" i="1" s="1"/>
  <c r="AJ477" i="1"/>
  <c r="CX477" i="1" s="1"/>
  <c r="CQ477" i="1"/>
  <c r="CR477" i="1"/>
  <c r="CS477" i="1"/>
  <c r="FR477" i="1"/>
  <c r="GL477" i="1"/>
  <c r="GN477" i="1"/>
  <c r="GO477" i="1"/>
  <c r="GV477" i="1"/>
  <c r="HC477" i="1" s="1"/>
  <c r="D478" i="1"/>
  <c r="I478" i="1"/>
  <c r="K478" i="1"/>
  <c r="AC478" i="1"/>
  <c r="AB478" i="1" s="1"/>
  <c r="AE478" i="1"/>
  <c r="AD478" i="1" s="1"/>
  <c r="AF478" i="1"/>
  <c r="CT478" i="1" s="1"/>
  <c r="AG478" i="1"/>
  <c r="CU478" i="1" s="1"/>
  <c r="AH478" i="1"/>
  <c r="CV478" i="1" s="1"/>
  <c r="AI478" i="1"/>
  <c r="CW478" i="1" s="1"/>
  <c r="AJ478" i="1"/>
  <c r="CX478" i="1" s="1"/>
  <c r="CQ478" i="1"/>
  <c r="CR478" i="1"/>
  <c r="CS478" i="1"/>
  <c r="FR478" i="1"/>
  <c r="GL478" i="1"/>
  <c r="GN478" i="1"/>
  <c r="GO478" i="1"/>
  <c r="GV478" i="1"/>
  <c r="HC478" i="1" s="1"/>
  <c r="D479" i="1"/>
  <c r="AC479" i="1"/>
  <c r="CQ479" i="1" s="1"/>
  <c r="P479" i="1" s="1"/>
  <c r="J1064" i="6" s="1"/>
  <c r="AD479" i="1"/>
  <c r="AE479" i="1"/>
  <c r="U1062" i="6" s="1"/>
  <c r="AF479" i="1"/>
  <c r="AG479" i="1"/>
  <c r="CU479" i="1" s="1"/>
  <c r="T479" i="1" s="1"/>
  <c r="AH479" i="1"/>
  <c r="CV479" i="1" s="1"/>
  <c r="U479" i="1" s="1"/>
  <c r="K1067" i="6" s="1"/>
  <c r="AI479" i="1"/>
  <c r="CW479" i="1" s="1"/>
  <c r="V479" i="1" s="1"/>
  <c r="AJ479" i="1"/>
  <c r="CX479" i="1"/>
  <c r="W479" i="1" s="1"/>
  <c r="FR479" i="1"/>
  <c r="GL479" i="1"/>
  <c r="GN479" i="1"/>
  <c r="GO479" i="1"/>
  <c r="GV479" i="1"/>
  <c r="HC479" i="1"/>
  <c r="GX479" i="1" s="1"/>
  <c r="D480" i="1"/>
  <c r="I480" i="1"/>
  <c r="K480" i="1"/>
  <c r="V480" i="1"/>
  <c r="W480" i="1"/>
  <c r="AC480" i="1"/>
  <c r="AE480" i="1"/>
  <c r="AF480" i="1"/>
  <c r="CT480" i="1" s="1"/>
  <c r="S480" i="1" s="1"/>
  <c r="J1071" i="6" s="1"/>
  <c r="AG480" i="1"/>
  <c r="AH480" i="1"/>
  <c r="CV480" i="1" s="1"/>
  <c r="AI480" i="1"/>
  <c r="CW480" i="1" s="1"/>
  <c r="AJ480" i="1"/>
  <c r="CU480" i="1"/>
  <c r="T480" i="1" s="1"/>
  <c r="CX480" i="1"/>
  <c r="FR480" i="1"/>
  <c r="GL480" i="1"/>
  <c r="GN480" i="1"/>
  <c r="GO480" i="1"/>
  <c r="GV480" i="1"/>
  <c r="HC480" i="1" s="1"/>
  <c r="D481" i="1"/>
  <c r="AC481" i="1"/>
  <c r="AE481" i="1"/>
  <c r="AF481" i="1"/>
  <c r="AG481" i="1"/>
  <c r="AH481" i="1"/>
  <c r="AI481" i="1"/>
  <c r="CW481" i="1" s="1"/>
  <c r="V481" i="1" s="1"/>
  <c r="AJ481" i="1"/>
  <c r="CX481" i="1" s="1"/>
  <c r="W481" i="1" s="1"/>
  <c r="CQ481" i="1"/>
  <c r="P481" i="1" s="1"/>
  <c r="CU481" i="1"/>
  <c r="T481" i="1" s="1"/>
  <c r="CV481" i="1"/>
  <c r="U481" i="1" s="1"/>
  <c r="K1083" i="6" s="1"/>
  <c r="FR481" i="1"/>
  <c r="GL481" i="1"/>
  <c r="GN481" i="1"/>
  <c r="GO481" i="1"/>
  <c r="GV481" i="1"/>
  <c r="HC481" i="1" s="1"/>
  <c r="GX481" i="1" s="1"/>
  <c r="D482" i="1"/>
  <c r="I482" i="1"/>
  <c r="K482" i="1"/>
  <c r="R482" i="1"/>
  <c r="GK482" i="1" s="1"/>
  <c r="AC482" i="1"/>
  <c r="CQ482" i="1" s="1"/>
  <c r="P482" i="1" s="1"/>
  <c r="AD482" i="1"/>
  <c r="AB482" i="1" s="1"/>
  <c r="AE482" i="1"/>
  <c r="AF482" i="1"/>
  <c r="AG482" i="1"/>
  <c r="AH482" i="1"/>
  <c r="AI482" i="1"/>
  <c r="AJ482" i="1"/>
  <c r="CR482" i="1"/>
  <c r="Q482" i="1" s="1"/>
  <c r="CS482" i="1"/>
  <c r="V1085" i="6" s="1"/>
  <c r="CU482" i="1"/>
  <c r="T482" i="1" s="1"/>
  <c r="CV482" i="1"/>
  <c r="U482" i="1" s="1"/>
  <c r="K1090" i="6" s="1"/>
  <c r="CW482" i="1"/>
  <c r="V482" i="1" s="1"/>
  <c r="CX482" i="1"/>
  <c r="W482" i="1" s="1"/>
  <c r="FR482" i="1"/>
  <c r="GL482" i="1"/>
  <c r="GN482" i="1"/>
  <c r="GO482" i="1"/>
  <c r="GV482" i="1"/>
  <c r="HC482" i="1"/>
  <c r="D483" i="1"/>
  <c r="I483" i="1"/>
  <c r="K483" i="1"/>
  <c r="AC483" i="1"/>
  <c r="CQ483" i="1" s="1"/>
  <c r="P483" i="1" s="1"/>
  <c r="J1095" i="6" s="1"/>
  <c r="AE483" i="1"/>
  <c r="U1092" i="6" s="1"/>
  <c r="AF483" i="1"/>
  <c r="AG483" i="1"/>
  <c r="CU483" i="1" s="1"/>
  <c r="AH483" i="1"/>
  <c r="CV483" i="1" s="1"/>
  <c r="AI483" i="1"/>
  <c r="CW483" i="1" s="1"/>
  <c r="AJ483" i="1"/>
  <c r="CX483" i="1" s="1"/>
  <c r="W483" i="1" s="1"/>
  <c r="FR483" i="1"/>
  <c r="GL483" i="1"/>
  <c r="GN483" i="1"/>
  <c r="GO483" i="1"/>
  <c r="GV483" i="1"/>
  <c r="HC483" i="1" s="1"/>
  <c r="GX483" i="1" s="1"/>
  <c r="AC484" i="1"/>
  <c r="CQ484" i="1" s="1"/>
  <c r="AE484" i="1"/>
  <c r="AF484" i="1"/>
  <c r="AG484" i="1"/>
  <c r="CU484" i="1" s="1"/>
  <c r="AH484" i="1"/>
  <c r="AI484" i="1"/>
  <c r="CW484" i="1" s="1"/>
  <c r="AJ484" i="1"/>
  <c r="CR484" i="1"/>
  <c r="CS484" i="1"/>
  <c r="CT484" i="1"/>
  <c r="CV484" i="1"/>
  <c r="CX484" i="1"/>
  <c r="FR484" i="1"/>
  <c r="GL484" i="1"/>
  <c r="GN484" i="1"/>
  <c r="GO484" i="1"/>
  <c r="GV484" i="1"/>
  <c r="HC484" i="1" s="1"/>
  <c r="D485" i="1"/>
  <c r="U485" i="1"/>
  <c r="K1106" i="6" s="1"/>
  <c r="AC485" i="1"/>
  <c r="CQ485" i="1" s="1"/>
  <c r="P485" i="1" s="1"/>
  <c r="J1103" i="6" s="1"/>
  <c r="AE485" i="1"/>
  <c r="AF485" i="1"/>
  <c r="AG485" i="1"/>
  <c r="AH485" i="1"/>
  <c r="CV485" i="1" s="1"/>
  <c r="AI485" i="1"/>
  <c r="AJ485" i="1"/>
  <c r="CX485" i="1" s="1"/>
  <c r="W485" i="1" s="1"/>
  <c r="CS485" i="1"/>
  <c r="CT485" i="1"/>
  <c r="S485" i="1" s="1"/>
  <c r="J1102" i="6" s="1"/>
  <c r="CU485" i="1"/>
  <c r="T485" i="1" s="1"/>
  <c r="CW485" i="1"/>
  <c r="V485" i="1" s="1"/>
  <c r="FR485" i="1"/>
  <c r="GL485" i="1"/>
  <c r="GN485" i="1"/>
  <c r="GO485" i="1"/>
  <c r="GV485" i="1"/>
  <c r="HC485" i="1" s="1"/>
  <c r="GX485" i="1"/>
  <c r="D486" i="1"/>
  <c r="AC486" i="1"/>
  <c r="AE486" i="1"/>
  <c r="AF486" i="1"/>
  <c r="CT486" i="1" s="1"/>
  <c r="S486" i="1" s="1"/>
  <c r="CY486" i="1" s="1"/>
  <c r="X486" i="1" s="1"/>
  <c r="AG486" i="1"/>
  <c r="CU486" i="1" s="1"/>
  <c r="T486" i="1" s="1"/>
  <c r="AH486" i="1"/>
  <c r="CV486" i="1" s="1"/>
  <c r="U486" i="1" s="1"/>
  <c r="AI486" i="1"/>
  <c r="CW486" i="1" s="1"/>
  <c r="V486" i="1" s="1"/>
  <c r="AJ486" i="1"/>
  <c r="CX486" i="1" s="1"/>
  <c r="W486" i="1" s="1"/>
  <c r="FR486" i="1"/>
  <c r="GL486" i="1"/>
  <c r="GN486" i="1"/>
  <c r="GO486" i="1"/>
  <c r="GV486" i="1"/>
  <c r="HC486" i="1" s="1"/>
  <c r="GX486" i="1" s="1"/>
  <c r="D487" i="1"/>
  <c r="AC487" i="1"/>
  <c r="CQ487" i="1" s="1"/>
  <c r="P487" i="1" s="1"/>
  <c r="J1110" i="6" s="1"/>
  <c r="AE487" i="1"/>
  <c r="AF487" i="1"/>
  <c r="AG487" i="1"/>
  <c r="AH487" i="1"/>
  <c r="AI487" i="1"/>
  <c r="AJ487" i="1"/>
  <c r="CU487" i="1"/>
  <c r="T487" i="1" s="1"/>
  <c r="CV487" i="1"/>
  <c r="U487" i="1" s="1"/>
  <c r="K1113" i="6" s="1"/>
  <c r="CW487" i="1"/>
  <c r="V487" i="1" s="1"/>
  <c r="CX487" i="1"/>
  <c r="W487" i="1" s="1"/>
  <c r="FR487" i="1"/>
  <c r="GL487" i="1"/>
  <c r="GN487" i="1"/>
  <c r="GO487" i="1"/>
  <c r="GV487" i="1"/>
  <c r="HC487" i="1"/>
  <c r="GX487" i="1" s="1"/>
  <c r="D488" i="1"/>
  <c r="AC488" i="1"/>
  <c r="CQ488" i="1" s="1"/>
  <c r="P488" i="1" s="1"/>
  <c r="J1117" i="6" s="1"/>
  <c r="AE488" i="1"/>
  <c r="U1115" i="6" s="1"/>
  <c r="AF488" i="1"/>
  <c r="AG488" i="1"/>
  <c r="CU488" i="1" s="1"/>
  <c r="T488" i="1" s="1"/>
  <c r="AH488" i="1"/>
  <c r="CV488" i="1" s="1"/>
  <c r="U488" i="1" s="1"/>
  <c r="K1120" i="6" s="1"/>
  <c r="AI488" i="1"/>
  <c r="CW488" i="1" s="1"/>
  <c r="V488" i="1" s="1"/>
  <c r="AJ488" i="1"/>
  <c r="CX488" i="1" s="1"/>
  <c r="W488" i="1" s="1"/>
  <c r="FR488" i="1"/>
  <c r="GL488" i="1"/>
  <c r="GN488" i="1"/>
  <c r="GO488" i="1"/>
  <c r="GV488" i="1"/>
  <c r="HC488" i="1" s="1"/>
  <c r="GX488" i="1" s="1"/>
  <c r="D489" i="1"/>
  <c r="AC489" i="1"/>
  <c r="CQ489" i="1" s="1"/>
  <c r="P489" i="1" s="1"/>
  <c r="J1124" i="6" s="1"/>
  <c r="AE489" i="1"/>
  <c r="U1122" i="6" s="1"/>
  <c r="AF489" i="1"/>
  <c r="AG489" i="1"/>
  <c r="AH489" i="1"/>
  <c r="AI489" i="1"/>
  <c r="CW489" i="1" s="1"/>
  <c r="V489" i="1" s="1"/>
  <c r="AJ489" i="1"/>
  <c r="CU489" i="1"/>
  <c r="T489" i="1" s="1"/>
  <c r="CV489" i="1"/>
  <c r="U489" i="1" s="1"/>
  <c r="K1127" i="6" s="1"/>
  <c r="CX489" i="1"/>
  <c r="W489" i="1" s="1"/>
  <c r="FR489" i="1"/>
  <c r="GL489" i="1"/>
  <c r="GN489" i="1"/>
  <c r="GO489" i="1"/>
  <c r="GV489" i="1"/>
  <c r="HC489" i="1"/>
  <c r="GX489" i="1" s="1"/>
  <c r="D490" i="1"/>
  <c r="AC490" i="1"/>
  <c r="CQ490" i="1" s="1"/>
  <c r="P490" i="1" s="1"/>
  <c r="AE490" i="1"/>
  <c r="CR490" i="1" s="1"/>
  <c r="Q490" i="1" s="1"/>
  <c r="AF490" i="1"/>
  <c r="AG490" i="1"/>
  <c r="CU490" i="1" s="1"/>
  <c r="T490" i="1" s="1"/>
  <c r="AH490" i="1"/>
  <c r="CV490" i="1" s="1"/>
  <c r="U490" i="1" s="1"/>
  <c r="K1134" i="6" s="1"/>
  <c r="AI490" i="1"/>
  <c r="CW490" i="1" s="1"/>
  <c r="V490" i="1" s="1"/>
  <c r="AJ490" i="1"/>
  <c r="CX490" i="1" s="1"/>
  <c r="W490" i="1" s="1"/>
  <c r="FR490" i="1"/>
  <c r="GL490" i="1"/>
  <c r="GN490" i="1"/>
  <c r="GO490" i="1"/>
  <c r="GV490" i="1"/>
  <c r="HC490" i="1" s="1"/>
  <c r="GX490" i="1" s="1"/>
  <c r="D491" i="1"/>
  <c r="T491" i="1"/>
  <c r="U491" i="1"/>
  <c r="K1141" i="6" s="1"/>
  <c r="AC491" i="1"/>
  <c r="AE491" i="1"/>
  <c r="AF491" i="1"/>
  <c r="AG491" i="1"/>
  <c r="CU491" i="1" s="1"/>
  <c r="AH491" i="1"/>
  <c r="CV491" i="1" s="1"/>
  <c r="AI491" i="1"/>
  <c r="CW491" i="1" s="1"/>
  <c r="V491" i="1" s="1"/>
  <c r="AJ491" i="1"/>
  <c r="CQ491" i="1"/>
  <c r="P491" i="1" s="1"/>
  <c r="J1138" i="6" s="1"/>
  <c r="CS491" i="1"/>
  <c r="CX491" i="1"/>
  <c r="W491" i="1" s="1"/>
  <c r="FR491" i="1"/>
  <c r="GL491" i="1"/>
  <c r="GN491" i="1"/>
  <c r="GO491" i="1"/>
  <c r="GV491" i="1"/>
  <c r="HC491" i="1" s="1"/>
  <c r="GX491" i="1" s="1"/>
  <c r="D492" i="1"/>
  <c r="I492" i="1"/>
  <c r="K492" i="1"/>
  <c r="AC492" i="1"/>
  <c r="CQ492" i="1" s="1"/>
  <c r="AE492" i="1"/>
  <c r="AF492" i="1"/>
  <c r="AG492" i="1"/>
  <c r="CU492" i="1" s="1"/>
  <c r="AH492" i="1"/>
  <c r="CV492" i="1" s="1"/>
  <c r="AI492" i="1"/>
  <c r="CW492" i="1" s="1"/>
  <c r="AJ492" i="1"/>
  <c r="CX492" i="1" s="1"/>
  <c r="FR492" i="1"/>
  <c r="GL492" i="1"/>
  <c r="GN492" i="1"/>
  <c r="GO492" i="1"/>
  <c r="GV492" i="1"/>
  <c r="HC492" i="1"/>
  <c r="D493" i="1"/>
  <c r="P493" i="1"/>
  <c r="Q493" i="1"/>
  <c r="J1152" i="6" s="1"/>
  <c r="U493" i="1"/>
  <c r="K1157" i="6" s="1"/>
  <c r="AC493" i="1"/>
  <c r="AE493" i="1"/>
  <c r="AF493" i="1"/>
  <c r="AG493" i="1"/>
  <c r="CU493" i="1" s="1"/>
  <c r="T493" i="1" s="1"/>
  <c r="AH493" i="1"/>
  <c r="CV493" i="1" s="1"/>
  <c r="AI493" i="1"/>
  <c r="CW493" i="1" s="1"/>
  <c r="V493" i="1" s="1"/>
  <c r="AJ493" i="1"/>
  <c r="CX493" i="1" s="1"/>
  <c r="W493" i="1" s="1"/>
  <c r="CQ493" i="1"/>
  <c r="CR493" i="1"/>
  <c r="CS493" i="1"/>
  <c r="FR493" i="1"/>
  <c r="GL493" i="1"/>
  <c r="GN493" i="1"/>
  <c r="GO493" i="1"/>
  <c r="GV493" i="1"/>
  <c r="HC493" i="1" s="1"/>
  <c r="GX493" i="1" s="1"/>
  <c r="D494" i="1"/>
  <c r="AC494" i="1"/>
  <c r="AE494" i="1"/>
  <c r="AF494" i="1"/>
  <c r="AG494" i="1"/>
  <c r="CU494" i="1" s="1"/>
  <c r="T494" i="1" s="1"/>
  <c r="AH494" i="1"/>
  <c r="CV494" i="1" s="1"/>
  <c r="U494" i="1" s="1"/>
  <c r="K1164" i="6" s="1"/>
  <c r="AI494" i="1"/>
  <c r="CW494" i="1" s="1"/>
  <c r="V494" i="1" s="1"/>
  <c r="AJ494" i="1"/>
  <c r="CX494" i="1" s="1"/>
  <c r="W494" i="1" s="1"/>
  <c r="FR494" i="1"/>
  <c r="GL494" i="1"/>
  <c r="GN494" i="1"/>
  <c r="GO494" i="1"/>
  <c r="GV494" i="1"/>
  <c r="HC494" i="1"/>
  <c r="GX494" i="1" s="1"/>
  <c r="D495" i="1"/>
  <c r="I495" i="1"/>
  <c r="K495" i="1"/>
  <c r="AC495" i="1"/>
  <c r="CQ495" i="1" s="1"/>
  <c r="P495" i="1" s="1"/>
  <c r="AE495" i="1"/>
  <c r="U1166" i="6" s="1"/>
  <c r="AF495" i="1"/>
  <c r="AG495" i="1"/>
  <c r="AH495" i="1"/>
  <c r="CV495" i="1" s="1"/>
  <c r="U495" i="1" s="1"/>
  <c r="K1171" i="6" s="1"/>
  <c r="AI495" i="1"/>
  <c r="CW495" i="1" s="1"/>
  <c r="AJ495" i="1"/>
  <c r="CX495" i="1" s="1"/>
  <c r="W495" i="1" s="1"/>
  <c r="CU495" i="1"/>
  <c r="T495" i="1" s="1"/>
  <c r="FR495" i="1"/>
  <c r="GL495" i="1"/>
  <c r="GN495" i="1"/>
  <c r="GO495" i="1"/>
  <c r="GV495" i="1"/>
  <c r="HC495" i="1"/>
  <c r="GX495" i="1" s="1"/>
  <c r="D496" i="1"/>
  <c r="I496" i="1"/>
  <c r="K496" i="1"/>
  <c r="AC496" i="1"/>
  <c r="AE496" i="1"/>
  <c r="U1173" i="6" s="1"/>
  <c r="AF496" i="1"/>
  <c r="AG496" i="1"/>
  <c r="CU496" i="1" s="1"/>
  <c r="AH496" i="1"/>
  <c r="CV496" i="1" s="1"/>
  <c r="AI496" i="1"/>
  <c r="CW496" i="1" s="1"/>
  <c r="AJ496" i="1"/>
  <c r="CX496" i="1"/>
  <c r="FR496" i="1"/>
  <c r="GL496" i="1"/>
  <c r="GN496" i="1"/>
  <c r="GO496" i="1"/>
  <c r="GV496" i="1"/>
  <c r="HC496" i="1"/>
  <c r="D497" i="1"/>
  <c r="AC497" i="1"/>
  <c r="CQ497" i="1" s="1"/>
  <c r="P497" i="1" s="1"/>
  <c r="J1183" i="6" s="1"/>
  <c r="AE497" i="1"/>
  <c r="AF497" i="1"/>
  <c r="AG497" i="1"/>
  <c r="AH497" i="1"/>
  <c r="CV497" i="1" s="1"/>
  <c r="U497" i="1" s="1"/>
  <c r="K1186" i="6" s="1"/>
  <c r="AI497" i="1"/>
  <c r="CW497" i="1" s="1"/>
  <c r="V497" i="1" s="1"/>
  <c r="AJ497" i="1"/>
  <c r="CX497" i="1" s="1"/>
  <c r="W497" i="1" s="1"/>
  <c r="CU497" i="1"/>
  <c r="T497" i="1" s="1"/>
  <c r="FR497" i="1"/>
  <c r="GL497" i="1"/>
  <c r="GN497" i="1"/>
  <c r="GO497" i="1"/>
  <c r="GV497" i="1"/>
  <c r="HC497" i="1" s="1"/>
  <c r="GX497" i="1" s="1"/>
  <c r="D498" i="1"/>
  <c r="AC498" i="1"/>
  <c r="CQ498" i="1" s="1"/>
  <c r="P498" i="1" s="1"/>
  <c r="J1190" i="6" s="1"/>
  <c r="AE498" i="1"/>
  <c r="U1188" i="6" s="1"/>
  <c r="AF498" i="1"/>
  <c r="AG498" i="1"/>
  <c r="AH498" i="1"/>
  <c r="CV498" i="1" s="1"/>
  <c r="U498" i="1" s="1"/>
  <c r="K1193" i="6" s="1"/>
  <c r="AI498" i="1"/>
  <c r="AJ498" i="1"/>
  <c r="CU498" i="1"/>
  <c r="T498" i="1" s="1"/>
  <c r="CW498" i="1"/>
  <c r="V498" i="1" s="1"/>
  <c r="CX498" i="1"/>
  <c r="W498" i="1" s="1"/>
  <c r="FR498" i="1"/>
  <c r="GL498" i="1"/>
  <c r="GN498" i="1"/>
  <c r="GO498" i="1"/>
  <c r="GV498" i="1"/>
  <c r="HC498" i="1"/>
  <c r="GX498" i="1" s="1"/>
  <c r="D499" i="1"/>
  <c r="T499" i="1"/>
  <c r="U499" i="1"/>
  <c r="K1199" i="6" s="1"/>
  <c r="V499" i="1"/>
  <c r="AC499" i="1"/>
  <c r="CQ499" i="1" s="1"/>
  <c r="P499" i="1" s="1"/>
  <c r="AE499" i="1"/>
  <c r="AF499" i="1"/>
  <c r="AG499" i="1"/>
  <c r="CU499" i="1" s="1"/>
  <c r="AH499" i="1"/>
  <c r="CV499" i="1" s="1"/>
  <c r="AI499" i="1"/>
  <c r="CW499" i="1" s="1"/>
  <c r="AJ499" i="1"/>
  <c r="CX499" i="1" s="1"/>
  <c r="W499" i="1" s="1"/>
  <c r="FR499" i="1"/>
  <c r="GL499" i="1"/>
  <c r="GN499" i="1"/>
  <c r="GO499" i="1"/>
  <c r="GV499" i="1"/>
  <c r="HC499" i="1" s="1"/>
  <c r="GX499" i="1"/>
  <c r="D501" i="1"/>
  <c r="R501" i="1"/>
  <c r="GK501" i="1" s="1"/>
  <c r="AC501" i="1"/>
  <c r="CQ501" i="1" s="1"/>
  <c r="P501" i="1" s="1"/>
  <c r="AD501" i="1"/>
  <c r="AE501" i="1"/>
  <c r="CS501" i="1" s="1"/>
  <c r="AF501" i="1"/>
  <c r="AG501" i="1"/>
  <c r="CU501" i="1" s="1"/>
  <c r="T501" i="1" s="1"/>
  <c r="AH501" i="1"/>
  <c r="CV501" i="1" s="1"/>
  <c r="U501" i="1" s="1"/>
  <c r="AI501" i="1"/>
  <c r="CW501" i="1" s="1"/>
  <c r="V501" i="1" s="1"/>
  <c r="AJ501" i="1"/>
  <c r="CX501" i="1" s="1"/>
  <c r="W501" i="1" s="1"/>
  <c r="CR501" i="1"/>
  <c r="Q501" i="1" s="1"/>
  <c r="CT501" i="1"/>
  <c r="S501" i="1" s="1"/>
  <c r="FR501" i="1"/>
  <c r="GL501" i="1"/>
  <c r="GN501" i="1"/>
  <c r="GO501" i="1"/>
  <c r="GV501" i="1"/>
  <c r="HC501" i="1" s="1"/>
  <c r="GX501" i="1" s="1"/>
  <c r="D502" i="1"/>
  <c r="AC502" i="1"/>
  <c r="AE502" i="1"/>
  <c r="U1203" i="6" s="1"/>
  <c r="AF502" i="1"/>
  <c r="AG502" i="1"/>
  <c r="AH502" i="1"/>
  <c r="CV502" i="1" s="1"/>
  <c r="U502" i="1" s="1"/>
  <c r="K1210" i="6" s="1"/>
  <c r="AI502" i="1"/>
  <c r="AJ502" i="1"/>
  <c r="CX502" i="1" s="1"/>
  <c r="W502" i="1" s="1"/>
  <c r="CU502" i="1"/>
  <c r="T502" i="1" s="1"/>
  <c r="CW502" i="1"/>
  <c r="V502" i="1" s="1"/>
  <c r="FR502" i="1"/>
  <c r="GL502" i="1"/>
  <c r="GN502" i="1"/>
  <c r="GO502" i="1"/>
  <c r="GV502" i="1"/>
  <c r="HC502" i="1" s="1"/>
  <c r="GX502" i="1" s="1"/>
  <c r="D503" i="1"/>
  <c r="U503" i="1"/>
  <c r="K1219" i="6" s="1"/>
  <c r="V503" i="1"/>
  <c r="W503" i="1"/>
  <c r="AC503" i="1"/>
  <c r="AE503" i="1"/>
  <c r="U1212" i="6" s="1"/>
  <c r="AF503" i="1"/>
  <c r="AG503" i="1"/>
  <c r="CU503" i="1" s="1"/>
  <c r="T503" i="1" s="1"/>
  <c r="AH503" i="1"/>
  <c r="CV503" i="1" s="1"/>
  <c r="AI503" i="1"/>
  <c r="CW503" i="1" s="1"/>
  <c r="AJ503" i="1"/>
  <c r="CX503" i="1" s="1"/>
  <c r="CQ503" i="1"/>
  <c r="P503" i="1" s="1"/>
  <c r="FR503" i="1"/>
  <c r="GL503" i="1"/>
  <c r="GN503" i="1"/>
  <c r="GO503" i="1"/>
  <c r="GV503" i="1"/>
  <c r="HC503" i="1" s="1"/>
  <c r="GX503" i="1" s="1"/>
  <c r="D504" i="1"/>
  <c r="AC504" i="1"/>
  <c r="AE504" i="1"/>
  <c r="AF504" i="1"/>
  <c r="AG504" i="1"/>
  <c r="CU504" i="1" s="1"/>
  <c r="T504" i="1" s="1"/>
  <c r="AH504" i="1"/>
  <c r="CV504" i="1" s="1"/>
  <c r="U504" i="1" s="1"/>
  <c r="K1228" i="6" s="1"/>
  <c r="AI504" i="1"/>
  <c r="AJ504" i="1"/>
  <c r="CX504" i="1" s="1"/>
  <c r="W504" i="1" s="1"/>
  <c r="CQ504" i="1"/>
  <c r="P504" i="1" s="1"/>
  <c r="CR504" i="1"/>
  <c r="Q504" i="1" s="1"/>
  <c r="J1223" i="6" s="1"/>
  <c r="CS504" i="1"/>
  <c r="CW504" i="1"/>
  <c r="V504" i="1" s="1"/>
  <c r="FR504" i="1"/>
  <c r="GL504" i="1"/>
  <c r="GN504" i="1"/>
  <c r="GO504" i="1"/>
  <c r="GV504" i="1"/>
  <c r="HC504" i="1"/>
  <c r="GX504" i="1" s="1"/>
  <c r="D505" i="1"/>
  <c r="AC505" i="1"/>
  <c r="AE505" i="1"/>
  <c r="AF505" i="1"/>
  <c r="AG505" i="1"/>
  <c r="CU505" i="1" s="1"/>
  <c r="T505" i="1" s="1"/>
  <c r="AH505" i="1"/>
  <c r="CV505" i="1" s="1"/>
  <c r="U505" i="1" s="1"/>
  <c r="K1235" i="6" s="1"/>
  <c r="AI505" i="1"/>
  <c r="CW505" i="1" s="1"/>
  <c r="V505" i="1" s="1"/>
  <c r="AJ505" i="1"/>
  <c r="CQ505" i="1"/>
  <c r="P505" i="1" s="1"/>
  <c r="J1232" i="6" s="1"/>
  <c r="CX505" i="1"/>
  <c r="W505" i="1" s="1"/>
  <c r="FR505" i="1"/>
  <c r="GL505" i="1"/>
  <c r="GN505" i="1"/>
  <c r="GO505" i="1"/>
  <c r="GV505" i="1"/>
  <c r="HC505" i="1" s="1"/>
  <c r="GX505" i="1" s="1"/>
  <c r="D506" i="1"/>
  <c r="P506" i="1"/>
  <c r="AC506" i="1"/>
  <c r="AE506" i="1"/>
  <c r="AF506" i="1"/>
  <c r="AG506" i="1"/>
  <c r="CU506" i="1" s="1"/>
  <c r="T506" i="1" s="1"/>
  <c r="AH506" i="1"/>
  <c r="CV506" i="1" s="1"/>
  <c r="U506" i="1" s="1"/>
  <c r="K1242" i="6" s="1"/>
  <c r="AI506" i="1"/>
  <c r="CW506" i="1" s="1"/>
  <c r="V506" i="1" s="1"/>
  <c r="AJ506" i="1"/>
  <c r="CX506" i="1" s="1"/>
  <c r="W506" i="1" s="1"/>
  <c r="CQ506" i="1"/>
  <c r="CS506" i="1"/>
  <c r="V1237" i="6" s="1"/>
  <c r="FR506" i="1"/>
  <c r="GL506" i="1"/>
  <c r="GN506" i="1"/>
  <c r="GO506" i="1"/>
  <c r="GV506" i="1"/>
  <c r="HC506" i="1" s="1"/>
  <c r="GX506" i="1" s="1"/>
  <c r="D507" i="1"/>
  <c r="W507" i="1"/>
  <c r="AC507" i="1"/>
  <c r="CQ507" i="1" s="1"/>
  <c r="P507" i="1" s="1"/>
  <c r="AD507" i="1"/>
  <c r="AB507" i="1" s="1"/>
  <c r="AE507" i="1"/>
  <c r="CR507" i="1" s="1"/>
  <c r="Q507" i="1" s="1"/>
  <c r="AF507" i="1"/>
  <c r="CT507" i="1" s="1"/>
  <c r="S507" i="1" s="1"/>
  <c r="AG507" i="1"/>
  <c r="CU507" i="1" s="1"/>
  <c r="T507" i="1" s="1"/>
  <c r="AH507" i="1"/>
  <c r="CV507" i="1" s="1"/>
  <c r="U507" i="1" s="1"/>
  <c r="AI507" i="1"/>
  <c r="CW507" i="1" s="1"/>
  <c r="V507" i="1" s="1"/>
  <c r="AJ507" i="1"/>
  <c r="CX507" i="1" s="1"/>
  <c r="FR507" i="1"/>
  <c r="GL507" i="1"/>
  <c r="GN507" i="1"/>
  <c r="GO507" i="1"/>
  <c r="GV507" i="1"/>
  <c r="HC507" i="1" s="1"/>
  <c r="GX507" i="1" s="1"/>
  <c r="I508" i="1"/>
  <c r="AC508" i="1"/>
  <c r="CQ508" i="1" s="1"/>
  <c r="P508" i="1" s="1"/>
  <c r="AE508" i="1"/>
  <c r="AF508" i="1"/>
  <c r="CT508" i="1" s="1"/>
  <c r="AG508" i="1"/>
  <c r="CU508" i="1" s="1"/>
  <c r="T508" i="1" s="1"/>
  <c r="AH508" i="1"/>
  <c r="CV508" i="1" s="1"/>
  <c r="U508" i="1" s="1"/>
  <c r="AI508" i="1"/>
  <c r="CW508" i="1" s="1"/>
  <c r="V508" i="1" s="1"/>
  <c r="AJ508" i="1"/>
  <c r="CX508" i="1" s="1"/>
  <c r="W508" i="1" s="1"/>
  <c r="FR508" i="1"/>
  <c r="GL508" i="1"/>
  <c r="GN508" i="1"/>
  <c r="GO508" i="1"/>
  <c r="GV508" i="1"/>
  <c r="HC508" i="1" s="1"/>
  <c r="GX508" i="1" s="1"/>
  <c r="D509" i="1"/>
  <c r="I509" i="1"/>
  <c r="K509" i="1"/>
  <c r="AB509" i="1"/>
  <c r="AC509" i="1"/>
  <c r="AD509" i="1"/>
  <c r="AE509" i="1"/>
  <c r="AF509" i="1"/>
  <c r="AG509" i="1"/>
  <c r="CU509" i="1" s="1"/>
  <c r="AH509" i="1"/>
  <c r="AI509" i="1"/>
  <c r="CW509" i="1" s="1"/>
  <c r="AJ509" i="1"/>
  <c r="CX509" i="1" s="1"/>
  <c r="W509" i="1" s="1"/>
  <c r="CQ509" i="1"/>
  <c r="CR509" i="1"/>
  <c r="Q509" i="1" s="1"/>
  <c r="CS509" i="1"/>
  <c r="CT509" i="1"/>
  <c r="CV509" i="1"/>
  <c r="FR509" i="1"/>
  <c r="GL509" i="1"/>
  <c r="GN509" i="1"/>
  <c r="GO509" i="1"/>
  <c r="GV509" i="1"/>
  <c r="HC509" i="1" s="1"/>
  <c r="D510" i="1"/>
  <c r="AC510" i="1"/>
  <c r="CQ510" i="1" s="1"/>
  <c r="P510" i="1" s="1"/>
  <c r="AE510" i="1"/>
  <c r="AF510" i="1"/>
  <c r="AG510" i="1"/>
  <c r="AH510" i="1"/>
  <c r="CV510" i="1" s="1"/>
  <c r="U510" i="1" s="1"/>
  <c r="K1249" i="6" s="1"/>
  <c r="AI510" i="1"/>
  <c r="AJ510" i="1"/>
  <c r="CT510" i="1"/>
  <c r="S510" i="1" s="1"/>
  <c r="J1245" i="6" s="1"/>
  <c r="CU510" i="1"/>
  <c r="T510" i="1" s="1"/>
  <c r="CW510" i="1"/>
  <c r="V510" i="1" s="1"/>
  <c r="CX510" i="1"/>
  <c r="W510" i="1" s="1"/>
  <c r="FR510" i="1"/>
  <c r="GL510" i="1"/>
  <c r="GN510" i="1"/>
  <c r="GO510" i="1"/>
  <c r="GV510" i="1"/>
  <c r="HC510" i="1" s="1"/>
  <c r="GX510" i="1" s="1"/>
  <c r="D511" i="1"/>
  <c r="I511" i="1"/>
  <c r="K511" i="1"/>
  <c r="P511" i="1"/>
  <c r="T511" i="1"/>
  <c r="AC511" i="1"/>
  <c r="AE511" i="1"/>
  <c r="AF511" i="1"/>
  <c r="AG511" i="1"/>
  <c r="AH511" i="1"/>
  <c r="CV511" i="1" s="1"/>
  <c r="AI511" i="1"/>
  <c r="AJ511" i="1"/>
  <c r="CQ511" i="1"/>
  <c r="CU511" i="1"/>
  <c r="CW511" i="1"/>
  <c r="V511" i="1" s="1"/>
  <c r="CX511" i="1"/>
  <c r="W511" i="1" s="1"/>
  <c r="FR511" i="1"/>
  <c r="GL511" i="1"/>
  <c r="GN511" i="1"/>
  <c r="GO511" i="1"/>
  <c r="GV511" i="1"/>
  <c r="HC511" i="1" s="1"/>
  <c r="D512" i="1"/>
  <c r="AC512" i="1"/>
  <c r="AE512" i="1"/>
  <c r="AF512" i="1"/>
  <c r="AG512" i="1"/>
  <c r="CU512" i="1" s="1"/>
  <c r="T512" i="1" s="1"/>
  <c r="AH512" i="1"/>
  <c r="CV512" i="1" s="1"/>
  <c r="U512" i="1" s="1"/>
  <c r="K1265" i="6" s="1"/>
  <c r="AI512" i="1"/>
  <c r="CW512" i="1" s="1"/>
  <c r="V512" i="1" s="1"/>
  <c r="AJ512" i="1"/>
  <c r="CX512" i="1" s="1"/>
  <c r="W512" i="1" s="1"/>
  <c r="CQ512" i="1"/>
  <c r="P512" i="1" s="1"/>
  <c r="FR512" i="1"/>
  <c r="GL512" i="1"/>
  <c r="GN512" i="1"/>
  <c r="GO512" i="1"/>
  <c r="GV512" i="1"/>
  <c r="HC512" i="1" s="1"/>
  <c r="GX512" i="1" s="1"/>
  <c r="D513" i="1"/>
  <c r="I513" i="1"/>
  <c r="K513" i="1"/>
  <c r="U513" i="1"/>
  <c r="K1272" i="6" s="1"/>
  <c r="AC513" i="1"/>
  <c r="CQ513" i="1" s="1"/>
  <c r="P513" i="1" s="1"/>
  <c r="AE513" i="1"/>
  <c r="AF513" i="1"/>
  <c r="AG513" i="1"/>
  <c r="AH513" i="1"/>
  <c r="AI513" i="1"/>
  <c r="AJ513" i="1"/>
  <c r="CR513" i="1"/>
  <c r="CU513" i="1"/>
  <c r="CV513" i="1"/>
  <c r="CW513" i="1"/>
  <c r="V513" i="1" s="1"/>
  <c r="CX513" i="1"/>
  <c r="FR513" i="1"/>
  <c r="GL513" i="1"/>
  <c r="GN513" i="1"/>
  <c r="GO513" i="1"/>
  <c r="GV513" i="1"/>
  <c r="HC513" i="1"/>
  <c r="D514" i="1"/>
  <c r="I514" i="1"/>
  <c r="I515" i="1" s="1"/>
  <c r="E1278" i="6" s="1"/>
  <c r="K514" i="1"/>
  <c r="P514" i="1"/>
  <c r="J1277" i="6" s="1"/>
  <c r="R514" i="1"/>
  <c r="GK514" i="1" s="1"/>
  <c r="AC514" i="1"/>
  <c r="CQ514" i="1" s="1"/>
  <c r="AE514" i="1"/>
  <c r="AF514" i="1"/>
  <c r="AG514" i="1"/>
  <c r="AH514" i="1"/>
  <c r="AI514" i="1"/>
  <c r="AJ514" i="1"/>
  <c r="CX514" i="1" s="1"/>
  <c r="W514" i="1" s="1"/>
  <c r="CS514" i="1"/>
  <c r="V1274" i="6" s="1"/>
  <c r="CU514" i="1"/>
  <c r="T514" i="1" s="1"/>
  <c r="CV514" i="1"/>
  <c r="U514" i="1" s="1"/>
  <c r="K1281" i="6" s="1"/>
  <c r="CW514" i="1"/>
  <c r="V514" i="1" s="1"/>
  <c r="FR514" i="1"/>
  <c r="GL514" i="1"/>
  <c r="GN514" i="1"/>
  <c r="GO514" i="1"/>
  <c r="GV514" i="1"/>
  <c r="HC514" i="1"/>
  <c r="AC515" i="1"/>
  <c r="AE515" i="1"/>
  <c r="AF515" i="1"/>
  <c r="AG515" i="1"/>
  <c r="CU515" i="1" s="1"/>
  <c r="AH515" i="1"/>
  <c r="CV515" i="1" s="1"/>
  <c r="AI515" i="1"/>
  <c r="CW515" i="1" s="1"/>
  <c r="V515" i="1" s="1"/>
  <c r="AJ515" i="1"/>
  <c r="CX515" i="1" s="1"/>
  <c r="W515" i="1" s="1"/>
  <c r="CQ515" i="1"/>
  <c r="P515" i="1" s="1"/>
  <c r="FR515" i="1"/>
  <c r="GL515" i="1"/>
  <c r="GN515" i="1"/>
  <c r="GO515" i="1"/>
  <c r="GV515" i="1"/>
  <c r="HC515" i="1" s="1"/>
  <c r="D516" i="1"/>
  <c r="AC516" i="1"/>
  <c r="CQ516" i="1" s="1"/>
  <c r="P516" i="1" s="1"/>
  <c r="J1285" i="6" s="1"/>
  <c r="AE516" i="1"/>
  <c r="AF516" i="1"/>
  <c r="AG516" i="1"/>
  <c r="CU516" i="1" s="1"/>
  <c r="T516" i="1" s="1"/>
  <c r="AH516" i="1"/>
  <c r="CV516" i="1" s="1"/>
  <c r="U516" i="1" s="1"/>
  <c r="K1288" i="6" s="1"/>
  <c r="AI516" i="1"/>
  <c r="CW516" i="1" s="1"/>
  <c r="V516" i="1" s="1"/>
  <c r="AJ516" i="1"/>
  <c r="CX516" i="1" s="1"/>
  <c r="W516" i="1" s="1"/>
  <c r="FR516" i="1"/>
  <c r="GL516" i="1"/>
  <c r="GN516" i="1"/>
  <c r="GO516" i="1"/>
  <c r="GV516" i="1"/>
  <c r="HC516" i="1"/>
  <c r="GX516" i="1" s="1"/>
  <c r="D517" i="1"/>
  <c r="AC517" i="1"/>
  <c r="AE517" i="1"/>
  <c r="U1290" i="6" s="1"/>
  <c r="AF517" i="1"/>
  <c r="AG517" i="1"/>
  <c r="AH517" i="1"/>
  <c r="AI517" i="1"/>
  <c r="CW517" i="1" s="1"/>
  <c r="V517" i="1" s="1"/>
  <c r="AJ517" i="1"/>
  <c r="CU517" i="1"/>
  <c r="T517" i="1" s="1"/>
  <c r="CV517" i="1"/>
  <c r="U517" i="1" s="1"/>
  <c r="K1298" i="6" s="1"/>
  <c r="CX517" i="1"/>
  <c r="W517" i="1" s="1"/>
  <c r="FR517" i="1"/>
  <c r="GL517" i="1"/>
  <c r="GN517" i="1"/>
  <c r="GO517" i="1"/>
  <c r="GV517" i="1"/>
  <c r="HC517" i="1" s="1"/>
  <c r="GX517" i="1" s="1"/>
  <c r="D518" i="1"/>
  <c r="U518" i="1"/>
  <c r="K1305" i="6" s="1"/>
  <c r="V518" i="1"/>
  <c r="AC518" i="1"/>
  <c r="CQ518" i="1" s="1"/>
  <c r="P518" i="1" s="1"/>
  <c r="AE518" i="1"/>
  <c r="AF518" i="1"/>
  <c r="AG518" i="1"/>
  <c r="CU518" i="1" s="1"/>
  <c r="T518" i="1" s="1"/>
  <c r="AH518" i="1"/>
  <c r="CV518" i="1" s="1"/>
  <c r="AI518" i="1"/>
  <c r="CW518" i="1" s="1"/>
  <c r="AJ518" i="1"/>
  <c r="CX518" i="1" s="1"/>
  <c r="W518" i="1" s="1"/>
  <c r="CR518" i="1"/>
  <c r="Q518" i="1" s="1"/>
  <c r="CS518" i="1"/>
  <c r="V1300" i="6" s="1"/>
  <c r="CT518" i="1"/>
  <c r="S518" i="1" s="1"/>
  <c r="J1301" i="6" s="1"/>
  <c r="FR518" i="1"/>
  <c r="GL518" i="1"/>
  <c r="GN518" i="1"/>
  <c r="GO518" i="1"/>
  <c r="GV518" i="1"/>
  <c r="GX518" i="1"/>
  <c r="HC518" i="1"/>
  <c r="D519" i="1"/>
  <c r="AC519" i="1"/>
  <c r="CQ519" i="1" s="1"/>
  <c r="P519" i="1" s="1"/>
  <c r="AE519" i="1"/>
  <c r="AF519" i="1"/>
  <c r="AG519" i="1"/>
  <c r="CU519" i="1" s="1"/>
  <c r="T519" i="1" s="1"/>
  <c r="AH519" i="1"/>
  <c r="CV519" i="1" s="1"/>
  <c r="U519" i="1" s="1"/>
  <c r="K1312" i="6" s="1"/>
  <c r="AI519" i="1"/>
  <c r="AJ519" i="1"/>
  <c r="CW519" i="1"/>
  <c r="V519" i="1" s="1"/>
  <c r="CX519" i="1"/>
  <c r="W519" i="1" s="1"/>
  <c r="FR519" i="1"/>
  <c r="GL519" i="1"/>
  <c r="GN519" i="1"/>
  <c r="GO519" i="1"/>
  <c r="GV519" i="1"/>
  <c r="HC519" i="1" s="1"/>
  <c r="GX519" i="1" s="1"/>
  <c r="D520" i="1"/>
  <c r="T520" i="1"/>
  <c r="AC520" i="1"/>
  <c r="CQ520" i="1" s="1"/>
  <c r="P520" i="1" s="1"/>
  <c r="J1316" i="6" s="1"/>
  <c r="AE520" i="1"/>
  <c r="U1314" i="6" s="1"/>
  <c r="AF520" i="1"/>
  <c r="AG520" i="1"/>
  <c r="CU520" i="1" s="1"/>
  <c r="AH520" i="1"/>
  <c r="CV520" i="1" s="1"/>
  <c r="U520" i="1" s="1"/>
  <c r="K1319" i="6" s="1"/>
  <c r="AI520" i="1"/>
  <c r="CW520" i="1" s="1"/>
  <c r="V520" i="1" s="1"/>
  <c r="AJ520" i="1"/>
  <c r="CX520" i="1"/>
  <c r="W520" i="1" s="1"/>
  <c r="FR520" i="1"/>
  <c r="GL520" i="1"/>
  <c r="GN520" i="1"/>
  <c r="GO520" i="1"/>
  <c r="GV520" i="1"/>
  <c r="HC520" i="1" s="1"/>
  <c r="GX520" i="1"/>
  <c r="D521" i="1"/>
  <c r="U521" i="1"/>
  <c r="K1326" i="6" s="1"/>
  <c r="AC521" i="1"/>
  <c r="CQ521" i="1" s="1"/>
  <c r="P521" i="1" s="1"/>
  <c r="J1323" i="6" s="1"/>
  <c r="AD521" i="1"/>
  <c r="AE521" i="1"/>
  <c r="U1321" i="6" s="1"/>
  <c r="AF521" i="1"/>
  <c r="AG521" i="1"/>
  <c r="AH521" i="1"/>
  <c r="AI521" i="1"/>
  <c r="CW521" i="1" s="1"/>
  <c r="V521" i="1" s="1"/>
  <c r="AJ521" i="1"/>
  <c r="CX521" i="1" s="1"/>
  <c r="W521" i="1" s="1"/>
  <c r="CR521" i="1"/>
  <c r="Q521" i="1" s="1"/>
  <c r="CS521" i="1"/>
  <c r="CT521" i="1"/>
  <c r="S521" i="1" s="1"/>
  <c r="CU521" i="1"/>
  <c r="T521" i="1" s="1"/>
  <c r="CV521" i="1"/>
  <c r="FR521" i="1"/>
  <c r="GL521" i="1"/>
  <c r="GN521" i="1"/>
  <c r="GO521" i="1"/>
  <c r="GV521" i="1"/>
  <c r="HC521" i="1" s="1"/>
  <c r="GX521" i="1" s="1"/>
  <c r="D522" i="1"/>
  <c r="P522" i="1"/>
  <c r="AC522" i="1"/>
  <c r="CQ522" i="1" s="1"/>
  <c r="AD522" i="1"/>
  <c r="AE522" i="1"/>
  <c r="AF522" i="1"/>
  <c r="AG522" i="1"/>
  <c r="CU522" i="1" s="1"/>
  <c r="T522" i="1" s="1"/>
  <c r="AH522" i="1"/>
  <c r="CV522" i="1" s="1"/>
  <c r="U522" i="1" s="1"/>
  <c r="K1333" i="6" s="1"/>
  <c r="AI522" i="1"/>
  <c r="CW522" i="1" s="1"/>
  <c r="V522" i="1" s="1"/>
  <c r="AJ522" i="1"/>
  <c r="CX522" i="1" s="1"/>
  <c r="W522" i="1" s="1"/>
  <c r="CS522" i="1"/>
  <c r="CT522" i="1"/>
  <c r="S522" i="1" s="1"/>
  <c r="CY522" i="1"/>
  <c r="X522" i="1" s="1"/>
  <c r="R1328" i="6" s="1"/>
  <c r="J1331" i="6" s="1"/>
  <c r="FR522" i="1"/>
  <c r="GL522" i="1"/>
  <c r="GN522" i="1"/>
  <c r="GO522" i="1"/>
  <c r="GV522" i="1"/>
  <c r="HC522" i="1"/>
  <c r="GX522" i="1" s="1"/>
  <c r="D523" i="1"/>
  <c r="I523" i="1"/>
  <c r="K523" i="1"/>
  <c r="U523" i="1"/>
  <c r="K1340" i="6" s="1"/>
  <c r="V523" i="1"/>
  <c r="AC523" i="1"/>
  <c r="CQ523" i="1" s="1"/>
  <c r="P523" i="1" s="1"/>
  <c r="AD523" i="1"/>
  <c r="AE523" i="1"/>
  <c r="AF523" i="1"/>
  <c r="AG523" i="1"/>
  <c r="CU523" i="1" s="1"/>
  <c r="AH523" i="1"/>
  <c r="CV523" i="1" s="1"/>
  <c r="AI523" i="1"/>
  <c r="AJ523" i="1"/>
  <c r="CW523" i="1"/>
  <c r="CX523" i="1"/>
  <c r="W523" i="1" s="1"/>
  <c r="FR523" i="1"/>
  <c r="GL523" i="1"/>
  <c r="GN523" i="1"/>
  <c r="GO523" i="1"/>
  <c r="GV523" i="1"/>
  <c r="HC523" i="1" s="1"/>
  <c r="GX523" i="1" s="1"/>
  <c r="D524" i="1"/>
  <c r="V524" i="1"/>
  <c r="W524" i="1"/>
  <c r="AC524" i="1"/>
  <c r="CQ524" i="1" s="1"/>
  <c r="P524" i="1" s="1"/>
  <c r="AE524" i="1"/>
  <c r="U1342" i="6" s="1"/>
  <c r="AF524" i="1"/>
  <c r="CT524" i="1" s="1"/>
  <c r="S524" i="1" s="1"/>
  <c r="J1343" i="6" s="1"/>
  <c r="AG524" i="1"/>
  <c r="CU524" i="1" s="1"/>
  <c r="T524" i="1" s="1"/>
  <c r="AH524" i="1"/>
  <c r="CV524" i="1" s="1"/>
  <c r="U524" i="1" s="1"/>
  <c r="K1349" i="6" s="1"/>
  <c r="AI524" i="1"/>
  <c r="AJ524" i="1"/>
  <c r="CX524" i="1" s="1"/>
  <c r="CR524" i="1"/>
  <c r="Q524" i="1" s="1"/>
  <c r="J1344" i="6" s="1"/>
  <c r="CS524" i="1"/>
  <c r="CW524" i="1"/>
  <c r="FR524" i="1"/>
  <c r="GL524" i="1"/>
  <c r="GN524" i="1"/>
  <c r="GO524" i="1"/>
  <c r="GV524" i="1"/>
  <c r="HC524" i="1"/>
  <c r="GX524" i="1" s="1"/>
  <c r="D525" i="1"/>
  <c r="Q525" i="1"/>
  <c r="AC525" i="1"/>
  <c r="AE525" i="1"/>
  <c r="AF525" i="1"/>
  <c r="AG525" i="1"/>
  <c r="CU525" i="1" s="1"/>
  <c r="T525" i="1" s="1"/>
  <c r="AH525" i="1"/>
  <c r="CV525" i="1" s="1"/>
  <c r="U525" i="1" s="1"/>
  <c r="K1356" i="6" s="1"/>
  <c r="AI525" i="1"/>
  <c r="CW525" i="1" s="1"/>
  <c r="V525" i="1" s="1"/>
  <c r="AJ525" i="1"/>
  <c r="CX525" i="1" s="1"/>
  <c r="W525" i="1" s="1"/>
  <c r="CR525" i="1"/>
  <c r="FR525" i="1"/>
  <c r="GL525" i="1"/>
  <c r="GN525" i="1"/>
  <c r="GO525" i="1"/>
  <c r="GV525" i="1"/>
  <c r="HC525" i="1" s="1"/>
  <c r="GX525" i="1" s="1"/>
  <c r="D526" i="1"/>
  <c r="I526" i="1"/>
  <c r="K526" i="1"/>
  <c r="AC526" i="1"/>
  <c r="AE526" i="1"/>
  <c r="AF526" i="1"/>
  <c r="AG526" i="1"/>
  <c r="CU526" i="1" s="1"/>
  <c r="T526" i="1" s="1"/>
  <c r="AH526" i="1"/>
  <c r="CV526" i="1" s="1"/>
  <c r="U526" i="1" s="1"/>
  <c r="K1363" i="6" s="1"/>
  <c r="AI526" i="1"/>
  <c r="CW526" i="1" s="1"/>
  <c r="V526" i="1" s="1"/>
  <c r="AJ526" i="1"/>
  <c r="CX526" i="1" s="1"/>
  <c r="W526" i="1" s="1"/>
  <c r="CQ526" i="1"/>
  <c r="P526" i="1" s="1"/>
  <c r="FR526" i="1"/>
  <c r="GL526" i="1"/>
  <c r="GN526" i="1"/>
  <c r="GO526" i="1"/>
  <c r="GV526" i="1"/>
  <c r="HC526" i="1" s="1"/>
  <c r="GX526" i="1" s="1"/>
  <c r="D527" i="1"/>
  <c r="I527" i="1"/>
  <c r="K527" i="1"/>
  <c r="AC527" i="1"/>
  <c r="CQ527" i="1" s="1"/>
  <c r="P527" i="1" s="1"/>
  <c r="J1368" i="6" s="1"/>
  <c r="AE527" i="1"/>
  <c r="AF527" i="1"/>
  <c r="AG527" i="1"/>
  <c r="CU527" i="1" s="1"/>
  <c r="AH527" i="1"/>
  <c r="CV527" i="1" s="1"/>
  <c r="U527" i="1" s="1"/>
  <c r="K1371" i="6" s="1"/>
  <c r="AI527" i="1"/>
  <c r="CW527" i="1" s="1"/>
  <c r="AJ527" i="1"/>
  <c r="CX527" i="1" s="1"/>
  <c r="FR527" i="1"/>
  <c r="GL527" i="1"/>
  <c r="GN527" i="1"/>
  <c r="GO527" i="1"/>
  <c r="GV527" i="1"/>
  <c r="HC527" i="1" s="1"/>
  <c r="GX527" i="1" s="1"/>
  <c r="D528" i="1"/>
  <c r="T528" i="1"/>
  <c r="U528" i="1"/>
  <c r="K1378" i="6" s="1"/>
  <c r="V528" i="1"/>
  <c r="AC528" i="1"/>
  <c r="AE528" i="1"/>
  <c r="U1373" i="6" s="1"/>
  <c r="AF528" i="1"/>
  <c r="AG528" i="1"/>
  <c r="AH528" i="1"/>
  <c r="CV528" i="1" s="1"/>
  <c r="AI528" i="1"/>
  <c r="AJ528" i="1"/>
  <c r="CX528" i="1" s="1"/>
  <c r="W528" i="1" s="1"/>
  <c r="CQ528" i="1"/>
  <c r="P528" i="1" s="1"/>
  <c r="J1375" i="6" s="1"/>
  <c r="CU528" i="1"/>
  <c r="CW528" i="1"/>
  <c r="FR528" i="1"/>
  <c r="GL528" i="1"/>
  <c r="GN528" i="1"/>
  <c r="GO528" i="1"/>
  <c r="GV528" i="1"/>
  <c r="HC528" i="1" s="1"/>
  <c r="GX528" i="1" s="1"/>
  <c r="D530" i="1"/>
  <c r="AC530" i="1"/>
  <c r="CQ530" i="1" s="1"/>
  <c r="P530" i="1" s="1"/>
  <c r="AE530" i="1"/>
  <c r="CS530" i="1" s="1"/>
  <c r="R530" i="1" s="1"/>
  <c r="GK530" i="1" s="1"/>
  <c r="AF530" i="1"/>
  <c r="CT530" i="1" s="1"/>
  <c r="S530" i="1" s="1"/>
  <c r="CY530" i="1" s="1"/>
  <c r="X530" i="1" s="1"/>
  <c r="AG530" i="1"/>
  <c r="CU530" i="1" s="1"/>
  <c r="T530" i="1" s="1"/>
  <c r="AH530" i="1"/>
  <c r="CV530" i="1" s="1"/>
  <c r="U530" i="1" s="1"/>
  <c r="AI530" i="1"/>
  <c r="AJ530" i="1"/>
  <c r="CR530" i="1"/>
  <c r="Q530" i="1" s="1"/>
  <c r="CW530" i="1"/>
  <c r="V530" i="1" s="1"/>
  <c r="CX530" i="1"/>
  <c r="W530" i="1" s="1"/>
  <c r="CZ530" i="1"/>
  <c r="Y530" i="1" s="1"/>
  <c r="FR530" i="1"/>
  <c r="GL530" i="1"/>
  <c r="GN530" i="1"/>
  <c r="GO530" i="1"/>
  <c r="GV530" i="1"/>
  <c r="HC530" i="1" s="1"/>
  <c r="GX530" i="1" s="1"/>
  <c r="D531" i="1"/>
  <c r="W531" i="1"/>
  <c r="AC531" i="1"/>
  <c r="AD531" i="1"/>
  <c r="AE531" i="1"/>
  <c r="AF531" i="1"/>
  <c r="AG531" i="1"/>
  <c r="AH531" i="1"/>
  <c r="CV531" i="1" s="1"/>
  <c r="U531" i="1" s="1"/>
  <c r="K1389" i="6" s="1"/>
  <c r="AI531" i="1"/>
  <c r="CW531" i="1" s="1"/>
  <c r="V531" i="1" s="1"/>
  <c r="AJ531" i="1"/>
  <c r="CX531" i="1" s="1"/>
  <c r="CU531" i="1"/>
  <c r="T531" i="1" s="1"/>
  <c r="FR531" i="1"/>
  <c r="GL531" i="1"/>
  <c r="GN531" i="1"/>
  <c r="GO531" i="1"/>
  <c r="GV531" i="1"/>
  <c r="HC531" i="1" s="1"/>
  <c r="GX531" i="1" s="1"/>
  <c r="D532" i="1"/>
  <c r="AC532" i="1"/>
  <c r="CQ532" i="1" s="1"/>
  <c r="P532" i="1" s="1"/>
  <c r="AE532" i="1"/>
  <c r="AF532" i="1"/>
  <c r="AG532" i="1"/>
  <c r="CU532" i="1" s="1"/>
  <c r="T532" i="1" s="1"/>
  <c r="AH532" i="1"/>
  <c r="CV532" i="1" s="1"/>
  <c r="U532" i="1" s="1"/>
  <c r="K1398" i="6" s="1"/>
  <c r="AI532" i="1"/>
  <c r="AJ532" i="1"/>
  <c r="CS532" i="1"/>
  <c r="CW532" i="1"/>
  <c r="V532" i="1" s="1"/>
  <c r="CX532" i="1"/>
  <c r="W532" i="1" s="1"/>
  <c r="FR532" i="1"/>
  <c r="GL532" i="1"/>
  <c r="GN532" i="1"/>
  <c r="GO532" i="1"/>
  <c r="GV532" i="1"/>
  <c r="HC532" i="1"/>
  <c r="GX532" i="1" s="1"/>
  <c r="D533" i="1"/>
  <c r="U533" i="1"/>
  <c r="K1407" i="6" s="1"/>
  <c r="AC533" i="1"/>
  <c r="AE533" i="1"/>
  <c r="AF533" i="1"/>
  <c r="AG533" i="1"/>
  <c r="AH533" i="1"/>
  <c r="CV533" i="1" s="1"/>
  <c r="AI533" i="1"/>
  <c r="CW533" i="1" s="1"/>
  <c r="V533" i="1" s="1"/>
  <c r="AJ533" i="1"/>
  <c r="CX533" i="1" s="1"/>
  <c r="W533" i="1" s="1"/>
  <c r="CQ533" i="1"/>
  <c r="P533" i="1" s="1"/>
  <c r="CS533" i="1"/>
  <c r="CT533" i="1"/>
  <c r="S533" i="1" s="1"/>
  <c r="J1401" i="6" s="1"/>
  <c r="CU533" i="1"/>
  <c r="T533" i="1" s="1"/>
  <c r="FR533" i="1"/>
  <c r="GL533" i="1"/>
  <c r="GN533" i="1"/>
  <c r="GO533" i="1"/>
  <c r="GV533" i="1"/>
  <c r="HC533" i="1"/>
  <c r="GX533" i="1" s="1"/>
  <c r="D534" i="1"/>
  <c r="AC534" i="1"/>
  <c r="CQ534" i="1" s="1"/>
  <c r="P534" i="1" s="1"/>
  <c r="J1411" i="6" s="1"/>
  <c r="AE534" i="1"/>
  <c r="U1409" i="6" s="1"/>
  <c r="AF534" i="1"/>
  <c r="AG534" i="1"/>
  <c r="CU534" i="1" s="1"/>
  <c r="T534" i="1" s="1"/>
  <c r="AH534" i="1"/>
  <c r="CV534" i="1" s="1"/>
  <c r="U534" i="1" s="1"/>
  <c r="K1414" i="6" s="1"/>
  <c r="AI534" i="1"/>
  <c r="AJ534" i="1"/>
  <c r="CW534" i="1"/>
  <c r="V534" i="1" s="1"/>
  <c r="CX534" i="1"/>
  <c r="W534" i="1" s="1"/>
  <c r="FR534" i="1"/>
  <c r="GL534" i="1"/>
  <c r="GN534" i="1"/>
  <c r="GO534" i="1"/>
  <c r="GV534" i="1"/>
  <c r="HC534" i="1"/>
  <c r="GX534" i="1" s="1"/>
  <c r="D535" i="1"/>
  <c r="T535" i="1"/>
  <c r="V535" i="1"/>
  <c r="W535" i="1"/>
  <c r="AC535" i="1"/>
  <c r="AE535" i="1"/>
  <c r="AF535" i="1"/>
  <c r="CT535" i="1" s="1"/>
  <c r="S535" i="1" s="1"/>
  <c r="AG535" i="1"/>
  <c r="CU535" i="1" s="1"/>
  <c r="AH535" i="1"/>
  <c r="CV535" i="1" s="1"/>
  <c r="U535" i="1" s="1"/>
  <c r="AI535" i="1"/>
  <c r="CW535" i="1" s="1"/>
  <c r="AJ535" i="1"/>
  <c r="CX535" i="1" s="1"/>
  <c r="FR535" i="1"/>
  <c r="GL535" i="1"/>
  <c r="GN535" i="1"/>
  <c r="GO535" i="1"/>
  <c r="GV535" i="1"/>
  <c r="HC535" i="1"/>
  <c r="GX535" i="1" s="1"/>
  <c r="I536" i="1"/>
  <c r="AC536" i="1"/>
  <c r="CQ536" i="1" s="1"/>
  <c r="AE536" i="1"/>
  <c r="AF536" i="1"/>
  <c r="CT536" i="1" s="1"/>
  <c r="S536" i="1" s="1"/>
  <c r="AG536" i="1"/>
  <c r="CU536" i="1" s="1"/>
  <c r="AH536" i="1"/>
  <c r="AI536" i="1"/>
  <c r="AJ536" i="1"/>
  <c r="CV536" i="1"/>
  <c r="CW536" i="1"/>
  <c r="CX536" i="1"/>
  <c r="FR536" i="1"/>
  <c r="GL536" i="1"/>
  <c r="GN536" i="1"/>
  <c r="GO536" i="1"/>
  <c r="GV536" i="1"/>
  <c r="HC536" i="1" s="1"/>
  <c r="GX536" i="1" s="1"/>
  <c r="D537" i="1"/>
  <c r="I537" i="1"/>
  <c r="K537" i="1"/>
  <c r="AC537" i="1"/>
  <c r="AE537" i="1"/>
  <c r="AF537" i="1"/>
  <c r="CT537" i="1" s="1"/>
  <c r="AG537" i="1"/>
  <c r="CU537" i="1" s="1"/>
  <c r="AH537" i="1"/>
  <c r="CV537" i="1" s="1"/>
  <c r="AI537" i="1"/>
  <c r="CW537" i="1" s="1"/>
  <c r="AJ537" i="1"/>
  <c r="CX537" i="1" s="1"/>
  <c r="W537" i="1" s="1"/>
  <c r="FR537" i="1"/>
  <c r="GL537" i="1"/>
  <c r="GN537" i="1"/>
  <c r="GO537" i="1"/>
  <c r="GV537" i="1"/>
  <c r="HC537" i="1"/>
  <c r="GX537" i="1" s="1"/>
  <c r="D538" i="1"/>
  <c r="AC538" i="1"/>
  <c r="AE538" i="1"/>
  <c r="U1416" i="6" s="1"/>
  <c r="AF538" i="1"/>
  <c r="AG538" i="1"/>
  <c r="CU538" i="1" s="1"/>
  <c r="T538" i="1" s="1"/>
  <c r="AH538" i="1"/>
  <c r="CV538" i="1" s="1"/>
  <c r="U538" i="1" s="1"/>
  <c r="K1423" i="6" s="1"/>
  <c r="AI538" i="1"/>
  <c r="CW538" i="1" s="1"/>
  <c r="V538" i="1" s="1"/>
  <c r="AJ538" i="1"/>
  <c r="CX538" i="1" s="1"/>
  <c r="W538" i="1" s="1"/>
  <c r="CQ538" i="1"/>
  <c r="P538" i="1" s="1"/>
  <c r="CR538" i="1"/>
  <c r="Q538" i="1" s="1"/>
  <c r="J1418" i="6" s="1"/>
  <c r="CS538" i="1"/>
  <c r="FR538" i="1"/>
  <c r="GL538" i="1"/>
  <c r="GN538" i="1"/>
  <c r="GO538" i="1"/>
  <c r="GV538" i="1"/>
  <c r="HC538" i="1"/>
  <c r="GX538" i="1" s="1"/>
  <c r="D539" i="1"/>
  <c r="I539" i="1"/>
  <c r="K539" i="1"/>
  <c r="AC539" i="1"/>
  <c r="CQ539" i="1" s="1"/>
  <c r="AE539" i="1"/>
  <c r="AF539" i="1"/>
  <c r="AG539" i="1"/>
  <c r="CU539" i="1" s="1"/>
  <c r="T539" i="1" s="1"/>
  <c r="AH539" i="1"/>
  <c r="CV539" i="1" s="1"/>
  <c r="U539" i="1" s="1"/>
  <c r="K1430" i="6" s="1"/>
  <c r="AI539" i="1"/>
  <c r="CW539" i="1" s="1"/>
  <c r="V539" i="1" s="1"/>
  <c r="AJ539" i="1"/>
  <c r="CX539" i="1" s="1"/>
  <c r="W539" i="1" s="1"/>
  <c r="CR539" i="1"/>
  <c r="Q539" i="1" s="1"/>
  <c r="CS539" i="1"/>
  <c r="FR539" i="1"/>
  <c r="GL539" i="1"/>
  <c r="GN539" i="1"/>
  <c r="GO539" i="1"/>
  <c r="GV539" i="1"/>
  <c r="HC539" i="1"/>
  <c r="GX539" i="1" s="1"/>
  <c r="D540" i="1"/>
  <c r="I540" i="1"/>
  <c r="K540" i="1"/>
  <c r="AC540" i="1"/>
  <c r="AD540" i="1"/>
  <c r="AE540" i="1"/>
  <c r="U1432" i="6" s="1"/>
  <c r="AF540" i="1"/>
  <c r="AG540" i="1"/>
  <c r="CU540" i="1" s="1"/>
  <c r="AH540" i="1"/>
  <c r="AI540" i="1"/>
  <c r="CW540" i="1" s="1"/>
  <c r="V540" i="1" s="1"/>
  <c r="AJ540" i="1"/>
  <c r="CX540" i="1" s="1"/>
  <c r="CT540" i="1"/>
  <c r="CV540" i="1"/>
  <c r="U540" i="1" s="1"/>
  <c r="K1437" i="6" s="1"/>
  <c r="FR540" i="1"/>
  <c r="GL540" i="1"/>
  <c r="GN540" i="1"/>
  <c r="GO540" i="1"/>
  <c r="GV540" i="1"/>
  <c r="HC540" i="1" s="1"/>
  <c r="GX540" i="1" s="1"/>
  <c r="D541" i="1"/>
  <c r="I541" i="1"/>
  <c r="K541" i="1"/>
  <c r="AC541" i="1"/>
  <c r="AE541" i="1"/>
  <c r="AF541" i="1"/>
  <c r="AG541" i="1"/>
  <c r="CU541" i="1" s="1"/>
  <c r="T541" i="1" s="1"/>
  <c r="AH541" i="1"/>
  <c r="CV541" i="1" s="1"/>
  <c r="AI541" i="1"/>
  <c r="CW541" i="1" s="1"/>
  <c r="AJ541" i="1"/>
  <c r="CX541" i="1" s="1"/>
  <c r="FR541" i="1"/>
  <c r="GL541" i="1"/>
  <c r="GN541" i="1"/>
  <c r="GO541" i="1"/>
  <c r="GV541" i="1"/>
  <c r="HC541" i="1"/>
  <c r="AC542" i="1"/>
  <c r="CQ542" i="1" s="1"/>
  <c r="AE542" i="1"/>
  <c r="AF542" i="1"/>
  <c r="AG542" i="1"/>
  <c r="CU542" i="1" s="1"/>
  <c r="AH542" i="1"/>
  <c r="AI542" i="1"/>
  <c r="CW542" i="1" s="1"/>
  <c r="AJ542" i="1"/>
  <c r="CX542" i="1" s="1"/>
  <c r="CV542" i="1"/>
  <c r="FR542" i="1"/>
  <c r="GL542" i="1"/>
  <c r="GN542" i="1"/>
  <c r="GO542" i="1"/>
  <c r="GV542" i="1"/>
  <c r="HC542" i="1" s="1"/>
  <c r="D543" i="1"/>
  <c r="AC543" i="1"/>
  <c r="AD543" i="1"/>
  <c r="AE543" i="1"/>
  <c r="AF543" i="1"/>
  <c r="AG543" i="1"/>
  <c r="CU543" i="1" s="1"/>
  <c r="T543" i="1" s="1"/>
  <c r="AH543" i="1"/>
  <c r="AI543" i="1"/>
  <c r="AJ543" i="1"/>
  <c r="CV543" i="1"/>
  <c r="U543" i="1" s="1"/>
  <c r="K1453" i="6" s="1"/>
  <c r="CW543" i="1"/>
  <c r="V543" i="1" s="1"/>
  <c r="CX543" i="1"/>
  <c r="W543" i="1" s="1"/>
  <c r="FR543" i="1"/>
  <c r="GL543" i="1"/>
  <c r="GN543" i="1"/>
  <c r="GO543" i="1"/>
  <c r="GV543" i="1"/>
  <c r="HC543" i="1"/>
  <c r="GX543" i="1" s="1"/>
  <c r="D544" i="1"/>
  <c r="U544" i="1"/>
  <c r="AC544" i="1"/>
  <c r="CQ544" i="1" s="1"/>
  <c r="P544" i="1" s="1"/>
  <c r="AE544" i="1"/>
  <c r="CS544" i="1" s="1"/>
  <c r="R544" i="1" s="1"/>
  <c r="GK544" i="1" s="1"/>
  <c r="AF544" i="1"/>
  <c r="CT544" i="1" s="1"/>
  <c r="S544" i="1" s="1"/>
  <c r="AG544" i="1"/>
  <c r="CU544" i="1" s="1"/>
  <c r="T544" i="1" s="1"/>
  <c r="AH544" i="1"/>
  <c r="CV544" i="1" s="1"/>
  <c r="AI544" i="1"/>
  <c r="AJ544" i="1"/>
  <c r="CX544" i="1" s="1"/>
  <c r="W544" i="1" s="1"/>
  <c r="CW544" i="1"/>
  <c r="V544" i="1" s="1"/>
  <c r="FR544" i="1"/>
  <c r="GL544" i="1"/>
  <c r="GN544" i="1"/>
  <c r="GO544" i="1"/>
  <c r="GV544" i="1"/>
  <c r="HC544" i="1" s="1"/>
  <c r="GX544" i="1" s="1"/>
  <c r="D545" i="1"/>
  <c r="AC545" i="1"/>
  <c r="AE545" i="1"/>
  <c r="AD545" i="1" s="1"/>
  <c r="AF545" i="1"/>
  <c r="AG545" i="1"/>
  <c r="CU545" i="1" s="1"/>
  <c r="T545" i="1" s="1"/>
  <c r="AH545" i="1"/>
  <c r="CV545" i="1" s="1"/>
  <c r="U545" i="1" s="1"/>
  <c r="K1460" i="6" s="1"/>
  <c r="AI545" i="1"/>
  <c r="AJ545" i="1"/>
  <c r="CR545" i="1"/>
  <c r="Q545" i="1" s="1"/>
  <c r="CW545" i="1"/>
  <c r="V545" i="1" s="1"/>
  <c r="CX545" i="1"/>
  <c r="W545" i="1" s="1"/>
  <c r="FR545" i="1"/>
  <c r="GL545" i="1"/>
  <c r="GN545" i="1"/>
  <c r="GO545" i="1"/>
  <c r="GV545" i="1"/>
  <c r="HC545" i="1" s="1"/>
  <c r="GX545" i="1" s="1"/>
  <c r="D546" i="1"/>
  <c r="P546" i="1"/>
  <c r="J1464" i="6" s="1"/>
  <c r="AC546" i="1"/>
  <c r="CQ546" i="1" s="1"/>
  <c r="AE546" i="1"/>
  <c r="AF546" i="1"/>
  <c r="AG546" i="1"/>
  <c r="CU546" i="1" s="1"/>
  <c r="T546" i="1" s="1"/>
  <c r="AH546" i="1"/>
  <c r="AI546" i="1"/>
  <c r="AJ546" i="1"/>
  <c r="CX546" i="1" s="1"/>
  <c r="W546" i="1" s="1"/>
  <c r="CV546" i="1"/>
  <c r="U546" i="1" s="1"/>
  <c r="K1467" i="6" s="1"/>
  <c r="CW546" i="1"/>
  <c r="V546" i="1" s="1"/>
  <c r="FR546" i="1"/>
  <c r="GL546" i="1"/>
  <c r="GN546" i="1"/>
  <c r="GO546" i="1"/>
  <c r="GV546" i="1"/>
  <c r="HC546" i="1"/>
  <c r="GX546" i="1" s="1"/>
  <c r="D547" i="1"/>
  <c r="AC547" i="1"/>
  <c r="AE547" i="1"/>
  <c r="AF547" i="1"/>
  <c r="AG547" i="1"/>
  <c r="CU547" i="1" s="1"/>
  <c r="T547" i="1" s="1"/>
  <c r="AH547" i="1"/>
  <c r="CV547" i="1" s="1"/>
  <c r="U547" i="1" s="1"/>
  <c r="K1474" i="6" s="1"/>
  <c r="AI547" i="1"/>
  <c r="CW547" i="1" s="1"/>
  <c r="V547" i="1" s="1"/>
  <c r="AJ547" i="1"/>
  <c r="CX547" i="1" s="1"/>
  <c r="W547" i="1" s="1"/>
  <c r="CQ547" i="1"/>
  <c r="P547" i="1" s="1"/>
  <c r="J1471" i="6" s="1"/>
  <c r="FR547" i="1"/>
  <c r="GL547" i="1"/>
  <c r="GN547" i="1"/>
  <c r="GO547" i="1"/>
  <c r="GV547" i="1"/>
  <c r="HC547" i="1"/>
  <c r="GX547" i="1" s="1"/>
  <c r="D548" i="1"/>
  <c r="AC548" i="1"/>
  <c r="AE548" i="1"/>
  <c r="AF548" i="1"/>
  <c r="AG548" i="1"/>
  <c r="AH548" i="1"/>
  <c r="AI548" i="1"/>
  <c r="CW548" i="1" s="1"/>
  <c r="V548" i="1" s="1"/>
  <c r="AJ548" i="1"/>
  <c r="CX548" i="1" s="1"/>
  <c r="W548" i="1" s="1"/>
  <c r="CT548" i="1"/>
  <c r="S548" i="1" s="1"/>
  <c r="CU548" i="1"/>
  <c r="T548" i="1" s="1"/>
  <c r="CV548" i="1"/>
  <c r="U548" i="1" s="1"/>
  <c r="K1481" i="6" s="1"/>
  <c r="FR548" i="1"/>
  <c r="GL548" i="1"/>
  <c r="GN548" i="1"/>
  <c r="GO548" i="1"/>
  <c r="GV548" i="1"/>
  <c r="HC548" i="1" s="1"/>
  <c r="GX548" i="1" s="1"/>
  <c r="D549" i="1"/>
  <c r="AC549" i="1"/>
  <c r="CQ549" i="1" s="1"/>
  <c r="P549" i="1" s="1"/>
  <c r="J1485" i="6" s="1"/>
  <c r="AE549" i="1"/>
  <c r="U1483" i="6" s="1"/>
  <c r="AF549" i="1"/>
  <c r="AG549" i="1"/>
  <c r="AH549" i="1"/>
  <c r="CV549" i="1" s="1"/>
  <c r="U549" i="1" s="1"/>
  <c r="K1488" i="6" s="1"/>
  <c r="AI549" i="1"/>
  <c r="AJ549" i="1"/>
  <c r="CU549" i="1"/>
  <c r="T549" i="1" s="1"/>
  <c r="CW549" i="1"/>
  <c r="V549" i="1" s="1"/>
  <c r="CX549" i="1"/>
  <c r="W549" i="1" s="1"/>
  <c r="FR549" i="1"/>
  <c r="GL549" i="1"/>
  <c r="GN549" i="1"/>
  <c r="GO549" i="1"/>
  <c r="GV549" i="1"/>
  <c r="HC549" i="1"/>
  <c r="GX549" i="1" s="1"/>
  <c r="D550" i="1"/>
  <c r="V550" i="1"/>
  <c r="W550" i="1"/>
  <c r="AC550" i="1"/>
  <c r="CQ550" i="1" s="1"/>
  <c r="P550" i="1" s="1"/>
  <c r="AE550" i="1"/>
  <c r="AF550" i="1"/>
  <c r="CT550" i="1" s="1"/>
  <c r="S550" i="1" s="1"/>
  <c r="AG550" i="1"/>
  <c r="CU550" i="1" s="1"/>
  <c r="T550" i="1" s="1"/>
  <c r="AH550" i="1"/>
  <c r="AI550" i="1"/>
  <c r="CW550" i="1" s="1"/>
  <c r="AJ550" i="1"/>
  <c r="CX550" i="1" s="1"/>
  <c r="CV550" i="1"/>
  <c r="U550" i="1" s="1"/>
  <c r="FR550" i="1"/>
  <c r="GL550" i="1"/>
  <c r="GN550" i="1"/>
  <c r="GO550" i="1"/>
  <c r="GV550" i="1"/>
  <c r="HC550" i="1" s="1"/>
  <c r="GX550" i="1" s="1"/>
  <c r="I551" i="1"/>
  <c r="AC551" i="1"/>
  <c r="CQ551" i="1" s="1"/>
  <c r="P551" i="1" s="1"/>
  <c r="AE551" i="1"/>
  <c r="CR551" i="1" s="1"/>
  <c r="AF551" i="1"/>
  <c r="CT551" i="1" s="1"/>
  <c r="S551" i="1" s="1"/>
  <c r="CZ551" i="1" s="1"/>
  <c r="Y551" i="1" s="1"/>
  <c r="AG551" i="1"/>
  <c r="CU551" i="1" s="1"/>
  <c r="T551" i="1" s="1"/>
  <c r="AH551" i="1"/>
  <c r="CV551" i="1" s="1"/>
  <c r="U551" i="1" s="1"/>
  <c r="AI551" i="1"/>
  <c r="AJ551" i="1"/>
  <c r="CS551" i="1"/>
  <c r="R551" i="1" s="1"/>
  <c r="GK551" i="1" s="1"/>
  <c r="CW551" i="1"/>
  <c r="V551" i="1" s="1"/>
  <c r="CX551" i="1"/>
  <c r="W551" i="1" s="1"/>
  <c r="FR551" i="1"/>
  <c r="GL551" i="1"/>
  <c r="GN551" i="1"/>
  <c r="GO551" i="1"/>
  <c r="GV551" i="1"/>
  <c r="HC551" i="1"/>
  <c r="GX551" i="1" s="1"/>
  <c r="D552" i="1"/>
  <c r="I552" i="1"/>
  <c r="K552" i="1"/>
  <c r="AC552" i="1"/>
  <c r="CQ552" i="1" s="1"/>
  <c r="P552" i="1" s="1"/>
  <c r="AE552" i="1"/>
  <c r="AD552" i="1" s="1"/>
  <c r="AB552" i="1" s="1"/>
  <c r="AF552" i="1"/>
  <c r="CT552" i="1" s="1"/>
  <c r="S552" i="1" s="1"/>
  <c r="AG552" i="1"/>
  <c r="AH552" i="1"/>
  <c r="CV552" i="1" s="1"/>
  <c r="U552" i="1" s="1"/>
  <c r="AI552" i="1"/>
  <c r="CW552" i="1" s="1"/>
  <c r="V552" i="1" s="1"/>
  <c r="AJ552" i="1"/>
  <c r="CX552" i="1" s="1"/>
  <c r="W552" i="1" s="1"/>
  <c r="CU552" i="1"/>
  <c r="T552" i="1" s="1"/>
  <c r="FR552" i="1"/>
  <c r="GL552" i="1"/>
  <c r="GN552" i="1"/>
  <c r="GO552" i="1"/>
  <c r="GV552" i="1"/>
  <c r="HC552" i="1"/>
  <c r="GX552" i="1" s="1"/>
  <c r="D553" i="1"/>
  <c r="AC553" i="1"/>
  <c r="AE553" i="1"/>
  <c r="AF553" i="1"/>
  <c r="AG553" i="1"/>
  <c r="AH553" i="1"/>
  <c r="CV553" i="1" s="1"/>
  <c r="U553" i="1" s="1"/>
  <c r="K1495" i="6" s="1"/>
  <c r="AI553" i="1"/>
  <c r="CW553" i="1" s="1"/>
  <c r="V553" i="1" s="1"/>
  <c r="AJ553" i="1"/>
  <c r="CX553" i="1" s="1"/>
  <c r="W553" i="1" s="1"/>
  <c r="CQ553" i="1"/>
  <c r="P553" i="1" s="1"/>
  <c r="J1492" i="6" s="1"/>
  <c r="CR553" i="1"/>
  <c r="Q553" i="1" s="1"/>
  <c r="CT553" i="1"/>
  <c r="S553" i="1" s="1"/>
  <c r="J1491" i="6" s="1"/>
  <c r="CU553" i="1"/>
  <c r="T553" i="1" s="1"/>
  <c r="FR553" i="1"/>
  <c r="GL553" i="1"/>
  <c r="GN553" i="1"/>
  <c r="GO553" i="1"/>
  <c r="GV553" i="1"/>
  <c r="HC553" i="1" s="1"/>
  <c r="GX553" i="1" s="1"/>
  <c r="D554" i="1"/>
  <c r="I554" i="1"/>
  <c r="K554" i="1"/>
  <c r="T554" i="1"/>
  <c r="AC554" i="1"/>
  <c r="CQ554" i="1" s="1"/>
  <c r="AE554" i="1"/>
  <c r="AF554" i="1"/>
  <c r="AG554" i="1"/>
  <c r="AH554" i="1"/>
  <c r="CV554" i="1" s="1"/>
  <c r="U554" i="1" s="1"/>
  <c r="K1502" i="6" s="1"/>
  <c r="AI554" i="1"/>
  <c r="AJ554" i="1"/>
  <c r="CX554" i="1" s="1"/>
  <c r="CT554" i="1"/>
  <c r="CU554" i="1"/>
  <c r="CW554" i="1"/>
  <c r="V554" i="1" s="1"/>
  <c r="FR554" i="1"/>
  <c r="GL554" i="1"/>
  <c r="GN554" i="1"/>
  <c r="GO554" i="1"/>
  <c r="GV554" i="1"/>
  <c r="HC554" i="1" s="1"/>
  <c r="D555" i="1"/>
  <c r="I555" i="1"/>
  <c r="K555" i="1"/>
  <c r="V555" i="1"/>
  <c r="AC555" i="1"/>
  <c r="CQ555" i="1" s="1"/>
  <c r="P555" i="1" s="1"/>
  <c r="J1507" i="6" s="1"/>
  <c r="AD555" i="1"/>
  <c r="AE555" i="1"/>
  <c r="AF555" i="1"/>
  <c r="AG555" i="1"/>
  <c r="CU555" i="1" s="1"/>
  <c r="T555" i="1" s="1"/>
  <c r="AH555" i="1"/>
  <c r="AI555" i="1"/>
  <c r="AJ555" i="1"/>
  <c r="CV555" i="1"/>
  <c r="U555" i="1" s="1"/>
  <c r="K1510" i="6" s="1"/>
  <c r="CW555" i="1"/>
  <c r="CX555" i="1"/>
  <c r="W555" i="1" s="1"/>
  <c r="FR555" i="1"/>
  <c r="GL555" i="1"/>
  <c r="GN555" i="1"/>
  <c r="GO555" i="1"/>
  <c r="GV555" i="1"/>
  <c r="HC555" i="1" s="1"/>
  <c r="D556" i="1"/>
  <c r="U556" i="1"/>
  <c r="K1517" i="6" s="1"/>
  <c r="V556" i="1"/>
  <c r="W556" i="1"/>
  <c r="AC556" i="1"/>
  <c r="CQ556" i="1" s="1"/>
  <c r="P556" i="1" s="1"/>
  <c r="J1514" i="6" s="1"/>
  <c r="AE556" i="1"/>
  <c r="AD556" i="1" s="1"/>
  <c r="AF556" i="1"/>
  <c r="AG556" i="1"/>
  <c r="CU556" i="1" s="1"/>
  <c r="T556" i="1" s="1"/>
  <c r="AH556" i="1"/>
  <c r="CV556" i="1" s="1"/>
  <c r="AI556" i="1"/>
  <c r="CW556" i="1" s="1"/>
  <c r="AJ556" i="1"/>
  <c r="CX556" i="1" s="1"/>
  <c r="CS556" i="1"/>
  <c r="CT556" i="1"/>
  <c r="S556" i="1" s="1"/>
  <c r="J1513" i="6" s="1"/>
  <c r="FR556" i="1"/>
  <c r="GL556" i="1"/>
  <c r="GN556" i="1"/>
  <c r="GO556" i="1"/>
  <c r="GV556" i="1"/>
  <c r="HC556" i="1" s="1"/>
  <c r="GX556" i="1"/>
  <c r="D557" i="1"/>
  <c r="AC557" i="1"/>
  <c r="AE557" i="1"/>
  <c r="AD557" i="1" s="1"/>
  <c r="AF557" i="1"/>
  <c r="AG557" i="1"/>
  <c r="CU557" i="1" s="1"/>
  <c r="T557" i="1" s="1"/>
  <c r="AH557" i="1"/>
  <c r="CV557" i="1" s="1"/>
  <c r="U557" i="1" s="1"/>
  <c r="K1524" i="6" s="1"/>
  <c r="AI557" i="1"/>
  <c r="CW557" i="1" s="1"/>
  <c r="V557" i="1" s="1"/>
  <c r="AJ557" i="1"/>
  <c r="CX557" i="1" s="1"/>
  <c r="W557" i="1" s="1"/>
  <c r="FR557" i="1"/>
  <c r="GL557" i="1"/>
  <c r="GN557" i="1"/>
  <c r="GO557" i="1"/>
  <c r="GV557" i="1"/>
  <c r="HC557" i="1" s="1"/>
  <c r="GX557" i="1" s="1"/>
  <c r="D558" i="1"/>
  <c r="P558" i="1"/>
  <c r="AC558" i="1"/>
  <c r="CQ558" i="1" s="1"/>
  <c r="AE558" i="1"/>
  <c r="U1526" i="6" s="1"/>
  <c r="AF558" i="1"/>
  <c r="AG558" i="1"/>
  <c r="CU558" i="1" s="1"/>
  <c r="T558" i="1" s="1"/>
  <c r="AH558" i="1"/>
  <c r="CV558" i="1" s="1"/>
  <c r="U558" i="1" s="1"/>
  <c r="K1530" i="6" s="1"/>
  <c r="AI558" i="1"/>
  <c r="AJ558" i="1"/>
  <c r="CW558" i="1"/>
  <c r="V558" i="1" s="1"/>
  <c r="CX558" i="1"/>
  <c r="W558" i="1" s="1"/>
  <c r="FR558" i="1"/>
  <c r="GL558" i="1"/>
  <c r="GN558" i="1"/>
  <c r="GO558" i="1"/>
  <c r="GV558" i="1"/>
  <c r="HC558" i="1" s="1"/>
  <c r="GX558" i="1" s="1"/>
  <c r="D559" i="1"/>
  <c r="W559" i="1"/>
  <c r="AC559" i="1"/>
  <c r="CQ559" i="1" s="1"/>
  <c r="P559" i="1" s="1"/>
  <c r="AE559" i="1"/>
  <c r="AF559" i="1"/>
  <c r="AG559" i="1"/>
  <c r="AH559" i="1"/>
  <c r="CV559" i="1" s="1"/>
  <c r="U559" i="1" s="1"/>
  <c r="K1536" i="6" s="1"/>
  <c r="AI559" i="1"/>
  <c r="CW559" i="1" s="1"/>
  <c r="V559" i="1" s="1"/>
  <c r="AJ559" i="1"/>
  <c r="CX559" i="1" s="1"/>
  <c r="CR559" i="1"/>
  <c r="Q559" i="1" s="1"/>
  <c r="CS559" i="1"/>
  <c r="V1532" i="6" s="1"/>
  <c r="CT559" i="1"/>
  <c r="S559" i="1" s="1"/>
  <c r="J1533" i="6" s="1"/>
  <c r="CU559" i="1"/>
  <c r="T559" i="1" s="1"/>
  <c r="FR559" i="1"/>
  <c r="GL559" i="1"/>
  <c r="GN559" i="1"/>
  <c r="GO559" i="1"/>
  <c r="GV559" i="1"/>
  <c r="HC559" i="1" s="1"/>
  <c r="GX559" i="1" s="1"/>
  <c r="D560" i="1"/>
  <c r="AC560" i="1"/>
  <c r="CQ560" i="1" s="1"/>
  <c r="P560" i="1" s="1"/>
  <c r="AE560" i="1"/>
  <c r="AF560" i="1"/>
  <c r="AG560" i="1"/>
  <c r="AH560" i="1"/>
  <c r="AI560" i="1"/>
  <c r="AJ560" i="1"/>
  <c r="CT560" i="1"/>
  <c r="S560" i="1" s="1"/>
  <c r="CU560" i="1"/>
  <c r="T560" i="1" s="1"/>
  <c r="CV560" i="1"/>
  <c r="U560" i="1" s="1"/>
  <c r="K1545" i="6" s="1"/>
  <c r="CW560" i="1"/>
  <c r="V560" i="1" s="1"/>
  <c r="CX560" i="1"/>
  <c r="W560" i="1" s="1"/>
  <c r="FR560" i="1"/>
  <c r="GL560" i="1"/>
  <c r="GN560" i="1"/>
  <c r="GO560" i="1"/>
  <c r="GV560" i="1"/>
  <c r="HC560" i="1"/>
  <c r="GX560" i="1" s="1"/>
  <c r="D561" i="1"/>
  <c r="P561" i="1"/>
  <c r="AC561" i="1"/>
  <c r="AE561" i="1"/>
  <c r="U1547" i="6" s="1"/>
  <c r="AF561" i="1"/>
  <c r="AG561" i="1"/>
  <c r="CU561" i="1" s="1"/>
  <c r="T561" i="1" s="1"/>
  <c r="AH561" i="1"/>
  <c r="CV561" i="1" s="1"/>
  <c r="U561" i="1" s="1"/>
  <c r="K1554" i="6" s="1"/>
  <c r="AI561" i="1"/>
  <c r="CW561" i="1" s="1"/>
  <c r="V561" i="1" s="1"/>
  <c r="AJ561" i="1"/>
  <c r="CX561" i="1" s="1"/>
  <c r="W561" i="1" s="1"/>
  <c r="CQ561" i="1"/>
  <c r="FR561" i="1"/>
  <c r="GL561" i="1"/>
  <c r="GN561" i="1"/>
  <c r="GO561" i="1"/>
  <c r="GV561" i="1"/>
  <c r="HC561" i="1" s="1"/>
  <c r="GX561" i="1" s="1"/>
  <c r="D562" i="1"/>
  <c r="I562" i="1"/>
  <c r="K562" i="1"/>
  <c r="AC562" i="1"/>
  <c r="CQ562" i="1" s="1"/>
  <c r="AE562" i="1"/>
  <c r="AF562" i="1"/>
  <c r="CT562" i="1" s="1"/>
  <c r="AG562" i="1"/>
  <c r="CU562" i="1" s="1"/>
  <c r="T562" i="1" s="1"/>
  <c r="AH562" i="1"/>
  <c r="CV562" i="1" s="1"/>
  <c r="AI562" i="1"/>
  <c r="CW562" i="1" s="1"/>
  <c r="AJ562" i="1"/>
  <c r="CX562" i="1" s="1"/>
  <c r="FR562" i="1"/>
  <c r="GL562" i="1"/>
  <c r="GN562" i="1"/>
  <c r="GO562" i="1"/>
  <c r="GV562" i="1"/>
  <c r="HC562" i="1" s="1"/>
  <c r="GX562" i="1" s="1"/>
  <c r="D563" i="1"/>
  <c r="I563" i="1"/>
  <c r="K563" i="1"/>
  <c r="AC563" i="1"/>
  <c r="AE563" i="1"/>
  <c r="AF563" i="1"/>
  <c r="AG563" i="1"/>
  <c r="AH563" i="1"/>
  <c r="CV563" i="1" s="1"/>
  <c r="AI563" i="1"/>
  <c r="CW563" i="1" s="1"/>
  <c r="AJ563" i="1"/>
  <c r="CX563" i="1" s="1"/>
  <c r="CQ563" i="1"/>
  <c r="CT563" i="1"/>
  <c r="CU563" i="1"/>
  <c r="FR563" i="1"/>
  <c r="GL563" i="1"/>
  <c r="GN563" i="1"/>
  <c r="GO563" i="1"/>
  <c r="GV563" i="1"/>
  <c r="HC563" i="1" s="1"/>
  <c r="D564" i="1"/>
  <c r="AC564" i="1"/>
  <c r="CQ564" i="1" s="1"/>
  <c r="P564" i="1" s="1"/>
  <c r="AE564" i="1"/>
  <c r="AF564" i="1"/>
  <c r="CT564" i="1" s="1"/>
  <c r="S564" i="1" s="1"/>
  <c r="AG564" i="1"/>
  <c r="CU564" i="1" s="1"/>
  <c r="T564" i="1" s="1"/>
  <c r="AH564" i="1"/>
  <c r="CV564" i="1" s="1"/>
  <c r="U564" i="1" s="1"/>
  <c r="AI564" i="1"/>
  <c r="CW564" i="1" s="1"/>
  <c r="V564" i="1" s="1"/>
  <c r="AJ564" i="1"/>
  <c r="CX564" i="1"/>
  <c r="W564" i="1" s="1"/>
  <c r="FR564" i="1"/>
  <c r="GL564" i="1"/>
  <c r="GN564" i="1"/>
  <c r="GO564" i="1"/>
  <c r="GV564" i="1"/>
  <c r="HC564" i="1"/>
  <c r="GX564" i="1" s="1"/>
  <c r="I565" i="1"/>
  <c r="W565" i="1" s="1"/>
  <c r="AC565" i="1"/>
  <c r="CQ565" i="1" s="1"/>
  <c r="AE565" i="1"/>
  <c r="AD565" i="1" s="1"/>
  <c r="AB565" i="1" s="1"/>
  <c r="AF565" i="1"/>
  <c r="CT565" i="1" s="1"/>
  <c r="AG565" i="1"/>
  <c r="AH565" i="1"/>
  <c r="CV565" i="1" s="1"/>
  <c r="AI565" i="1"/>
  <c r="CW565" i="1" s="1"/>
  <c r="AJ565" i="1"/>
  <c r="CX565" i="1" s="1"/>
  <c r="CR565" i="1"/>
  <c r="CS565" i="1"/>
  <c r="CU565" i="1"/>
  <c r="FR565" i="1"/>
  <c r="GL565" i="1"/>
  <c r="GN565" i="1"/>
  <c r="GO565" i="1"/>
  <c r="GV565" i="1"/>
  <c r="HC565" i="1" s="1"/>
  <c r="D566" i="1"/>
  <c r="I566" i="1"/>
  <c r="K566" i="1"/>
  <c r="AC566" i="1"/>
  <c r="AE566" i="1"/>
  <c r="AF566" i="1"/>
  <c r="AG566" i="1"/>
  <c r="AH566" i="1"/>
  <c r="AI566" i="1"/>
  <c r="AJ566" i="1"/>
  <c r="CU566" i="1"/>
  <c r="T566" i="1" s="1"/>
  <c r="CV566" i="1"/>
  <c r="U566" i="1" s="1"/>
  <c r="K1572" i="6" s="1"/>
  <c r="CW566" i="1"/>
  <c r="V566" i="1" s="1"/>
  <c r="CX566" i="1"/>
  <c r="W566" i="1" s="1"/>
  <c r="FR566" i="1"/>
  <c r="GL566" i="1"/>
  <c r="GN566" i="1"/>
  <c r="GO566" i="1"/>
  <c r="GV566" i="1"/>
  <c r="HC566" i="1"/>
  <c r="GX566" i="1" s="1"/>
  <c r="D567" i="1"/>
  <c r="I567" i="1"/>
  <c r="K567" i="1"/>
  <c r="V567" i="1"/>
  <c r="AC567" i="1"/>
  <c r="AE567" i="1"/>
  <c r="AF567" i="1"/>
  <c r="AG567" i="1"/>
  <c r="CU567" i="1" s="1"/>
  <c r="AH567" i="1"/>
  <c r="CV567" i="1" s="1"/>
  <c r="AI567" i="1"/>
  <c r="CW567" i="1" s="1"/>
  <c r="AJ567" i="1"/>
  <c r="CT567" i="1"/>
  <c r="CX567" i="1"/>
  <c r="FR567" i="1"/>
  <c r="GL567" i="1"/>
  <c r="GN567" i="1"/>
  <c r="GO567" i="1"/>
  <c r="GV567" i="1"/>
  <c r="HC567" i="1" s="1"/>
  <c r="GX567" i="1" s="1"/>
  <c r="D568" i="1"/>
  <c r="I568" i="1"/>
  <c r="K568" i="1"/>
  <c r="AC568" i="1"/>
  <c r="AE568" i="1"/>
  <c r="AF568" i="1"/>
  <c r="AG568" i="1"/>
  <c r="CU568" i="1" s="1"/>
  <c r="AH568" i="1"/>
  <c r="CV568" i="1" s="1"/>
  <c r="AI568" i="1"/>
  <c r="CW568" i="1" s="1"/>
  <c r="AJ568" i="1"/>
  <c r="CX568" i="1" s="1"/>
  <c r="FR568" i="1"/>
  <c r="GL568" i="1"/>
  <c r="GN568" i="1"/>
  <c r="GO568" i="1"/>
  <c r="GV568" i="1"/>
  <c r="HC568" i="1" s="1"/>
  <c r="D569" i="1"/>
  <c r="I569" i="1"/>
  <c r="K569" i="1"/>
  <c r="P569" i="1"/>
  <c r="U569" i="1"/>
  <c r="K1602" i="6" s="1"/>
  <c r="AC569" i="1"/>
  <c r="AE569" i="1"/>
  <c r="CS569" i="1" s="1"/>
  <c r="AF569" i="1"/>
  <c r="AG569" i="1"/>
  <c r="CU569" i="1" s="1"/>
  <c r="AH569" i="1"/>
  <c r="CV569" i="1" s="1"/>
  <c r="AI569" i="1"/>
  <c r="CW569" i="1" s="1"/>
  <c r="AJ569" i="1"/>
  <c r="CX569" i="1" s="1"/>
  <c r="CQ569" i="1"/>
  <c r="FR569" i="1"/>
  <c r="GL569" i="1"/>
  <c r="GN569" i="1"/>
  <c r="GO569" i="1"/>
  <c r="GV569" i="1"/>
  <c r="HC569" i="1" s="1"/>
  <c r="GX569" i="1" s="1"/>
  <c r="D570" i="1"/>
  <c r="I570" i="1"/>
  <c r="K570" i="1"/>
  <c r="AC570" i="1"/>
  <c r="AE570" i="1"/>
  <c r="AF570" i="1"/>
  <c r="AG570" i="1"/>
  <c r="CU570" i="1" s="1"/>
  <c r="T570" i="1" s="1"/>
  <c r="AH570" i="1"/>
  <c r="AI570" i="1"/>
  <c r="CW570" i="1" s="1"/>
  <c r="V570" i="1" s="1"/>
  <c r="AJ570" i="1"/>
  <c r="CX570" i="1" s="1"/>
  <c r="CQ570" i="1"/>
  <c r="CV570" i="1"/>
  <c r="U570" i="1" s="1"/>
  <c r="K1612" i="6" s="1"/>
  <c r="FR570" i="1"/>
  <c r="GL570" i="1"/>
  <c r="GN570" i="1"/>
  <c r="GO570" i="1"/>
  <c r="GV570" i="1"/>
  <c r="HC570" i="1"/>
  <c r="GX570" i="1" s="1"/>
  <c r="D571" i="1"/>
  <c r="I571" i="1"/>
  <c r="K571" i="1"/>
  <c r="AC571" i="1"/>
  <c r="AD571" i="1"/>
  <c r="AE571" i="1"/>
  <c r="AF571" i="1"/>
  <c r="AG571" i="1"/>
  <c r="CU571" i="1" s="1"/>
  <c r="AH571" i="1"/>
  <c r="CV571" i="1" s="1"/>
  <c r="U571" i="1" s="1"/>
  <c r="K1619" i="6" s="1"/>
  <c r="AI571" i="1"/>
  <c r="CW571" i="1" s="1"/>
  <c r="V571" i="1" s="1"/>
  <c r="AJ571" i="1"/>
  <c r="CX571" i="1"/>
  <c r="FR571" i="1"/>
  <c r="GL571" i="1"/>
  <c r="GN571" i="1"/>
  <c r="GO571" i="1"/>
  <c r="GV571" i="1"/>
  <c r="HC571" i="1" s="1"/>
  <c r="D572" i="1"/>
  <c r="I572" i="1"/>
  <c r="K572" i="1"/>
  <c r="T572" i="1"/>
  <c r="AC572" i="1"/>
  <c r="CQ572" i="1" s="1"/>
  <c r="P572" i="1" s="1"/>
  <c r="AD572" i="1"/>
  <c r="AE572" i="1"/>
  <c r="AF572" i="1"/>
  <c r="AG572" i="1"/>
  <c r="CU572" i="1" s="1"/>
  <c r="AH572" i="1"/>
  <c r="CV572" i="1" s="1"/>
  <c r="U572" i="1" s="1"/>
  <c r="K1626" i="6" s="1"/>
  <c r="AI572" i="1"/>
  <c r="CW572" i="1" s="1"/>
  <c r="V572" i="1" s="1"/>
  <c r="AJ572" i="1"/>
  <c r="CR572" i="1"/>
  <c r="Q572" i="1" s="1"/>
  <c r="CX572" i="1"/>
  <c r="W572" i="1" s="1"/>
  <c r="FR572" i="1"/>
  <c r="GL572" i="1"/>
  <c r="GN572" i="1"/>
  <c r="GO572" i="1"/>
  <c r="GV572" i="1"/>
  <c r="HC572" i="1" s="1"/>
  <c r="D573" i="1"/>
  <c r="I573" i="1"/>
  <c r="K573" i="1"/>
  <c r="Q573" i="1"/>
  <c r="T573" i="1"/>
  <c r="AC573" i="1"/>
  <c r="AE573" i="1"/>
  <c r="AD573" i="1" s="1"/>
  <c r="AF573" i="1"/>
  <c r="AG573" i="1"/>
  <c r="CU573" i="1" s="1"/>
  <c r="AH573" i="1"/>
  <c r="CV573" i="1" s="1"/>
  <c r="U573" i="1" s="1"/>
  <c r="AI573" i="1"/>
  <c r="CW573" i="1" s="1"/>
  <c r="V573" i="1" s="1"/>
  <c r="AJ573" i="1"/>
  <c r="CX573" i="1" s="1"/>
  <c r="W573" i="1" s="1"/>
  <c r="CQ573" i="1"/>
  <c r="P573" i="1" s="1"/>
  <c r="CR573" i="1"/>
  <c r="CS573" i="1"/>
  <c r="R573" i="1" s="1"/>
  <c r="GK573" i="1" s="1"/>
  <c r="CT573" i="1"/>
  <c r="S573" i="1" s="1"/>
  <c r="FR573" i="1"/>
  <c r="GL573" i="1"/>
  <c r="GN573" i="1"/>
  <c r="GO573" i="1"/>
  <c r="GV573" i="1"/>
  <c r="HC573" i="1"/>
  <c r="GX573" i="1" s="1"/>
  <c r="D574" i="1"/>
  <c r="I574" i="1"/>
  <c r="K574" i="1"/>
  <c r="U574" i="1"/>
  <c r="AC574" i="1"/>
  <c r="CQ574" i="1" s="1"/>
  <c r="P574" i="1" s="1"/>
  <c r="AD574" i="1"/>
  <c r="AE574" i="1"/>
  <c r="CS574" i="1" s="1"/>
  <c r="AF574" i="1"/>
  <c r="AG574" i="1"/>
  <c r="AH574" i="1"/>
  <c r="AI574" i="1"/>
  <c r="CW574" i="1" s="1"/>
  <c r="V574" i="1" s="1"/>
  <c r="AJ574" i="1"/>
  <c r="CT574" i="1"/>
  <c r="CU574" i="1"/>
  <c r="T574" i="1" s="1"/>
  <c r="CV574" i="1"/>
  <c r="CX574" i="1"/>
  <c r="W574" i="1" s="1"/>
  <c r="FR574" i="1"/>
  <c r="GL574" i="1"/>
  <c r="GN574" i="1"/>
  <c r="GO574" i="1"/>
  <c r="GV574" i="1"/>
  <c r="HC574" i="1" s="1"/>
  <c r="D575" i="1"/>
  <c r="I575" i="1"/>
  <c r="K575" i="1"/>
  <c r="Q575" i="1"/>
  <c r="R575" i="1"/>
  <c r="GK575" i="1" s="1"/>
  <c r="V575" i="1"/>
  <c r="AC575" i="1"/>
  <c r="AE575" i="1"/>
  <c r="AD575" i="1" s="1"/>
  <c r="AF575" i="1"/>
  <c r="AG575" i="1"/>
  <c r="CU575" i="1" s="1"/>
  <c r="AH575" i="1"/>
  <c r="CV575" i="1" s="1"/>
  <c r="AI575" i="1"/>
  <c r="CW575" i="1" s="1"/>
  <c r="AJ575" i="1"/>
  <c r="CX575" i="1" s="1"/>
  <c r="W575" i="1" s="1"/>
  <c r="CR575" i="1"/>
  <c r="CS575" i="1"/>
  <c r="CT575" i="1"/>
  <c r="S575" i="1" s="1"/>
  <c r="FR575" i="1"/>
  <c r="GL575" i="1"/>
  <c r="GN575" i="1"/>
  <c r="GO575" i="1"/>
  <c r="GV575" i="1"/>
  <c r="HC575" i="1"/>
  <c r="D576" i="1"/>
  <c r="I576" i="1"/>
  <c r="K576" i="1"/>
  <c r="AC576" i="1"/>
  <c r="CQ576" i="1" s="1"/>
  <c r="P576" i="1" s="1"/>
  <c r="AE576" i="1"/>
  <c r="AD576" i="1" s="1"/>
  <c r="AF576" i="1"/>
  <c r="AG576" i="1"/>
  <c r="AH576" i="1"/>
  <c r="AI576" i="1"/>
  <c r="AJ576" i="1"/>
  <c r="CS576" i="1"/>
  <c r="CU576" i="1"/>
  <c r="T576" i="1" s="1"/>
  <c r="CV576" i="1"/>
  <c r="U576" i="1" s="1"/>
  <c r="K1633" i="6" s="1"/>
  <c r="CW576" i="1"/>
  <c r="V576" i="1" s="1"/>
  <c r="CX576" i="1"/>
  <c r="W576" i="1" s="1"/>
  <c r="FR576" i="1"/>
  <c r="GL576" i="1"/>
  <c r="GN576" i="1"/>
  <c r="GO576" i="1"/>
  <c r="GV576" i="1"/>
  <c r="HC576" i="1" s="1"/>
  <c r="GX576" i="1"/>
  <c r="D577" i="1"/>
  <c r="I577" i="1"/>
  <c r="K577" i="1"/>
  <c r="AC577" i="1"/>
  <c r="AD577" i="1"/>
  <c r="AB577" i="1" s="1"/>
  <c r="AE577" i="1"/>
  <c r="AF577" i="1"/>
  <c r="AG577" i="1"/>
  <c r="CU577" i="1" s="1"/>
  <c r="AH577" i="1"/>
  <c r="CV577" i="1" s="1"/>
  <c r="AI577" i="1"/>
  <c r="CW577" i="1" s="1"/>
  <c r="AJ577" i="1"/>
  <c r="CX577" i="1" s="1"/>
  <c r="W577" i="1" s="1"/>
  <c r="CQ577" i="1"/>
  <c r="P577" i="1" s="1"/>
  <c r="FR577" i="1"/>
  <c r="GL577" i="1"/>
  <c r="GN577" i="1"/>
  <c r="GO577" i="1"/>
  <c r="GV577" i="1"/>
  <c r="HC577" i="1" s="1"/>
  <c r="D578" i="1"/>
  <c r="I578" i="1"/>
  <c r="K578" i="1"/>
  <c r="AC578" i="1"/>
  <c r="CQ578" i="1" s="1"/>
  <c r="P578" i="1" s="1"/>
  <c r="AE578" i="1"/>
  <c r="AF578" i="1"/>
  <c r="AG578" i="1"/>
  <c r="CU578" i="1" s="1"/>
  <c r="T578" i="1" s="1"/>
  <c r="AH578" i="1"/>
  <c r="CV578" i="1" s="1"/>
  <c r="U578" i="1" s="1"/>
  <c r="K1647" i="6" s="1"/>
  <c r="AI578" i="1"/>
  <c r="CW578" i="1" s="1"/>
  <c r="AJ578" i="1"/>
  <c r="CX578" i="1" s="1"/>
  <c r="FR578" i="1"/>
  <c r="GL578" i="1"/>
  <c r="GN578" i="1"/>
  <c r="GO578" i="1"/>
  <c r="GV578" i="1"/>
  <c r="HC578" i="1" s="1"/>
  <c r="GX578" i="1" s="1"/>
  <c r="D579" i="1"/>
  <c r="I579" i="1"/>
  <c r="K579" i="1"/>
  <c r="AC579" i="1"/>
  <c r="AE579" i="1"/>
  <c r="AF579" i="1"/>
  <c r="AG579" i="1"/>
  <c r="AH579" i="1"/>
  <c r="CV579" i="1" s="1"/>
  <c r="U579" i="1" s="1"/>
  <c r="K1654" i="6" s="1"/>
  <c r="AI579" i="1"/>
  <c r="AJ579" i="1"/>
  <c r="CU579" i="1"/>
  <c r="T579" i="1" s="1"/>
  <c r="CW579" i="1"/>
  <c r="V579" i="1" s="1"/>
  <c r="CX579" i="1"/>
  <c r="W579" i="1" s="1"/>
  <c r="FR579" i="1"/>
  <c r="GL579" i="1"/>
  <c r="GN579" i="1"/>
  <c r="GO579" i="1"/>
  <c r="GV579" i="1"/>
  <c r="HC579" i="1" s="1"/>
  <c r="GX579" i="1" s="1"/>
  <c r="D580" i="1"/>
  <c r="I580" i="1"/>
  <c r="K580" i="1"/>
  <c r="AC580" i="1"/>
  <c r="CQ580" i="1" s="1"/>
  <c r="P580" i="1" s="1"/>
  <c r="AE580" i="1"/>
  <c r="U1656" i="6" s="1"/>
  <c r="AF580" i="1"/>
  <c r="AG580" i="1"/>
  <c r="CU580" i="1" s="1"/>
  <c r="T580" i="1" s="1"/>
  <c r="AH580" i="1"/>
  <c r="AI580" i="1"/>
  <c r="CW580" i="1" s="1"/>
  <c r="V580" i="1" s="1"/>
  <c r="AJ580" i="1"/>
  <c r="CX580" i="1" s="1"/>
  <c r="W580" i="1" s="1"/>
  <c r="CV580" i="1"/>
  <c r="U580" i="1" s="1"/>
  <c r="K1664" i="6" s="1"/>
  <c r="FR580" i="1"/>
  <c r="GL580" i="1"/>
  <c r="GN580" i="1"/>
  <c r="GO580" i="1"/>
  <c r="GV580" i="1"/>
  <c r="HC580" i="1"/>
  <c r="GX580" i="1" s="1"/>
  <c r="D581" i="1"/>
  <c r="I581" i="1"/>
  <c r="K581" i="1"/>
  <c r="AC581" i="1"/>
  <c r="CQ581" i="1" s="1"/>
  <c r="AD581" i="1"/>
  <c r="AE581" i="1"/>
  <c r="AF581" i="1"/>
  <c r="AG581" i="1"/>
  <c r="CU581" i="1" s="1"/>
  <c r="AH581" i="1"/>
  <c r="CV581" i="1" s="1"/>
  <c r="AI581" i="1"/>
  <c r="CW581" i="1" s="1"/>
  <c r="AJ581" i="1"/>
  <c r="CX581" i="1" s="1"/>
  <c r="FR581" i="1"/>
  <c r="GL581" i="1"/>
  <c r="GN581" i="1"/>
  <c r="GO581" i="1"/>
  <c r="GV581" i="1"/>
  <c r="HC581" i="1" s="1"/>
  <c r="D582" i="1"/>
  <c r="I582" i="1"/>
  <c r="K582" i="1"/>
  <c r="U582" i="1"/>
  <c r="AC582" i="1"/>
  <c r="CQ582" i="1" s="1"/>
  <c r="P582" i="1" s="1"/>
  <c r="AE582" i="1"/>
  <c r="CR582" i="1" s="1"/>
  <c r="Q582" i="1" s="1"/>
  <c r="AF582" i="1"/>
  <c r="CT582" i="1" s="1"/>
  <c r="S582" i="1" s="1"/>
  <c r="AG582" i="1"/>
  <c r="CU582" i="1" s="1"/>
  <c r="T582" i="1" s="1"/>
  <c r="AH582" i="1"/>
  <c r="CV582" i="1" s="1"/>
  <c r="AI582" i="1"/>
  <c r="CW582" i="1" s="1"/>
  <c r="AJ582" i="1"/>
  <c r="CX582" i="1" s="1"/>
  <c r="FR582" i="1"/>
  <c r="GL582" i="1"/>
  <c r="GN582" i="1"/>
  <c r="GO582" i="1"/>
  <c r="GV582" i="1"/>
  <c r="HC582" i="1" s="1"/>
  <c r="GX582" i="1" s="1"/>
  <c r="D583" i="1"/>
  <c r="I583" i="1"/>
  <c r="K583" i="1"/>
  <c r="AC583" i="1"/>
  <c r="AE583" i="1"/>
  <c r="AF583" i="1"/>
  <c r="CT583" i="1" s="1"/>
  <c r="S583" i="1" s="1"/>
  <c r="AG583" i="1"/>
  <c r="AH583" i="1"/>
  <c r="CV583" i="1" s="1"/>
  <c r="U583" i="1" s="1"/>
  <c r="AI583" i="1"/>
  <c r="CW583" i="1" s="1"/>
  <c r="V583" i="1" s="1"/>
  <c r="AJ583" i="1"/>
  <c r="CX583" i="1" s="1"/>
  <c r="W583" i="1" s="1"/>
  <c r="CU583" i="1"/>
  <c r="T583" i="1" s="1"/>
  <c r="FR583" i="1"/>
  <c r="GL583" i="1"/>
  <c r="GN583" i="1"/>
  <c r="GO583" i="1"/>
  <c r="GV583" i="1"/>
  <c r="HC583" i="1" s="1"/>
  <c r="GX583" i="1" s="1"/>
  <c r="D584" i="1"/>
  <c r="I584" i="1"/>
  <c r="K584" i="1"/>
  <c r="AC584" i="1"/>
  <c r="CQ584" i="1" s="1"/>
  <c r="P584" i="1" s="1"/>
  <c r="AD584" i="1"/>
  <c r="AE584" i="1"/>
  <c r="AF584" i="1"/>
  <c r="CT584" i="1" s="1"/>
  <c r="S584" i="1" s="1"/>
  <c r="CY584" i="1" s="1"/>
  <c r="X584" i="1" s="1"/>
  <c r="AG584" i="1"/>
  <c r="CU584" i="1" s="1"/>
  <c r="T584" i="1" s="1"/>
  <c r="AH584" i="1"/>
  <c r="AI584" i="1"/>
  <c r="CW584" i="1" s="1"/>
  <c r="V584" i="1" s="1"/>
  <c r="AJ584" i="1"/>
  <c r="CX584" i="1" s="1"/>
  <c r="W584" i="1" s="1"/>
  <c r="CV584" i="1"/>
  <c r="U584" i="1" s="1"/>
  <c r="FR584" i="1"/>
  <c r="GL584" i="1"/>
  <c r="GN584" i="1"/>
  <c r="GO584" i="1"/>
  <c r="GV584" i="1"/>
  <c r="HC584" i="1" s="1"/>
  <c r="GX584" i="1" s="1"/>
  <c r="D585" i="1"/>
  <c r="I585" i="1"/>
  <c r="K585" i="1"/>
  <c r="AC585" i="1"/>
  <c r="CQ585" i="1" s="1"/>
  <c r="P585" i="1" s="1"/>
  <c r="AD585" i="1"/>
  <c r="AE585" i="1"/>
  <c r="AF585" i="1"/>
  <c r="CT585" i="1" s="1"/>
  <c r="AG585" i="1"/>
  <c r="CU585" i="1" s="1"/>
  <c r="T585" i="1" s="1"/>
  <c r="AH585" i="1"/>
  <c r="CV585" i="1" s="1"/>
  <c r="U585" i="1" s="1"/>
  <c r="AI585" i="1"/>
  <c r="CW585" i="1" s="1"/>
  <c r="V585" i="1" s="1"/>
  <c r="AJ585" i="1"/>
  <c r="CX585" i="1" s="1"/>
  <c r="W585" i="1" s="1"/>
  <c r="FR585" i="1"/>
  <c r="GL585" i="1"/>
  <c r="GN585" i="1"/>
  <c r="GO585" i="1"/>
  <c r="GV585" i="1"/>
  <c r="HC585" i="1" s="1"/>
  <c r="D587" i="1"/>
  <c r="I587" i="1"/>
  <c r="K587" i="1"/>
  <c r="U587" i="1"/>
  <c r="K1684" i="6" s="1"/>
  <c r="AC587" i="1"/>
  <c r="CQ587" i="1" s="1"/>
  <c r="P587" i="1" s="1"/>
  <c r="J1681" i="6" s="1"/>
  <c r="AD587" i="1"/>
  <c r="AB587" i="1" s="1"/>
  <c r="AE587" i="1"/>
  <c r="U1678" i="6" s="1"/>
  <c r="AF587" i="1"/>
  <c r="AG587" i="1"/>
  <c r="CU587" i="1" s="1"/>
  <c r="T587" i="1" s="1"/>
  <c r="AH587" i="1"/>
  <c r="CV587" i="1" s="1"/>
  <c r="AI587" i="1"/>
  <c r="CW587" i="1" s="1"/>
  <c r="AJ587" i="1"/>
  <c r="CX587" i="1" s="1"/>
  <c r="CR587" i="1"/>
  <c r="Q587" i="1" s="1"/>
  <c r="CS587" i="1"/>
  <c r="CT587" i="1"/>
  <c r="S587" i="1" s="1"/>
  <c r="FR587" i="1"/>
  <c r="GL587" i="1"/>
  <c r="GN587" i="1"/>
  <c r="GO587" i="1"/>
  <c r="GV587" i="1"/>
  <c r="HC587" i="1"/>
  <c r="GX587" i="1" s="1"/>
  <c r="D588" i="1"/>
  <c r="I588" i="1"/>
  <c r="K588" i="1"/>
  <c r="V588" i="1"/>
  <c r="AC588" i="1"/>
  <c r="AE588" i="1"/>
  <c r="AF588" i="1"/>
  <c r="AG588" i="1"/>
  <c r="CU588" i="1" s="1"/>
  <c r="T588" i="1" s="1"/>
  <c r="AH588" i="1"/>
  <c r="CV588" i="1" s="1"/>
  <c r="U588" i="1" s="1"/>
  <c r="K1691" i="6" s="1"/>
  <c r="AI588" i="1"/>
  <c r="AJ588" i="1"/>
  <c r="CW588" i="1"/>
  <c r="CX588" i="1"/>
  <c r="W588" i="1" s="1"/>
  <c r="FR588" i="1"/>
  <c r="GL588" i="1"/>
  <c r="GN588" i="1"/>
  <c r="GO588" i="1"/>
  <c r="GV588" i="1"/>
  <c r="HC588" i="1" s="1"/>
  <c r="GX588" i="1" s="1"/>
  <c r="D589" i="1"/>
  <c r="I589" i="1"/>
  <c r="K589" i="1"/>
  <c r="AC589" i="1"/>
  <c r="CQ589" i="1" s="1"/>
  <c r="AE589" i="1"/>
  <c r="AF589" i="1"/>
  <c r="AG589" i="1"/>
  <c r="CU589" i="1" s="1"/>
  <c r="T589" i="1" s="1"/>
  <c r="AH589" i="1"/>
  <c r="CV589" i="1" s="1"/>
  <c r="U589" i="1" s="1"/>
  <c r="K1699" i="6" s="1"/>
  <c r="AI589" i="1"/>
  <c r="CW589" i="1" s="1"/>
  <c r="V589" i="1" s="1"/>
  <c r="AJ589" i="1"/>
  <c r="CX589" i="1"/>
  <c r="FR589" i="1"/>
  <c r="GL589" i="1"/>
  <c r="GN589" i="1"/>
  <c r="GO589" i="1"/>
  <c r="GV589" i="1"/>
  <c r="HC589" i="1"/>
  <c r="GX589" i="1" s="1"/>
  <c r="D590" i="1"/>
  <c r="I590" i="1"/>
  <c r="K590" i="1"/>
  <c r="AC590" i="1"/>
  <c r="CQ590" i="1" s="1"/>
  <c r="AE590" i="1"/>
  <c r="AD590" i="1" s="1"/>
  <c r="AF590" i="1"/>
  <c r="AG590" i="1"/>
  <c r="CU590" i="1" s="1"/>
  <c r="AH590" i="1"/>
  <c r="CV590" i="1" s="1"/>
  <c r="AI590" i="1"/>
  <c r="CW590" i="1" s="1"/>
  <c r="AJ590" i="1"/>
  <c r="CX590" i="1" s="1"/>
  <c r="FR590" i="1"/>
  <c r="GL590" i="1"/>
  <c r="GN590" i="1"/>
  <c r="GO590" i="1"/>
  <c r="GV590" i="1"/>
  <c r="HC590" i="1"/>
  <c r="D591" i="1"/>
  <c r="I591" i="1"/>
  <c r="K591" i="1"/>
  <c r="AC591" i="1"/>
  <c r="CQ591" i="1" s="1"/>
  <c r="P591" i="1" s="1"/>
  <c r="J1712" i="6" s="1"/>
  <c r="AE591" i="1"/>
  <c r="AF591" i="1"/>
  <c r="CT591" i="1" s="1"/>
  <c r="S591" i="1" s="1"/>
  <c r="AG591" i="1"/>
  <c r="CU591" i="1" s="1"/>
  <c r="T591" i="1" s="1"/>
  <c r="AH591" i="1"/>
  <c r="CV591" i="1" s="1"/>
  <c r="U591" i="1" s="1"/>
  <c r="K1715" i="6" s="1"/>
  <c r="AI591" i="1"/>
  <c r="CW591" i="1" s="1"/>
  <c r="V591" i="1" s="1"/>
  <c r="AJ591" i="1"/>
  <c r="CX591" i="1" s="1"/>
  <c r="W591" i="1" s="1"/>
  <c r="FR591" i="1"/>
  <c r="GL591" i="1"/>
  <c r="GN591" i="1"/>
  <c r="GO591" i="1"/>
  <c r="GV591" i="1"/>
  <c r="HC591" i="1"/>
  <c r="GX591" i="1" s="1"/>
  <c r="D592" i="1"/>
  <c r="I592" i="1"/>
  <c r="K592" i="1"/>
  <c r="AC592" i="1"/>
  <c r="AE592" i="1"/>
  <c r="AF592" i="1"/>
  <c r="AG592" i="1"/>
  <c r="CU592" i="1" s="1"/>
  <c r="T592" i="1" s="1"/>
  <c r="AH592" i="1"/>
  <c r="CV592" i="1" s="1"/>
  <c r="U592" i="1" s="1"/>
  <c r="K1722" i="6" s="1"/>
  <c r="AI592" i="1"/>
  <c r="CW592" i="1" s="1"/>
  <c r="V592" i="1" s="1"/>
  <c r="AJ592" i="1"/>
  <c r="CR592" i="1"/>
  <c r="Q592" i="1" s="1"/>
  <c r="CS592" i="1"/>
  <c r="CX592" i="1"/>
  <c r="W592" i="1" s="1"/>
  <c r="FR592" i="1"/>
  <c r="GL592" i="1"/>
  <c r="GN592" i="1"/>
  <c r="GO592" i="1"/>
  <c r="GV592" i="1"/>
  <c r="HC592" i="1" s="1"/>
  <c r="GX592" i="1" s="1"/>
  <c r="D593" i="1"/>
  <c r="I593" i="1"/>
  <c r="K593" i="1"/>
  <c r="AC593" i="1"/>
  <c r="CQ593" i="1" s="1"/>
  <c r="AE593" i="1"/>
  <c r="AF593" i="1"/>
  <c r="AG593" i="1"/>
  <c r="CU593" i="1" s="1"/>
  <c r="T593" i="1" s="1"/>
  <c r="AH593" i="1"/>
  <c r="CV593" i="1" s="1"/>
  <c r="U593" i="1" s="1"/>
  <c r="K1730" i="6" s="1"/>
  <c r="AI593" i="1"/>
  <c r="CW593" i="1" s="1"/>
  <c r="V593" i="1" s="1"/>
  <c r="AJ593" i="1"/>
  <c r="CX593" i="1" s="1"/>
  <c r="W593" i="1" s="1"/>
  <c r="FR593" i="1"/>
  <c r="GL593" i="1"/>
  <c r="GN593" i="1"/>
  <c r="GO593" i="1"/>
  <c r="GV593" i="1"/>
  <c r="HC593" i="1"/>
  <c r="D594" i="1"/>
  <c r="I594" i="1"/>
  <c r="K594" i="1"/>
  <c r="AC594" i="1"/>
  <c r="CQ594" i="1" s="1"/>
  <c r="P594" i="1" s="1"/>
  <c r="J1735" i="6" s="1"/>
  <c r="AD594" i="1"/>
  <c r="AE594" i="1"/>
  <c r="AF594" i="1"/>
  <c r="AG594" i="1"/>
  <c r="CU594" i="1" s="1"/>
  <c r="AH594" i="1"/>
  <c r="CV594" i="1" s="1"/>
  <c r="AI594" i="1"/>
  <c r="CW594" i="1" s="1"/>
  <c r="AJ594" i="1"/>
  <c r="CX594" i="1" s="1"/>
  <c r="FR594" i="1"/>
  <c r="GL594" i="1"/>
  <c r="GN594" i="1"/>
  <c r="GO594" i="1"/>
  <c r="GV594" i="1"/>
  <c r="HC594" i="1" s="1"/>
  <c r="D595" i="1"/>
  <c r="I595" i="1"/>
  <c r="K595" i="1"/>
  <c r="AC595" i="1"/>
  <c r="CQ595" i="1" s="1"/>
  <c r="P595" i="1" s="1"/>
  <c r="J1743" i="6" s="1"/>
  <c r="AE595" i="1"/>
  <c r="AF595" i="1"/>
  <c r="AG595" i="1"/>
  <c r="CU595" i="1" s="1"/>
  <c r="T595" i="1" s="1"/>
  <c r="AH595" i="1"/>
  <c r="CV595" i="1" s="1"/>
  <c r="U595" i="1" s="1"/>
  <c r="K1746" i="6" s="1"/>
  <c r="AI595" i="1"/>
  <c r="CW595" i="1" s="1"/>
  <c r="V595" i="1" s="1"/>
  <c r="AJ595" i="1"/>
  <c r="CX595" i="1" s="1"/>
  <c r="W595" i="1" s="1"/>
  <c r="FR595" i="1"/>
  <c r="GL595" i="1"/>
  <c r="GN595" i="1"/>
  <c r="GO595" i="1"/>
  <c r="GV595" i="1"/>
  <c r="HC595" i="1"/>
  <c r="GX595" i="1" s="1"/>
  <c r="D596" i="1"/>
  <c r="I596" i="1"/>
  <c r="K596" i="1"/>
  <c r="AC596" i="1"/>
  <c r="AE596" i="1"/>
  <c r="AF596" i="1"/>
  <c r="AG596" i="1"/>
  <c r="CU596" i="1" s="1"/>
  <c r="T596" i="1" s="1"/>
  <c r="AH596" i="1"/>
  <c r="CV596" i="1" s="1"/>
  <c r="U596" i="1" s="1"/>
  <c r="K1753" i="6" s="1"/>
  <c r="AI596" i="1"/>
  <c r="CW596" i="1" s="1"/>
  <c r="V596" i="1" s="1"/>
  <c r="AJ596" i="1"/>
  <c r="CR596" i="1"/>
  <c r="Q596" i="1" s="1"/>
  <c r="CS596" i="1"/>
  <c r="CX596" i="1"/>
  <c r="W596" i="1" s="1"/>
  <c r="FR596" i="1"/>
  <c r="GL596" i="1"/>
  <c r="GN596" i="1"/>
  <c r="GO596" i="1"/>
  <c r="GV596" i="1"/>
  <c r="HC596" i="1" s="1"/>
  <c r="GX596" i="1"/>
  <c r="D597" i="1"/>
  <c r="I597" i="1"/>
  <c r="K597" i="1"/>
  <c r="AC597" i="1"/>
  <c r="CQ597" i="1" s="1"/>
  <c r="AE597" i="1"/>
  <c r="U1755" i="6" s="1"/>
  <c r="AF597" i="1"/>
  <c r="AG597" i="1"/>
  <c r="CU597" i="1" s="1"/>
  <c r="T597" i="1" s="1"/>
  <c r="AH597" i="1"/>
  <c r="AI597" i="1"/>
  <c r="AJ597" i="1"/>
  <c r="CX597" i="1" s="1"/>
  <c r="CV597" i="1"/>
  <c r="CW597" i="1"/>
  <c r="FR597" i="1"/>
  <c r="GL597" i="1"/>
  <c r="GN597" i="1"/>
  <c r="GO597" i="1"/>
  <c r="GV597" i="1"/>
  <c r="HC597" i="1"/>
  <c r="GX597" i="1" s="1"/>
  <c r="D598" i="1"/>
  <c r="I598" i="1"/>
  <c r="K598" i="1"/>
  <c r="P598" i="1"/>
  <c r="AC598" i="1"/>
  <c r="CQ598" i="1" s="1"/>
  <c r="AE598" i="1"/>
  <c r="AF598" i="1"/>
  <c r="AG598" i="1"/>
  <c r="CU598" i="1" s="1"/>
  <c r="T598" i="1" s="1"/>
  <c r="AH598" i="1"/>
  <c r="CV598" i="1" s="1"/>
  <c r="U598" i="1" s="1"/>
  <c r="K1768" i="6" s="1"/>
  <c r="AI598" i="1"/>
  <c r="AJ598" i="1"/>
  <c r="CX598" i="1" s="1"/>
  <c r="W598" i="1" s="1"/>
  <c r="CW598" i="1"/>
  <c r="V598" i="1" s="1"/>
  <c r="FR598" i="1"/>
  <c r="GL598" i="1"/>
  <c r="GN598" i="1"/>
  <c r="GO598" i="1"/>
  <c r="GV598" i="1"/>
  <c r="HC598" i="1"/>
  <c r="D600" i="1"/>
  <c r="V600" i="1"/>
  <c r="W600" i="1"/>
  <c r="AC600" i="1"/>
  <c r="CQ600" i="1" s="1"/>
  <c r="P600" i="1" s="1"/>
  <c r="AD600" i="1"/>
  <c r="AE600" i="1"/>
  <c r="U1772" i="6" s="1"/>
  <c r="AF600" i="1"/>
  <c r="AG600" i="1"/>
  <c r="AH600" i="1"/>
  <c r="CV600" i="1" s="1"/>
  <c r="U600" i="1" s="1"/>
  <c r="K1776" i="6" s="1"/>
  <c r="AI600" i="1"/>
  <c r="CW600" i="1" s="1"/>
  <c r="AJ600" i="1"/>
  <c r="CX600" i="1" s="1"/>
  <c r="CR600" i="1"/>
  <c r="Q600" i="1" s="1"/>
  <c r="CS600" i="1"/>
  <c r="CU600" i="1"/>
  <c r="T600" i="1" s="1"/>
  <c r="FR600" i="1"/>
  <c r="GL600" i="1"/>
  <c r="GN600" i="1"/>
  <c r="GO600" i="1"/>
  <c r="GV600" i="1"/>
  <c r="HC600" i="1"/>
  <c r="GX600" i="1" s="1"/>
  <c r="D601" i="1"/>
  <c r="W601" i="1"/>
  <c r="AC601" i="1"/>
  <c r="CQ601" i="1" s="1"/>
  <c r="P601" i="1" s="1"/>
  <c r="J1780" i="6" s="1"/>
  <c r="AE601" i="1"/>
  <c r="U1778" i="6" s="1"/>
  <c r="AF601" i="1"/>
  <c r="AG601" i="1"/>
  <c r="CU601" i="1" s="1"/>
  <c r="T601" i="1" s="1"/>
  <c r="AH601" i="1"/>
  <c r="AI601" i="1"/>
  <c r="AJ601" i="1"/>
  <c r="CV601" i="1"/>
  <c r="U601" i="1" s="1"/>
  <c r="K1783" i="6" s="1"/>
  <c r="CW601" i="1"/>
  <c r="V601" i="1" s="1"/>
  <c r="CX601" i="1"/>
  <c r="FR601" i="1"/>
  <c r="GL601" i="1"/>
  <c r="GN601" i="1"/>
  <c r="GO601" i="1"/>
  <c r="GV601" i="1"/>
  <c r="HC601" i="1" s="1"/>
  <c r="GX601" i="1"/>
  <c r="D602" i="1"/>
  <c r="AC602" i="1"/>
  <c r="CQ602" i="1" s="1"/>
  <c r="P602" i="1" s="1"/>
  <c r="J1787" i="6" s="1"/>
  <c r="AE602" i="1"/>
  <c r="AF602" i="1"/>
  <c r="AG602" i="1"/>
  <c r="CU602" i="1" s="1"/>
  <c r="T602" i="1" s="1"/>
  <c r="AH602" i="1"/>
  <c r="CV602" i="1" s="1"/>
  <c r="U602" i="1" s="1"/>
  <c r="K1790" i="6" s="1"/>
  <c r="AI602" i="1"/>
  <c r="AJ602" i="1"/>
  <c r="CX602" i="1" s="1"/>
  <c r="W602" i="1" s="1"/>
  <c r="CW602" i="1"/>
  <c r="V602" i="1" s="1"/>
  <c r="FR602" i="1"/>
  <c r="GL602" i="1"/>
  <c r="GN602" i="1"/>
  <c r="GO602" i="1"/>
  <c r="GV602" i="1"/>
  <c r="HC602" i="1" s="1"/>
  <c r="GX602" i="1" s="1"/>
  <c r="D603" i="1"/>
  <c r="AC603" i="1"/>
  <c r="CQ603" i="1" s="1"/>
  <c r="P603" i="1" s="1"/>
  <c r="J1794" i="6" s="1"/>
  <c r="AE603" i="1"/>
  <c r="AF603" i="1"/>
  <c r="AG603" i="1"/>
  <c r="AH603" i="1"/>
  <c r="AI603" i="1"/>
  <c r="CW603" i="1" s="1"/>
  <c r="V603" i="1" s="1"/>
  <c r="AJ603" i="1"/>
  <c r="CX603" i="1" s="1"/>
  <c r="W603" i="1" s="1"/>
  <c r="CU603" i="1"/>
  <c r="T603" i="1" s="1"/>
  <c r="CV603" i="1"/>
  <c r="U603" i="1" s="1"/>
  <c r="K1797" i="6" s="1"/>
  <c r="FR603" i="1"/>
  <c r="GL603" i="1"/>
  <c r="GN603" i="1"/>
  <c r="GO603" i="1"/>
  <c r="GV603" i="1"/>
  <c r="HC603" i="1"/>
  <c r="GX603" i="1" s="1"/>
  <c r="D604" i="1"/>
  <c r="AC604" i="1"/>
  <c r="CQ604" i="1" s="1"/>
  <c r="P604" i="1" s="1"/>
  <c r="AE604" i="1"/>
  <c r="AF604" i="1"/>
  <c r="AG604" i="1"/>
  <c r="CU604" i="1" s="1"/>
  <c r="T604" i="1" s="1"/>
  <c r="AH604" i="1"/>
  <c r="CV604" i="1" s="1"/>
  <c r="U604" i="1" s="1"/>
  <c r="K1804" i="6" s="1"/>
  <c r="AI604" i="1"/>
  <c r="CW604" i="1" s="1"/>
  <c r="V604" i="1" s="1"/>
  <c r="AJ604" i="1"/>
  <c r="CX604" i="1"/>
  <c r="W604" i="1" s="1"/>
  <c r="FR604" i="1"/>
  <c r="GL604" i="1"/>
  <c r="GN604" i="1"/>
  <c r="GO604" i="1"/>
  <c r="GV604" i="1"/>
  <c r="HC604" i="1" s="1"/>
  <c r="GX604" i="1" s="1"/>
  <c r="D605" i="1"/>
  <c r="I605" i="1"/>
  <c r="K605" i="1"/>
  <c r="AC605" i="1"/>
  <c r="AE605" i="1"/>
  <c r="AF605" i="1"/>
  <c r="AG605" i="1"/>
  <c r="CU605" i="1" s="1"/>
  <c r="T605" i="1" s="1"/>
  <c r="AH605" i="1"/>
  <c r="CV605" i="1" s="1"/>
  <c r="AI605" i="1"/>
  <c r="CW605" i="1" s="1"/>
  <c r="AJ605" i="1"/>
  <c r="CX605" i="1" s="1"/>
  <c r="CQ605" i="1"/>
  <c r="P605" i="1" s="1"/>
  <c r="FR605" i="1"/>
  <c r="GL605" i="1"/>
  <c r="GN605" i="1"/>
  <c r="GO605" i="1"/>
  <c r="GV605" i="1"/>
  <c r="HC605" i="1" s="1"/>
  <c r="D606" i="1"/>
  <c r="AC606" i="1"/>
  <c r="CQ606" i="1" s="1"/>
  <c r="P606" i="1" s="1"/>
  <c r="AE606" i="1"/>
  <c r="AF606" i="1"/>
  <c r="AG606" i="1"/>
  <c r="CU606" i="1" s="1"/>
  <c r="T606" i="1" s="1"/>
  <c r="AH606" i="1"/>
  <c r="CV606" i="1" s="1"/>
  <c r="U606" i="1" s="1"/>
  <c r="K1818" i="6" s="1"/>
  <c r="AI606" i="1"/>
  <c r="AJ606" i="1"/>
  <c r="CW606" i="1"/>
  <c r="V606" i="1" s="1"/>
  <c r="CX606" i="1"/>
  <c r="W606" i="1" s="1"/>
  <c r="FR606" i="1"/>
  <c r="GL606" i="1"/>
  <c r="GN606" i="1"/>
  <c r="GO606" i="1"/>
  <c r="GV606" i="1"/>
  <c r="HC606" i="1" s="1"/>
  <c r="GX606" i="1" s="1"/>
  <c r="D607" i="1"/>
  <c r="AC607" i="1"/>
  <c r="AE607" i="1"/>
  <c r="U1820" i="6" s="1"/>
  <c r="AF607" i="1"/>
  <c r="AG607" i="1"/>
  <c r="CU607" i="1" s="1"/>
  <c r="T607" i="1" s="1"/>
  <c r="AH607" i="1"/>
  <c r="CV607" i="1" s="1"/>
  <c r="U607" i="1" s="1"/>
  <c r="K1825" i="6" s="1"/>
  <c r="AI607" i="1"/>
  <c r="CW607" i="1" s="1"/>
  <c r="V607" i="1" s="1"/>
  <c r="AJ607" i="1"/>
  <c r="CQ607" i="1"/>
  <c r="P607" i="1" s="1"/>
  <c r="J1822" i="6" s="1"/>
  <c r="CX607" i="1"/>
  <c r="W607" i="1" s="1"/>
  <c r="FR607" i="1"/>
  <c r="GL607" i="1"/>
  <c r="GN607" i="1"/>
  <c r="GO607" i="1"/>
  <c r="GV607" i="1"/>
  <c r="HC607" i="1"/>
  <c r="GX607" i="1" s="1"/>
  <c r="D608" i="1"/>
  <c r="U608" i="1"/>
  <c r="K1832" i="6" s="1"/>
  <c r="W608" i="1"/>
  <c r="AC608" i="1"/>
  <c r="CQ608" i="1" s="1"/>
  <c r="P608" i="1" s="1"/>
  <c r="AD608" i="1"/>
  <c r="AB608" i="1" s="1"/>
  <c r="AE608" i="1"/>
  <c r="U1827" i="6" s="1"/>
  <c r="AF608" i="1"/>
  <c r="AG608" i="1"/>
  <c r="CU608" i="1" s="1"/>
  <c r="T608" i="1" s="1"/>
  <c r="AH608" i="1"/>
  <c r="CV608" i="1" s="1"/>
  <c r="AI608" i="1"/>
  <c r="AJ608" i="1"/>
  <c r="CX608" i="1" s="1"/>
  <c r="CR608" i="1"/>
  <c r="Q608" i="1" s="1"/>
  <c r="CS608" i="1"/>
  <c r="CW608" i="1"/>
  <c r="V608" i="1" s="1"/>
  <c r="FR608" i="1"/>
  <c r="GL608" i="1"/>
  <c r="GN608" i="1"/>
  <c r="GO608" i="1"/>
  <c r="GV608" i="1"/>
  <c r="HC608" i="1" s="1"/>
  <c r="GX608" i="1"/>
  <c r="D609" i="1"/>
  <c r="AC609" i="1"/>
  <c r="CQ609" i="1" s="1"/>
  <c r="P609" i="1" s="1"/>
  <c r="J1836" i="6" s="1"/>
  <c r="AE609" i="1"/>
  <c r="U1834" i="6" s="1"/>
  <c r="AF609" i="1"/>
  <c r="AG609" i="1"/>
  <c r="CU609" i="1" s="1"/>
  <c r="T609" i="1" s="1"/>
  <c r="AH609" i="1"/>
  <c r="CV609" i="1" s="1"/>
  <c r="U609" i="1" s="1"/>
  <c r="K1839" i="6" s="1"/>
  <c r="AI609" i="1"/>
  <c r="CW609" i="1" s="1"/>
  <c r="V609" i="1" s="1"/>
  <c r="AJ609" i="1"/>
  <c r="CX609" i="1" s="1"/>
  <c r="W609" i="1" s="1"/>
  <c r="CT609" i="1"/>
  <c r="S609" i="1" s="1"/>
  <c r="FR609" i="1"/>
  <c r="GL609" i="1"/>
  <c r="GN609" i="1"/>
  <c r="GO609" i="1"/>
  <c r="GV609" i="1"/>
  <c r="HC609" i="1"/>
  <c r="GX609" i="1" s="1"/>
  <c r="D610" i="1"/>
  <c r="I610" i="1"/>
  <c r="K610" i="1"/>
  <c r="AC610" i="1"/>
  <c r="CQ610" i="1" s="1"/>
  <c r="AE610" i="1"/>
  <c r="CS610" i="1" s="1"/>
  <c r="V1841" i="6" s="1"/>
  <c r="AF610" i="1"/>
  <c r="AG610" i="1"/>
  <c r="CU610" i="1" s="1"/>
  <c r="AH610" i="1"/>
  <c r="AI610" i="1"/>
  <c r="AJ610" i="1"/>
  <c r="CT610" i="1"/>
  <c r="CV610" i="1"/>
  <c r="CW610" i="1"/>
  <c r="CX610" i="1"/>
  <c r="FR610" i="1"/>
  <c r="GL610" i="1"/>
  <c r="GN610" i="1"/>
  <c r="GO610" i="1"/>
  <c r="GV610" i="1"/>
  <c r="HC610" i="1" s="1"/>
  <c r="D611" i="1"/>
  <c r="I611" i="1"/>
  <c r="K611" i="1"/>
  <c r="AC611" i="1"/>
  <c r="AE611" i="1"/>
  <c r="AF611" i="1"/>
  <c r="AG611" i="1"/>
  <c r="CU611" i="1" s="1"/>
  <c r="T611" i="1" s="1"/>
  <c r="AH611" i="1"/>
  <c r="CV611" i="1" s="1"/>
  <c r="AI611" i="1"/>
  <c r="CW611" i="1" s="1"/>
  <c r="AJ611" i="1"/>
  <c r="CX611" i="1"/>
  <c r="FR611" i="1"/>
  <c r="GL611" i="1"/>
  <c r="GN611" i="1"/>
  <c r="GO611" i="1"/>
  <c r="GV611" i="1"/>
  <c r="HC611" i="1" s="1"/>
  <c r="D612" i="1"/>
  <c r="I612" i="1"/>
  <c r="K612" i="1"/>
  <c r="AC612" i="1"/>
  <c r="AE612" i="1"/>
  <c r="AF612" i="1"/>
  <c r="AG612" i="1"/>
  <c r="CU612" i="1" s="1"/>
  <c r="AH612" i="1"/>
  <c r="AI612" i="1"/>
  <c r="CW612" i="1" s="1"/>
  <c r="AJ612" i="1"/>
  <c r="CX612" i="1" s="1"/>
  <c r="CQ612" i="1"/>
  <c r="CV612" i="1"/>
  <c r="FR612" i="1"/>
  <c r="GL612" i="1"/>
  <c r="GN612" i="1"/>
  <c r="GO612" i="1"/>
  <c r="GV612" i="1"/>
  <c r="GX612" i="1"/>
  <c r="HC612" i="1"/>
  <c r="D613" i="1"/>
  <c r="I613" i="1"/>
  <c r="K613" i="1"/>
  <c r="AC613" i="1"/>
  <c r="AE613" i="1"/>
  <c r="AF613" i="1"/>
  <c r="AG613" i="1"/>
  <c r="AH613" i="1"/>
  <c r="CV613" i="1" s="1"/>
  <c r="U613" i="1" s="1"/>
  <c r="K1869" i="6" s="1"/>
  <c r="AI613" i="1"/>
  <c r="CW613" i="1" s="1"/>
  <c r="V613" i="1" s="1"/>
  <c r="AJ613" i="1"/>
  <c r="CX613" i="1" s="1"/>
  <c r="W613" i="1" s="1"/>
  <c r="CS613" i="1"/>
  <c r="CU613" i="1"/>
  <c r="T613" i="1" s="1"/>
  <c r="FR613" i="1"/>
  <c r="GL613" i="1"/>
  <c r="GN613" i="1"/>
  <c r="GO613" i="1"/>
  <c r="GV613" i="1"/>
  <c r="HC613" i="1" s="1"/>
  <c r="GX613" i="1" s="1"/>
  <c r="D614" i="1"/>
  <c r="R614" i="1"/>
  <c r="GK614" i="1" s="1"/>
  <c r="AC614" i="1"/>
  <c r="CQ614" i="1" s="1"/>
  <c r="P614" i="1" s="1"/>
  <c r="CP614" i="1" s="1"/>
  <c r="O614" i="1" s="1"/>
  <c r="AE614" i="1"/>
  <c r="AD614" i="1" s="1"/>
  <c r="AF614" i="1"/>
  <c r="CT614" i="1" s="1"/>
  <c r="S614" i="1" s="1"/>
  <c r="AG614" i="1"/>
  <c r="AH614" i="1"/>
  <c r="AI614" i="1"/>
  <c r="AJ614" i="1"/>
  <c r="CX614" i="1" s="1"/>
  <c r="W614" i="1" s="1"/>
  <c r="CR614" i="1"/>
  <c r="Q614" i="1" s="1"/>
  <c r="CS614" i="1"/>
  <c r="CU614" i="1"/>
  <c r="T614" i="1" s="1"/>
  <c r="CV614" i="1"/>
  <c r="U614" i="1" s="1"/>
  <c r="CW614" i="1"/>
  <c r="V614" i="1" s="1"/>
  <c r="FR614" i="1"/>
  <c r="GL614" i="1"/>
  <c r="GN614" i="1"/>
  <c r="GO614" i="1"/>
  <c r="GV614" i="1"/>
  <c r="HC614" i="1" s="1"/>
  <c r="GX614" i="1" s="1"/>
  <c r="D615" i="1"/>
  <c r="I615" i="1"/>
  <c r="E1871" i="6" s="1"/>
  <c r="K615" i="1"/>
  <c r="T615" i="1"/>
  <c r="AC615" i="1"/>
  <c r="AD615" i="1"/>
  <c r="AE615" i="1"/>
  <c r="AF615" i="1"/>
  <c r="AG615" i="1"/>
  <c r="CU615" i="1" s="1"/>
  <c r="AH615" i="1"/>
  <c r="CV615" i="1" s="1"/>
  <c r="U615" i="1" s="1"/>
  <c r="K1876" i="6" s="1"/>
  <c r="AI615" i="1"/>
  <c r="CW615" i="1" s="1"/>
  <c r="V615" i="1" s="1"/>
  <c r="AJ615" i="1"/>
  <c r="CX615" i="1" s="1"/>
  <c r="W615" i="1" s="1"/>
  <c r="CR615" i="1"/>
  <c r="Q615" i="1" s="1"/>
  <c r="FR615" i="1"/>
  <c r="GL615" i="1"/>
  <c r="GN615" i="1"/>
  <c r="GO615" i="1"/>
  <c r="GV615" i="1"/>
  <c r="HC615" i="1" s="1"/>
  <c r="D616" i="1"/>
  <c r="I616" i="1"/>
  <c r="K616" i="1"/>
  <c r="AC616" i="1"/>
  <c r="AE616" i="1"/>
  <c r="AF616" i="1"/>
  <c r="AG616" i="1"/>
  <c r="CU616" i="1" s="1"/>
  <c r="AH616" i="1"/>
  <c r="CV616" i="1" s="1"/>
  <c r="AI616" i="1"/>
  <c r="CW616" i="1" s="1"/>
  <c r="AJ616" i="1"/>
  <c r="CQ616" i="1"/>
  <c r="CR616" i="1"/>
  <c r="CS616" i="1"/>
  <c r="V1878" i="6" s="1"/>
  <c r="CX616" i="1"/>
  <c r="FR616" i="1"/>
  <c r="GL616" i="1"/>
  <c r="GN616" i="1"/>
  <c r="GO616" i="1"/>
  <c r="GV616" i="1"/>
  <c r="HC616" i="1" s="1"/>
  <c r="D617" i="1"/>
  <c r="AC617" i="1"/>
  <c r="CQ617" i="1" s="1"/>
  <c r="P617" i="1" s="1"/>
  <c r="J1886" i="6" s="1"/>
  <c r="AE617" i="1"/>
  <c r="U1884" i="6" s="1"/>
  <c r="AF617" i="1"/>
  <c r="AG617" i="1"/>
  <c r="CU617" i="1" s="1"/>
  <c r="T617" i="1" s="1"/>
  <c r="AH617" i="1"/>
  <c r="CV617" i="1" s="1"/>
  <c r="U617" i="1" s="1"/>
  <c r="K1889" i="6" s="1"/>
  <c r="AI617" i="1"/>
  <c r="AJ617" i="1"/>
  <c r="CW617" i="1"/>
  <c r="V617" i="1" s="1"/>
  <c r="CX617" i="1"/>
  <c r="W617" i="1" s="1"/>
  <c r="FR617" i="1"/>
  <c r="GL617" i="1"/>
  <c r="GN617" i="1"/>
  <c r="GO617" i="1"/>
  <c r="GV617" i="1"/>
  <c r="HC617" i="1"/>
  <c r="GX617" i="1" s="1"/>
  <c r="D618" i="1"/>
  <c r="AC618" i="1"/>
  <c r="AD618" i="1"/>
  <c r="AE618" i="1"/>
  <c r="AF618" i="1"/>
  <c r="AG618" i="1"/>
  <c r="CU618" i="1" s="1"/>
  <c r="T618" i="1" s="1"/>
  <c r="AH618" i="1"/>
  <c r="CV618" i="1" s="1"/>
  <c r="U618" i="1" s="1"/>
  <c r="K1896" i="6" s="1"/>
  <c r="AI618" i="1"/>
  <c r="CW618" i="1" s="1"/>
  <c r="V618" i="1" s="1"/>
  <c r="AJ618" i="1"/>
  <c r="CX618" i="1" s="1"/>
  <c r="W618" i="1" s="1"/>
  <c r="CQ618" i="1"/>
  <c r="P618" i="1" s="1"/>
  <c r="J1893" i="6" s="1"/>
  <c r="FR618" i="1"/>
  <c r="GL618" i="1"/>
  <c r="GN618" i="1"/>
  <c r="GO618" i="1"/>
  <c r="GV618" i="1"/>
  <c r="HC618" i="1" s="1"/>
  <c r="GX618" i="1" s="1"/>
  <c r="D619" i="1"/>
  <c r="V619" i="1"/>
  <c r="AC619" i="1"/>
  <c r="AE619" i="1"/>
  <c r="AF619" i="1"/>
  <c r="AG619" i="1"/>
  <c r="AH619" i="1"/>
  <c r="AI619" i="1"/>
  <c r="CW619" i="1" s="1"/>
  <c r="AJ619" i="1"/>
  <c r="CX619" i="1" s="1"/>
  <c r="W619" i="1" s="1"/>
  <c r="CU619" i="1"/>
  <c r="T619" i="1" s="1"/>
  <c r="CV619" i="1"/>
  <c r="U619" i="1" s="1"/>
  <c r="K1902" i="6" s="1"/>
  <c r="FR619" i="1"/>
  <c r="GL619" i="1"/>
  <c r="GN619" i="1"/>
  <c r="GO619" i="1"/>
  <c r="GV619" i="1"/>
  <c r="HC619" i="1" s="1"/>
  <c r="GX619" i="1" s="1"/>
  <c r="D620" i="1"/>
  <c r="AC620" i="1"/>
  <c r="CQ620" i="1" s="1"/>
  <c r="P620" i="1" s="1"/>
  <c r="AE620" i="1"/>
  <c r="AF620" i="1"/>
  <c r="CT620" i="1" s="1"/>
  <c r="S620" i="1" s="1"/>
  <c r="CY620" i="1" s="1"/>
  <c r="X620" i="1" s="1"/>
  <c r="AG620" i="1"/>
  <c r="CU620" i="1" s="1"/>
  <c r="T620" i="1" s="1"/>
  <c r="AH620" i="1"/>
  <c r="CV620" i="1" s="1"/>
  <c r="U620" i="1" s="1"/>
  <c r="AI620" i="1"/>
  <c r="CW620" i="1" s="1"/>
  <c r="V620" i="1" s="1"/>
  <c r="AJ620" i="1"/>
  <c r="CX620" i="1" s="1"/>
  <c r="W620" i="1" s="1"/>
  <c r="FR620" i="1"/>
  <c r="GL620" i="1"/>
  <c r="GN620" i="1"/>
  <c r="GO620" i="1"/>
  <c r="GV620" i="1"/>
  <c r="HC620" i="1"/>
  <c r="GX620" i="1" s="1"/>
  <c r="D621" i="1"/>
  <c r="AC621" i="1"/>
  <c r="CQ621" i="1" s="1"/>
  <c r="P621" i="1" s="1"/>
  <c r="AE621" i="1"/>
  <c r="AF621" i="1"/>
  <c r="AG621" i="1"/>
  <c r="AH621" i="1"/>
  <c r="AI621" i="1"/>
  <c r="CW621" i="1" s="1"/>
  <c r="V621" i="1" s="1"/>
  <c r="AJ621" i="1"/>
  <c r="CX621" i="1" s="1"/>
  <c r="W621" i="1" s="1"/>
  <c r="CS621" i="1"/>
  <c r="CU621" i="1"/>
  <c r="T621" i="1" s="1"/>
  <c r="CV621" i="1"/>
  <c r="U621" i="1" s="1"/>
  <c r="K1908" i="6" s="1"/>
  <c r="FR621" i="1"/>
  <c r="GL621" i="1"/>
  <c r="GN621" i="1"/>
  <c r="GO621" i="1"/>
  <c r="GV621" i="1"/>
  <c r="HC621" i="1" s="1"/>
  <c r="GX621" i="1" s="1"/>
  <c r="D622" i="1"/>
  <c r="AC622" i="1"/>
  <c r="AE622" i="1"/>
  <c r="CR622" i="1" s="1"/>
  <c r="Q622" i="1" s="1"/>
  <c r="AF622" i="1"/>
  <c r="CT622" i="1" s="1"/>
  <c r="S622" i="1" s="1"/>
  <c r="AG622" i="1"/>
  <c r="CU622" i="1" s="1"/>
  <c r="T622" i="1" s="1"/>
  <c r="AH622" i="1"/>
  <c r="CV622" i="1" s="1"/>
  <c r="U622" i="1" s="1"/>
  <c r="AI622" i="1"/>
  <c r="CW622" i="1" s="1"/>
  <c r="V622" i="1" s="1"/>
  <c r="AJ622" i="1"/>
  <c r="CX622" i="1" s="1"/>
  <c r="W622" i="1" s="1"/>
  <c r="CQ622" i="1"/>
  <c r="P622" i="1" s="1"/>
  <c r="CP622" i="1" s="1"/>
  <c r="O622" i="1" s="1"/>
  <c r="FR622" i="1"/>
  <c r="GL622" i="1"/>
  <c r="GN622" i="1"/>
  <c r="GO622" i="1"/>
  <c r="GV622" i="1"/>
  <c r="HC622" i="1"/>
  <c r="GX622" i="1" s="1"/>
  <c r="D623" i="1"/>
  <c r="I623" i="1"/>
  <c r="K623" i="1"/>
  <c r="AC623" i="1"/>
  <c r="CQ623" i="1" s="1"/>
  <c r="AE623" i="1"/>
  <c r="AF623" i="1"/>
  <c r="AG623" i="1"/>
  <c r="CU623" i="1" s="1"/>
  <c r="AH623" i="1"/>
  <c r="CV623" i="1" s="1"/>
  <c r="AI623" i="1"/>
  <c r="CW623" i="1" s="1"/>
  <c r="AJ623" i="1"/>
  <c r="CX623" i="1" s="1"/>
  <c r="FR623" i="1"/>
  <c r="GL623" i="1"/>
  <c r="GN623" i="1"/>
  <c r="GO623" i="1"/>
  <c r="GV623" i="1"/>
  <c r="HC623" i="1"/>
  <c r="D624" i="1"/>
  <c r="I624" i="1"/>
  <c r="K624" i="1"/>
  <c r="AC624" i="1"/>
  <c r="AD624" i="1"/>
  <c r="AE624" i="1"/>
  <c r="AF624" i="1"/>
  <c r="AG624" i="1"/>
  <c r="CU624" i="1" s="1"/>
  <c r="AH624" i="1"/>
  <c r="CV624" i="1" s="1"/>
  <c r="U624" i="1" s="1"/>
  <c r="K1924" i="6" s="1"/>
  <c r="AI624" i="1"/>
  <c r="CW624" i="1" s="1"/>
  <c r="V624" i="1" s="1"/>
  <c r="AJ624" i="1"/>
  <c r="CX624" i="1" s="1"/>
  <c r="W624" i="1" s="1"/>
  <c r="CR624" i="1"/>
  <c r="Q624" i="1" s="1"/>
  <c r="CS624" i="1"/>
  <c r="CT624" i="1"/>
  <c r="S624" i="1" s="1"/>
  <c r="CY624" i="1"/>
  <c r="X624" i="1" s="1"/>
  <c r="R1918" i="6" s="1"/>
  <c r="J1922" i="6" s="1"/>
  <c r="FR624" i="1"/>
  <c r="GL624" i="1"/>
  <c r="GN624" i="1"/>
  <c r="GO624" i="1"/>
  <c r="GV624" i="1"/>
  <c r="HC624" i="1" s="1"/>
  <c r="GX624" i="1"/>
  <c r="D625" i="1"/>
  <c r="AC625" i="1"/>
  <c r="CQ625" i="1" s="1"/>
  <c r="P625" i="1" s="1"/>
  <c r="J1928" i="6" s="1"/>
  <c r="AE625" i="1"/>
  <c r="AF625" i="1"/>
  <c r="AG625" i="1"/>
  <c r="CU625" i="1" s="1"/>
  <c r="T625" i="1" s="1"/>
  <c r="AH625" i="1"/>
  <c r="AI625" i="1"/>
  <c r="AJ625" i="1"/>
  <c r="CX625" i="1" s="1"/>
  <c r="W625" i="1" s="1"/>
  <c r="CS625" i="1"/>
  <c r="CT625" i="1"/>
  <c r="S625" i="1" s="1"/>
  <c r="J1927" i="6" s="1"/>
  <c r="CV625" i="1"/>
  <c r="U625" i="1" s="1"/>
  <c r="K1931" i="6" s="1"/>
  <c r="CW625" i="1"/>
  <c r="V625" i="1" s="1"/>
  <c r="FR625" i="1"/>
  <c r="GL625" i="1"/>
  <c r="GN625" i="1"/>
  <c r="GO625" i="1"/>
  <c r="GV625" i="1"/>
  <c r="HC625" i="1" s="1"/>
  <c r="GX625" i="1" s="1"/>
  <c r="D626" i="1"/>
  <c r="AC626" i="1"/>
  <c r="CQ626" i="1" s="1"/>
  <c r="P626" i="1" s="1"/>
  <c r="J1935" i="6" s="1"/>
  <c r="AE626" i="1"/>
  <c r="U1933" i="6" s="1"/>
  <c r="AF626" i="1"/>
  <c r="AG626" i="1"/>
  <c r="AH626" i="1"/>
  <c r="CV626" i="1" s="1"/>
  <c r="U626" i="1" s="1"/>
  <c r="K1938" i="6" s="1"/>
  <c r="AI626" i="1"/>
  <c r="CW626" i="1" s="1"/>
  <c r="V626" i="1" s="1"/>
  <c r="AJ626" i="1"/>
  <c r="CX626" i="1" s="1"/>
  <c r="W626" i="1" s="1"/>
  <c r="CU626" i="1"/>
  <c r="T626" i="1" s="1"/>
  <c r="FR626" i="1"/>
  <c r="GL626" i="1"/>
  <c r="GN626" i="1"/>
  <c r="GO626" i="1"/>
  <c r="GV626" i="1"/>
  <c r="HC626" i="1"/>
  <c r="GX626" i="1" s="1"/>
  <c r="D627" i="1"/>
  <c r="I627" i="1"/>
  <c r="K627" i="1"/>
  <c r="V627" i="1"/>
  <c r="AC627" i="1"/>
  <c r="AD627" i="1"/>
  <c r="AE627" i="1"/>
  <c r="AF627" i="1"/>
  <c r="AG627" i="1"/>
  <c r="CU627" i="1" s="1"/>
  <c r="T627" i="1" s="1"/>
  <c r="AH627" i="1"/>
  <c r="CV627" i="1" s="1"/>
  <c r="U627" i="1" s="1"/>
  <c r="K1945" i="6" s="1"/>
  <c r="AI627" i="1"/>
  <c r="CW627" i="1" s="1"/>
  <c r="AJ627" i="1"/>
  <c r="CX627" i="1" s="1"/>
  <c r="W627" i="1" s="1"/>
  <c r="CR627" i="1"/>
  <c r="Q627" i="1" s="1"/>
  <c r="CS627" i="1"/>
  <c r="CT627" i="1"/>
  <c r="S627" i="1" s="1"/>
  <c r="CY627" i="1"/>
  <c r="X627" i="1" s="1"/>
  <c r="R1940" i="6" s="1"/>
  <c r="J1943" i="6" s="1"/>
  <c r="FR627" i="1"/>
  <c r="GL627" i="1"/>
  <c r="GN627" i="1"/>
  <c r="GO627" i="1"/>
  <c r="GV627" i="1"/>
  <c r="HC627" i="1" s="1"/>
  <c r="GX627" i="1" s="1"/>
  <c r="D628" i="1"/>
  <c r="I628" i="1"/>
  <c r="K628" i="1"/>
  <c r="AC628" i="1"/>
  <c r="CQ628" i="1" s="1"/>
  <c r="P628" i="1" s="1"/>
  <c r="AE628" i="1"/>
  <c r="AF628" i="1"/>
  <c r="AG628" i="1"/>
  <c r="AH628" i="1"/>
  <c r="CV628" i="1" s="1"/>
  <c r="AI628" i="1"/>
  <c r="AJ628" i="1"/>
  <c r="CT628" i="1"/>
  <c r="S628" i="1" s="1"/>
  <c r="J1949" i="6" s="1"/>
  <c r="CU628" i="1"/>
  <c r="T628" i="1" s="1"/>
  <c r="CW628" i="1"/>
  <c r="V628" i="1" s="1"/>
  <c r="CX628" i="1"/>
  <c r="W628" i="1" s="1"/>
  <c r="FR628" i="1"/>
  <c r="GL628" i="1"/>
  <c r="GN628" i="1"/>
  <c r="GO628" i="1"/>
  <c r="GV628" i="1"/>
  <c r="HC628" i="1" s="1"/>
  <c r="GX628" i="1" s="1"/>
  <c r="D629" i="1"/>
  <c r="I629" i="1"/>
  <c r="K629" i="1"/>
  <c r="AC629" i="1"/>
  <c r="AE629" i="1"/>
  <c r="U1954" i="6" s="1"/>
  <c r="AF629" i="1"/>
  <c r="AG629" i="1"/>
  <c r="AH629" i="1"/>
  <c r="AI629" i="1"/>
  <c r="AJ629" i="1"/>
  <c r="CX629" i="1" s="1"/>
  <c r="W629" i="1" s="1"/>
  <c r="CQ629" i="1"/>
  <c r="P629" i="1" s="1"/>
  <c r="CU629" i="1"/>
  <c r="T629" i="1" s="1"/>
  <c r="CV629" i="1"/>
  <c r="U629" i="1" s="1"/>
  <c r="K1959" i="6" s="1"/>
  <c r="CW629" i="1"/>
  <c r="FR629" i="1"/>
  <c r="GL629" i="1"/>
  <c r="GN629" i="1"/>
  <c r="GO629" i="1"/>
  <c r="GV629" i="1"/>
  <c r="HC629" i="1"/>
  <c r="D630" i="1"/>
  <c r="I630" i="1"/>
  <c r="K630" i="1"/>
  <c r="AC630" i="1"/>
  <c r="CQ630" i="1" s="1"/>
  <c r="AE630" i="1"/>
  <c r="AF630" i="1"/>
  <c r="AG630" i="1"/>
  <c r="CU630" i="1" s="1"/>
  <c r="AH630" i="1"/>
  <c r="CV630" i="1" s="1"/>
  <c r="AI630" i="1"/>
  <c r="CW630" i="1" s="1"/>
  <c r="AJ630" i="1"/>
  <c r="CX630" i="1" s="1"/>
  <c r="FR630" i="1"/>
  <c r="GL630" i="1"/>
  <c r="GN630" i="1"/>
  <c r="GO630" i="1"/>
  <c r="GV630" i="1"/>
  <c r="HC630" i="1" s="1"/>
  <c r="GX630" i="1" s="1"/>
  <c r="D631" i="1"/>
  <c r="AC631" i="1"/>
  <c r="AE631" i="1"/>
  <c r="AF631" i="1"/>
  <c r="AG631" i="1"/>
  <c r="CU631" i="1" s="1"/>
  <c r="T631" i="1" s="1"/>
  <c r="AH631" i="1"/>
  <c r="CV631" i="1" s="1"/>
  <c r="U631" i="1" s="1"/>
  <c r="K1972" i="6" s="1"/>
  <c r="AI631" i="1"/>
  <c r="CW631" i="1" s="1"/>
  <c r="V631" i="1" s="1"/>
  <c r="AJ631" i="1"/>
  <c r="CX631" i="1" s="1"/>
  <c r="W631" i="1" s="1"/>
  <c r="CQ631" i="1"/>
  <c r="P631" i="1" s="1"/>
  <c r="CR631" i="1"/>
  <c r="Q631" i="1" s="1"/>
  <c r="CS631" i="1"/>
  <c r="CT631" i="1"/>
  <c r="S631" i="1" s="1"/>
  <c r="J1969" i="6" s="1"/>
  <c r="FR631" i="1"/>
  <c r="GL631" i="1"/>
  <c r="GN631" i="1"/>
  <c r="GO631" i="1"/>
  <c r="GV631" i="1"/>
  <c r="HC631" i="1"/>
  <c r="GX631" i="1" s="1"/>
  <c r="D633" i="1"/>
  <c r="AC633" i="1"/>
  <c r="AE633" i="1"/>
  <c r="U1976" i="6" s="1"/>
  <c r="AF633" i="1"/>
  <c r="AG633" i="1"/>
  <c r="AH633" i="1"/>
  <c r="AI633" i="1"/>
  <c r="AJ633" i="1"/>
  <c r="CX633" i="1" s="1"/>
  <c r="W633" i="1" s="1"/>
  <c r="CQ633" i="1"/>
  <c r="P633" i="1" s="1"/>
  <c r="CU633" i="1"/>
  <c r="T633" i="1" s="1"/>
  <c r="CV633" i="1"/>
  <c r="U633" i="1" s="1"/>
  <c r="K1980" i="6" s="1"/>
  <c r="CW633" i="1"/>
  <c r="V633" i="1" s="1"/>
  <c r="FR633" i="1"/>
  <c r="GL633" i="1"/>
  <c r="GN633" i="1"/>
  <c r="GO633" i="1"/>
  <c r="GV633" i="1"/>
  <c r="HC633" i="1"/>
  <c r="GX633" i="1" s="1"/>
  <c r="D634" i="1"/>
  <c r="Q634" i="1"/>
  <c r="AC634" i="1"/>
  <c r="CQ634" i="1" s="1"/>
  <c r="P634" i="1" s="1"/>
  <c r="AD634" i="1"/>
  <c r="AE634" i="1"/>
  <c r="AF634" i="1"/>
  <c r="AG634" i="1"/>
  <c r="CU634" i="1" s="1"/>
  <c r="T634" i="1" s="1"/>
  <c r="AH634" i="1"/>
  <c r="CV634" i="1" s="1"/>
  <c r="U634" i="1" s="1"/>
  <c r="K1987" i="6" s="1"/>
  <c r="AI634" i="1"/>
  <c r="AJ634" i="1"/>
  <c r="CX634" i="1" s="1"/>
  <c r="W634" i="1" s="1"/>
  <c r="CR634" i="1"/>
  <c r="CW634" i="1"/>
  <c r="V634" i="1" s="1"/>
  <c r="FR634" i="1"/>
  <c r="GL634" i="1"/>
  <c r="GN634" i="1"/>
  <c r="GO634" i="1"/>
  <c r="GV634" i="1"/>
  <c r="HC634" i="1" s="1"/>
  <c r="GX634" i="1" s="1"/>
  <c r="D635" i="1"/>
  <c r="AC635" i="1"/>
  <c r="AE635" i="1"/>
  <c r="CR635" i="1" s="1"/>
  <c r="Q635" i="1" s="1"/>
  <c r="AF635" i="1"/>
  <c r="AG635" i="1"/>
  <c r="CU635" i="1" s="1"/>
  <c r="T635" i="1" s="1"/>
  <c r="AH635" i="1"/>
  <c r="CV635" i="1" s="1"/>
  <c r="U635" i="1" s="1"/>
  <c r="K1993" i="6" s="1"/>
  <c r="AI635" i="1"/>
  <c r="CW635" i="1" s="1"/>
  <c r="V635" i="1" s="1"/>
  <c r="AJ635" i="1"/>
  <c r="CX635" i="1" s="1"/>
  <c r="W635" i="1" s="1"/>
  <c r="CQ635" i="1"/>
  <c r="P635" i="1" s="1"/>
  <c r="FR635" i="1"/>
  <c r="GL635" i="1"/>
  <c r="GN635" i="1"/>
  <c r="GO635" i="1"/>
  <c r="GV635" i="1"/>
  <c r="HC635" i="1" s="1"/>
  <c r="GX635" i="1" s="1"/>
  <c r="D636" i="1"/>
  <c r="I636" i="1"/>
  <c r="K636" i="1"/>
  <c r="AC636" i="1"/>
  <c r="AE636" i="1"/>
  <c r="AF636" i="1"/>
  <c r="AG636" i="1"/>
  <c r="AH636" i="1"/>
  <c r="AI636" i="1"/>
  <c r="CW636" i="1" s="1"/>
  <c r="AJ636" i="1"/>
  <c r="CX636" i="1" s="1"/>
  <c r="CQ636" i="1"/>
  <c r="P636" i="1" s="1"/>
  <c r="J1998" i="6" s="1"/>
  <c r="CU636" i="1"/>
  <c r="T636" i="1" s="1"/>
  <c r="CV636" i="1"/>
  <c r="U636" i="1" s="1"/>
  <c r="K2001" i="6" s="1"/>
  <c r="FR636" i="1"/>
  <c r="GL636" i="1"/>
  <c r="GN636" i="1"/>
  <c r="GO636" i="1"/>
  <c r="GV636" i="1"/>
  <c r="HC636" i="1"/>
  <c r="D637" i="1"/>
  <c r="I637" i="1"/>
  <c r="K637" i="1"/>
  <c r="AC637" i="1"/>
  <c r="CQ637" i="1" s="1"/>
  <c r="AE637" i="1"/>
  <c r="AF637" i="1"/>
  <c r="AG637" i="1"/>
  <c r="CU637" i="1" s="1"/>
  <c r="AH637" i="1"/>
  <c r="CV637" i="1" s="1"/>
  <c r="AI637" i="1"/>
  <c r="CW637" i="1" s="1"/>
  <c r="AJ637" i="1"/>
  <c r="CX637" i="1" s="1"/>
  <c r="FR637" i="1"/>
  <c r="GL637" i="1"/>
  <c r="GN637" i="1"/>
  <c r="GO637" i="1"/>
  <c r="GV637" i="1"/>
  <c r="HC637" i="1"/>
  <c r="D638" i="1"/>
  <c r="I638" i="1"/>
  <c r="K638" i="1"/>
  <c r="AC638" i="1"/>
  <c r="AE638" i="1"/>
  <c r="AF638" i="1"/>
  <c r="AG638" i="1"/>
  <c r="CU638" i="1" s="1"/>
  <c r="T638" i="1" s="1"/>
  <c r="AH638" i="1"/>
  <c r="CV638" i="1" s="1"/>
  <c r="U638" i="1" s="1"/>
  <c r="K2017" i="6" s="1"/>
  <c r="AI638" i="1"/>
  <c r="CW638" i="1" s="1"/>
  <c r="V638" i="1" s="1"/>
  <c r="AJ638" i="1"/>
  <c r="CX638" i="1" s="1"/>
  <c r="W638" i="1" s="1"/>
  <c r="CS638" i="1"/>
  <c r="CT638" i="1"/>
  <c r="S638" i="1" s="1"/>
  <c r="FR638" i="1"/>
  <c r="GL638" i="1"/>
  <c r="GN638" i="1"/>
  <c r="GO638" i="1"/>
  <c r="GV638" i="1"/>
  <c r="HC638" i="1" s="1"/>
  <c r="GX638" i="1"/>
  <c r="D639" i="1"/>
  <c r="I639" i="1"/>
  <c r="K639" i="1"/>
  <c r="P639" i="1"/>
  <c r="W639" i="1"/>
  <c r="AC639" i="1"/>
  <c r="CQ639" i="1" s="1"/>
  <c r="AE639" i="1"/>
  <c r="AF639" i="1"/>
  <c r="AG639" i="1"/>
  <c r="AH639" i="1"/>
  <c r="CV639" i="1" s="1"/>
  <c r="U639" i="1" s="1"/>
  <c r="K2024" i="6" s="1"/>
  <c r="AI639" i="1"/>
  <c r="AJ639" i="1"/>
  <c r="CS639" i="1"/>
  <c r="CT639" i="1"/>
  <c r="S639" i="1" s="1"/>
  <c r="J2021" i="6" s="1"/>
  <c r="CU639" i="1"/>
  <c r="T639" i="1" s="1"/>
  <c r="CW639" i="1"/>
  <c r="V639" i="1" s="1"/>
  <c r="CX639" i="1"/>
  <c r="FR639" i="1"/>
  <c r="GL639" i="1"/>
  <c r="GN639" i="1"/>
  <c r="GO639" i="1"/>
  <c r="GV639" i="1"/>
  <c r="HC639" i="1" s="1"/>
  <c r="GX639" i="1" s="1"/>
  <c r="B641" i="1"/>
  <c r="B445" i="1" s="1"/>
  <c r="C641" i="1"/>
  <c r="C445" i="1" s="1"/>
  <c r="D641" i="1"/>
  <c r="D445" i="1" s="1"/>
  <c r="F641" i="1"/>
  <c r="F445" i="1" s="1"/>
  <c r="G641" i="1"/>
  <c r="BB641" i="1"/>
  <c r="BX641" i="1"/>
  <c r="BX445" i="1" s="1"/>
  <c r="CK641" i="1"/>
  <c r="CK445" i="1" s="1"/>
  <c r="CL641" i="1"/>
  <c r="CL445" i="1" s="1"/>
  <c r="CM641" i="1"/>
  <c r="CM445" i="1" s="1"/>
  <c r="B671" i="1"/>
  <c r="B322" i="1" s="1"/>
  <c r="C671" i="1"/>
  <c r="C322" i="1" s="1"/>
  <c r="D671" i="1"/>
  <c r="D322" i="1" s="1"/>
  <c r="F671" i="1"/>
  <c r="F322" i="1" s="1"/>
  <c r="G671" i="1"/>
  <c r="D701" i="1"/>
  <c r="E703" i="1"/>
  <c r="Z703" i="1"/>
  <c r="AA703" i="1"/>
  <c r="AB703" i="1"/>
  <c r="AC703" i="1"/>
  <c r="AD703" i="1"/>
  <c r="AE703" i="1"/>
  <c r="AF703" i="1"/>
  <c r="AG703" i="1"/>
  <c r="AH703" i="1"/>
  <c r="AI703" i="1"/>
  <c r="AJ703" i="1"/>
  <c r="AK703" i="1"/>
  <c r="AL703" i="1"/>
  <c r="AM703" i="1"/>
  <c r="AN703" i="1"/>
  <c r="BE703" i="1"/>
  <c r="BF703" i="1"/>
  <c r="BG703" i="1"/>
  <c r="BH703" i="1"/>
  <c r="BI703" i="1"/>
  <c r="BJ703" i="1"/>
  <c r="BK703" i="1"/>
  <c r="BL703" i="1"/>
  <c r="BM703" i="1"/>
  <c r="BN703" i="1"/>
  <c r="BO703" i="1"/>
  <c r="BP703" i="1"/>
  <c r="BQ703" i="1"/>
  <c r="BR703" i="1"/>
  <c r="BS703" i="1"/>
  <c r="BT703" i="1"/>
  <c r="BU703" i="1"/>
  <c r="BV703" i="1"/>
  <c r="BW703" i="1"/>
  <c r="BX703" i="1"/>
  <c r="BY703" i="1"/>
  <c r="BZ703" i="1"/>
  <c r="CA703" i="1"/>
  <c r="CB703" i="1"/>
  <c r="CC703" i="1"/>
  <c r="CD703" i="1"/>
  <c r="CE703" i="1"/>
  <c r="CF703" i="1"/>
  <c r="CG703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EH703" i="1"/>
  <c r="EI703" i="1"/>
  <c r="EJ703" i="1"/>
  <c r="EK703" i="1"/>
  <c r="EL703" i="1"/>
  <c r="EM703" i="1"/>
  <c r="EN703" i="1"/>
  <c r="EO703" i="1"/>
  <c r="EP703" i="1"/>
  <c r="EQ703" i="1"/>
  <c r="ER703" i="1"/>
  <c r="ES703" i="1"/>
  <c r="ET703" i="1"/>
  <c r="EU703" i="1"/>
  <c r="EV703" i="1"/>
  <c r="EW703" i="1"/>
  <c r="EX703" i="1"/>
  <c r="EY703" i="1"/>
  <c r="EZ703" i="1"/>
  <c r="FA703" i="1"/>
  <c r="FB703" i="1"/>
  <c r="FC703" i="1"/>
  <c r="FD703" i="1"/>
  <c r="FE703" i="1"/>
  <c r="FF703" i="1"/>
  <c r="FG703" i="1"/>
  <c r="FH703" i="1"/>
  <c r="FI703" i="1"/>
  <c r="FJ703" i="1"/>
  <c r="FK703" i="1"/>
  <c r="FL703" i="1"/>
  <c r="FM703" i="1"/>
  <c r="FN703" i="1"/>
  <c r="FO703" i="1"/>
  <c r="FP703" i="1"/>
  <c r="FQ703" i="1"/>
  <c r="FR703" i="1"/>
  <c r="FS703" i="1"/>
  <c r="FT703" i="1"/>
  <c r="FU703" i="1"/>
  <c r="FV703" i="1"/>
  <c r="FW703" i="1"/>
  <c r="FX703" i="1"/>
  <c r="FY703" i="1"/>
  <c r="FZ703" i="1"/>
  <c r="GA703" i="1"/>
  <c r="GB703" i="1"/>
  <c r="GC703" i="1"/>
  <c r="GD703" i="1"/>
  <c r="GE703" i="1"/>
  <c r="GF703" i="1"/>
  <c r="GG703" i="1"/>
  <c r="GH703" i="1"/>
  <c r="GI703" i="1"/>
  <c r="GJ703" i="1"/>
  <c r="GK703" i="1"/>
  <c r="GL703" i="1"/>
  <c r="GM703" i="1"/>
  <c r="GN703" i="1"/>
  <c r="GO703" i="1"/>
  <c r="GP703" i="1"/>
  <c r="GQ703" i="1"/>
  <c r="GR703" i="1"/>
  <c r="GS703" i="1"/>
  <c r="GT703" i="1"/>
  <c r="GU703" i="1"/>
  <c r="GV703" i="1"/>
  <c r="GW703" i="1"/>
  <c r="GX703" i="1"/>
  <c r="D705" i="1"/>
  <c r="E707" i="1"/>
  <c r="Z707" i="1"/>
  <c r="AA707" i="1"/>
  <c r="AM707" i="1"/>
  <c r="AN707" i="1"/>
  <c r="BE707" i="1"/>
  <c r="BF707" i="1"/>
  <c r="BG707" i="1"/>
  <c r="BH707" i="1"/>
  <c r="BI707" i="1"/>
  <c r="BJ707" i="1"/>
  <c r="BK707" i="1"/>
  <c r="BL707" i="1"/>
  <c r="BM707" i="1"/>
  <c r="BN707" i="1"/>
  <c r="BO707" i="1"/>
  <c r="BP707" i="1"/>
  <c r="BQ707" i="1"/>
  <c r="BR707" i="1"/>
  <c r="BS707" i="1"/>
  <c r="BT707" i="1"/>
  <c r="BU707" i="1"/>
  <c r="BV707" i="1"/>
  <c r="BW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EH707" i="1"/>
  <c r="EI707" i="1"/>
  <c r="EJ707" i="1"/>
  <c r="EK707" i="1"/>
  <c r="EL707" i="1"/>
  <c r="EM707" i="1"/>
  <c r="EN707" i="1"/>
  <c r="EO707" i="1"/>
  <c r="EP707" i="1"/>
  <c r="EQ707" i="1"/>
  <c r="ER707" i="1"/>
  <c r="ES707" i="1"/>
  <c r="ET707" i="1"/>
  <c r="EU707" i="1"/>
  <c r="EV707" i="1"/>
  <c r="EW707" i="1"/>
  <c r="EX707" i="1"/>
  <c r="EY707" i="1"/>
  <c r="EZ707" i="1"/>
  <c r="FA707" i="1"/>
  <c r="FB707" i="1"/>
  <c r="FC707" i="1"/>
  <c r="FD707" i="1"/>
  <c r="FE707" i="1"/>
  <c r="FF707" i="1"/>
  <c r="FG707" i="1"/>
  <c r="FH707" i="1"/>
  <c r="FI707" i="1"/>
  <c r="FJ707" i="1"/>
  <c r="FK707" i="1"/>
  <c r="FL707" i="1"/>
  <c r="FM707" i="1"/>
  <c r="FN707" i="1"/>
  <c r="FO707" i="1"/>
  <c r="FP707" i="1"/>
  <c r="FQ707" i="1"/>
  <c r="FR707" i="1"/>
  <c r="FS707" i="1"/>
  <c r="FT707" i="1"/>
  <c r="FU707" i="1"/>
  <c r="FV707" i="1"/>
  <c r="FW707" i="1"/>
  <c r="FX707" i="1"/>
  <c r="FY707" i="1"/>
  <c r="FZ707" i="1"/>
  <c r="GA707" i="1"/>
  <c r="GB707" i="1"/>
  <c r="GC707" i="1"/>
  <c r="GD707" i="1"/>
  <c r="GE707" i="1"/>
  <c r="GF707" i="1"/>
  <c r="GG707" i="1"/>
  <c r="GH707" i="1"/>
  <c r="GI707" i="1"/>
  <c r="GJ707" i="1"/>
  <c r="GK707" i="1"/>
  <c r="GL707" i="1"/>
  <c r="GM707" i="1"/>
  <c r="GN707" i="1"/>
  <c r="GO707" i="1"/>
  <c r="GP707" i="1"/>
  <c r="GQ707" i="1"/>
  <c r="GR707" i="1"/>
  <c r="GS707" i="1"/>
  <c r="GT707" i="1"/>
  <c r="GU707" i="1"/>
  <c r="GV707" i="1"/>
  <c r="GW707" i="1"/>
  <c r="GX707" i="1"/>
  <c r="D710" i="1"/>
  <c r="AC710" i="1"/>
  <c r="AE710" i="1"/>
  <c r="U2038" i="6" s="1"/>
  <c r="AF710" i="1"/>
  <c r="AG710" i="1"/>
  <c r="CU710" i="1" s="1"/>
  <c r="T710" i="1" s="1"/>
  <c r="AH710" i="1"/>
  <c r="CV710" i="1" s="1"/>
  <c r="U710" i="1" s="1"/>
  <c r="K2046" i="6" s="1"/>
  <c r="AI710" i="1"/>
  <c r="CW710" i="1" s="1"/>
  <c r="V710" i="1" s="1"/>
  <c r="AJ710" i="1"/>
  <c r="CX710" i="1"/>
  <c r="W710" i="1" s="1"/>
  <c r="FR710" i="1"/>
  <c r="GL710" i="1"/>
  <c r="GN710" i="1"/>
  <c r="GO710" i="1"/>
  <c r="GV710" i="1"/>
  <c r="HC710" i="1"/>
  <c r="GX710" i="1" s="1"/>
  <c r="D711" i="1"/>
  <c r="W711" i="1"/>
  <c r="AC711" i="1"/>
  <c r="AE711" i="1"/>
  <c r="AF711" i="1"/>
  <c r="AG711" i="1"/>
  <c r="AH711" i="1"/>
  <c r="CV711" i="1" s="1"/>
  <c r="U711" i="1" s="1"/>
  <c r="K2056" i="6" s="1"/>
  <c r="AI711" i="1"/>
  <c r="CW711" i="1" s="1"/>
  <c r="V711" i="1" s="1"/>
  <c r="AJ711" i="1"/>
  <c r="CX711" i="1" s="1"/>
  <c r="CQ711" i="1"/>
  <c r="P711" i="1" s="1"/>
  <c r="J2052" i="6" s="1"/>
  <c r="CR711" i="1"/>
  <c r="Q711" i="1" s="1"/>
  <c r="J2050" i="6" s="1"/>
  <c r="CT711" i="1"/>
  <c r="S711" i="1" s="1"/>
  <c r="CU711" i="1"/>
  <c r="T711" i="1" s="1"/>
  <c r="FR711" i="1"/>
  <c r="GL711" i="1"/>
  <c r="GN711" i="1"/>
  <c r="GO711" i="1"/>
  <c r="GV711" i="1"/>
  <c r="HC711" i="1"/>
  <c r="GX711" i="1" s="1"/>
  <c r="D712" i="1"/>
  <c r="W712" i="1"/>
  <c r="AC712" i="1"/>
  <c r="CQ712" i="1" s="1"/>
  <c r="P712" i="1" s="1"/>
  <c r="J2060" i="6" s="1"/>
  <c r="AE712" i="1"/>
  <c r="U2058" i="6" s="1"/>
  <c r="AF712" i="1"/>
  <c r="AG712" i="1"/>
  <c r="CU712" i="1" s="1"/>
  <c r="T712" i="1" s="1"/>
  <c r="AH712" i="1"/>
  <c r="AI712" i="1"/>
  <c r="AJ712" i="1"/>
  <c r="CV712" i="1"/>
  <c r="U712" i="1" s="1"/>
  <c r="K2063" i="6" s="1"/>
  <c r="CW712" i="1"/>
  <c r="V712" i="1" s="1"/>
  <c r="CX712" i="1"/>
  <c r="FR712" i="1"/>
  <c r="GL712" i="1"/>
  <c r="GN712" i="1"/>
  <c r="GO712" i="1"/>
  <c r="GV712" i="1"/>
  <c r="HC712" i="1" s="1"/>
  <c r="GX712" i="1" s="1"/>
  <c r="D713" i="1"/>
  <c r="AC713" i="1"/>
  <c r="AE713" i="1"/>
  <c r="U2065" i="6" s="1"/>
  <c r="AF713" i="1"/>
  <c r="AG713" i="1"/>
  <c r="CU713" i="1" s="1"/>
  <c r="T713" i="1" s="1"/>
  <c r="AH713" i="1"/>
  <c r="CV713" i="1" s="1"/>
  <c r="U713" i="1" s="1"/>
  <c r="K2070" i="6" s="1"/>
  <c r="AI713" i="1"/>
  <c r="CW713" i="1" s="1"/>
  <c r="V713" i="1" s="1"/>
  <c r="AJ713" i="1"/>
  <c r="CX713" i="1" s="1"/>
  <c r="W713" i="1" s="1"/>
  <c r="CQ713" i="1"/>
  <c r="P713" i="1" s="1"/>
  <c r="J2067" i="6" s="1"/>
  <c r="FR713" i="1"/>
  <c r="GL713" i="1"/>
  <c r="GN713" i="1"/>
  <c r="GO713" i="1"/>
  <c r="GV713" i="1"/>
  <c r="HC713" i="1"/>
  <c r="GX713" i="1" s="1"/>
  <c r="D714" i="1"/>
  <c r="W714" i="1"/>
  <c r="AC714" i="1"/>
  <c r="CQ714" i="1" s="1"/>
  <c r="P714" i="1" s="1"/>
  <c r="J2074" i="6" s="1"/>
  <c r="AE714" i="1"/>
  <c r="AF714" i="1"/>
  <c r="AG714" i="1"/>
  <c r="AH714" i="1"/>
  <c r="AI714" i="1"/>
  <c r="CW714" i="1" s="1"/>
  <c r="V714" i="1" s="1"/>
  <c r="AJ714" i="1"/>
  <c r="CX714" i="1" s="1"/>
  <c r="CR714" i="1"/>
  <c r="Q714" i="1" s="1"/>
  <c r="CS714" i="1"/>
  <c r="CT714" i="1"/>
  <c r="S714" i="1" s="1"/>
  <c r="J2073" i="6" s="1"/>
  <c r="CU714" i="1"/>
  <c r="T714" i="1" s="1"/>
  <c r="CV714" i="1"/>
  <c r="U714" i="1" s="1"/>
  <c r="K2077" i="6" s="1"/>
  <c r="FR714" i="1"/>
  <c r="GL714" i="1"/>
  <c r="GN714" i="1"/>
  <c r="GO714" i="1"/>
  <c r="GV714" i="1"/>
  <c r="HC714" i="1" s="1"/>
  <c r="GX714" i="1"/>
  <c r="D715" i="1"/>
  <c r="AC715" i="1"/>
  <c r="AD715" i="1"/>
  <c r="AE715" i="1"/>
  <c r="CS715" i="1" s="1"/>
  <c r="R715" i="1" s="1"/>
  <c r="GK715" i="1" s="1"/>
  <c r="AF715" i="1"/>
  <c r="CT715" i="1" s="1"/>
  <c r="S715" i="1" s="1"/>
  <c r="AG715" i="1"/>
  <c r="CU715" i="1" s="1"/>
  <c r="T715" i="1" s="1"/>
  <c r="AH715" i="1"/>
  <c r="CV715" i="1" s="1"/>
  <c r="U715" i="1" s="1"/>
  <c r="AI715" i="1"/>
  <c r="AJ715" i="1"/>
  <c r="CR715" i="1"/>
  <c r="Q715" i="1" s="1"/>
  <c r="CW715" i="1"/>
  <c r="V715" i="1" s="1"/>
  <c r="CX715" i="1"/>
  <c r="W715" i="1" s="1"/>
  <c r="CY715" i="1"/>
  <c r="X715" i="1" s="1"/>
  <c r="CZ715" i="1"/>
  <c r="Y715" i="1" s="1"/>
  <c r="FR715" i="1"/>
  <c r="GL715" i="1"/>
  <c r="GN715" i="1"/>
  <c r="GO715" i="1"/>
  <c r="GV715" i="1"/>
  <c r="HC715" i="1" s="1"/>
  <c r="GX715" i="1" s="1"/>
  <c r="D716" i="1"/>
  <c r="I716" i="1"/>
  <c r="K716" i="1"/>
  <c r="AC716" i="1"/>
  <c r="AE716" i="1"/>
  <c r="AF716" i="1"/>
  <c r="CT716" i="1" s="1"/>
  <c r="S716" i="1" s="1"/>
  <c r="AG716" i="1"/>
  <c r="CU716" i="1" s="1"/>
  <c r="AH716" i="1"/>
  <c r="AI716" i="1"/>
  <c r="CW716" i="1" s="1"/>
  <c r="AJ716" i="1"/>
  <c r="CX716" i="1" s="1"/>
  <c r="W716" i="1" s="1"/>
  <c r="CV716" i="1"/>
  <c r="U716" i="1" s="1"/>
  <c r="FR716" i="1"/>
  <c r="GL716" i="1"/>
  <c r="GN716" i="1"/>
  <c r="GO716" i="1"/>
  <c r="GV716" i="1"/>
  <c r="HC716" i="1"/>
  <c r="GX716" i="1" s="1"/>
  <c r="D717" i="1"/>
  <c r="W717" i="1"/>
  <c r="AC717" i="1"/>
  <c r="CQ717" i="1" s="1"/>
  <c r="P717" i="1" s="1"/>
  <c r="AE717" i="1"/>
  <c r="AF717" i="1"/>
  <c r="AG717" i="1"/>
  <c r="CU717" i="1" s="1"/>
  <c r="T717" i="1" s="1"/>
  <c r="AH717" i="1"/>
  <c r="AI717" i="1"/>
  <c r="AJ717" i="1"/>
  <c r="CX717" i="1" s="1"/>
  <c r="CV717" i="1"/>
  <c r="U717" i="1" s="1"/>
  <c r="K2086" i="6" s="1"/>
  <c r="CW717" i="1"/>
  <c r="V717" i="1" s="1"/>
  <c r="FR717" i="1"/>
  <c r="GL717" i="1"/>
  <c r="GN717" i="1"/>
  <c r="GO717" i="1"/>
  <c r="GV717" i="1"/>
  <c r="HC717" i="1" s="1"/>
  <c r="GX717" i="1" s="1"/>
  <c r="D718" i="1"/>
  <c r="AC718" i="1"/>
  <c r="AE718" i="1"/>
  <c r="U2088" i="6" s="1"/>
  <c r="AF718" i="1"/>
  <c r="AG718" i="1"/>
  <c r="CU718" i="1" s="1"/>
  <c r="T718" i="1" s="1"/>
  <c r="AH718" i="1"/>
  <c r="AI718" i="1"/>
  <c r="AJ718" i="1"/>
  <c r="CX718" i="1" s="1"/>
  <c r="W718" i="1" s="1"/>
  <c r="CV718" i="1"/>
  <c r="U718" i="1" s="1"/>
  <c r="K2093" i="6" s="1"/>
  <c r="CW718" i="1"/>
  <c r="V718" i="1" s="1"/>
  <c r="FR718" i="1"/>
  <c r="GL718" i="1"/>
  <c r="GN718" i="1"/>
  <c r="GO718" i="1"/>
  <c r="GV718" i="1"/>
  <c r="HC718" i="1" s="1"/>
  <c r="GX718" i="1" s="1"/>
  <c r="D719" i="1"/>
  <c r="V719" i="1"/>
  <c r="AC719" i="1"/>
  <c r="AE719" i="1"/>
  <c r="CS719" i="1" s="1"/>
  <c r="R719" i="1" s="1"/>
  <c r="GK719" i="1" s="1"/>
  <c r="AF719" i="1"/>
  <c r="CT719" i="1" s="1"/>
  <c r="S719" i="1" s="1"/>
  <c r="AG719" i="1"/>
  <c r="CU719" i="1" s="1"/>
  <c r="T719" i="1" s="1"/>
  <c r="AH719" i="1"/>
  <c r="CV719" i="1" s="1"/>
  <c r="U719" i="1" s="1"/>
  <c r="AI719" i="1"/>
  <c r="CW719" i="1" s="1"/>
  <c r="AJ719" i="1"/>
  <c r="CX719" i="1"/>
  <c r="W719" i="1" s="1"/>
  <c r="FR719" i="1"/>
  <c r="GL719" i="1"/>
  <c r="GN719" i="1"/>
  <c r="GO719" i="1"/>
  <c r="GV719" i="1"/>
  <c r="HC719" i="1" s="1"/>
  <c r="GX719" i="1" s="1"/>
  <c r="D720" i="1"/>
  <c r="V720" i="1"/>
  <c r="AC720" i="1"/>
  <c r="AE720" i="1"/>
  <c r="AD720" i="1" s="1"/>
  <c r="AF720" i="1"/>
  <c r="AG720" i="1"/>
  <c r="CU720" i="1" s="1"/>
  <c r="T720" i="1" s="1"/>
  <c r="AH720" i="1"/>
  <c r="CV720" i="1" s="1"/>
  <c r="U720" i="1" s="1"/>
  <c r="AI720" i="1"/>
  <c r="CW720" i="1" s="1"/>
  <c r="AJ720" i="1"/>
  <c r="CX720" i="1" s="1"/>
  <c r="W720" i="1" s="1"/>
  <c r="CR720" i="1"/>
  <c r="Q720" i="1" s="1"/>
  <c r="CS720" i="1"/>
  <c r="R720" i="1" s="1"/>
  <c r="GK720" i="1" s="1"/>
  <c r="CT720" i="1"/>
  <c r="S720" i="1" s="1"/>
  <c r="CZ720" i="1" s="1"/>
  <c r="Y720" i="1" s="1"/>
  <c r="CY720" i="1"/>
  <c r="X720" i="1" s="1"/>
  <c r="FR720" i="1"/>
  <c r="GL720" i="1"/>
  <c r="GN720" i="1"/>
  <c r="GO720" i="1"/>
  <c r="GV720" i="1"/>
  <c r="HC720" i="1" s="1"/>
  <c r="GX720" i="1" s="1"/>
  <c r="D721" i="1"/>
  <c r="AC721" i="1"/>
  <c r="AE721" i="1"/>
  <c r="U2095" i="6" s="1"/>
  <c r="AF721" i="1"/>
  <c r="AG721" i="1"/>
  <c r="CU721" i="1" s="1"/>
  <c r="T721" i="1" s="1"/>
  <c r="AH721" i="1"/>
  <c r="CV721" i="1" s="1"/>
  <c r="U721" i="1" s="1"/>
  <c r="K2099" i="6" s="1"/>
  <c r="AI721" i="1"/>
  <c r="CW721" i="1" s="1"/>
  <c r="V721" i="1" s="1"/>
  <c r="AJ721" i="1"/>
  <c r="CX721" i="1" s="1"/>
  <c r="W721" i="1" s="1"/>
  <c r="FR721" i="1"/>
  <c r="GL721" i="1"/>
  <c r="GN721" i="1"/>
  <c r="GO721" i="1"/>
  <c r="GV721" i="1"/>
  <c r="HC721" i="1" s="1"/>
  <c r="GX721" i="1" s="1"/>
  <c r="D722" i="1"/>
  <c r="AC722" i="1"/>
  <c r="AE722" i="1"/>
  <c r="U2101" i="6" s="1"/>
  <c r="AF722" i="1"/>
  <c r="AG722" i="1"/>
  <c r="AH722" i="1"/>
  <c r="CV722" i="1" s="1"/>
  <c r="U722" i="1" s="1"/>
  <c r="K2106" i="6" s="1"/>
  <c r="AI722" i="1"/>
  <c r="CW722" i="1" s="1"/>
  <c r="V722" i="1" s="1"/>
  <c r="AJ722" i="1"/>
  <c r="CX722" i="1" s="1"/>
  <c r="W722" i="1" s="1"/>
  <c r="CQ722" i="1"/>
  <c r="P722" i="1" s="1"/>
  <c r="J2103" i="6" s="1"/>
  <c r="CT722" i="1"/>
  <c r="S722" i="1" s="1"/>
  <c r="CU722" i="1"/>
  <c r="T722" i="1" s="1"/>
  <c r="FR722" i="1"/>
  <c r="GL722" i="1"/>
  <c r="GN722" i="1"/>
  <c r="GO722" i="1"/>
  <c r="GV722" i="1"/>
  <c r="HC722" i="1" s="1"/>
  <c r="GX722" i="1" s="1"/>
  <c r="D723" i="1"/>
  <c r="AC723" i="1"/>
  <c r="CQ723" i="1" s="1"/>
  <c r="P723" i="1" s="1"/>
  <c r="AE723" i="1"/>
  <c r="U2108" i="6" s="1"/>
  <c r="AF723" i="1"/>
  <c r="AG723" i="1"/>
  <c r="CU723" i="1" s="1"/>
  <c r="T723" i="1" s="1"/>
  <c r="AH723" i="1"/>
  <c r="CV723" i="1" s="1"/>
  <c r="U723" i="1" s="1"/>
  <c r="K2115" i="6" s="1"/>
  <c r="AI723" i="1"/>
  <c r="CW723" i="1" s="1"/>
  <c r="V723" i="1" s="1"/>
  <c r="AJ723" i="1"/>
  <c r="CX723" i="1"/>
  <c r="W723" i="1" s="1"/>
  <c r="FR723" i="1"/>
  <c r="GL723" i="1"/>
  <c r="GN723" i="1"/>
  <c r="GO723" i="1"/>
  <c r="GV723" i="1"/>
  <c r="HC723" i="1"/>
  <c r="GX723" i="1" s="1"/>
  <c r="D724" i="1"/>
  <c r="AC724" i="1"/>
  <c r="AE724" i="1"/>
  <c r="U2117" i="6" s="1"/>
  <c r="AF724" i="1"/>
  <c r="AG724" i="1"/>
  <c r="CU724" i="1" s="1"/>
  <c r="T724" i="1" s="1"/>
  <c r="AH724" i="1"/>
  <c r="CV724" i="1" s="1"/>
  <c r="U724" i="1" s="1"/>
  <c r="K2124" i="6" s="1"/>
  <c r="AI724" i="1"/>
  <c r="CW724" i="1" s="1"/>
  <c r="V724" i="1" s="1"/>
  <c r="AJ724" i="1"/>
  <c r="CX724" i="1" s="1"/>
  <c r="W724" i="1" s="1"/>
  <c r="CQ724" i="1"/>
  <c r="P724" i="1" s="1"/>
  <c r="FR724" i="1"/>
  <c r="GL724" i="1"/>
  <c r="GN724" i="1"/>
  <c r="GO724" i="1"/>
  <c r="GV724" i="1"/>
  <c r="HC724" i="1" s="1"/>
  <c r="GX724" i="1" s="1"/>
  <c r="D725" i="1"/>
  <c r="I725" i="1"/>
  <c r="K725" i="1"/>
  <c r="Q725" i="1"/>
  <c r="AC725" i="1"/>
  <c r="AB725" i="1" s="1"/>
  <c r="AE725" i="1"/>
  <c r="AD725" i="1" s="1"/>
  <c r="AF725" i="1"/>
  <c r="AG725" i="1"/>
  <c r="CU725" i="1" s="1"/>
  <c r="AH725" i="1"/>
  <c r="CV725" i="1" s="1"/>
  <c r="AI725" i="1"/>
  <c r="CW725" i="1" s="1"/>
  <c r="AJ725" i="1"/>
  <c r="CX725" i="1" s="1"/>
  <c r="W725" i="1" s="1"/>
  <c r="CQ725" i="1"/>
  <c r="P725" i="1" s="1"/>
  <c r="CR725" i="1"/>
  <c r="CT725" i="1"/>
  <c r="FR725" i="1"/>
  <c r="GL725" i="1"/>
  <c r="GN725" i="1"/>
  <c r="GO725" i="1"/>
  <c r="GV725" i="1"/>
  <c r="HC725" i="1" s="1"/>
  <c r="D726" i="1"/>
  <c r="I726" i="1"/>
  <c r="K726" i="1"/>
  <c r="S726" i="1"/>
  <c r="T726" i="1"/>
  <c r="AC726" i="1"/>
  <c r="AE726" i="1"/>
  <c r="CS726" i="1" s="1"/>
  <c r="R726" i="1" s="1"/>
  <c r="GK726" i="1" s="1"/>
  <c r="AF726" i="1"/>
  <c r="AG726" i="1"/>
  <c r="AH726" i="1"/>
  <c r="AI726" i="1"/>
  <c r="AJ726" i="1"/>
  <c r="CX726" i="1" s="1"/>
  <c r="W726" i="1" s="1"/>
  <c r="CQ726" i="1"/>
  <c r="P726" i="1" s="1"/>
  <c r="CR726" i="1"/>
  <c r="Q726" i="1" s="1"/>
  <c r="CT726" i="1"/>
  <c r="CU726" i="1"/>
  <c r="CV726" i="1"/>
  <c r="U726" i="1" s="1"/>
  <c r="CW726" i="1"/>
  <c r="V726" i="1" s="1"/>
  <c r="FR726" i="1"/>
  <c r="GL726" i="1"/>
  <c r="GN726" i="1"/>
  <c r="GO726" i="1"/>
  <c r="GV726" i="1"/>
  <c r="HC726" i="1"/>
  <c r="GX726" i="1" s="1"/>
  <c r="D728" i="1"/>
  <c r="P728" i="1"/>
  <c r="J2132" i="6" s="1"/>
  <c r="AC728" i="1"/>
  <c r="CQ728" i="1" s="1"/>
  <c r="AE728" i="1"/>
  <c r="AF728" i="1"/>
  <c r="AG728" i="1"/>
  <c r="CU728" i="1" s="1"/>
  <c r="T728" i="1" s="1"/>
  <c r="AH728" i="1"/>
  <c r="CV728" i="1" s="1"/>
  <c r="U728" i="1" s="1"/>
  <c r="K2136" i="6" s="1"/>
  <c r="AI728" i="1"/>
  <c r="CW728" i="1" s="1"/>
  <c r="V728" i="1" s="1"/>
  <c r="AJ728" i="1"/>
  <c r="CX728" i="1" s="1"/>
  <c r="W728" i="1" s="1"/>
  <c r="CS728" i="1"/>
  <c r="V2128" i="6" s="1"/>
  <c r="J2135" i="6" s="1"/>
  <c r="CT728" i="1"/>
  <c r="S728" i="1" s="1"/>
  <c r="FR728" i="1"/>
  <c r="GL728" i="1"/>
  <c r="GN728" i="1"/>
  <c r="GO728" i="1"/>
  <c r="GV728" i="1"/>
  <c r="HC728" i="1"/>
  <c r="GX728" i="1" s="1"/>
  <c r="D729" i="1"/>
  <c r="R729" i="1"/>
  <c r="AC729" i="1"/>
  <c r="AD729" i="1"/>
  <c r="AE729" i="1"/>
  <c r="U2138" i="6" s="1"/>
  <c r="AF729" i="1"/>
  <c r="AG729" i="1"/>
  <c r="CU729" i="1" s="1"/>
  <c r="T729" i="1" s="1"/>
  <c r="AH729" i="1"/>
  <c r="CV729" i="1" s="1"/>
  <c r="U729" i="1" s="1"/>
  <c r="K2146" i="6" s="1"/>
  <c r="AI729" i="1"/>
  <c r="CW729" i="1" s="1"/>
  <c r="V729" i="1" s="1"/>
  <c r="AJ729" i="1"/>
  <c r="CX729" i="1" s="1"/>
  <c r="W729" i="1" s="1"/>
  <c r="CR729" i="1"/>
  <c r="Q729" i="1" s="1"/>
  <c r="J2140" i="6" s="1"/>
  <c r="CS729" i="1"/>
  <c r="V2138" i="6" s="1"/>
  <c r="J2145" i="6" s="1"/>
  <c r="FR729" i="1"/>
  <c r="GL729" i="1"/>
  <c r="GN729" i="1"/>
  <c r="GO729" i="1"/>
  <c r="GV729" i="1"/>
  <c r="HC729" i="1" s="1"/>
  <c r="GX729" i="1" s="1"/>
  <c r="D730" i="1"/>
  <c r="V730" i="1"/>
  <c r="W730" i="1"/>
  <c r="AC730" i="1"/>
  <c r="CQ730" i="1" s="1"/>
  <c r="P730" i="1" s="1"/>
  <c r="AE730" i="1"/>
  <c r="AD730" i="1" s="1"/>
  <c r="AF730" i="1"/>
  <c r="CT730" i="1" s="1"/>
  <c r="S730" i="1" s="1"/>
  <c r="AG730" i="1"/>
  <c r="AH730" i="1"/>
  <c r="CV730" i="1" s="1"/>
  <c r="U730" i="1" s="1"/>
  <c r="AI730" i="1"/>
  <c r="AJ730" i="1"/>
  <c r="CX730" i="1" s="1"/>
  <c r="CU730" i="1"/>
  <c r="T730" i="1" s="1"/>
  <c r="CW730" i="1"/>
  <c r="FR730" i="1"/>
  <c r="GL730" i="1"/>
  <c r="GN730" i="1"/>
  <c r="GO730" i="1"/>
  <c r="GV730" i="1"/>
  <c r="HC730" i="1"/>
  <c r="GX730" i="1" s="1"/>
  <c r="D731" i="1"/>
  <c r="AC731" i="1"/>
  <c r="AD731" i="1"/>
  <c r="AE731" i="1"/>
  <c r="U2148" i="6" s="1"/>
  <c r="AF731" i="1"/>
  <c r="AG731" i="1"/>
  <c r="CU731" i="1" s="1"/>
  <c r="T731" i="1" s="1"/>
  <c r="AH731" i="1"/>
  <c r="CV731" i="1" s="1"/>
  <c r="U731" i="1" s="1"/>
  <c r="K2153" i="6" s="1"/>
  <c r="AI731" i="1"/>
  <c r="CW731" i="1" s="1"/>
  <c r="V731" i="1" s="1"/>
  <c r="AJ731" i="1"/>
  <c r="CX731" i="1" s="1"/>
  <c r="W731" i="1" s="1"/>
  <c r="FR731" i="1"/>
  <c r="GL731" i="1"/>
  <c r="GN731" i="1"/>
  <c r="GO731" i="1"/>
  <c r="GV731" i="1"/>
  <c r="HC731" i="1" s="1"/>
  <c r="GX731" i="1" s="1"/>
  <c r="D732" i="1"/>
  <c r="AC732" i="1"/>
  <c r="AE732" i="1"/>
  <c r="AD732" i="1" s="1"/>
  <c r="AF732" i="1"/>
  <c r="AG732" i="1"/>
  <c r="CU732" i="1" s="1"/>
  <c r="T732" i="1" s="1"/>
  <c r="AH732" i="1"/>
  <c r="CV732" i="1" s="1"/>
  <c r="U732" i="1" s="1"/>
  <c r="K2160" i="6" s="1"/>
  <c r="AI732" i="1"/>
  <c r="CW732" i="1" s="1"/>
  <c r="V732" i="1" s="1"/>
  <c r="AJ732" i="1"/>
  <c r="CX732" i="1" s="1"/>
  <c r="W732" i="1" s="1"/>
  <c r="CQ732" i="1"/>
  <c r="P732" i="1" s="1"/>
  <c r="J2157" i="6" s="1"/>
  <c r="CR732" i="1"/>
  <c r="Q732" i="1" s="1"/>
  <c r="FR732" i="1"/>
  <c r="GL732" i="1"/>
  <c r="GN732" i="1"/>
  <c r="GO732" i="1"/>
  <c r="GV732" i="1"/>
  <c r="HC732" i="1" s="1"/>
  <c r="GX732" i="1" s="1"/>
  <c r="D733" i="1"/>
  <c r="AC733" i="1"/>
  <c r="CQ733" i="1" s="1"/>
  <c r="P733" i="1" s="1"/>
  <c r="AE733" i="1"/>
  <c r="AF733" i="1"/>
  <c r="AG733" i="1"/>
  <c r="CU733" i="1" s="1"/>
  <c r="T733" i="1" s="1"/>
  <c r="AH733" i="1"/>
  <c r="CV733" i="1" s="1"/>
  <c r="U733" i="1" s="1"/>
  <c r="K2167" i="6" s="1"/>
  <c r="AI733" i="1"/>
  <c r="AJ733" i="1"/>
  <c r="CX733" i="1" s="1"/>
  <c r="W733" i="1" s="1"/>
  <c r="CW733" i="1"/>
  <c r="V733" i="1" s="1"/>
  <c r="FR733" i="1"/>
  <c r="GL733" i="1"/>
  <c r="GN733" i="1"/>
  <c r="GO733" i="1"/>
  <c r="GV733" i="1"/>
  <c r="HC733" i="1" s="1"/>
  <c r="GX733" i="1" s="1"/>
  <c r="D734" i="1"/>
  <c r="U734" i="1"/>
  <c r="K2174" i="6" s="1"/>
  <c r="AC734" i="1"/>
  <c r="AE734" i="1"/>
  <c r="U2169" i="6" s="1"/>
  <c r="AF734" i="1"/>
  <c r="AG734" i="1"/>
  <c r="CU734" i="1" s="1"/>
  <c r="T734" i="1" s="1"/>
  <c r="AH734" i="1"/>
  <c r="CV734" i="1" s="1"/>
  <c r="AI734" i="1"/>
  <c r="CW734" i="1" s="1"/>
  <c r="V734" i="1" s="1"/>
  <c r="AJ734" i="1"/>
  <c r="CX734" i="1" s="1"/>
  <c r="W734" i="1" s="1"/>
  <c r="FR734" i="1"/>
  <c r="GL734" i="1"/>
  <c r="GN734" i="1"/>
  <c r="GO734" i="1"/>
  <c r="GV734" i="1"/>
  <c r="HC734" i="1" s="1"/>
  <c r="GX734" i="1" s="1"/>
  <c r="D735" i="1"/>
  <c r="V735" i="1"/>
  <c r="AC735" i="1"/>
  <c r="AE735" i="1"/>
  <c r="AF735" i="1"/>
  <c r="AG735" i="1"/>
  <c r="CU735" i="1" s="1"/>
  <c r="T735" i="1" s="1"/>
  <c r="AH735" i="1"/>
  <c r="CV735" i="1" s="1"/>
  <c r="U735" i="1" s="1"/>
  <c r="K2180" i="6" s="1"/>
  <c r="AI735" i="1"/>
  <c r="CW735" i="1" s="1"/>
  <c r="AJ735" i="1"/>
  <c r="CX735" i="1" s="1"/>
  <c r="W735" i="1" s="1"/>
  <c r="CQ735" i="1"/>
  <c r="P735" i="1" s="1"/>
  <c r="FR735" i="1"/>
  <c r="GL735" i="1"/>
  <c r="GN735" i="1"/>
  <c r="GO735" i="1"/>
  <c r="GV735" i="1"/>
  <c r="HC735" i="1"/>
  <c r="GX735" i="1" s="1"/>
  <c r="D736" i="1"/>
  <c r="AC736" i="1"/>
  <c r="CQ736" i="1" s="1"/>
  <c r="P736" i="1" s="1"/>
  <c r="AE736" i="1"/>
  <c r="AF736" i="1"/>
  <c r="AG736" i="1"/>
  <c r="CU736" i="1" s="1"/>
  <c r="T736" i="1" s="1"/>
  <c r="AH736" i="1"/>
  <c r="CV736" i="1" s="1"/>
  <c r="U736" i="1" s="1"/>
  <c r="K2187" i="6" s="1"/>
  <c r="AI736" i="1"/>
  <c r="CW736" i="1" s="1"/>
  <c r="V736" i="1" s="1"/>
  <c r="AJ736" i="1"/>
  <c r="CX736" i="1" s="1"/>
  <c r="W736" i="1" s="1"/>
  <c r="CS736" i="1"/>
  <c r="CT736" i="1"/>
  <c r="S736" i="1" s="1"/>
  <c r="J2183" i="6" s="1"/>
  <c r="FR736" i="1"/>
  <c r="GL736" i="1"/>
  <c r="GN736" i="1"/>
  <c r="GO736" i="1"/>
  <c r="GV736" i="1"/>
  <c r="HC736" i="1"/>
  <c r="GX736" i="1" s="1"/>
  <c r="D737" i="1"/>
  <c r="U737" i="1"/>
  <c r="K2196" i="6" s="1"/>
  <c r="W737" i="1"/>
  <c r="AC737" i="1"/>
  <c r="CQ737" i="1" s="1"/>
  <c r="P737" i="1" s="1"/>
  <c r="AE737" i="1"/>
  <c r="AF737" i="1"/>
  <c r="AG737" i="1"/>
  <c r="CU737" i="1" s="1"/>
  <c r="T737" i="1" s="1"/>
  <c r="AH737" i="1"/>
  <c r="CV737" i="1" s="1"/>
  <c r="AI737" i="1"/>
  <c r="CW737" i="1" s="1"/>
  <c r="V737" i="1" s="1"/>
  <c r="AJ737" i="1"/>
  <c r="CX737" i="1" s="1"/>
  <c r="FR737" i="1"/>
  <c r="GL737" i="1"/>
  <c r="GN737" i="1"/>
  <c r="GO737" i="1"/>
  <c r="GV737" i="1"/>
  <c r="HC737" i="1"/>
  <c r="GX737" i="1" s="1"/>
  <c r="D739" i="1"/>
  <c r="AC739" i="1"/>
  <c r="CQ739" i="1" s="1"/>
  <c r="P739" i="1" s="1"/>
  <c r="J2204" i="6" s="1"/>
  <c r="AD739" i="1"/>
  <c r="AB739" i="1" s="1"/>
  <c r="AE739" i="1"/>
  <c r="AF739" i="1"/>
  <c r="AG739" i="1"/>
  <c r="AH739" i="1"/>
  <c r="CV739" i="1" s="1"/>
  <c r="U739" i="1" s="1"/>
  <c r="K2208" i="6" s="1"/>
  <c r="AI739" i="1"/>
  <c r="CW739" i="1" s="1"/>
  <c r="V739" i="1" s="1"/>
  <c r="AJ739" i="1"/>
  <c r="CX739" i="1" s="1"/>
  <c r="W739" i="1" s="1"/>
  <c r="CT739" i="1"/>
  <c r="S739" i="1" s="1"/>
  <c r="J2201" i="6" s="1"/>
  <c r="CU739" i="1"/>
  <c r="T739" i="1" s="1"/>
  <c r="FR739" i="1"/>
  <c r="GL739" i="1"/>
  <c r="GN739" i="1"/>
  <c r="GO739" i="1"/>
  <c r="GV739" i="1"/>
  <c r="HC739" i="1" s="1"/>
  <c r="GX739" i="1" s="1"/>
  <c r="D740" i="1"/>
  <c r="T740" i="1"/>
  <c r="AC740" i="1"/>
  <c r="CQ740" i="1" s="1"/>
  <c r="P740" i="1" s="1"/>
  <c r="J2214" i="6" s="1"/>
  <c r="AD740" i="1"/>
  <c r="AE740" i="1"/>
  <c r="U2210" i="6" s="1"/>
  <c r="AF740" i="1"/>
  <c r="AG740" i="1"/>
  <c r="AH740" i="1"/>
  <c r="CV740" i="1" s="1"/>
  <c r="U740" i="1" s="1"/>
  <c r="K2218" i="6" s="1"/>
  <c r="AI740" i="1"/>
  <c r="CW740" i="1" s="1"/>
  <c r="V740" i="1" s="1"/>
  <c r="AJ740" i="1"/>
  <c r="CX740" i="1" s="1"/>
  <c r="W740" i="1" s="1"/>
  <c r="CU740" i="1"/>
  <c r="FR740" i="1"/>
  <c r="GL740" i="1"/>
  <c r="GN740" i="1"/>
  <c r="GO740" i="1"/>
  <c r="GV740" i="1"/>
  <c r="HC740" i="1" s="1"/>
  <c r="GX740" i="1" s="1"/>
  <c r="D741" i="1"/>
  <c r="P741" i="1"/>
  <c r="AC741" i="1"/>
  <c r="AE741" i="1"/>
  <c r="AF741" i="1"/>
  <c r="AG741" i="1"/>
  <c r="CU741" i="1" s="1"/>
  <c r="T741" i="1" s="1"/>
  <c r="AH741" i="1"/>
  <c r="CV741" i="1" s="1"/>
  <c r="U741" i="1" s="1"/>
  <c r="K2227" i="6" s="1"/>
  <c r="AI741" i="1"/>
  <c r="CW741" i="1" s="1"/>
  <c r="V741" i="1" s="1"/>
  <c r="AJ741" i="1"/>
  <c r="CX741" i="1" s="1"/>
  <c r="W741" i="1" s="1"/>
  <c r="CQ741" i="1"/>
  <c r="FR741" i="1"/>
  <c r="GL741" i="1"/>
  <c r="GN741" i="1"/>
  <c r="GO741" i="1"/>
  <c r="GV741" i="1"/>
  <c r="HC741" i="1" s="1"/>
  <c r="GX741" i="1" s="1"/>
  <c r="D742" i="1"/>
  <c r="AC742" i="1"/>
  <c r="CQ742" i="1" s="1"/>
  <c r="P742" i="1" s="1"/>
  <c r="AE742" i="1"/>
  <c r="CR742" i="1" s="1"/>
  <c r="Q742" i="1" s="1"/>
  <c r="AF742" i="1"/>
  <c r="AG742" i="1"/>
  <c r="CU742" i="1" s="1"/>
  <c r="T742" i="1" s="1"/>
  <c r="AH742" i="1"/>
  <c r="CV742" i="1" s="1"/>
  <c r="U742" i="1" s="1"/>
  <c r="AI742" i="1"/>
  <c r="CW742" i="1" s="1"/>
  <c r="V742" i="1" s="1"/>
  <c r="AJ742" i="1"/>
  <c r="CX742" i="1" s="1"/>
  <c r="W742" i="1" s="1"/>
  <c r="CT742" i="1"/>
  <c r="S742" i="1" s="1"/>
  <c r="FR742" i="1"/>
  <c r="GL742" i="1"/>
  <c r="GN742" i="1"/>
  <c r="GO742" i="1"/>
  <c r="GV742" i="1"/>
  <c r="HC742" i="1"/>
  <c r="GX742" i="1" s="1"/>
  <c r="D743" i="1"/>
  <c r="AC743" i="1"/>
  <c r="CQ743" i="1" s="1"/>
  <c r="P743" i="1" s="1"/>
  <c r="J2231" i="6" s="1"/>
  <c r="AE743" i="1"/>
  <c r="U2229" i="6" s="1"/>
  <c r="AF743" i="1"/>
  <c r="AG743" i="1"/>
  <c r="AH743" i="1"/>
  <c r="CV743" i="1" s="1"/>
  <c r="U743" i="1" s="1"/>
  <c r="K2234" i="6" s="1"/>
  <c r="AI743" i="1"/>
  <c r="CW743" i="1" s="1"/>
  <c r="V743" i="1" s="1"/>
  <c r="AJ743" i="1"/>
  <c r="CX743" i="1" s="1"/>
  <c r="W743" i="1" s="1"/>
  <c r="CT743" i="1"/>
  <c r="S743" i="1" s="1"/>
  <c r="CU743" i="1"/>
  <c r="T743" i="1" s="1"/>
  <c r="CZ743" i="1"/>
  <c r="Y743" i="1" s="1"/>
  <c r="T2229" i="6" s="1"/>
  <c r="J2233" i="6" s="1"/>
  <c r="FR743" i="1"/>
  <c r="GL743" i="1"/>
  <c r="GN743" i="1"/>
  <c r="GO743" i="1"/>
  <c r="GV743" i="1"/>
  <c r="HC743" i="1" s="1"/>
  <c r="GX743" i="1" s="1"/>
  <c r="D744" i="1"/>
  <c r="U744" i="1"/>
  <c r="K2241" i="6" s="1"/>
  <c r="V744" i="1"/>
  <c r="AC744" i="1"/>
  <c r="CQ744" i="1" s="1"/>
  <c r="P744" i="1" s="1"/>
  <c r="J2238" i="6" s="1"/>
  <c r="AE744" i="1"/>
  <c r="AF744" i="1"/>
  <c r="AG744" i="1"/>
  <c r="CU744" i="1" s="1"/>
  <c r="T744" i="1" s="1"/>
  <c r="AH744" i="1"/>
  <c r="CV744" i="1" s="1"/>
  <c r="AI744" i="1"/>
  <c r="CW744" i="1" s="1"/>
  <c r="AJ744" i="1"/>
  <c r="CX744" i="1" s="1"/>
  <c r="W744" i="1" s="1"/>
  <c r="FR744" i="1"/>
  <c r="GL744" i="1"/>
  <c r="GN744" i="1"/>
  <c r="GO744" i="1"/>
  <c r="GV744" i="1"/>
  <c r="HC744" i="1"/>
  <c r="GX744" i="1" s="1"/>
  <c r="D745" i="1"/>
  <c r="AC745" i="1"/>
  <c r="AE745" i="1"/>
  <c r="AF745" i="1"/>
  <c r="AG745" i="1"/>
  <c r="CU745" i="1" s="1"/>
  <c r="T745" i="1" s="1"/>
  <c r="AH745" i="1"/>
  <c r="AI745" i="1"/>
  <c r="AJ745" i="1"/>
  <c r="CR745" i="1"/>
  <c r="Q745" i="1" s="1"/>
  <c r="CV745" i="1"/>
  <c r="U745" i="1" s="1"/>
  <c r="K2248" i="6" s="1"/>
  <c r="CW745" i="1"/>
  <c r="V745" i="1" s="1"/>
  <c r="CX745" i="1"/>
  <c r="W745" i="1" s="1"/>
  <c r="FR745" i="1"/>
  <c r="GL745" i="1"/>
  <c r="GN745" i="1"/>
  <c r="GO745" i="1"/>
  <c r="GV745" i="1"/>
  <c r="HC745" i="1" s="1"/>
  <c r="GX745" i="1" s="1"/>
  <c r="D746" i="1"/>
  <c r="AC746" i="1"/>
  <c r="AE746" i="1"/>
  <c r="AF746" i="1"/>
  <c r="AG746" i="1"/>
  <c r="CU746" i="1" s="1"/>
  <c r="T746" i="1" s="1"/>
  <c r="AH746" i="1"/>
  <c r="AI746" i="1"/>
  <c r="CW746" i="1" s="1"/>
  <c r="V746" i="1" s="1"/>
  <c r="AJ746" i="1"/>
  <c r="CX746" i="1" s="1"/>
  <c r="W746" i="1" s="1"/>
  <c r="CV746" i="1"/>
  <c r="U746" i="1" s="1"/>
  <c r="K2257" i="6" s="1"/>
  <c r="FR746" i="1"/>
  <c r="GL746" i="1"/>
  <c r="GN746" i="1"/>
  <c r="GO746" i="1"/>
  <c r="GV746" i="1"/>
  <c r="HC746" i="1" s="1"/>
  <c r="GX746" i="1" s="1"/>
  <c r="D747" i="1"/>
  <c r="AC747" i="1"/>
  <c r="AD747" i="1"/>
  <c r="AE747" i="1"/>
  <c r="AF747" i="1"/>
  <c r="AG747" i="1"/>
  <c r="CU747" i="1" s="1"/>
  <c r="T747" i="1" s="1"/>
  <c r="AH747" i="1"/>
  <c r="CV747" i="1" s="1"/>
  <c r="U747" i="1" s="1"/>
  <c r="K2263" i="6" s="1"/>
  <c r="AI747" i="1"/>
  <c r="CW747" i="1" s="1"/>
  <c r="V747" i="1" s="1"/>
  <c r="AJ747" i="1"/>
  <c r="CR747" i="1"/>
  <c r="Q747" i="1" s="1"/>
  <c r="CX747" i="1"/>
  <c r="W747" i="1" s="1"/>
  <c r="FR747" i="1"/>
  <c r="GL747" i="1"/>
  <c r="GN747" i="1"/>
  <c r="GO747" i="1"/>
  <c r="GV747" i="1"/>
  <c r="HC747" i="1" s="1"/>
  <c r="GX747" i="1" s="1"/>
  <c r="D748" i="1"/>
  <c r="AC748" i="1"/>
  <c r="AE748" i="1"/>
  <c r="U2265" i="6" s="1"/>
  <c r="AF748" i="1"/>
  <c r="AG748" i="1"/>
  <c r="CU748" i="1" s="1"/>
  <c r="T748" i="1" s="1"/>
  <c r="AH748" i="1"/>
  <c r="CV748" i="1" s="1"/>
  <c r="U748" i="1" s="1"/>
  <c r="K2270" i="6" s="1"/>
  <c r="AI748" i="1"/>
  <c r="CW748" i="1" s="1"/>
  <c r="V748" i="1" s="1"/>
  <c r="AJ748" i="1"/>
  <c r="CS748" i="1"/>
  <c r="CX748" i="1"/>
  <c r="W748" i="1" s="1"/>
  <c r="FR748" i="1"/>
  <c r="GL748" i="1"/>
  <c r="GN748" i="1"/>
  <c r="GO748" i="1"/>
  <c r="GV748" i="1"/>
  <c r="HC748" i="1" s="1"/>
  <c r="GX748" i="1"/>
  <c r="D749" i="1"/>
  <c r="T749" i="1"/>
  <c r="AC749" i="1"/>
  <c r="CQ749" i="1" s="1"/>
  <c r="P749" i="1" s="1"/>
  <c r="AE749" i="1"/>
  <c r="U2272" i="6" s="1"/>
  <c r="AF749" i="1"/>
  <c r="AG749" i="1"/>
  <c r="CU749" i="1" s="1"/>
  <c r="AH749" i="1"/>
  <c r="CV749" i="1" s="1"/>
  <c r="U749" i="1" s="1"/>
  <c r="K2279" i="6" s="1"/>
  <c r="AI749" i="1"/>
  <c r="CW749" i="1" s="1"/>
  <c r="V749" i="1" s="1"/>
  <c r="AJ749" i="1"/>
  <c r="CX749" i="1"/>
  <c r="W749" i="1" s="1"/>
  <c r="FR749" i="1"/>
  <c r="GL749" i="1"/>
  <c r="GN749" i="1"/>
  <c r="GO749" i="1"/>
  <c r="GV749" i="1"/>
  <c r="HC749" i="1" s="1"/>
  <c r="GX749" i="1" s="1"/>
  <c r="D751" i="1"/>
  <c r="AC751" i="1"/>
  <c r="CQ751" i="1" s="1"/>
  <c r="P751" i="1" s="1"/>
  <c r="J2287" i="6" s="1"/>
  <c r="AE751" i="1"/>
  <c r="U2283" i="6" s="1"/>
  <c r="AF751" i="1"/>
  <c r="AG751" i="1"/>
  <c r="CU751" i="1" s="1"/>
  <c r="T751" i="1" s="1"/>
  <c r="AH751" i="1"/>
  <c r="CV751" i="1" s="1"/>
  <c r="U751" i="1" s="1"/>
  <c r="K2291" i="6" s="1"/>
  <c r="AI751" i="1"/>
  <c r="CW751" i="1" s="1"/>
  <c r="V751" i="1" s="1"/>
  <c r="AJ751" i="1"/>
  <c r="CX751" i="1" s="1"/>
  <c r="W751" i="1" s="1"/>
  <c r="CT751" i="1"/>
  <c r="S751" i="1" s="1"/>
  <c r="J2284" i="6" s="1"/>
  <c r="FR751" i="1"/>
  <c r="GL751" i="1"/>
  <c r="GN751" i="1"/>
  <c r="GO751" i="1"/>
  <c r="GV751" i="1"/>
  <c r="HC751" i="1"/>
  <c r="GX751" i="1" s="1"/>
  <c r="D752" i="1"/>
  <c r="P752" i="1"/>
  <c r="J2297" i="6" s="1"/>
  <c r="S752" i="1"/>
  <c r="J2294" i="6" s="1"/>
  <c r="AC752" i="1"/>
  <c r="CQ752" i="1" s="1"/>
  <c r="AE752" i="1"/>
  <c r="U2293" i="6" s="1"/>
  <c r="AF752" i="1"/>
  <c r="AG752" i="1"/>
  <c r="AH752" i="1"/>
  <c r="AI752" i="1"/>
  <c r="CW752" i="1" s="1"/>
  <c r="V752" i="1" s="1"/>
  <c r="AJ752" i="1"/>
  <c r="CX752" i="1" s="1"/>
  <c r="W752" i="1" s="1"/>
  <c r="CT752" i="1"/>
  <c r="CU752" i="1"/>
  <c r="T752" i="1" s="1"/>
  <c r="CV752" i="1"/>
  <c r="U752" i="1" s="1"/>
  <c r="K2301" i="6" s="1"/>
  <c r="FR752" i="1"/>
  <c r="GL752" i="1"/>
  <c r="GN752" i="1"/>
  <c r="GO752" i="1"/>
  <c r="GV752" i="1"/>
  <c r="HC752" i="1"/>
  <c r="GX752" i="1" s="1"/>
  <c r="D753" i="1"/>
  <c r="V753" i="1"/>
  <c r="W753" i="1"/>
  <c r="AC753" i="1"/>
  <c r="AE753" i="1"/>
  <c r="AF753" i="1"/>
  <c r="AG753" i="1"/>
  <c r="AH753" i="1"/>
  <c r="CV753" i="1" s="1"/>
  <c r="U753" i="1" s="1"/>
  <c r="K2310" i="6" s="1"/>
  <c r="AI753" i="1"/>
  <c r="CW753" i="1" s="1"/>
  <c r="AJ753" i="1"/>
  <c r="CX753" i="1" s="1"/>
  <c r="CQ753" i="1"/>
  <c r="P753" i="1" s="1"/>
  <c r="CR753" i="1"/>
  <c r="Q753" i="1" s="1"/>
  <c r="J2305" i="6" s="1"/>
  <c r="CS753" i="1"/>
  <c r="CT753" i="1"/>
  <c r="S753" i="1" s="1"/>
  <c r="CU753" i="1"/>
  <c r="T753" i="1" s="1"/>
  <c r="FR753" i="1"/>
  <c r="GL753" i="1"/>
  <c r="GN753" i="1"/>
  <c r="GO753" i="1"/>
  <c r="GV753" i="1"/>
  <c r="HC753" i="1" s="1"/>
  <c r="GX753" i="1" s="1"/>
  <c r="D754" i="1"/>
  <c r="S754" i="1"/>
  <c r="T754" i="1"/>
  <c r="AC754" i="1"/>
  <c r="AD754" i="1"/>
  <c r="AE754" i="1"/>
  <c r="CS754" i="1" s="1"/>
  <c r="R754" i="1" s="1"/>
  <c r="AF754" i="1"/>
  <c r="CT754" i="1" s="1"/>
  <c r="AG754" i="1"/>
  <c r="CU754" i="1" s="1"/>
  <c r="AH754" i="1"/>
  <c r="CV754" i="1" s="1"/>
  <c r="U754" i="1" s="1"/>
  <c r="AI754" i="1"/>
  <c r="CW754" i="1" s="1"/>
  <c r="V754" i="1" s="1"/>
  <c r="AJ754" i="1"/>
  <c r="CR754" i="1"/>
  <c r="Q754" i="1" s="1"/>
  <c r="CX754" i="1"/>
  <c r="W754" i="1" s="1"/>
  <c r="FR754" i="1"/>
  <c r="GK754" i="1"/>
  <c r="GL754" i="1"/>
  <c r="GN754" i="1"/>
  <c r="GO754" i="1"/>
  <c r="GV754" i="1"/>
  <c r="HC754" i="1" s="1"/>
  <c r="GX754" i="1" s="1"/>
  <c r="D755" i="1"/>
  <c r="AC755" i="1"/>
  <c r="CQ755" i="1" s="1"/>
  <c r="P755" i="1" s="1"/>
  <c r="J2314" i="6" s="1"/>
  <c r="AD755" i="1"/>
  <c r="AE755" i="1"/>
  <c r="AF755" i="1"/>
  <c r="AG755" i="1"/>
  <c r="CU755" i="1" s="1"/>
  <c r="T755" i="1" s="1"/>
  <c r="AH755" i="1"/>
  <c r="CV755" i="1" s="1"/>
  <c r="U755" i="1" s="1"/>
  <c r="K2317" i="6" s="1"/>
  <c r="AI755" i="1"/>
  <c r="AJ755" i="1"/>
  <c r="CR755" i="1"/>
  <c r="Q755" i="1" s="1"/>
  <c r="CW755" i="1"/>
  <c r="V755" i="1" s="1"/>
  <c r="CX755" i="1"/>
  <c r="W755" i="1" s="1"/>
  <c r="FR755" i="1"/>
  <c r="GL755" i="1"/>
  <c r="GN755" i="1"/>
  <c r="GO755" i="1"/>
  <c r="GV755" i="1"/>
  <c r="HC755" i="1" s="1"/>
  <c r="GX755" i="1" s="1"/>
  <c r="D756" i="1"/>
  <c r="AC756" i="1"/>
  <c r="AD756" i="1"/>
  <c r="AE756" i="1"/>
  <c r="U2319" i="6" s="1"/>
  <c r="AF756" i="1"/>
  <c r="AG756" i="1"/>
  <c r="CU756" i="1" s="1"/>
  <c r="T756" i="1" s="1"/>
  <c r="AH756" i="1"/>
  <c r="CV756" i="1" s="1"/>
  <c r="U756" i="1" s="1"/>
  <c r="K2324" i="6" s="1"/>
  <c r="AI756" i="1"/>
  <c r="CW756" i="1" s="1"/>
  <c r="V756" i="1" s="1"/>
  <c r="AJ756" i="1"/>
  <c r="CX756" i="1" s="1"/>
  <c r="W756" i="1" s="1"/>
  <c r="CR756" i="1"/>
  <c r="Q756" i="1" s="1"/>
  <c r="CS756" i="1"/>
  <c r="CT756" i="1"/>
  <c r="S756" i="1" s="1"/>
  <c r="J2320" i="6" s="1"/>
  <c r="FR756" i="1"/>
  <c r="GL756" i="1"/>
  <c r="GN756" i="1"/>
  <c r="GO756" i="1"/>
  <c r="GV756" i="1"/>
  <c r="HC756" i="1" s="1"/>
  <c r="GX756" i="1" s="1"/>
  <c r="D757" i="1"/>
  <c r="V757" i="1"/>
  <c r="AC757" i="1"/>
  <c r="AE757" i="1"/>
  <c r="AD757" i="1" s="1"/>
  <c r="AF757" i="1"/>
  <c r="AG757" i="1"/>
  <c r="CU757" i="1" s="1"/>
  <c r="T757" i="1" s="1"/>
  <c r="AH757" i="1"/>
  <c r="CV757" i="1" s="1"/>
  <c r="U757" i="1" s="1"/>
  <c r="K2331" i="6" s="1"/>
  <c r="AI757" i="1"/>
  <c r="CW757" i="1" s="1"/>
  <c r="AJ757" i="1"/>
  <c r="CS757" i="1"/>
  <c r="CT757" i="1"/>
  <c r="S757" i="1" s="1"/>
  <c r="CX757" i="1"/>
  <c r="W757" i="1" s="1"/>
  <c r="FR757" i="1"/>
  <c r="GL757" i="1"/>
  <c r="GN757" i="1"/>
  <c r="GO757" i="1"/>
  <c r="GV757" i="1"/>
  <c r="HC757" i="1" s="1"/>
  <c r="GX757" i="1"/>
  <c r="D758" i="1"/>
  <c r="T758" i="1"/>
  <c r="U758" i="1"/>
  <c r="K2338" i="6" s="1"/>
  <c r="AC758" i="1"/>
  <c r="AE758" i="1"/>
  <c r="AF758" i="1"/>
  <c r="AG758" i="1"/>
  <c r="CU758" i="1" s="1"/>
  <c r="AH758" i="1"/>
  <c r="CV758" i="1" s="1"/>
  <c r="AI758" i="1"/>
  <c r="CW758" i="1" s="1"/>
  <c r="V758" i="1" s="1"/>
  <c r="AJ758" i="1"/>
  <c r="CT758" i="1"/>
  <c r="S758" i="1" s="1"/>
  <c r="J2334" i="6" s="1"/>
  <c r="CX758" i="1"/>
  <c r="W758" i="1" s="1"/>
  <c r="FR758" i="1"/>
  <c r="GL758" i="1"/>
  <c r="GN758" i="1"/>
  <c r="GO758" i="1"/>
  <c r="GV758" i="1"/>
  <c r="HC758" i="1" s="1"/>
  <c r="GX758" i="1" s="1"/>
  <c r="D759" i="1"/>
  <c r="AC759" i="1"/>
  <c r="AE759" i="1"/>
  <c r="U2340" i="6" s="1"/>
  <c r="AF759" i="1"/>
  <c r="AG759" i="1"/>
  <c r="AH759" i="1"/>
  <c r="AI759" i="1"/>
  <c r="CW759" i="1" s="1"/>
  <c r="V759" i="1" s="1"/>
  <c r="AJ759" i="1"/>
  <c r="CX759" i="1" s="1"/>
  <c r="W759" i="1" s="1"/>
  <c r="CT759" i="1"/>
  <c r="S759" i="1" s="1"/>
  <c r="J2341" i="6" s="1"/>
  <c r="CU759" i="1"/>
  <c r="T759" i="1" s="1"/>
  <c r="CV759" i="1"/>
  <c r="U759" i="1" s="1"/>
  <c r="K2344" i="6" s="1"/>
  <c r="FR759" i="1"/>
  <c r="GL759" i="1"/>
  <c r="GN759" i="1"/>
  <c r="GO759" i="1"/>
  <c r="GV759" i="1"/>
  <c r="HC759" i="1"/>
  <c r="GX759" i="1" s="1"/>
  <c r="D760" i="1"/>
  <c r="W760" i="1"/>
  <c r="AC760" i="1"/>
  <c r="CQ760" i="1" s="1"/>
  <c r="P760" i="1" s="1"/>
  <c r="J2348" i="6" s="1"/>
  <c r="AE760" i="1"/>
  <c r="U2346" i="6" s="1"/>
  <c r="AF760" i="1"/>
  <c r="AG760" i="1"/>
  <c r="AH760" i="1"/>
  <c r="AI760" i="1"/>
  <c r="CW760" i="1" s="1"/>
  <c r="V760" i="1" s="1"/>
  <c r="AJ760" i="1"/>
  <c r="CX760" i="1" s="1"/>
  <c r="CU760" i="1"/>
  <c r="T760" i="1" s="1"/>
  <c r="CV760" i="1"/>
  <c r="U760" i="1" s="1"/>
  <c r="K2351" i="6" s="1"/>
  <c r="FR760" i="1"/>
  <c r="GL760" i="1"/>
  <c r="GN760" i="1"/>
  <c r="GO760" i="1"/>
  <c r="GV760" i="1"/>
  <c r="HC760" i="1" s="1"/>
  <c r="GX760" i="1" s="1"/>
  <c r="D761" i="1"/>
  <c r="AC761" i="1"/>
  <c r="CQ761" i="1" s="1"/>
  <c r="P761" i="1" s="1"/>
  <c r="AE761" i="1"/>
  <c r="AF761" i="1"/>
  <c r="AG761" i="1"/>
  <c r="CU761" i="1" s="1"/>
  <c r="T761" i="1" s="1"/>
  <c r="AH761" i="1"/>
  <c r="CV761" i="1" s="1"/>
  <c r="U761" i="1" s="1"/>
  <c r="K2360" i="6" s="1"/>
  <c r="AI761" i="1"/>
  <c r="CW761" i="1" s="1"/>
  <c r="V761" i="1" s="1"/>
  <c r="AJ761" i="1"/>
  <c r="CX761" i="1" s="1"/>
  <c r="W761" i="1" s="1"/>
  <c r="FR761" i="1"/>
  <c r="GL761" i="1"/>
  <c r="GN761" i="1"/>
  <c r="GO761" i="1"/>
  <c r="GV761" i="1"/>
  <c r="HC761" i="1" s="1"/>
  <c r="GX761" i="1" s="1"/>
  <c r="D763" i="1"/>
  <c r="U763" i="1"/>
  <c r="K2372" i="6" s="1"/>
  <c r="AC763" i="1"/>
  <c r="AE763" i="1"/>
  <c r="AF763" i="1"/>
  <c r="AG763" i="1"/>
  <c r="CU763" i="1" s="1"/>
  <c r="T763" i="1" s="1"/>
  <c r="AH763" i="1"/>
  <c r="CV763" i="1" s="1"/>
  <c r="AI763" i="1"/>
  <c r="AJ763" i="1"/>
  <c r="CQ763" i="1"/>
  <c r="P763" i="1" s="1"/>
  <c r="J2368" i="6" s="1"/>
  <c r="CW763" i="1"/>
  <c r="V763" i="1" s="1"/>
  <c r="CX763" i="1"/>
  <c r="W763" i="1" s="1"/>
  <c r="FR763" i="1"/>
  <c r="GL763" i="1"/>
  <c r="GN763" i="1"/>
  <c r="GO763" i="1"/>
  <c r="GV763" i="1"/>
  <c r="HC763" i="1" s="1"/>
  <c r="GX763" i="1" s="1"/>
  <c r="D764" i="1"/>
  <c r="T764" i="1"/>
  <c r="AC764" i="1"/>
  <c r="CQ764" i="1" s="1"/>
  <c r="P764" i="1" s="1"/>
  <c r="AE764" i="1"/>
  <c r="AD764" i="1" s="1"/>
  <c r="AF764" i="1"/>
  <c r="AG764" i="1"/>
  <c r="CU764" i="1" s="1"/>
  <c r="AH764" i="1"/>
  <c r="CV764" i="1" s="1"/>
  <c r="U764" i="1" s="1"/>
  <c r="K2382" i="6" s="1"/>
  <c r="AI764" i="1"/>
  <c r="CW764" i="1" s="1"/>
  <c r="V764" i="1" s="1"/>
  <c r="AJ764" i="1"/>
  <c r="CX764" i="1" s="1"/>
  <c r="W764" i="1" s="1"/>
  <c r="CR764" i="1"/>
  <c r="Q764" i="1" s="1"/>
  <c r="J2376" i="6" s="1"/>
  <c r="FR764" i="1"/>
  <c r="GL764" i="1"/>
  <c r="GN764" i="1"/>
  <c r="GO764" i="1"/>
  <c r="GV764" i="1"/>
  <c r="HC764" i="1" s="1"/>
  <c r="GX764" i="1" s="1"/>
  <c r="D765" i="1"/>
  <c r="W765" i="1"/>
  <c r="AC765" i="1"/>
  <c r="CQ765" i="1" s="1"/>
  <c r="P765" i="1" s="1"/>
  <c r="AD765" i="1"/>
  <c r="AE765" i="1"/>
  <c r="AF765" i="1"/>
  <c r="AG765" i="1"/>
  <c r="CU765" i="1" s="1"/>
  <c r="T765" i="1" s="1"/>
  <c r="AH765" i="1"/>
  <c r="AI765" i="1"/>
  <c r="AJ765" i="1"/>
  <c r="CV765" i="1"/>
  <c r="U765" i="1" s="1"/>
  <c r="K2389" i="6" s="1"/>
  <c r="CW765" i="1"/>
  <c r="V765" i="1" s="1"/>
  <c r="CX765" i="1"/>
  <c r="FR765" i="1"/>
  <c r="GL765" i="1"/>
  <c r="GN765" i="1"/>
  <c r="GO765" i="1"/>
  <c r="GV765" i="1"/>
  <c r="HC765" i="1" s="1"/>
  <c r="GX765" i="1" s="1"/>
  <c r="D766" i="1"/>
  <c r="AC766" i="1"/>
  <c r="AE766" i="1"/>
  <c r="AF766" i="1"/>
  <c r="AG766" i="1"/>
  <c r="CU766" i="1" s="1"/>
  <c r="T766" i="1" s="1"/>
  <c r="AH766" i="1"/>
  <c r="CV766" i="1" s="1"/>
  <c r="U766" i="1" s="1"/>
  <c r="K2396" i="6" s="1"/>
  <c r="AI766" i="1"/>
  <c r="CW766" i="1" s="1"/>
  <c r="V766" i="1" s="1"/>
  <c r="AJ766" i="1"/>
  <c r="CX766" i="1" s="1"/>
  <c r="W766" i="1" s="1"/>
  <c r="FR766" i="1"/>
  <c r="GL766" i="1"/>
  <c r="GN766" i="1"/>
  <c r="GO766" i="1"/>
  <c r="GV766" i="1"/>
  <c r="HC766" i="1" s="1"/>
  <c r="GX766" i="1" s="1"/>
  <c r="D767" i="1"/>
  <c r="V767" i="1"/>
  <c r="AC767" i="1"/>
  <c r="AE767" i="1"/>
  <c r="AF767" i="1"/>
  <c r="AG767" i="1"/>
  <c r="CU767" i="1" s="1"/>
  <c r="T767" i="1" s="1"/>
  <c r="AH767" i="1"/>
  <c r="CV767" i="1" s="1"/>
  <c r="U767" i="1" s="1"/>
  <c r="K2405" i="6" s="1"/>
  <c r="AI767" i="1"/>
  <c r="CW767" i="1" s="1"/>
  <c r="AJ767" i="1"/>
  <c r="CX767" i="1" s="1"/>
  <c r="W767" i="1" s="1"/>
  <c r="CT767" i="1"/>
  <c r="S767" i="1" s="1"/>
  <c r="CY767" i="1"/>
  <c r="X767" i="1" s="1"/>
  <c r="R2398" i="6" s="1"/>
  <c r="J2402" i="6" s="1"/>
  <c r="FR767" i="1"/>
  <c r="GL767" i="1"/>
  <c r="GN767" i="1"/>
  <c r="GO767" i="1"/>
  <c r="GV767" i="1"/>
  <c r="HC767" i="1" s="1"/>
  <c r="GX767" i="1" s="1"/>
  <c r="D768" i="1"/>
  <c r="AC768" i="1"/>
  <c r="CQ768" i="1" s="1"/>
  <c r="P768" i="1" s="1"/>
  <c r="J2409" i="6" s="1"/>
  <c r="AD768" i="1"/>
  <c r="AE768" i="1"/>
  <c r="U2407" i="6" s="1"/>
  <c r="AF768" i="1"/>
  <c r="AG768" i="1"/>
  <c r="CU768" i="1" s="1"/>
  <c r="T768" i="1" s="1"/>
  <c r="AH768" i="1"/>
  <c r="CV768" i="1" s="1"/>
  <c r="U768" i="1" s="1"/>
  <c r="K2412" i="6" s="1"/>
  <c r="AI768" i="1"/>
  <c r="CW768" i="1" s="1"/>
  <c r="V768" i="1" s="1"/>
  <c r="AJ768" i="1"/>
  <c r="CX768" i="1"/>
  <c r="W768" i="1" s="1"/>
  <c r="FR768" i="1"/>
  <c r="GL768" i="1"/>
  <c r="GN768" i="1"/>
  <c r="GO768" i="1"/>
  <c r="GV768" i="1"/>
  <c r="HC768" i="1"/>
  <c r="GX768" i="1" s="1"/>
  <c r="D769" i="1"/>
  <c r="AC769" i="1"/>
  <c r="CQ769" i="1" s="1"/>
  <c r="P769" i="1" s="1"/>
  <c r="J2416" i="6" s="1"/>
  <c r="AE769" i="1"/>
  <c r="U2414" i="6" s="1"/>
  <c r="AF769" i="1"/>
  <c r="AG769" i="1"/>
  <c r="AH769" i="1"/>
  <c r="CV769" i="1" s="1"/>
  <c r="U769" i="1" s="1"/>
  <c r="K2419" i="6" s="1"/>
  <c r="AI769" i="1"/>
  <c r="CW769" i="1" s="1"/>
  <c r="V769" i="1" s="1"/>
  <c r="AJ769" i="1"/>
  <c r="CX769" i="1" s="1"/>
  <c r="W769" i="1" s="1"/>
  <c r="CU769" i="1"/>
  <c r="T769" i="1" s="1"/>
  <c r="FR769" i="1"/>
  <c r="GL769" i="1"/>
  <c r="GN769" i="1"/>
  <c r="GO769" i="1"/>
  <c r="GV769" i="1"/>
  <c r="HC769" i="1"/>
  <c r="GX769" i="1" s="1"/>
  <c r="D770" i="1"/>
  <c r="V770" i="1"/>
  <c r="AC770" i="1"/>
  <c r="CQ770" i="1" s="1"/>
  <c r="P770" i="1" s="1"/>
  <c r="J2423" i="6" s="1"/>
  <c r="AE770" i="1"/>
  <c r="U2421" i="6" s="1"/>
  <c r="AF770" i="1"/>
  <c r="AG770" i="1"/>
  <c r="CU770" i="1" s="1"/>
  <c r="T770" i="1" s="1"/>
  <c r="AH770" i="1"/>
  <c r="AI770" i="1"/>
  <c r="CW770" i="1" s="1"/>
  <c r="AJ770" i="1"/>
  <c r="CX770" i="1" s="1"/>
  <c r="W770" i="1" s="1"/>
  <c r="CV770" i="1"/>
  <c r="U770" i="1" s="1"/>
  <c r="K2426" i="6" s="1"/>
  <c r="FR770" i="1"/>
  <c r="GL770" i="1"/>
  <c r="GN770" i="1"/>
  <c r="GO770" i="1"/>
  <c r="GV770" i="1"/>
  <c r="HC770" i="1" s="1"/>
  <c r="GX770" i="1" s="1"/>
  <c r="D771" i="1"/>
  <c r="AC771" i="1"/>
  <c r="AE771" i="1"/>
  <c r="AF771" i="1"/>
  <c r="AG771" i="1"/>
  <c r="CU771" i="1" s="1"/>
  <c r="T771" i="1" s="1"/>
  <c r="AH771" i="1"/>
  <c r="AI771" i="1"/>
  <c r="AJ771" i="1"/>
  <c r="CX771" i="1" s="1"/>
  <c r="W771" i="1" s="1"/>
  <c r="CR771" i="1"/>
  <c r="Q771" i="1" s="1"/>
  <c r="CV771" i="1"/>
  <c r="U771" i="1" s="1"/>
  <c r="K2432" i="6" s="1"/>
  <c r="CW771" i="1"/>
  <c r="V771" i="1" s="1"/>
  <c r="FR771" i="1"/>
  <c r="GL771" i="1"/>
  <c r="GN771" i="1"/>
  <c r="GO771" i="1"/>
  <c r="GV771" i="1"/>
  <c r="HC771" i="1" s="1"/>
  <c r="GX771" i="1" s="1"/>
  <c r="D772" i="1"/>
  <c r="AC772" i="1"/>
  <c r="CQ772" i="1" s="1"/>
  <c r="P772" i="1" s="1"/>
  <c r="J2436" i="6" s="1"/>
  <c r="AE772" i="1"/>
  <c r="AF772" i="1"/>
  <c r="AG772" i="1"/>
  <c r="CU772" i="1" s="1"/>
  <c r="T772" i="1" s="1"/>
  <c r="AH772" i="1"/>
  <c r="CV772" i="1" s="1"/>
  <c r="U772" i="1" s="1"/>
  <c r="K2439" i="6" s="1"/>
  <c r="AI772" i="1"/>
  <c r="AJ772" i="1"/>
  <c r="CW772" i="1"/>
  <c r="V772" i="1" s="1"/>
  <c r="CX772" i="1"/>
  <c r="W772" i="1" s="1"/>
  <c r="FR772" i="1"/>
  <c r="GL772" i="1"/>
  <c r="GN772" i="1"/>
  <c r="GO772" i="1"/>
  <c r="GV772" i="1"/>
  <c r="HC772" i="1" s="1"/>
  <c r="GX772" i="1" s="1"/>
  <c r="D773" i="1"/>
  <c r="AC773" i="1"/>
  <c r="AE773" i="1"/>
  <c r="AF773" i="1"/>
  <c r="AG773" i="1"/>
  <c r="CU773" i="1" s="1"/>
  <c r="T773" i="1" s="1"/>
  <c r="AH773" i="1"/>
  <c r="CV773" i="1" s="1"/>
  <c r="U773" i="1" s="1"/>
  <c r="K2448" i="6" s="1"/>
  <c r="AI773" i="1"/>
  <c r="CW773" i="1" s="1"/>
  <c r="V773" i="1" s="1"/>
  <c r="AJ773" i="1"/>
  <c r="CX773" i="1"/>
  <c r="W773" i="1" s="1"/>
  <c r="FR773" i="1"/>
  <c r="GL773" i="1"/>
  <c r="GN773" i="1"/>
  <c r="GO773" i="1"/>
  <c r="GV773" i="1"/>
  <c r="HC773" i="1" s="1"/>
  <c r="GX773" i="1" s="1"/>
  <c r="D775" i="1"/>
  <c r="AC775" i="1"/>
  <c r="AE775" i="1"/>
  <c r="U2452" i="6" s="1"/>
  <c r="AF775" i="1"/>
  <c r="AG775" i="1"/>
  <c r="CU775" i="1" s="1"/>
  <c r="T775" i="1" s="1"/>
  <c r="AH775" i="1"/>
  <c r="CV775" i="1" s="1"/>
  <c r="U775" i="1" s="1"/>
  <c r="K2460" i="6" s="1"/>
  <c r="AI775" i="1"/>
  <c r="CW775" i="1" s="1"/>
  <c r="V775" i="1" s="1"/>
  <c r="AJ775" i="1"/>
  <c r="CX775" i="1" s="1"/>
  <c r="W775" i="1" s="1"/>
  <c r="CQ775" i="1"/>
  <c r="P775" i="1" s="1"/>
  <c r="J2456" i="6" s="1"/>
  <c r="CT775" i="1"/>
  <c r="S775" i="1" s="1"/>
  <c r="FR775" i="1"/>
  <c r="GL775" i="1"/>
  <c r="GN775" i="1"/>
  <c r="GO775" i="1"/>
  <c r="GV775" i="1"/>
  <c r="HC775" i="1" s="1"/>
  <c r="GX775" i="1" s="1"/>
  <c r="D776" i="1"/>
  <c r="AC776" i="1"/>
  <c r="CQ776" i="1" s="1"/>
  <c r="P776" i="1" s="1"/>
  <c r="J2466" i="6" s="1"/>
  <c r="AD776" i="1"/>
  <c r="AE776" i="1"/>
  <c r="AF776" i="1"/>
  <c r="AG776" i="1"/>
  <c r="CU776" i="1" s="1"/>
  <c r="T776" i="1" s="1"/>
  <c r="AH776" i="1"/>
  <c r="CV776" i="1" s="1"/>
  <c r="U776" i="1" s="1"/>
  <c r="K2470" i="6" s="1"/>
  <c r="AI776" i="1"/>
  <c r="CW776" i="1" s="1"/>
  <c r="V776" i="1" s="1"/>
  <c r="AJ776" i="1"/>
  <c r="CX776" i="1" s="1"/>
  <c r="W776" i="1" s="1"/>
  <c r="FR776" i="1"/>
  <c r="GL776" i="1"/>
  <c r="GN776" i="1"/>
  <c r="GO776" i="1"/>
  <c r="GV776" i="1"/>
  <c r="HC776" i="1" s="1"/>
  <c r="GX776" i="1" s="1"/>
  <c r="D777" i="1"/>
  <c r="V777" i="1"/>
  <c r="AC777" i="1"/>
  <c r="CQ777" i="1" s="1"/>
  <c r="P777" i="1" s="1"/>
  <c r="AE777" i="1"/>
  <c r="U2472" i="6" s="1"/>
  <c r="AF777" i="1"/>
  <c r="AG777" i="1"/>
  <c r="CU777" i="1" s="1"/>
  <c r="T777" i="1" s="1"/>
  <c r="AH777" i="1"/>
  <c r="CV777" i="1" s="1"/>
  <c r="U777" i="1" s="1"/>
  <c r="K2479" i="6" s="1"/>
  <c r="AI777" i="1"/>
  <c r="CW777" i="1" s="1"/>
  <c r="AJ777" i="1"/>
  <c r="CX777" i="1" s="1"/>
  <c r="W777" i="1" s="1"/>
  <c r="FR777" i="1"/>
  <c r="GL777" i="1"/>
  <c r="GN777" i="1"/>
  <c r="GO777" i="1"/>
  <c r="GV777" i="1"/>
  <c r="HC777" i="1" s="1"/>
  <c r="GX777" i="1" s="1"/>
  <c r="D778" i="1"/>
  <c r="Q778" i="1"/>
  <c r="AC778" i="1"/>
  <c r="AE778" i="1"/>
  <c r="CR778" i="1" s="1"/>
  <c r="AF778" i="1"/>
  <c r="AG778" i="1"/>
  <c r="CU778" i="1" s="1"/>
  <c r="T778" i="1" s="1"/>
  <c r="AH778" i="1"/>
  <c r="CV778" i="1" s="1"/>
  <c r="U778" i="1" s="1"/>
  <c r="AI778" i="1"/>
  <c r="CW778" i="1" s="1"/>
  <c r="V778" i="1" s="1"/>
  <c r="AJ778" i="1"/>
  <c r="CX778" i="1" s="1"/>
  <c r="W778" i="1" s="1"/>
  <c r="CS778" i="1"/>
  <c r="R778" i="1" s="1"/>
  <c r="GK778" i="1" s="1"/>
  <c r="CT778" i="1"/>
  <c r="S778" i="1" s="1"/>
  <c r="CZ778" i="1" s="1"/>
  <c r="Y778" i="1" s="1"/>
  <c r="CY778" i="1"/>
  <c r="X778" i="1" s="1"/>
  <c r="FR778" i="1"/>
  <c r="GL778" i="1"/>
  <c r="GN778" i="1"/>
  <c r="GO778" i="1"/>
  <c r="GV778" i="1"/>
  <c r="HC778" i="1" s="1"/>
  <c r="GX778" i="1" s="1"/>
  <c r="D779" i="1"/>
  <c r="AC779" i="1"/>
  <c r="CQ779" i="1" s="1"/>
  <c r="P779" i="1" s="1"/>
  <c r="J2483" i="6" s="1"/>
  <c r="AE779" i="1"/>
  <c r="AF779" i="1"/>
  <c r="AG779" i="1"/>
  <c r="CU779" i="1" s="1"/>
  <c r="T779" i="1" s="1"/>
  <c r="AH779" i="1"/>
  <c r="CV779" i="1" s="1"/>
  <c r="U779" i="1" s="1"/>
  <c r="K2486" i="6" s="1"/>
  <c r="AI779" i="1"/>
  <c r="CW779" i="1" s="1"/>
  <c r="V779" i="1" s="1"/>
  <c r="AJ779" i="1"/>
  <c r="CX779" i="1" s="1"/>
  <c r="W779" i="1" s="1"/>
  <c r="FR779" i="1"/>
  <c r="GL779" i="1"/>
  <c r="GN779" i="1"/>
  <c r="GO779" i="1"/>
  <c r="GV779" i="1"/>
  <c r="HC779" i="1"/>
  <c r="GX779" i="1" s="1"/>
  <c r="D780" i="1"/>
  <c r="AC780" i="1"/>
  <c r="AD780" i="1"/>
  <c r="AE780" i="1"/>
  <c r="AF780" i="1"/>
  <c r="AG780" i="1"/>
  <c r="CU780" i="1" s="1"/>
  <c r="T780" i="1" s="1"/>
  <c r="AH780" i="1"/>
  <c r="CV780" i="1" s="1"/>
  <c r="U780" i="1" s="1"/>
  <c r="K2493" i="6" s="1"/>
  <c r="AI780" i="1"/>
  <c r="CW780" i="1" s="1"/>
  <c r="V780" i="1" s="1"/>
  <c r="AJ780" i="1"/>
  <c r="CX780" i="1" s="1"/>
  <c r="W780" i="1" s="1"/>
  <c r="CQ780" i="1"/>
  <c r="P780" i="1" s="1"/>
  <c r="CR780" i="1"/>
  <c r="Q780" i="1" s="1"/>
  <c r="FR780" i="1"/>
  <c r="GL780" i="1"/>
  <c r="GN780" i="1"/>
  <c r="GO780" i="1"/>
  <c r="GV780" i="1"/>
  <c r="HC780" i="1" s="1"/>
  <c r="GX780" i="1" s="1"/>
  <c r="D781" i="1"/>
  <c r="U781" i="1"/>
  <c r="K2500" i="6" s="1"/>
  <c r="AC781" i="1"/>
  <c r="CQ781" i="1" s="1"/>
  <c r="P781" i="1" s="1"/>
  <c r="J2497" i="6" s="1"/>
  <c r="AE781" i="1"/>
  <c r="U2495" i="6" s="1"/>
  <c r="AF781" i="1"/>
  <c r="AG781" i="1"/>
  <c r="AH781" i="1"/>
  <c r="AI781" i="1"/>
  <c r="CW781" i="1" s="1"/>
  <c r="V781" i="1" s="1"/>
  <c r="AJ781" i="1"/>
  <c r="CX781" i="1" s="1"/>
  <c r="W781" i="1" s="1"/>
  <c r="CU781" i="1"/>
  <c r="T781" i="1" s="1"/>
  <c r="CV781" i="1"/>
  <c r="FR781" i="1"/>
  <c r="GL781" i="1"/>
  <c r="GN781" i="1"/>
  <c r="GO781" i="1"/>
  <c r="GV781" i="1"/>
  <c r="HC781" i="1" s="1"/>
  <c r="GX781" i="1" s="1"/>
  <c r="D782" i="1"/>
  <c r="AC782" i="1"/>
  <c r="CQ782" i="1" s="1"/>
  <c r="P782" i="1" s="1"/>
  <c r="AD782" i="1"/>
  <c r="AE782" i="1"/>
  <c r="U2502" i="6" s="1"/>
  <c r="AF782" i="1"/>
  <c r="AG782" i="1"/>
  <c r="CU782" i="1" s="1"/>
  <c r="T782" i="1" s="1"/>
  <c r="AH782" i="1"/>
  <c r="CV782" i="1" s="1"/>
  <c r="U782" i="1" s="1"/>
  <c r="K2509" i="6" s="1"/>
  <c r="AI782" i="1"/>
  <c r="AJ782" i="1"/>
  <c r="CX782" i="1" s="1"/>
  <c r="W782" i="1" s="1"/>
  <c r="CR782" i="1"/>
  <c r="Q782" i="1" s="1"/>
  <c r="J2504" i="6" s="1"/>
  <c r="CS782" i="1"/>
  <c r="V2502" i="6" s="1"/>
  <c r="J2508" i="6" s="1"/>
  <c r="CW782" i="1"/>
  <c r="V782" i="1" s="1"/>
  <c r="FR782" i="1"/>
  <c r="GL782" i="1"/>
  <c r="GN782" i="1"/>
  <c r="GO782" i="1"/>
  <c r="GV782" i="1"/>
  <c r="HC782" i="1" s="1"/>
  <c r="GX782" i="1" s="1"/>
  <c r="D783" i="1"/>
  <c r="AC783" i="1"/>
  <c r="CQ783" i="1" s="1"/>
  <c r="P783" i="1" s="1"/>
  <c r="AE783" i="1"/>
  <c r="U2511" i="6" s="1"/>
  <c r="AF783" i="1"/>
  <c r="AG783" i="1"/>
  <c r="CU783" i="1" s="1"/>
  <c r="T783" i="1" s="1"/>
  <c r="AH783" i="1"/>
  <c r="CV783" i="1" s="1"/>
  <c r="U783" i="1" s="1"/>
  <c r="K2515" i="6" s="1"/>
  <c r="AI783" i="1"/>
  <c r="CW783" i="1" s="1"/>
  <c r="V783" i="1" s="1"/>
  <c r="AJ783" i="1"/>
  <c r="CX783" i="1" s="1"/>
  <c r="W783" i="1" s="1"/>
  <c r="FR783" i="1"/>
  <c r="GL783" i="1"/>
  <c r="GN783" i="1"/>
  <c r="GO783" i="1"/>
  <c r="GV783" i="1"/>
  <c r="HC783" i="1" s="1"/>
  <c r="GX783" i="1" s="1"/>
  <c r="D784" i="1"/>
  <c r="AC784" i="1"/>
  <c r="AB784" i="1" s="1"/>
  <c r="AD784" i="1"/>
  <c r="AE784" i="1"/>
  <c r="U2517" i="6" s="1"/>
  <c r="AF784" i="1"/>
  <c r="AG784" i="1"/>
  <c r="CU784" i="1" s="1"/>
  <c r="T784" i="1" s="1"/>
  <c r="AH784" i="1"/>
  <c r="CV784" i="1" s="1"/>
  <c r="U784" i="1" s="1"/>
  <c r="K2522" i="6" s="1"/>
  <c r="AI784" i="1"/>
  <c r="CW784" i="1" s="1"/>
  <c r="V784" i="1" s="1"/>
  <c r="AJ784" i="1"/>
  <c r="CX784" i="1" s="1"/>
  <c r="W784" i="1" s="1"/>
  <c r="CQ784" i="1"/>
  <c r="P784" i="1" s="1"/>
  <c r="J2519" i="6" s="1"/>
  <c r="CR784" i="1"/>
  <c r="Q784" i="1" s="1"/>
  <c r="CS784" i="1"/>
  <c r="FR784" i="1"/>
  <c r="GL784" i="1"/>
  <c r="GN784" i="1"/>
  <c r="GO784" i="1"/>
  <c r="GV784" i="1"/>
  <c r="HC784" i="1" s="1"/>
  <c r="GX784" i="1" s="1"/>
  <c r="D785" i="1"/>
  <c r="V785" i="1"/>
  <c r="AC785" i="1"/>
  <c r="CQ785" i="1" s="1"/>
  <c r="P785" i="1" s="1"/>
  <c r="AE785" i="1"/>
  <c r="AF785" i="1"/>
  <c r="AG785" i="1"/>
  <c r="CU785" i="1" s="1"/>
  <c r="T785" i="1" s="1"/>
  <c r="AH785" i="1"/>
  <c r="CV785" i="1" s="1"/>
  <c r="U785" i="1" s="1"/>
  <c r="K2531" i="6" s="1"/>
  <c r="AI785" i="1"/>
  <c r="CW785" i="1" s="1"/>
  <c r="AJ785" i="1"/>
  <c r="CX785" i="1" s="1"/>
  <c r="W785" i="1" s="1"/>
  <c r="FR785" i="1"/>
  <c r="GL785" i="1"/>
  <c r="GN785" i="1"/>
  <c r="GO785" i="1"/>
  <c r="GV785" i="1"/>
  <c r="HC785" i="1"/>
  <c r="GX785" i="1" s="1"/>
  <c r="D787" i="1"/>
  <c r="AC787" i="1"/>
  <c r="AB787" i="1" s="1"/>
  <c r="AD787" i="1"/>
  <c r="AE787" i="1"/>
  <c r="AF787" i="1"/>
  <c r="AG787" i="1"/>
  <c r="CU787" i="1" s="1"/>
  <c r="T787" i="1" s="1"/>
  <c r="AH787" i="1"/>
  <c r="CV787" i="1" s="1"/>
  <c r="U787" i="1" s="1"/>
  <c r="K2543" i="6" s="1"/>
  <c r="AI787" i="1"/>
  <c r="CW787" i="1" s="1"/>
  <c r="V787" i="1" s="1"/>
  <c r="AJ787" i="1"/>
  <c r="CX787" i="1" s="1"/>
  <c r="W787" i="1" s="1"/>
  <c r="CQ787" i="1"/>
  <c r="P787" i="1" s="1"/>
  <c r="J2539" i="6" s="1"/>
  <c r="CS787" i="1"/>
  <c r="FR787" i="1"/>
  <c r="GL787" i="1"/>
  <c r="GN787" i="1"/>
  <c r="GO787" i="1"/>
  <c r="GV787" i="1"/>
  <c r="HC787" i="1"/>
  <c r="GX787" i="1" s="1"/>
  <c r="D788" i="1"/>
  <c r="AC788" i="1"/>
  <c r="AE788" i="1"/>
  <c r="CS788" i="1" s="1"/>
  <c r="AF788" i="1"/>
  <c r="AG788" i="1"/>
  <c r="CU788" i="1" s="1"/>
  <c r="T788" i="1" s="1"/>
  <c r="AH788" i="1"/>
  <c r="CV788" i="1" s="1"/>
  <c r="U788" i="1" s="1"/>
  <c r="K2553" i="6" s="1"/>
  <c r="AI788" i="1"/>
  <c r="CW788" i="1" s="1"/>
  <c r="V788" i="1" s="1"/>
  <c r="AJ788" i="1"/>
  <c r="CX788" i="1" s="1"/>
  <c r="W788" i="1" s="1"/>
  <c r="CQ788" i="1"/>
  <c r="P788" i="1" s="1"/>
  <c r="J2549" i="6" s="1"/>
  <c r="FR788" i="1"/>
  <c r="GL788" i="1"/>
  <c r="GN788" i="1"/>
  <c r="GO788" i="1"/>
  <c r="GV788" i="1"/>
  <c r="HC788" i="1" s="1"/>
  <c r="GX788" i="1"/>
  <c r="D789" i="1"/>
  <c r="AC789" i="1"/>
  <c r="AE789" i="1"/>
  <c r="U2555" i="6" s="1"/>
  <c r="AF789" i="1"/>
  <c r="AG789" i="1"/>
  <c r="CU789" i="1" s="1"/>
  <c r="T789" i="1" s="1"/>
  <c r="AH789" i="1"/>
  <c r="AI789" i="1"/>
  <c r="AJ789" i="1"/>
  <c r="CX789" i="1" s="1"/>
  <c r="W789" i="1" s="1"/>
  <c r="CQ789" i="1"/>
  <c r="P789" i="1" s="1"/>
  <c r="CV789" i="1"/>
  <c r="U789" i="1" s="1"/>
  <c r="K2562" i="6" s="1"/>
  <c r="CW789" i="1"/>
  <c r="V789" i="1" s="1"/>
  <c r="FR789" i="1"/>
  <c r="GL789" i="1"/>
  <c r="GN789" i="1"/>
  <c r="GO789" i="1"/>
  <c r="GV789" i="1"/>
  <c r="HC789" i="1" s="1"/>
  <c r="GX789" i="1" s="1"/>
  <c r="D790" i="1"/>
  <c r="V790" i="1"/>
  <c r="AC790" i="1"/>
  <c r="CQ790" i="1" s="1"/>
  <c r="P790" i="1" s="1"/>
  <c r="CP790" i="1" s="1"/>
  <c r="O790" i="1" s="1"/>
  <c r="AD790" i="1"/>
  <c r="AE790" i="1"/>
  <c r="AF790" i="1"/>
  <c r="CT790" i="1" s="1"/>
  <c r="S790" i="1" s="1"/>
  <c r="CY790" i="1" s="1"/>
  <c r="X790" i="1" s="1"/>
  <c r="AG790" i="1"/>
  <c r="AH790" i="1"/>
  <c r="AI790" i="1"/>
  <c r="CW790" i="1" s="1"/>
  <c r="AJ790" i="1"/>
  <c r="CR790" i="1"/>
  <c r="Q790" i="1" s="1"/>
  <c r="CS790" i="1"/>
  <c r="R790" i="1" s="1"/>
  <c r="GK790" i="1" s="1"/>
  <c r="CU790" i="1"/>
  <c r="T790" i="1" s="1"/>
  <c r="CV790" i="1"/>
  <c r="U790" i="1" s="1"/>
  <c r="CX790" i="1"/>
  <c r="W790" i="1" s="1"/>
  <c r="CZ790" i="1"/>
  <c r="Y790" i="1" s="1"/>
  <c r="FR790" i="1"/>
  <c r="GL790" i="1"/>
  <c r="GN790" i="1"/>
  <c r="GO790" i="1"/>
  <c r="GV790" i="1"/>
  <c r="HC790" i="1" s="1"/>
  <c r="GX790" i="1"/>
  <c r="D791" i="1"/>
  <c r="AC791" i="1"/>
  <c r="CQ791" i="1" s="1"/>
  <c r="P791" i="1" s="1"/>
  <c r="AE791" i="1"/>
  <c r="U2564" i="6" s="1"/>
  <c r="AF791" i="1"/>
  <c r="AG791" i="1"/>
  <c r="CU791" i="1" s="1"/>
  <c r="T791" i="1" s="1"/>
  <c r="AH791" i="1"/>
  <c r="AI791" i="1"/>
  <c r="CW791" i="1" s="1"/>
  <c r="V791" i="1" s="1"/>
  <c r="AJ791" i="1"/>
  <c r="CX791" i="1" s="1"/>
  <c r="W791" i="1" s="1"/>
  <c r="CV791" i="1"/>
  <c r="U791" i="1" s="1"/>
  <c r="K2569" i="6" s="1"/>
  <c r="FR791" i="1"/>
  <c r="GL791" i="1"/>
  <c r="GN791" i="1"/>
  <c r="GO791" i="1"/>
  <c r="GV791" i="1"/>
  <c r="HC791" i="1" s="1"/>
  <c r="GX791" i="1" s="1"/>
  <c r="D792" i="1"/>
  <c r="AC792" i="1"/>
  <c r="AE792" i="1"/>
  <c r="AF792" i="1"/>
  <c r="AG792" i="1"/>
  <c r="CU792" i="1" s="1"/>
  <c r="T792" i="1" s="1"/>
  <c r="AH792" i="1"/>
  <c r="CV792" i="1" s="1"/>
  <c r="U792" i="1" s="1"/>
  <c r="K2576" i="6" s="1"/>
  <c r="AI792" i="1"/>
  <c r="CW792" i="1" s="1"/>
  <c r="V792" i="1" s="1"/>
  <c r="AJ792" i="1"/>
  <c r="CX792" i="1" s="1"/>
  <c r="W792" i="1" s="1"/>
  <c r="FR792" i="1"/>
  <c r="GL792" i="1"/>
  <c r="GN792" i="1"/>
  <c r="GO792" i="1"/>
  <c r="GV792" i="1"/>
  <c r="HC792" i="1" s="1"/>
  <c r="GX792" i="1" s="1"/>
  <c r="D793" i="1"/>
  <c r="AC793" i="1"/>
  <c r="CQ793" i="1" s="1"/>
  <c r="P793" i="1" s="1"/>
  <c r="J2580" i="6" s="1"/>
  <c r="AE793" i="1"/>
  <c r="U2578" i="6" s="1"/>
  <c r="AF793" i="1"/>
  <c r="AG793" i="1"/>
  <c r="CU793" i="1" s="1"/>
  <c r="T793" i="1" s="1"/>
  <c r="AH793" i="1"/>
  <c r="CV793" i="1" s="1"/>
  <c r="U793" i="1" s="1"/>
  <c r="K2583" i="6" s="1"/>
  <c r="AI793" i="1"/>
  <c r="CW793" i="1" s="1"/>
  <c r="V793" i="1" s="1"/>
  <c r="AJ793" i="1"/>
  <c r="CX793" i="1" s="1"/>
  <c r="W793" i="1" s="1"/>
  <c r="FR793" i="1"/>
  <c r="GL793" i="1"/>
  <c r="GN793" i="1"/>
  <c r="GO793" i="1"/>
  <c r="GV793" i="1"/>
  <c r="HC793" i="1" s="1"/>
  <c r="GX793" i="1" s="1"/>
  <c r="D794" i="1"/>
  <c r="AC794" i="1"/>
  <c r="AE794" i="1"/>
  <c r="AF794" i="1"/>
  <c r="AG794" i="1"/>
  <c r="AH794" i="1"/>
  <c r="AI794" i="1"/>
  <c r="CW794" i="1" s="1"/>
  <c r="V794" i="1" s="1"/>
  <c r="AJ794" i="1"/>
  <c r="CU794" i="1"/>
  <c r="T794" i="1" s="1"/>
  <c r="CV794" i="1"/>
  <c r="U794" i="1" s="1"/>
  <c r="K2592" i="6" s="1"/>
  <c r="CX794" i="1"/>
  <c r="W794" i="1" s="1"/>
  <c r="FR794" i="1"/>
  <c r="GL794" i="1"/>
  <c r="GN794" i="1"/>
  <c r="GO794" i="1"/>
  <c r="GV794" i="1"/>
  <c r="HC794" i="1" s="1"/>
  <c r="GX794" i="1" s="1"/>
  <c r="D795" i="1"/>
  <c r="AC795" i="1"/>
  <c r="CQ795" i="1" s="1"/>
  <c r="P795" i="1" s="1"/>
  <c r="AE795" i="1"/>
  <c r="U2594" i="6" s="1"/>
  <c r="AF795" i="1"/>
  <c r="AG795" i="1"/>
  <c r="CU795" i="1" s="1"/>
  <c r="T795" i="1" s="1"/>
  <c r="AH795" i="1"/>
  <c r="CV795" i="1" s="1"/>
  <c r="U795" i="1" s="1"/>
  <c r="K2598" i="6" s="1"/>
  <c r="AI795" i="1"/>
  <c r="AJ795" i="1"/>
  <c r="CX795" i="1" s="1"/>
  <c r="W795" i="1" s="1"/>
  <c r="CW795" i="1"/>
  <c r="V795" i="1" s="1"/>
  <c r="FR795" i="1"/>
  <c r="GL795" i="1"/>
  <c r="GN795" i="1"/>
  <c r="GO795" i="1"/>
  <c r="GV795" i="1"/>
  <c r="HC795" i="1"/>
  <c r="GX795" i="1" s="1"/>
  <c r="D796" i="1"/>
  <c r="AC796" i="1"/>
  <c r="AE796" i="1"/>
  <c r="CR796" i="1" s="1"/>
  <c r="Q796" i="1" s="1"/>
  <c r="AF796" i="1"/>
  <c r="AG796" i="1"/>
  <c r="CU796" i="1" s="1"/>
  <c r="T796" i="1" s="1"/>
  <c r="AH796" i="1"/>
  <c r="CV796" i="1" s="1"/>
  <c r="U796" i="1" s="1"/>
  <c r="K2605" i="6" s="1"/>
  <c r="AI796" i="1"/>
  <c r="AJ796" i="1"/>
  <c r="CX796" i="1" s="1"/>
  <c r="W796" i="1" s="1"/>
  <c r="CQ796" i="1"/>
  <c r="P796" i="1" s="1"/>
  <c r="CW796" i="1"/>
  <c r="V796" i="1" s="1"/>
  <c r="FR796" i="1"/>
  <c r="GL796" i="1"/>
  <c r="GN796" i="1"/>
  <c r="GO796" i="1"/>
  <c r="GV796" i="1"/>
  <c r="HC796" i="1" s="1"/>
  <c r="GX796" i="1" s="1"/>
  <c r="D797" i="1"/>
  <c r="AC797" i="1"/>
  <c r="AE797" i="1"/>
  <c r="U2607" i="6" s="1"/>
  <c r="AF797" i="1"/>
  <c r="AG797" i="1"/>
  <c r="AH797" i="1"/>
  <c r="CV797" i="1" s="1"/>
  <c r="U797" i="1" s="1"/>
  <c r="K2614" i="6" s="1"/>
  <c r="AI797" i="1"/>
  <c r="AJ797" i="1"/>
  <c r="CX797" i="1" s="1"/>
  <c r="W797" i="1" s="1"/>
  <c r="CQ797" i="1"/>
  <c r="P797" i="1" s="1"/>
  <c r="CU797" i="1"/>
  <c r="T797" i="1" s="1"/>
  <c r="CW797" i="1"/>
  <c r="V797" i="1" s="1"/>
  <c r="FR797" i="1"/>
  <c r="GL797" i="1"/>
  <c r="GN797" i="1"/>
  <c r="GO797" i="1"/>
  <c r="GV797" i="1"/>
  <c r="HC797" i="1" s="1"/>
  <c r="GX797" i="1" s="1"/>
  <c r="D799" i="1"/>
  <c r="AC799" i="1"/>
  <c r="CQ799" i="1" s="1"/>
  <c r="P799" i="1" s="1"/>
  <c r="AD799" i="1"/>
  <c r="AE799" i="1"/>
  <c r="U2618" i="6" s="1"/>
  <c r="AF799" i="1"/>
  <c r="AG799" i="1"/>
  <c r="AH799" i="1"/>
  <c r="AI799" i="1"/>
  <c r="AJ799" i="1"/>
  <c r="CR799" i="1"/>
  <c r="Q799" i="1" s="1"/>
  <c r="CS799" i="1"/>
  <c r="CU799" i="1"/>
  <c r="T799" i="1" s="1"/>
  <c r="CV799" i="1"/>
  <c r="U799" i="1" s="1"/>
  <c r="K2623" i="6" s="1"/>
  <c r="CW799" i="1"/>
  <c r="V799" i="1" s="1"/>
  <c r="CX799" i="1"/>
  <c r="W799" i="1" s="1"/>
  <c r="FR799" i="1"/>
  <c r="GL799" i="1"/>
  <c r="GN799" i="1"/>
  <c r="GO799" i="1"/>
  <c r="GV799" i="1"/>
  <c r="HC799" i="1" s="1"/>
  <c r="GX799" i="1" s="1"/>
  <c r="D800" i="1"/>
  <c r="AC800" i="1"/>
  <c r="CQ800" i="1" s="1"/>
  <c r="P800" i="1" s="1"/>
  <c r="AD800" i="1"/>
  <c r="AB800" i="1" s="1"/>
  <c r="AE800" i="1"/>
  <c r="U2625" i="6" s="1"/>
  <c r="AF800" i="1"/>
  <c r="AG800" i="1"/>
  <c r="AH800" i="1"/>
  <c r="CV800" i="1" s="1"/>
  <c r="U800" i="1" s="1"/>
  <c r="K2630" i="6" s="1"/>
  <c r="AI800" i="1"/>
  <c r="CW800" i="1" s="1"/>
  <c r="V800" i="1" s="1"/>
  <c r="AJ800" i="1"/>
  <c r="CX800" i="1" s="1"/>
  <c r="W800" i="1" s="1"/>
  <c r="CR800" i="1"/>
  <c r="Q800" i="1" s="1"/>
  <c r="CS800" i="1"/>
  <c r="V2625" i="6" s="1"/>
  <c r="CU800" i="1"/>
  <c r="T800" i="1" s="1"/>
  <c r="FR800" i="1"/>
  <c r="GL800" i="1"/>
  <c r="GN800" i="1"/>
  <c r="GO800" i="1"/>
  <c r="GV800" i="1"/>
  <c r="HC800" i="1" s="1"/>
  <c r="GX800" i="1" s="1"/>
  <c r="D801" i="1"/>
  <c r="AC801" i="1"/>
  <c r="CQ801" i="1" s="1"/>
  <c r="P801" i="1" s="1"/>
  <c r="AE801" i="1"/>
  <c r="U2632" i="6" s="1"/>
  <c r="AF801" i="1"/>
  <c r="AG801" i="1"/>
  <c r="AH801" i="1"/>
  <c r="CV801" i="1" s="1"/>
  <c r="U801" i="1" s="1"/>
  <c r="K2637" i="6" s="1"/>
  <c r="AI801" i="1"/>
  <c r="AJ801" i="1"/>
  <c r="CT801" i="1"/>
  <c r="S801" i="1" s="1"/>
  <c r="CU801" i="1"/>
  <c r="T801" i="1" s="1"/>
  <c r="CW801" i="1"/>
  <c r="V801" i="1" s="1"/>
  <c r="CX801" i="1"/>
  <c r="W801" i="1" s="1"/>
  <c r="CY801" i="1"/>
  <c r="X801" i="1" s="1"/>
  <c r="FR801" i="1"/>
  <c r="GL801" i="1"/>
  <c r="GN801" i="1"/>
  <c r="GO801" i="1"/>
  <c r="GV801" i="1"/>
  <c r="HC801" i="1" s="1"/>
  <c r="GX801" i="1" s="1"/>
  <c r="D802" i="1"/>
  <c r="AC802" i="1"/>
  <c r="AE802" i="1"/>
  <c r="U2639" i="6" s="1"/>
  <c r="AF802" i="1"/>
  <c r="AG802" i="1"/>
  <c r="CU802" i="1" s="1"/>
  <c r="T802" i="1" s="1"/>
  <c r="AH802" i="1"/>
  <c r="CV802" i="1" s="1"/>
  <c r="U802" i="1" s="1"/>
  <c r="K2646" i="6" s="1"/>
  <c r="AI802" i="1"/>
  <c r="CW802" i="1" s="1"/>
  <c r="V802" i="1" s="1"/>
  <c r="AJ802" i="1"/>
  <c r="CX802" i="1" s="1"/>
  <c r="W802" i="1" s="1"/>
  <c r="FR802" i="1"/>
  <c r="GL802" i="1"/>
  <c r="GN802" i="1"/>
  <c r="GO802" i="1"/>
  <c r="GV802" i="1"/>
  <c r="HC802" i="1"/>
  <c r="GX802" i="1" s="1"/>
  <c r="D804" i="1"/>
  <c r="U804" i="1"/>
  <c r="K2655" i="6" s="1"/>
  <c r="W804" i="1"/>
  <c r="AC804" i="1"/>
  <c r="AE804" i="1"/>
  <c r="U2650" i="6" s="1"/>
  <c r="AF804" i="1"/>
  <c r="AG804" i="1"/>
  <c r="AH804" i="1"/>
  <c r="CV804" i="1" s="1"/>
  <c r="AI804" i="1"/>
  <c r="CW804" i="1" s="1"/>
  <c r="V804" i="1" s="1"/>
  <c r="AJ804" i="1"/>
  <c r="CX804" i="1" s="1"/>
  <c r="CQ804" i="1"/>
  <c r="P804" i="1" s="1"/>
  <c r="J2652" i="6" s="1"/>
  <c r="CR804" i="1"/>
  <c r="Q804" i="1" s="1"/>
  <c r="CT804" i="1"/>
  <c r="S804" i="1" s="1"/>
  <c r="CU804" i="1"/>
  <c r="T804" i="1" s="1"/>
  <c r="FR804" i="1"/>
  <c r="GL804" i="1"/>
  <c r="GN804" i="1"/>
  <c r="GO804" i="1"/>
  <c r="GV804" i="1"/>
  <c r="HC804" i="1" s="1"/>
  <c r="GX804" i="1" s="1"/>
  <c r="D805" i="1"/>
  <c r="W805" i="1"/>
  <c r="AC805" i="1"/>
  <c r="AE805" i="1"/>
  <c r="U2657" i="6" s="1"/>
  <c r="AF805" i="1"/>
  <c r="AG805" i="1"/>
  <c r="AH805" i="1"/>
  <c r="AI805" i="1"/>
  <c r="AJ805" i="1"/>
  <c r="CU805" i="1"/>
  <c r="T805" i="1" s="1"/>
  <c r="CV805" i="1"/>
  <c r="U805" i="1" s="1"/>
  <c r="K2662" i="6" s="1"/>
  <c r="CW805" i="1"/>
  <c r="V805" i="1" s="1"/>
  <c r="CX805" i="1"/>
  <c r="FR805" i="1"/>
  <c r="GL805" i="1"/>
  <c r="GN805" i="1"/>
  <c r="GO805" i="1"/>
  <c r="GV805" i="1"/>
  <c r="HC805" i="1"/>
  <c r="GX805" i="1" s="1"/>
  <c r="D806" i="1"/>
  <c r="AC806" i="1"/>
  <c r="AE806" i="1"/>
  <c r="U2664" i="6" s="1"/>
  <c r="AF806" i="1"/>
  <c r="AG806" i="1"/>
  <c r="CU806" i="1" s="1"/>
  <c r="T806" i="1" s="1"/>
  <c r="AH806" i="1"/>
  <c r="CV806" i="1" s="1"/>
  <c r="U806" i="1" s="1"/>
  <c r="K2671" i="6" s="1"/>
  <c r="AI806" i="1"/>
  <c r="CW806" i="1" s="1"/>
  <c r="V806" i="1" s="1"/>
  <c r="AJ806" i="1"/>
  <c r="CX806" i="1" s="1"/>
  <c r="W806" i="1" s="1"/>
  <c r="CQ806" i="1"/>
  <c r="P806" i="1" s="1"/>
  <c r="FR806" i="1"/>
  <c r="GL806" i="1"/>
  <c r="GN806" i="1"/>
  <c r="GO806" i="1"/>
  <c r="GV806" i="1"/>
  <c r="HC806" i="1" s="1"/>
  <c r="GX806" i="1" s="1"/>
  <c r="D807" i="1"/>
  <c r="W807" i="1"/>
  <c r="AC807" i="1"/>
  <c r="AB807" i="1" s="1"/>
  <c r="AD807" i="1"/>
  <c r="AE807" i="1"/>
  <c r="U2673" i="6" s="1"/>
  <c r="AF807" i="1"/>
  <c r="AG807" i="1"/>
  <c r="CU807" i="1" s="1"/>
  <c r="T807" i="1" s="1"/>
  <c r="AH807" i="1"/>
  <c r="AI807" i="1"/>
  <c r="CW807" i="1" s="1"/>
  <c r="V807" i="1" s="1"/>
  <c r="AJ807" i="1"/>
  <c r="CX807" i="1" s="1"/>
  <c r="CQ807" i="1"/>
  <c r="P807" i="1" s="1"/>
  <c r="CR807" i="1"/>
  <c r="Q807" i="1" s="1"/>
  <c r="CS807" i="1"/>
  <c r="CT807" i="1"/>
  <c r="S807" i="1" s="1"/>
  <c r="J2674" i="6" s="1"/>
  <c r="CV807" i="1"/>
  <c r="U807" i="1" s="1"/>
  <c r="K2678" i="6" s="1"/>
  <c r="FR807" i="1"/>
  <c r="GL807" i="1"/>
  <c r="GN807" i="1"/>
  <c r="GO807" i="1"/>
  <c r="GV807" i="1"/>
  <c r="HC807" i="1" s="1"/>
  <c r="GX807" i="1" s="1"/>
  <c r="D808" i="1"/>
  <c r="AC808" i="1"/>
  <c r="AE808" i="1"/>
  <c r="U2680" i="6" s="1"/>
  <c r="AF808" i="1"/>
  <c r="AG808" i="1"/>
  <c r="CU808" i="1" s="1"/>
  <c r="T808" i="1" s="1"/>
  <c r="AH808" i="1"/>
  <c r="AI808" i="1"/>
  <c r="AJ808" i="1"/>
  <c r="CX808" i="1" s="1"/>
  <c r="W808" i="1" s="1"/>
  <c r="CV808" i="1"/>
  <c r="U808" i="1" s="1"/>
  <c r="K2687" i="6" s="1"/>
  <c r="CW808" i="1"/>
  <c r="V808" i="1" s="1"/>
  <c r="FR808" i="1"/>
  <c r="GL808" i="1"/>
  <c r="GN808" i="1"/>
  <c r="GO808" i="1"/>
  <c r="GV808" i="1"/>
  <c r="HC808" i="1" s="1"/>
  <c r="GX808" i="1" s="1"/>
  <c r="D810" i="1"/>
  <c r="AC810" i="1"/>
  <c r="AE810" i="1"/>
  <c r="AF810" i="1"/>
  <c r="AG810" i="1"/>
  <c r="CU810" i="1" s="1"/>
  <c r="T810" i="1" s="1"/>
  <c r="AH810" i="1"/>
  <c r="CV810" i="1" s="1"/>
  <c r="U810" i="1" s="1"/>
  <c r="K2696" i="6" s="1"/>
  <c r="AI810" i="1"/>
  <c r="CW810" i="1" s="1"/>
  <c r="V810" i="1" s="1"/>
  <c r="AJ810" i="1"/>
  <c r="CX810" i="1" s="1"/>
  <c r="W810" i="1" s="1"/>
  <c r="CR810" i="1"/>
  <c r="Q810" i="1" s="1"/>
  <c r="CS810" i="1"/>
  <c r="FR810" i="1"/>
  <c r="GL810" i="1"/>
  <c r="GN810" i="1"/>
  <c r="GO810" i="1"/>
  <c r="GV810" i="1"/>
  <c r="HC810" i="1" s="1"/>
  <c r="GX810" i="1" s="1"/>
  <c r="D811" i="1"/>
  <c r="AC811" i="1"/>
  <c r="AD811" i="1"/>
  <c r="AE811" i="1"/>
  <c r="U2698" i="6" s="1"/>
  <c r="AF811" i="1"/>
  <c r="AG811" i="1"/>
  <c r="CU811" i="1" s="1"/>
  <c r="T811" i="1" s="1"/>
  <c r="AH811" i="1"/>
  <c r="CV811" i="1" s="1"/>
  <c r="U811" i="1" s="1"/>
  <c r="K2703" i="6" s="1"/>
  <c r="AI811" i="1"/>
  <c r="CW811" i="1" s="1"/>
  <c r="V811" i="1" s="1"/>
  <c r="AJ811" i="1"/>
  <c r="CX811" i="1" s="1"/>
  <c r="W811" i="1" s="1"/>
  <c r="CR811" i="1"/>
  <c r="Q811" i="1" s="1"/>
  <c r="CS811" i="1"/>
  <c r="CT811" i="1"/>
  <c r="S811" i="1" s="1"/>
  <c r="J2699" i="6" s="1"/>
  <c r="FR811" i="1"/>
  <c r="GL811" i="1"/>
  <c r="GN811" i="1"/>
  <c r="GO811" i="1"/>
  <c r="GV811" i="1"/>
  <c r="HC811" i="1"/>
  <c r="GX811" i="1" s="1"/>
  <c r="D812" i="1"/>
  <c r="AC812" i="1"/>
  <c r="AE812" i="1"/>
  <c r="U2705" i="6" s="1"/>
  <c r="AF812" i="1"/>
  <c r="AG812" i="1"/>
  <c r="CU812" i="1" s="1"/>
  <c r="T812" i="1" s="1"/>
  <c r="AH812" i="1"/>
  <c r="CV812" i="1" s="1"/>
  <c r="U812" i="1" s="1"/>
  <c r="K2710" i="6" s="1"/>
  <c r="AI812" i="1"/>
  <c r="CW812" i="1" s="1"/>
  <c r="V812" i="1" s="1"/>
  <c r="AJ812" i="1"/>
  <c r="CX812" i="1" s="1"/>
  <c r="W812" i="1" s="1"/>
  <c r="CT812" i="1"/>
  <c r="S812" i="1" s="1"/>
  <c r="J2706" i="6" s="1"/>
  <c r="CY812" i="1"/>
  <c r="X812" i="1" s="1"/>
  <c r="R2705" i="6" s="1"/>
  <c r="J2708" i="6" s="1"/>
  <c r="CZ812" i="1"/>
  <c r="Y812" i="1" s="1"/>
  <c r="T2705" i="6" s="1"/>
  <c r="J2709" i="6" s="1"/>
  <c r="FR812" i="1"/>
  <c r="GL812" i="1"/>
  <c r="GN812" i="1"/>
  <c r="GO812" i="1"/>
  <c r="GV812" i="1"/>
  <c r="HC812" i="1" s="1"/>
  <c r="GX812" i="1" s="1"/>
  <c r="D813" i="1"/>
  <c r="AC813" i="1"/>
  <c r="CQ813" i="1" s="1"/>
  <c r="P813" i="1" s="1"/>
  <c r="AE813" i="1"/>
  <c r="U2712" i="6" s="1"/>
  <c r="AF813" i="1"/>
  <c r="AG813" i="1"/>
  <c r="CU813" i="1" s="1"/>
  <c r="T813" i="1" s="1"/>
  <c r="AH813" i="1"/>
  <c r="CV813" i="1" s="1"/>
  <c r="U813" i="1" s="1"/>
  <c r="K2719" i="6" s="1"/>
  <c r="AI813" i="1"/>
  <c r="CW813" i="1" s="1"/>
  <c r="V813" i="1" s="1"/>
  <c r="AJ813" i="1"/>
  <c r="CX813" i="1" s="1"/>
  <c r="W813" i="1" s="1"/>
  <c r="FR813" i="1"/>
  <c r="GL813" i="1"/>
  <c r="GN813" i="1"/>
  <c r="GO813" i="1"/>
  <c r="GV813" i="1"/>
  <c r="HC813" i="1"/>
  <c r="GX813" i="1" s="1"/>
  <c r="D815" i="1"/>
  <c r="AC815" i="1"/>
  <c r="AE815" i="1"/>
  <c r="U2723" i="6" s="1"/>
  <c r="AF815" i="1"/>
  <c r="AG815" i="1"/>
  <c r="AH815" i="1"/>
  <c r="AI815" i="1"/>
  <c r="AJ815" i="1"/>
  <c r="CU815" i="1"/>
  <c r="T815" i="1" s="1"/>
  <c r="CV815" i="1"/>
  <c r="U815" i="1" s="1"/>
  <c r="K2728" i="6" s="1"/>
  <c r="CW815" i="1"/>
  <c r="V815" i="1" s="1"/>
  <c r="CX815" i="1"/>
  <c r="W815" i="1" s="1"/>
  <c r="FR815" i="1"/>
  <c r="GL815" i="1"/>
  <c r="GN815" i="1"/>
  <c r="GO815" i="1"/>
  <c r="GV815" i="1"/>
  <c r="HC815" i="1"/>
  <c r="GX815" i="1" s="1"/>
  <c r="D816" i="1"/>
  <c r="AC816" i="1"/>
  <c r="CQ816" i="1" s="1"/>
  <c r="P816" i="1" s="1"/>
  <c r="J2732" i="6" s="1"/>
  <c r="AE816" i="1"/>
  <c r="AF816" i="1"/>
  <c r="AG816" i="1"/>
  <c r="CU816" i="1" s="1"/>
  <c r="T816" i="1" s="1"/>
  <c r="AH816" i="1"/>
  <c r="CV816" i="1" s="1"/>
  <c r="U816" i="1" s="1"/>
  <c r="K2735" i="6" s="1"/>
  <c r="AI816" i="1"/>
  <c r="CW816" i="1" s="1"/>
  <c r="V816" i="1" s="1"/>
  <c r="AJ816" i="1"/>
  <c r="CX816" i="1" s="1"/>
  <c r="W816" i="1" s="1"/>
  <c r="FR816" i="1"/>
  <c r="GL816" i="1"/>
  <c r="GN816" i="1"/>
  <c r="GO816" i="1"/>
  <c r="GV816" i="1"/>
  <c r="HC816" i="1" s="1"/>
  <c r="GX816" i="1" s="1"/>
  <c r="D817" i="1"/>
  <c r="T817" i="1"/>
  <c r="AC817" i="1"/>
  <c r="CQ817" i="1" s="1"/>
  <c r="P817" i="1" s="1"/>
  <c r="AD817" i="1"/>
  <c r="AE817" i="1"/>
  <c r="U2737" i="6" s="1"/>
  <c r="AF817" i="1"/>
  <c r="AG817" i="1"/>
  <c r="CU817" i="1" s="1"/>
  <c r="AH817" i="1"/>
  <c r="AI817" i="1"/>
  <c r="AJ817" i="1"/>
  <c r="CX817" i="1" s="1"/>
  <c r="W817" i="1" s="1"/>
  <c r="CR817" i="1"/>
  <c r="Q817" i="1" s="1"/>
  <c r="J2739" i="6" s="1"/>
  <c r="CS817" i="1"/>
  <c r="CT817" i="1"/>
  <c r="S817" i="1" s="1"/>
  <c r="J2738" i="6" s="1"/>
  <c r="CV817" i="1"/>
  <c r="U817" i="1" s="1"/>
  <c r="K2744" i="6" s="1"/>
  <c r="CW817" i="1"/>
  <c r="V817" i="1" s="1"/>
  <c r="FR817" i="1"/>
  <c r="GL817" i="1"/>
  <c r="GN817" i="1"/>
  <c r="GO817" i="1"/>
  <c r="GV817" i="1"/>
  <c r="HC817" i="1" s="1"/>
  <c r="GX817" i="1" s="1"/>
  <c r="D818" i="1"/>
  <c r="U818" i="1"/>
  <c r="K2751" i="6" s="1"/>
  <c r="AC818" i="1"/>
  <c r="CQ818" i="1" s="1"/>
  <c r="P818" i="1" s="1"/>
  <c r="J2748" i="6" s="1"/>
  <c r="AE818" i="1"/>
  <c r="AF818" i="1"/>
  <c r="AG818" i="1"/>
  <c r="CU818" i="1" s="1"/>
  <c r="T818" i="1" s="1"/>
  <c r="AH818" i="1"/>
  <c r="CV818" i="1" s="1"/>
  <c r="AI818" i="1"/>
  <c r="CW818" i="1" s="1"/>
  <c r="V818" i="1" s="1"/>
  <c r="AJ818" i="1"/>
  <c r="CX818" i="1" s="1"/>
  <c r="W818" i="1" s="1"/>
  <c r="FR818" i="1"/>
  <c r="GL818" i="1"/>
  <c r="GN818" i="1"/>
  <c r="GO818" i="1"/>
  <c r="GV818" i="1"/>
  <c r="HC818" i="1" s="1"/>
  <c r="GX818" i="1" s="1"/>
  <c r="D819" i="1"/>
  <c r="V819" i="1"/>
  <c r="AC819" i="1"/>
  <c r="AE819" i="1"/>
  <c r="AF819" i="1"/>
  <c r="AG819" i="1"/>
  <c r="CU819" i="1" s="1"/>
  <c r="T819" i="1" s="1"/>
  <c r="AH819" i="1"/>
  <c r="CV819" i="1" s="1"/>
  <c r="U819" i="1" s="1"/>
  <c r="K2760" i="6" s="1"/>
  <c r="AI819" i="1"/>
  <c r="CW819" i="1" s="1"/>
  <c r="AJ819" i="1"/>
  <c r="CS819" i="1"/>
  <c r="CX819" i="1"/>
  <c r="W819" i="1" s="1"/>
  <c r="FR819" i="1"/>
  <c r="GL819" i="1"/>
  <c r="GN819" i="1"/>
  <c r="GO819" i="1"/>
  <c r="GV819" i="1"/>
  <c r="HC819" i="1" s="1"/>
  <c r="GX819" i="1" s="1"/>
  <c r="D821" i="1"/>
  <c r="AC821" i="1"/>
  <c r="AE821" i="1"/>
  <c r="AF821" i="1"/>
  <c r="AG821" i="1"/>
  <c r="CU821" i="1" s="1"/>
  <c r="T821" i="1" s="1"/>
  <c r="AH821" i="1"/>
  <c r="AI821" i="1"/>
  <c r="CW821" i="1" s="1"/>
  <c r="V821" i="1" s="1"/>
  <c r="AJ821" i="1"/>
  <c r="CX821" i="1" s="1"/>
  <c r="W821" i="1" s="1"/>
  <c r="CV821" i="1"/>
  <c r="U821" i="1" s="1"/>
  <c r="K2769" i="6" s="1"/>
  <c r="FR821" i="1"/>
  <c r="GL821" i="1"/>
  <c r="GN821" i="1"/>
  <c r="GO821" i="1"/>
  <c r="GV821" i="1"/>
  <c r="HC821" i="1" s="1"/>
  <c r="GX821" i="1" s="1"/>
  <c r="D822" i="1"/>
  <c r="AC822" i="1"/>
  <c r="AE822" i="1"/>
  <c r="U2771" i="6" s="1"/>
  <c r="AF822" i="1"/>
  <c r="AG822" i="1"/>
  <c r="CU822" i="1" s="1"/>
  <c r="T822" i="1" s="1"/>
  <c r="AH822" i="1"/>
  <c r="CV822" i="1" s="1"/>
  <c r="U822" i="1" s="1"/>
  <c r="K2776" i="6" s="1"/>
  <c r="AI822" i="1"/>
  <c r="CW822" i="1" s="1"/>
  <c r="V822" i="1" s="1"/>
  <c r="AJ822" i="1"/>
  <c r="CX822" i="1" s="1"/>
  <c r="W822" i="1" s="1"/>
  <c r="FR822" i="1"/>
  <c r="GL822" i="1"/>
  <c r="GN822" i="1"/>
  <c r="GO822" i="1"/>
  <c r="GV822" i="1"/>
  <c r="HC822" i="1" s="1"/>
  <c r="GX822" i="1" s="1"/>
  <c r="D823" i="1"/>
  <c r="AC823" i="1"/>
  <c r="CQ823" i="1" s="1"/>
  <c r="P823" i="1" s="1"/>
  <c r="J2780" i="6" s="1"/>
  <c r="AE823" i="1"/>
  <c r="AF823" i="1"/>
  <c r="AG823" i="1"/>
  <c r="CU823" i="1" s="1"/>
  <c r="T823" i="1" s="1"/>
  <c r="AH823" i="1"/>
  <c r="CV823" i="1" s="1"/>
  <c r="U823" i="1" s="1"/>
  <c r="K2783" i="6" s="1"/>
  <c r="AI823" i="1"/>
  <c r="CW823" i="1" s="1"/>
  <c r="V823" i="1" s="1"/>
  <c r="AJ823" i="1"/>
  <c r="CX823" i="1" s="1"/>
  <c r="W823" i="1" s="1"/>
  <c r="FR823" i="1"/>
  <c r="GL823" i="1"/>
  <c r="GN823" i="1"/>
  <c r="GO823" i="1"/>
  <c r="GV823" i="1"/>
  <c r="HC823" i="1" s="1"/>
  <c r="GX823" i="1"/>
  <c r="D824" i="1"/>
  <c r="AC824" i="1"/>
  <c r="AE824" i="1"/>
  <c r="U2785" i="6" s="1"/>
  <c r="AF824" i="1"/>
  <c r="AG824" i="1"/>
  <c r="CU824" i="1" s="1"/>
  <c r="T824" i="1" s="1"/>
  <c r="AH824" i="1"/>
  <c r="AI824" i="1"/>
  <c r="AJ824" i="1"/>
  <c r="CX824" i="1" s="1"/>
  <c r="W824" i="1" s="1"/>
  <c r="CT824" i="1"/>
  <c r="S824" i="1" s="1"/>
  <c r="J2786" i="6" s="1"/>
  <c r="CV824" i="1"/>
  <c r="U824" i="1" s="1"/>
  <c r="K2792" i="6" s="1"/>
  <c r="CW824" i="1"/>
  <c r="V824" i="1" s="1"/>
  <c r="FR824" i="1"/>
  <c r="GL824" i="1"/>
  <c r="GN824" i="1"/>
  <c r="GO824" i="1"/>
  <c r="GV824" i="1"/>
  <c r="HC824" i="1" s="1"/>
  <c r="GX824" i="1" s="1"/>
  <c r="D826" i="1"/>
  <c r="Q826" i="1"/>
  <c r="AC826" i="1"/>
  <c r="CQ826" i="1" s="1"/>
  <c r="P826" i="1" s="1"/>
  <c r="AE826" i="1"/>
  <c r="U2796" i="6" s="1"/>
  <c r="AF826" i="1"/>
  <c r="AG826" i="1"/>
  <c r="CU826" i="1" s="1"/>
  <c r="T826" i="1" s="1"/>
  <c r="AH826" i="1"/>
  <c r="CV826" i="1" s="1"/>
  <c r="U826" i="1" s="1"/>
  <c r="K2801" i="6" s="1"/>
  <c r="AI826" i="1"/>
  <c r="CW826" i="1" s="1"/>
  <c r="V826" i="1" s="1"/>
  <c r="AJ826" i="1"/>
  <c r="CX826" i="1" s="1"/>
  <c r="W826" i="1" s="1"/>
  <c r="CR826" i="1"/>
  <c r="FR826" i="1"/>
  <c r="GL826" i="1"/>
  <c r="GN826" i="1"/>
  <c r="GO826" i="1"/>
  <c r="GV826" i="1"/>
  <c r="HC826" i="1" s="1"/>
  <c r="GX826" i="1" s="1"/>
  <c r="D827" i="1"/>
  <c r="T827" i="1"/>
  <c r="AC827" i="1"/>
  <c r="AE827" i="1"/>
  <c r="AD827" i="1" s="1"/>
  <c r="AF827" i="1"/>
  <c r="AG827" i="1"/>
  <c r="AH827" i="1"/>
  <c r="AI827" i="1"/>
  <c r="AJ827" i="1"/>
  <c r="CX827" i="1" s="1"/>
  <c r="W827" i="1" s="1"/>
  <c r="CQ827" i="1"/>
  <c r="P827" i="1" s="1"/>
  <c r="CU827" i="1"/>
  <c r="CV827" i="1"/>
  <c r="U827" i="1" s="1"/>
  <c r="K2808" i="6" s="1"/>
  <c r="CW827" i="1"/>
  <c r="V827" i="1" s="1"/>
  <c r="FR827" i="1"/>
  <c r="GL827" i="1"/>
  <c r="GN827" i="1"/>
  <c r="GO827" i="1"/>
  <c r="GV827" i="1"/>
  <c r="HC827" i="1" s="1"/>
  <c r="GX827" i="1" s="1"/>
  <c r="D828" i="1"/>
  <c r="AC828" i="1"/>
  <c r="CQ828" i="1" s="1"/>
  <c r="P828" i="1" s="1"/>
  <c r="AE828" i="1"/>
  <c r="AF828" i="1"/>
  <c r="AG828" i="1"/>
  <c r="CU828" i="1" s="1"/>
  <c r="T828" i="1" s="1"/>
  <c r="AH828" i="1"/>
  <c r="CV828" i="1" s="1"/>
  <c r="U828" i="1" s="1"/>
  <c r="K2815" i="6" s="1"/>
  <c r="AI828" i="1"/>
  <c r="CW828" i="1" s="1"/>
  <c r="V828" i="1" s="1"/>
  <c r="AJ828" i="1"/>
  <c r="CX828" i="1" s="1"/>
  <c r="W828" i="1" s="1"/>
  <c r="FR828" i="1"/>
  <c r="GL828" i="1"/>
  <c r="GN828" i="1"/>
  <c r="GO828" i="1"/>
  <c r="GV828" i="1"/>
  <c r="HC828" i="1" s="1"/>
  <c r="GX828" i="1" s="1"/>
  <c r="D829" i="1"/>
  <c r="U829" i="1"/>
  <c r="K2824" i="6" s="1"/>
  <c r="V829" i="1"/>
  <c r="AC829" i="1"/>
  <c r="AE829" i="1"/>
  <c r="CR829" i="1" s="1"/>
  <c r="Q829" i="1" s="1"/>
  <c r="J2819" i="6" s="1"/>
  <c r="AF829" i="1"/>
  <c r="AG829" i="1"/>
  <c r="CU829" i="1" s="1"/>
  <c r="T829" i="1" s="1"/>
  <c r="AH829" i="1"/>
  <c r="CV829" i="1" s="1"/>
  <c r="AI829" i="1"/>
  <c r="CW829" i="1" s="1"/>
  <c r="AJ829" i="1"/>
  <c r="CQ829" i="1"/>
  <c r="P829" i="1" s="1"/>
  <c r="CX829" i="1"/>
  <c r="W829" i="1" s="1"/>
  <c r="FR829" i="1"/>
  <c r="GL829" i="1"/>
  <c r="GN829" i="1"/>
  <c r="GO829" i="1"/>
  <c r="GV829" i="1"/>
  <c r="HC829" i="1" s="1"/>
  <c r="GX829" i="1" s="1"/>
  <c r="D831" i="1"/>
  <c r="V831" i="1"/>
  <c r="W831" i="1"/>
  <c r="AC831" i="1"/>
  <c r="CQ831" i="1" s="1"/>
  <c r="P831" i="1" s="1"/>
  <c r="J2830" i="6" s="1"/>
  <c r="AE831" i="1"/>
  <c r="AF831" i="1"/>
  <c r="AG831" i="1"/>
  <c r="AH831" i="1"/>
  <c r="AI831" i="1"/>
  <c r="CW831" i="1" s="1"/>
  <c r="AJ831" i="1"/>
  <c r="CU831" i="1"/>
  <c r="T831" i="1" s="1"/>
  <c r="CV831" i="1"/>
  <c r="U831" i="1" s="1"/>
  <c r="K2833" i="6" s="1"/>
  <c r="CX831" i="1"/>
  <c r="FR831" i="1"/>
  <c r="GL831" i="1"/>
  <c r="GN831" i="1"/>
  <c r="GO831" i="1"/>
  <c r="GV831" i="1"/>
  <c r="HC831" i="1"/>
  <c r="GX831" i="1" s="1"/>
  <c r="D832" i="1"/>
  <c r="AC832" i="1"/>
  <c r="AE832" i="1"/>
  <c r="U2835" i="6" s="1"/>
  <c r="AF832" i="1"/>
  <c r="AG832" i="1"/>
  <c r="CU832" i="1" s="1"/>
  <c r="T832" i="1" s="1"/>
  <c r="AH832" i="1"/>
  <c r="CV832" i="1" s="1"/>
  <c r="U832" i="1" s="1"/>
  <c r="K2840" i="6" s="1"/>
  <c r="AI832" i="1"/>
  <c r="CW832" i="1" s="1"/>
  <c r="V832" i="1" s="1"/>
  <c r="AJ832" i="1"/>
  <c r="CX832" i="1" s="1"/>
  <c r="W832" i="1" s="1"/>
  <c r="FR832" i="1"/>
  <c r="GL832" i="1"/>
  <c r="GN832" i="1"/>
  <c r="GO832" i="1"/>
  <c r="GV832" i="1"/>
  <c r="HC832" i="1"/>
  <c r="GX832" i="1" s="1"/>
  <c r="D833" i="1"/>
  <c r="AC833" i="1"/>
  <c r="CQ833" i="1" s="1"/>
  <c r="P833" i="1" s="1"/>
  <c r="J2844" i="6" s="1"/>
  <c r="AE833" i="1"/>
  <c r="AF833" i="1"/>
  <c r="AG833" i="1"/>
  <c r="CU833" i="1" s="1"/>
  <c r="T833" i="1" s="1"/>
  <c r="AH833" i="1"/>
  <c r="AI833" i="1"/>
  <c r="CW833" i="1" s="1"/>
  <c r="V833" i="1" s="1"/>
  <c r="AJ833" i="1"/>
  <c r="CX833" i="1" s="1"/>
  <c r="W833" i="1" s="1"/>
  <c r="CR833" i="1"/>
  <c r="Q833" i="1" s="1"/>
  <c r="CS833" i="1"/>
  <c r="V2842" i="6" s="1"/>
  <c r="CT833" i="1"/>
  <c r="S833" i="1" s="1"/>
  <c r="J2843" i="6" s="1"/>
  <c r="CV833" i="1"/>
  <c r="U833" i="1" s="1"/>
  <c r="K2847" i="6" s="1"/>
  <c r="FR833" i="1"/>
  <c r="GL833" i="1"/>
  <c r="GN833" i="1"/>
  <c r="GO833" i="1"/>
  <c r="GV833" i="1"/>
  <c r="HC833" i="1" s="1"/>
  <c r="GX833" i="1" s="1"/>
  <c r="D834" i="1"/>
  <c r="AC834" i="1"/>
  <c r="CQ834" i="1" s="1"/>
  <c r="P834" i="1" s="1"/>
  <c r="AE834" i="1"/>
  <c r="AF834" i="1"/>
  <c r="AG834" i="1"/>
  <c r="CU834" i="1" s="1"/>
  <c r="T834" i="1" s="1"/>
  <c r="AH834" i="1"/>
  <c r="CV834" i="1" s="1"/>
  <c r="U834" i="1" s="1"/>
  <c r="K2856" i="6" s="1"/>
  <c r="AI834" i="1"/>
  <c r="CW834" i="1" s="1"/>
  <c r="V834" i="1" s="1"/>
  <c r="AJ834" i="1"/>
  <c r="CX834" i="1" s="1"/>
  <c r="W834" i="1" s="1"/>
  <c r="FR834" i="1"/>
  <c r="GL834" i="1"/>
  <c r="GN834" i="1"/>
  <c r="GO834" i="1"/>
  <c r="GV834" i="1"/>
  <c r="HC834" i="1"/>
  <c r="GX834" i="1" s="1"/>
  <c r="D836" i="1"/>
  <c r="T836" i="1"/>
  <c r="AC836" i="1"/>
  <c r="AE836" i="1"/>
  <c r="U2860" i="6" s="1"/>
  <c r="AF836" i="1"/>
  <c r="AG836" i="1"/>
  <c r="CU836" i="1" s="1"/>
  <c r="AH836" i="1"/>
  <c r="CV836" i="1" s="1"/>
  <c r="U836" i="1" s="1"/>
  <c r="K2865" i="6" s="1"/>
  <c r="AI836" i="1"/>
  <c r="CW836" i="1" s="1"/>
  <c r="V836" i="1" s="1"/>
  <c r="AJ836" i="1"/>
  <c r="CX836" i="1" s="1"/>
  <c r="W836" i="1" s="1"/>
  <c r="CQ836" i="1"/>
  <c r="P836" i="1" s="1"/>
  <c r="J2862" i="6" s="1"/>
  <c r="FR836" i="1"/>
  <c r="GL836" i="1"/>
  <c r="GN836" i="1"/>
  <c r="GO836" i="1"/>
  <c r="GV836" i="1"/>
  <c r="HC836" i="1" s="1"/>
  <c r="GX836" i="1" s="1"/>
  <c r="D837" i="1"/>
  <c r="AC837" i="1"/>
  <c r="AE837" i="1"/>
  <c r="AF837" i="1"/>
  <c r="AG837" i="1"/>
  <c r="CU837" i="1" s="1"/>
  <c r="T837" i="1" s="1"/>
  <c r="AH837" i="1"/>
  <c r="CV837" i="1" s="1"/>
  <c r="U837" i="1" s="1"/>
  <c r="K2872" i="6" s="1"/>
  <c r="AI837" i="1"/>
  <c r="CW837" i="1" s="1"/>
  <c r="V837" i="1" s="1"/>
  <c r="AJ837" i="1"/>
  <c r="CX837" i="1" s="1"/>
  <c r="W837" i="1" s="1"/>
  <c r="FR837" i="1"/>
  <c r="GL837" i="1"/>
  <c r="GN837" i="1"/>
  <c r="GO837" i="1"/>
  <c r="GV837" i="1"/>
  <c r="HC837" i="1"/>
  <c r="GX837" i="1" s="1"/>
  <c r="D838" i="1"/>
  <c r="AC838" i="1"/>
  <c r="AD838" i="1"/>
  <c r="AE838" i="1"/>
  <c r="U2874" i="6" s="1"/>
  <c r="AF838" i="1"/>
  <c r="AG838" i="1"/>
  <c r="CU838" i="1" s="1"/>
  <c r="T838" i="1" s="1"/>
  <c r="AH838" i="1"/>
  <c r="AI838" i="1"/>
  <c r="AJ838" i="1"/>
  <c r="CV838" i="1"/>
  <c r="U838" i="1" s="1"/>
  <c r="K2881" i="6" s="1"/>
  <c r="CW838" i="1"/>
  <c r="V838" i="1" s="1"/>
  <c r="CX838" i="1"/>
  <c r="W838" i="1" s="1"/>
  <c r="FR838" i="1"/>
  <c r="GL838" i="1"/>
  <c r="GN838" i="1"/>
  <c r="GO838" i="1"/>
  <c r="GV838" i="1"/>
  <c r="HC838" i="1" s="1"/>
  <c r="GX838" i="1" s="1"/>
  <c r="D839" i="1"/>
  <c r="U839" i="1"/>
  <c r="K2888" i="6" s="1"/>
  <c r="V839" i="1"/>
  <c r="AC839" i="1"/>
  <c r="AB839" i="1" s="1"/>
  <c r="AD839" i="1"/>
  <c r="AE839" i="1"/>
  <c r="U2883" i="6" s="1"/>
  <c r="AF839" i="1"/>
  <c r="AG839" i="1"/>
  <c r="CU839" i="1" s="1"/>
  <c r="T839" i="1" s="1"/>
  <c r="AH839" i="1"/>
  <c r="CV839" i="1" s="1"/>
  <c r="AI839" i="1"/>
  <c r="CW839" i="1" s="1"/>
  <c r="AJ839" i="1"/>
  <c r="CX839" i="1" s="1"/>
  <c r="W839" i="1" s="1"/>
  <c r="CQ839" i="1"/>
  <c r="P839" i="1" s="1"/>
  <c r="J2885" i="6" s="1"/>
  <c r="CR839" i="1"/>
  <c r="Q839" i="1" s="1"/>
  <c r="CS839" i="1"/>
  <c r="CT839" i="1"/>
  <c r="S839" i="1" s="1"/>
  <c r="FR839" i="1"/>
  <c r="GL839" i="1"/>
  <c r="GN839" i="1"/>
  <c r="GO839" i="1"/>
  <c r="GV839" i="1"/>
  <c r="HC839" i="1"/>
  <c r="GX839" i="1" s="1"/>
  <c r="D840" i="1"/>
  <c r="Q840" i="1"/>
  <c r="J2892" i="6" s="1"/>
  <c r="AC840" i="1"/>
  <c r="AE840" i="1"/>
  <c r="AF840" i="1"/>
  <c r="AG840" i="1"/>
  <c r="AH840" i="1"/>
  <c r="CV840" i="1" s="1"/>
  <c r="U840" i="1" s="1"/>
  <c r="K2897" i="6" s="1"/>
  <c r="AI840" i="1"/>
  <c r="CW840" i="1" s="1"/>
  <c r="V840" i="1" s="1"/>
  <c r="AJ840" i="1"/>
  <c r="CX840" i="1" s="1"/>
  <c r="W840" i="1" s="1"/>
  <c r="CR840" i="1"/>
  <c r="CS840" i="1"/>
  <c r="CT840" i="1"/>
  <c r="S840" i="1" s="1"/>
  <c r="CU840" i="1"/>
  <c r="T840" i="1" s="1"/>
  <c r="FR840" i="1"/>
  <c r="GL840" i="1"/>
  <c r="GN840" i="1"/>
  <c r="GO840" i="1"/>
  <c r="GV840" i="1"/>
  <c r="HC840" i="1" s="1"/>
  <c r="GX840" i="1" s="1"/>
  <c r="D842" i="1"/>
  <c r="T842" i="1"/>
  <c r="AC842" i="1"/>
  <c r="AE842" i="1"/>
  <c r="U2901" i="6" s="1"/>
  <c r="AF842" i="1"/>
  <c r="AG842" i="1"/>
  <c r="CU842" i="1" s="1"/>
  <c r="AH842" i="1"/>
  <c r="AI842" i="1"/>
  <c r="CW842" i="1" s="1"/>
  <c r="V842" i="1" s="1"/>
  <c r="AJ842" i="1"/>
  <c r="CX842" i="1" s="1"/>
  <c r="W842" i="1" s="1"/>
  <c r="CV842" i="1"/>
  <c r="U842" i="1" s="1"/>
  <c r="K2906" i="6" s="1"/>
  <c r="FR842" i="1"/>
  <c r="GL842" i="1"/>
  <c r="GN842" i="1"/>
  <c r="GO842" i="1"/>
  <c r="GV842" i="1"/>
  <c r="HC842" i="1"/>
  <c r="GX842" i="1" s="1"/>
  <c r="D843" i="1"/>
  <c r="AC843" i="1"/>
  <c r="AE843" i="1"/>
  <c r="U2908" i="6" s="1"/>
  <c r="AF843" i="1"/>
  <c r="AG843" i="1"/>
  <c r="AH843" i="1"/>
  <c r="AI843" i="1"/>
  <c r="AJ843" i="1"/>
  <c r="CX843" i="1" s="1"/>
  <c r="W843" i="1" s="1"/>
  <c r="CQ843" i="1"/>
  <c r="P843" i="1" s="1"/>
  <c r="J2910" i="6" s="1"/>
  <c r="CU843" i="1"/>
  <c r="T843" i="1" s="1"/>
  <c r="CV843" i="1"/>
  <c r="U843" i="1" s="1"/>
  <c r="K2913" i="6" s="1"/>
  <c r="CW843" i="1"/>
  <c r="V843" i="1" s="1"/>
  <c r="FR843" i="1"/>
  <c r="GL843" i="1"/>
  <c r="GN843" i="1"/>
  <c r="GO843" i="1"/>
  <c r="GV843" i="1"/>
  <c r="HC843" i="1" s="1"/>
  <c r="GX843" i="1" s="1"/>
  <c r="D844" i="1"/>
  <c r="AC844" i="1"/>
  <c r="CQ844" i="1" s="1"/>
  <c r="P844" i="1" s="1"/>
  <c r="J2917" i="6" s="1"/>
  <c r="AE844" i="1"/>
  <c r="CR844" i="1" s="1"/>
  <c r="Q844" i="1" s="1"/>
  <c r="AF844" i="1"/>
  <c r="AG844" i="1"/>
  <c r="CU844" i="1" s="1"/>
  <c r="T844" i="1" s="1"/>
  <c r="AH844" i="1"/>
  <c r="AI844" i="1"/>
  <c r="AJ844" i="1"/>
  <c r="CV844" i="1"/>
  <c r="U844" i="1" s="1"/>
  <c r="K2920" i="6" s="1"/>
  <c r="CW844" i="1"/>
  <c r="V844" i="1" s="1"/>
  <c r="CX844" i="1"/>
  <c r="W844" i="1" s="1"/>
  <c r="FR844" i="1"/>
  <c r="GL844" i="1"/>
  <c r="GN844" i="1"/>
  <c r="GO844" i="1"/>
  <c r="GV844" i="1"/>
  <c r="HC844" i="1"/>
  <c r="GX844" i="1" s="1"/>
  <c r="D845" i="1"/>
  <c r="AC845" i="1"/>
  <c r="CQ845" i="1" s="1"/>
  <c r="P845" i="1" s="1"/>
  <c r="AE845" i="1"/>
  <c r="AF845" i="1"/>
  <c r="AG845" i="1"/>
  <c r="CU845" i="1" s="1"/>
  <c r="T845" i="1" s="1"/>
  <c r="AH845" i="1"/>
  <c r="CV845" i="1" s="1"/>
  <c r="U845" i="1" s="1"/>
  <c r="K2929" i="6" s="1"/>
  <c r="AI845" i="1"/>
  <c r="CW845" i="1" s="1"/>
  <c r="V845" i="1" s="1"/>
  <c r="AJ845" i="1"/>
  <c r="CX845" i="1"/>
  <c r="W845" i="1" s="1"/>
  <c r="FR845" i="1"/>
  <c r="GL845" i="1"/>
  <c r="GN845" i="1"/>
  <c r="GO845" i="1"/>
  <c r="GV845" i="1"/>
  <c r="HC845" i="1" s="1"/>
  <c r="GX845" i="1"/>
  <c r="D847" i="1"/>
  <c r="I847" i="1"/>
  <c r="K847" i="1"/>
  <c r="AC847" i="1"/>
  <c r="AE847" i="1"/>
  <c r="AF847" i="1"/>
  <c r="CT847" i="1" s="1"/>
  <c r="AG847" i="1"/>
  <c r="AH847" i="1"/>
  <c r="CV847" i="1" s="1"/>
  <c r="U847" i="1" s="1"/>
  <c r="AI847" i="1"/>
  <c r="CW847" i="1" s="1"/>
  <c r="AJ847" i="1"/>
  <c r="CX847" i="1" s="1"/>
  <c r="W847" i="1" s="1"/>
  <c r="CQ847" i="1"/>
  <c r="CU847" i="1"/>
  <c r="FR847" i="1"/>
  <c r="GL847" i="1"/>
  <c r="GN847" i="1"/>
  <c r="GO847" i="1"/>
  <c r="GV847" i="1"/>
  <c r="HC847" i="1" s="1"/>
  <c r="D848" i="1"/>
  <c r="AC848" i="1"/>
  <c r="CQ848" i="1" s="1"/>
  <c r="AE848" i="1"/>
  <c r="AF848" i="1"/>
  <c r="CT848" i="1" s="1"/>
  <c r="AG848" i="1"/>
  <c r="CU848" i="1" s="1"/>
  <c r="AH848" i="1"/>
  <c r="AI848" i="1"/>
  <c r="CW848" i="1" s="1"/>
  <c r="AJ848" i="1"/>
  <c r="CX848" i="1" s="1"/>
  <c r="CV848" i="1"/>
  <c r="FR848" i="1"/>
  <c r="GL848" i="1"/>
  <c r="GN848" i="1"/>
  <c r="GO848" i="1"/>
  <c r="GV848" i="1"/>
  <c r="HC848" i="1" s="1"/>
  <c r="D849" i="1"/>
  <c r="I849" i="1"/>
  <c r="K849" i="1"/>
  <c r="AC849" i="1"/>
  <c r="AE849" i="1"/>
  <c r="AF849" i="1"/>
  <c r="AG849" i="1"/>
  <c r="CU849" i="1" s="1"/>
  <c r="AH849" i="1"/>
  <c r="CV849" i="1" s="1"/>
  <c r="U849" i="1" s="1"/>
  <c r="K2941" i="6" s="1"/>
  <c r="AI849" i="1"/>
  <c r="CW849" i="1" s="1"/>
  <c r="V849" i="1" s="1"/>
  <c r="AJ849" i="1"/>
  <c r="CX849" i="1" s="1"/>
  <c r="FR849" i="1"/>
  <c r="GL849" i="1"/>
  <c r="GN849" i="1"/>
  <c r="GO849" i="1"/>
  <c r="GV849" i="1"/>
  <c r="HC849" i="1" s="1"/>
  <c r="D850" i="1"/>
  <c r="I850" i="1"/>
  <c r="K850" i="1"/>
  <c r="T850" i="1"/>
  <c r="U850" i="1"/>
  <c r="K2951" i="6" s="1"/>
  <c r="V850" i="1"/>
  <c r="AC850" i="1"/>
  <c r="CQ850" i="1" s="1"/>
  <c r="P850" i="1" s="1"/>
  <c r="AE850" i="1"/>
  <c r="U2943" i="6" s="1"/>
  <c r="AF850" i="1"/>
  <c r="AG850" i="1"/>
  <c r="CU850" i="1" s="1"/>
  <c r="AH850" i="1"/>
  <c r="AI850" i="1"/>
  <c r="AJ850" i="1"/>
  <c r="CX850" i="1" s="1"/>
  <c r="CV850" i="1"/>
  <c r="CW850" i="1"/>
  <c r="FR850" i="1"/>
  <c r="GL850" i="1"/>
  <c r="GN850" i="1"/>
  <c r="GO850" i="1"/>
  <c r="GV850" i="1"/>
  <c r="HC850" i="1" s="1"/>
  <c r="GX850" i="1"/>
  <c r="D851" i="1"/>
  <c r="I851" i="1"/>
  <c r="K851" i="1"/>
  <c r="AC851" i="1"/>
  <c r="CQ851" i="1" s="1"/>
  <c r="P851" i="1" s="1"/>
  <c r="AE851" i="1"/>
  <c r="AF851" i="1"/>
  <c r="CT851" i="1" s="1"/>
  <c r="S851" i="1" s="1"/>
  <c r="AG851" i="1"/>
  <c r="CU851" i="1" s="1"/>
  <c r="T851" i="1" s="1"/>
  <c r="AH851" i="1"/>
  <c r="CV851" i="1" s="1"/>
  <c r="U851" i="1" s="1"/>
  <c r="AI851" i="1"/>
  <c r="CW851" i="1" s="1"/>
  <c r="V851" i="1" s="1"/>
  <c r="AJ851" i="1"/>
  <c r="CX851" i="1" s="1"/>
  <c r="FR851" i="1"/>
  <c r="GL851" i="1"/>
  <c r="GN851" i="1"/>
  <c r="GO851" i="1"/>
  <c r="GV851" i="1"/>
  <c r="HC851" i="1"/>
  <c r="GX851" i="1" s="1"/>
  <c r="D853" i="1"/>
  <c r="I853" i="1"/>
  <c r="K854" i="1" s="1"/>
  <c r="K853" i="1"/>
  <c r="AC853" i="1"/>
  <c r="CQ853" i="1" s="1"/>
  <c r="AE853" i="1"/>
  <c r="AD853" i="1" s="1"/>
  <c r="AF853" i="1"/>
  <c r="CT853" i="1" s="1"/>
  <c r="AG853" i="1"/>
  <c r="CU853" i="1" s="1"/>
  <c r="AH853" i="1"/>
  <c r="CV853" i="1" s="1"/>
  <c r="AI853" i="1"/>
  <c r="AJ853" i="1"/>
  <c r="CX853" i="1" s="1"/>
  <c r="CR853" i="1"/>
  <c r="CS853" i="1"/>
  <c r="CW853" i="1"/>
  <c r="FR853" i="1"/>
  <c r="GL853" i="1"/>
  <c r="GN853" i="1"/>
  <c r="GO853" i="1"/>
  <c r="GV853" i="1"/>
  <c r="HC853" i="1" s="1"/>
  <c r="D854" i="1"/>
  <c r="AC854" i="1"/>
  <c r="CQ854" i="1" s="1"/>
  <c r="AE854" i="1"/>
  <c r="AD854" i="1" s="1"/>
  <c r="AF854" i="1"/>
  <c r="CT854" i="1" s="1"/>
  <c r="AG854" i="1"/>
  <c r="CU854" i="1" s="1"/>
  <c r="AH854" i="1"/>
  <c r="AI854" i="1"/>
  <c r="AJ854" i="1"/>
  <c r="CX854" i="1" s="1"/>
  <c r="CV854" i="1"/>
  <c r="CW854" i="1"/>
  <c r="FR854" i="1"/>
  <c r="GL854" i="1"/>
  <c r="GN854" i="1"/>
  <c r="GO854" i="1"/>
  <c r="GV854" i="1"/>
  <c r="HC854" i="1"/>
  <c r="D855" i="1"/>
  <c r="I855" i="1"/>
  <c r="K855" i="1"/>
  <c r="AC855" i="1"/>
  <c r="AE855" i="1"/>
  <c r="AF855" i="1"/>
  <c r="AG855" i="1"/>
  <c r="CU855" i="1" s="1"/>
  <c r="AH855" i="1"/>
  <c r="CV855" i="1" s="1"/>
  <c r="AI855" i="1"/>
  <c r="CW855" i="1" s="1"/>
  <c r="V855" i="1" s="1"/>
  <c r="AJ855" i="1"/>
  <c r="CX855" i="1"/>
  <c r="W855" i="1" s="1"/>
  <c r="FR855" i="1"/>
  <c r="GL855" i="1"/>
  <c r="GN855" i="1"/>
  <c r="GO855" i="1"/>
  <c r="GV855" i="1"/>
  <c r="HC855" i="1" s="1"/>
  <c r="GX855" i="1" s="1"/>
  <c r="D856" i="1"/>
  <c r="I856" i="1"/>
  <c r="K856" i="1"/>
  <c r="Q856" i="1"/>
  <c r="T856" i="1"/>
  <c r="U856" i="1"/>
  <c r="W856" i="1"/>
  <c r="AC856" i="1"/>
  <c r="AE856" i="1"/>
  <c r="AD856" i="1" s="1"/>
  <c r="AF856" i="1"/>
  <c r="AG856" i="1"/>
  <c r="CU856" i="1" s="1"/>
  <c r="AH856" i="1"/>
  <c r="CV856" i="1" s="1"/>
  <c r="AI856" i="1"/>
  <c r="CW856" i="1" s="1"/>
  <c r="AJ856" i="1"/>
  <c r="CR856" i="1"/>
  <c r="CS856" i="1"/>
  <c r="R856" i="1" s="1"/>
  <c r="GK856" i="1" s="1"/>
  <c r="CT856" i="1"/>
  <c r="S856" i="1" s="1"/>
  <c r="CX856" i="1"/>
  <c r="FR856" i="1"/>
  <c r="GL856" i="1"/>
  <c r="GN856" i="1"/>
  <c r="GO856" i="1"/>
  <c r="GV856" i="1"/>
  <c r="HC856" i="1" s="1"/>
  <c r="D858" i="1"/>
  <c r="I858" i="1"/>
  <c r="GX858" i="1" s="1"/>
  <c r="K858" i="1"/>
  <c r="S858" i="1"/>
  <c r="AC858" i="1"/>
  <c r="CQ858" i="1" s="1"/>
  <c r="P858" i="1" s="1"/>
  <c r="CP858" i="1" s="1"/>
  <c r="O858" i="1" s="1"/>
  <c r="AE858" i="1"/>
  <c r="CR858" i="1" s="1"/>
  <c r="Q858" i="1" s="1"/>
  <c r="AF858" i="1"/>
  <c r="CT858" i="1" s="1"/>
  <c r="AG858" i="1"/>
  <c r="AH858" i="1"/>
  <c r="AI858" i="1"/>
  <c r="AJ858" i="1"/>
  <c r="CS858" i="1"/>
  <c r="R858" i="1" s="1"/>
  <c r="GK858" i="1" s="1"/>
  <c r="CU858" i="1"/>
  <c r="T858" i="1" s="1"/>
  <c r="CV858" i="1"/>
  <c r="U858" i="1" s="1"/>
  <c r="CW858" i="1"/>
  <c r="V858" i="1" s="1"/>
  <c r="CX858" i="1"/>
  <c r="W858" i="1" s="1"/>
  <c r="FR858" i="1"/>
  <c r="GL858" i="1"/>
  <c r="GN858" i="1"/>
  <c r="GO858" i="1"/>
  <c r="GV858" i="1"/>
  <c r="HC858" i="1" s="1"/>
  <c r="D859" i="1"/>
  <c r="I859" i="1"/>
  <c r="K859" i="1"/>
  <c r="W859" i="1"/>
  <c r="AC859" i="1"/>
  <c r="CQ859" i="1" s="1"/>
  <c r="AE859" i="1"/>
  <c r="AF859" i="1"/>
  <c r="CT859" i="1" s="1"/>
  <c r="AG859" i="1"/>
  <c r="AH859" i="1"/>
  <c r="AI859" i="1"/>
  <c r="AJ859" i="1"/>
  <c r="CX859" i="1" s="1"/>
  <c r="CU859" i="1"/>
  <c r="CV859" i="1"/>
  <c r="CW859" i="1"/>
  <c r="V859" i="1" s="1"/>
  <c r="FR859" i="1"/>
  <c r="GL859" i="1"/>
  <c r="GN859" i="1"/>
  <c r="GO859" i="1"/>
  <c r="GV859" i="1"/>
  <c r="HC859" i="1" s="1"/>
  <c r="D860" i="1"/>
  <c r="I860" i="1"/>
  <c r="K860" i="1"/>
  <c r="S860" i="1"/>
  <c r="V860" i="1"/>
  <c r="AC860" i="1"/>
  <c r="AE860" i="1"/>
  <c r="CS860" i="1" s="1"/>
  <c r="AF860" i="1"/>
  <c r="AG860" i="1"/>
  <c r="CU860" i="1" s="1"/>
  <c r="AH860" i="1"/>
  <c r="CV860" i="1" s="1"/>
  <c r="AI860" i="1"/>
  <c r="CW860" i="1" s="1"/>
  <c r="AJ860" i="1"/>
  <c r="CT860" i="1"/>
  <c r="CX860" i="1"/>
  <c r="W860" i="1" s="1"/>
  <c r="FR860" i="1"/>
  <c r="GL860" i="1"/>
  <c r="GN860" i="1"/>
  <c r="GO860" i="1"/>
  <c r="GV860" i="1"/>
  <c r="HC860" i="1" s="1"/>
  <c r="D861" i="1"/>
  <c r="I861" i="1"/>
  <c r="K861" i="1"/>
  <c r="AC861" i="1"/>
  <c r="CQ861" i="1" s="1"/>
  <c r="P861" i="1" s="1"/>
  <c r="AE861" i="1"/>
  <c r="AF861" i="1"/>
  <c r="CT861" i="1" s="1"/>
  <c r="S861" i="1" s="1"/>
  <c r="AG861" i="1"/>
  <c r="CU861" i="1" s="1"/>
  <c r="T861" i="1" s="1"/>
  <c r="AH861" i="1"/>
  <c r="CV861" i="1" s="1"/>
  <c r="U861" i="1" s="1"/>
  <c r="AI861" i="1"/>
  <c r="CW861" i="1" s="1"/>
  <c r="V861" i="1" s="1"/>
  <c r="AJ861" i="1"/>
  <c r="CX861" i="1"/>
  <c r="W861" i="1" s="1"/>
  <c r="FR861" i="1"/>
  <c r="GL861" i="1"/>
  <c r="GN861" i="1"/>
  <c r="GO861" i="1"/>
  <c r="GV861" i="1"/>
  <c r="HC861" i="1" s="1"/>
  <c r="GX861" i="1" s="1"/>
  <c r="D863" i="1"/>
  <c r="I863" i="1"/>
  <c r="I864" i="1" s="1"/>
  <c r="K863" i="1"/>
  <c r="AC863" i="1"/>
  <c r="AE863" i="1"/>
  <c r="AF863" i="1"/>
  <c r="CT863" i="1" s="1"/>
  <c r="S863" i="1" s="1"/>
  <c r="AG863" i="1"/>
  <c r="CU863" i="1" s="1"/>
  <c r="T863" i="1" s="1"/>
  <c r="AH863" i="1"/>
  <c r="CV863" i="1" s="1"/>
  <c r="U863" i="1" s="1"/>
  <c r="AI863" i="1"/>
  <c r="CW863" i="1" s="1"/>
  <c r="V863" i="1" s="1"/>
  <c r="AJ863" i="1"/>
  <c r="CX863" i="1" s="1"/>
  <c r="W863" i="1" s="1"/>
  <c r="CQ863" i="1"/>
  <c r="P863" i="1" s="1"/>
  <c r="FR863" i="1"/>
  <c r="GL863" i="1"/>
  <c r="GN863" i="1"/>
  <c r="GO863" i="1"/>
  <c r="GV863" i="1"/>
  <c r="HC863" i="1" s="1"/>
  <c r="GX863" i="1"/>
  <c r="D864" i="1"/>
  <c r="K864" i="1"/>
  <c r="AC864" i="1"/>
  <c r="CQ864" i="1" s="1"/>
  <c r="AE864" i="1"/>
  <c r="AF864" i="1"/>
  <c r="CT864" i="1" s="1"/>
  <c r="S864" i="1" s="1"/>
  <c r="AG864" i="1"/>
  <c r="CU864" i="1" s="1"/>
  <c r="T864" i="1" s="1"/>
  <c r="AH864" i="1"/>
  <c r="CV864" i="1" s="1"/>
  <c r="AI864" i="1"/>
  <c r="CW864" i="1" s="1"/>
  <c r="AJ864" i="1"/>
  <c r="CX864" i="1" s="1"/>
  <c r="W864" i="1" s="1"/>
  <c r="FR864" i="1"/>
  <c r="GL864" i="1"/>
  <c r="GN864" i="1"/>
  <c r="GO864" i="1"/>
  <c r="GV864" i="1"/>
  <c r="HC864" i="1"/>
  <c r="GX864" i="1" s="1"/>
  <c r="D865" i="1"/>
  <c r="I865" i="1"/>
  <c r="K865" i="1"/>
  <c r="AC865" i="1"/>
  <c r="AE865" i="1"/>
  <c r="AF865" i="1"/>
  <c r="AG865" i="1"/>
  <c r="CU865" i="1" s="1"/>
  <c r="AH865" i="1"/>
  <c r="CV865" i="1" s="1"/>
  <c r="AI865" i="1"/>
  <c r="CW865" i="1" s="1"/>
  <c r="AJ865" i="1"/>
  <c r="CX865" i="1" s="1"/>
  <c r="FR865" i="1"/>
  <c r="GL865" i="1"/>
  <c r="GN865" i="1"/>
  <c r="GO865" i="1"/>
  <c r="GV865" i="1"/>
  <c r="HC865" i="1" s="1"/>
  <c r="D866" i="1"/>
  <c r="I866" i="1"/>
  <c r="K866" i="1"/>
  <c r="AC866" i="1"/>
  <c r="AE866" i="1"/>
  <c r="AF866" i="1"/>
  <c r="CT866" i="1" s="1"/>
  <c r="S866" i="1" s="1"/>
  <c r="AG866" i="1"/>
  <c r="CU866" i="1" s="1"/>
  <c r="T866" i="1" s="1"/>
  <c r="AH866" i="1"/>
  <c r="CV866" i="1" s="1"/>
  <c r="U866" i="1" s="1"/>
  <c r="AI866" i="1"/>
  <c r="CW866" i="1" s="1"/>
  <c r="V866" i="1" s="1"/>
  <c r="AJ866" i="1"/>
  <c r="CX866" i="1" s="1"/>
  <c r="W866" i="1" s="1"/>
  <c r="CR866" i="1"/>
  <c r="Q866" i="1" s="1"/>
  <c r="FR866" i="1"/>
  <c r="GL866" i="1"/>
  <c r="GN866" i="1"/>
  <c r="GO866" i="1"/>
  <c r="GV866" i="1"/>
  <c r="HC866" i="1"/>
  <c r="GX866" i="1" s="1"/>
  <c r="D867" i="1"/>
  <c r="I867" i="1"/>
  <c r="I868" i="1" s="1"/>
  <c r="K867" i="1"/>
  <c r="AC867" i="1"/>
  <c r="AD867" i="1"/>
  <c r="AE867" i="1"/>
  <c r="AF867" i="1"/>
  <c r="CT867" i="1" s="1"/>
  <c r="AG867" i="1"/>
  <c r="CU867" i="1" s="1"/>
  <c r="AH867" i="1"/>
  <c r="AI867" i="1"/>
  <c r="CW867" i="1" s="1"/>
  <c r="AJ867" i="1"/>
  <c r="CR867" i="1"/>
  <c r="CS867" i="1"/>
  <c r="CV867" i="1"/>
  <c r="U867" i="1" s="1"/>
  <c r="CX867" i="1"/>
  <c r="W867" i="1" s="1"/>
  <c r="FR867" i="1"/>
  <c r="GL867" i="1"/>
  <c r="GN867" i="1"/>
  <c r="GO867" i="1"/>
  <c r="GV867" i="1"/>
  <c r="HC867" i="1"/>
  <c r="D868" i="1"/>
  <c r="AC868" i="1"/>
  <c r="CQ868" i="1" s="1"/>
  <c r="AE868" i="1"/>
  <c r="AF868" i="1"/>
  <c r="CT868" i="1" s="1"/>
  <c r="S868" i="1" s="1"/>
  <c r="AG868" i="1"/>
  <c r="AH868" i="1"/>
  <c r="AI868" i="1"/>
  <c r="AJ868" i="1"/>
  <c r="CX868" i="1" s="1"/>
  <c r="CU868" i="1"/>
  <c r="CV868" i="1"/>
  <c r="CW868" i="1"/>
  <c r="FR868" i="1"/>
  <c r="GL868" i="1"/>
  <c r="GN868" i="1"/>
  <c r="GO868" i="1"/>
  <c r="GV868" i="1"/>
  <c r="HC868" i="1"/>
  <c r="D870" i="1"/>
  <c r="I870" i="1"/>
  <c r="K870" i="1"/>
  <c r="S870" i="1"/>
  <c r="CY870" i="1" s="1"/>
  <c r="X870" i="1" s="1"/>
  <c r="V870" i="1"/>
  <c r="AC870" i="1"/>
  <c r="AD870" i="1"/>
  <c r="AE870" i="1"/>
  <c r="AF870" i="1"/>
  <c r="AG870" i="1"/>
  <c r="CU870" i="1" s="1"/>
  <c r="AH870" i="1"/>
  <c r="CV870" i="1" s="1"/>
  <c r="AI870" i="1"/>
  <c r="CW870" i="1" s="1"/>
  <c r="AJ870" i="1"/>
  <c r="CT870" i="1"/>
  <c r="CX870" i="1"/>
  <c r="W870" i="1" s="1"/>
  <c r="CZ870" i="1"/>
  <c r="Y870" i="1" s="1"/>
  <c r="FR870" i="1"/>
  <c r="GL870" i="1"/>
  <c r="GN870" i="1"/>
  <c r="GO870" i="1"/>
  <c r="GV870" i="1"/>
  <c r="HC870" i="1"/>
  <c r="D871" i="1"/>
  <c r="AC871" i="1"/>
  <c r="AE871" i="1"/>
  <c r="AF871" i="1"/>
  <c r="CT871" i="1" s="1"/>
  <c r="AG871" i="1"/>
  <c r="CU871" i="1" s="1"/>
  <c r="AH871" i="1"/>
  <c r="CV871" i="1" s="1"/>
  <c r="AI871" i="1"/>
  <c r="CW871" i="1" s="1"/>
  <c r="AJ871" i="1"/>
  <c r="CX871" i="1"/>
  <c r="FR871" i="1"/>
  <c r="GL871" i="1"/>
  <c r="GN871" i="1"/>
  <c r="GO871" i="1"/>
  <c r="GV871" i="1"/>
  <c r="HC871" i="1"/>
  <c r="D872" i="1"/>
  <c r="AC872" i="1"/>
  <c r="CQ872" i="1" s="1"/>
  <c r="P872" i="1" s="1"/>
  <c r="AE872" i="1"/>
  <c r="CS872" i="1" s="1"/>
  <c r="AF872" i="1"/>
  <c r="AG872" i="1"/>
  <c r="CU872" i="1" s="1"/>
  <c r="T872" i="1" s="1"/>
  <c r="AH872" i="1"/>
  <c r="CV872" i="1" s="1"/>
  <c r="U872" i="1" s="1"/>
  <c r="K2996" i="6" s="1"/>
  <c r="AI872" i="1"/>
  <c r="CW872" i="1" s="1"/>
  <c r="V872" i="1" s="1"/>
  <c r="AJ872" i="1"/>
  <c r="CX872" i="1" s="1"/>
  <c r="W872" i="1" s="1"/>
  <c r="FR872" i="1"/>
  <c r="GL872" i="1"/>
  <c r="GN872" i="1"/>
  <c r="GO872" i="1"/>
  <c r="GV872" i="1"/>
  <c r="HC872" i="1"/>
  <c r="GX872" i="1" s="1"/>
  <c r="D873" i="1"/>
  <c r="AC873" i="1"/>
  <c r="AE873" i="1"/>
  <c r="CS873" i="1" s="1"/>
  <c r="R873" i="1" s="1"/>
  <c r="GK873" i="1" s="1"/>
  <c r="AF873" i="1"/>
  <c r="AG873" i="1"/>
  <c r="CU873" i="1" s="1"/>
  <c r="T873" i="1" s="1"/>
  <c r="AH873" i="1"/>
  <c r="CV873" i="1" s="1"/>
  <c r="U873" i="1" s="1"/>
  <c r="AI873" i="1"/>
  <c r="CW873" i="1" s="1"/>
  <c r="V873" i="1" s="1"/>
  <c r="AJ873" i="1"/>
  <c r="CX873" i="1" s="1"/>
  <c r="W873" i="1" s="1"/>
  <c r="CT873" i="1"/>
  <c r="S873" i="1" s="1"/>
  <c r="FR873" i="1"/>
  <c r="GL873" i="1"/>
  <c r="GN873" i="1"/>
  <c r="GO873" i="1"/>
  <c r="GV873" i="1"/>
  <c r="HC873" i="1" s="1"/>
  <c r="GX873" i="1" s="1"/>
  <c r="D875" i="1"/>
  <c r="I875" i="1"/>
  <c r="K875" i="1"/>
  <c r="AC875" i="1"/>
  <c r="AE875" i="1"/>
  <c r="AF875" i="1"/>
  <c r="AG875" i="1"/>
  <c r="CU875" i="1" s="1"/>
  <c r="T875" i="1" s="1"/>
  <c r="AH875" i="1"/>
  <c r="CV875" i="1" s="1"/>
  <c r="U875" i="1" s="1"/>
  <c r="AI875" i="1"/>
  <c r="CW875" i="1" s="1"/>
  <c r="V875" i="1" s="1"/>
  <c r="AJ875" i="1"/>
  <c r="CX875" i="1" s="1"/>
  <c r="W875" i="1" s="1"/>
  <c r="CT875" i="1"/>
  <c r="S875" i="1" s="1"/>
  <c r="FR875" i="1"/>
  <c r="GL875" i="1"/>
  <c r="GN875" i="1"/>
  <c r="GO875" i="1"/>
  <c r="GV875" i="1"/>
  <c r="HC875" i="1"/>
  <c r="GX875" i="1" s="1"/>
  <c r="D876" i="1"/>
  <c r="AC876" i="1"/>
  <c r="AE876" i="1"/>
  <c r="AD876" i="1" s="1"/>
  <c r="AF876" i="1"/>
  <c r="CT876" i="1" s="1"/>
  <c r="AG876" i="1"/>
  <c r="AH876" i="1"/>
  <c r="AI876" i="1"/>
  <c r="AJ876" i="1"/>
  <c r="CU876" i="1"/>
  <c r="CV876" i="1"/>
  <c r="CW876" i="1"/>
  <c r="CX876" i="1"/>
  <c r="FR876" i="1"/>
  <c r="GL876" i="1"/>
  <c r="GN876" i="1"/>
  <c r="GO876" i="1"/>
  <c r="GV876" i="1"/>
  <c r="HC876" i="1" s="1"/>
  <c r="D877" i="1"/>
  <c r="AC877" i="1"/>
  <c r="CQ877" i="1" s="1"/>
  <c r="P877" i="1" s="1"/>
  <c r="AE877" i="1"/>
  <c r="AF877" i="1"/>
  <c r="AG877" i="1"/>
  <c r="CU877" i="1" s="1"/>
  <c r="T877" i="1" s="1"/>
  <c r="AH877" i="1"/>
  <c r="CV877" i="1" s="1"/>
  <c r="U877" i="1" s="1"/>
  <c r="K3007" i="6" s="1"/>
  <c r="AI877" i="1"/>
  <c r="AJ877" i="1"/>
  <c r="CW877" i="1"/>
  <c r="V877" i="1" s="1"/>
  <c r="CX877" i="1"/>
  <c r="W877" i="1" s="1"/>
  <c r="FR877" i="1"/>
  <c r="GL877" i="1"/>
  <c r="GN877" i="1"/>
  <c r="GO877" i="1"/>
  <c r="GV877" i="1"/>
  <c r="HC877" i="1"/>
  <c r="GX877" i="1" s="1"/>
  <c r="D878" i="1"/>
  <c r="AC878" i="1"/>
  <c r="AE878" i="1"/>
  <c r="AD878" i="1" s="1"/>
  <c r="AF878" i="1"/>
  <c r="AG878" i="1"/>
  <c r="CU878" i="1" s="1"/>
  <c r="T878" i="1" s="1"/>
  <c r="AH878" i="1"/>
  <c r="CV878" i="1" s="1"/>
  <c r="U878" i="1" s="1"/>
  <c r="AI878" i="1"/>
  <c r="CW878" i="1" s="1"/>
  <c r="V878" i="1" s="1"/>
  <c r="AJ878" i="1"/>
  <c r="CX878" i="1" s="1"/>
  <c r="W878" i="1" s="1"/>
  <c r="CT878" i="1"/>
  <c r="S878" i="1" s="1"/>
  <c r="FR878" i="1"/>
  <c r="GL878" i="1"/>
  <c r="GN878" i="1"/>
  <c r="GO878" i="1"/>
  <c r="GV878" i="1"/>
  <c r="HC878" i="1"/>
  <c r="GX878" i="1" s="1"/>
  <c r="D880" i="1"/>
  <c r="I880" i="1"/>
  <c r="U880" i="1" s="1"/>
  <c r="K880" i="1"/>
  <c r="AC880" i="1"/>
  <c r="CQ880" i="1" s="1"/>
  <c r="AE880" i="1"/>
  <c r="AD880" i="1" s="1"/>
  <c r="AF880" i="1"/>
  <c r="AG880" i="1"/>
  <c r="AH880" i="1"/>
  <c r="AI880" i="1"/>
  <c r="AJ880" i="1"/>
  <c r="CR880" i="1"/>
  <c r="Q880" i="1" s="1"/>
  <c r="CS880" i="1"/>
  <c r="R880" i="1" s="1"/>
  <c r="GK880" i="1" s="1"/>
  <c r="CU880" i="1"/>
  <c r="CV880" i="1"/>
  <c r="CW880" i="1"/>
  <c r="CX880" i="1"/>
  <c r="FR880" i="1"/>
  <c r="GL880" i="1"/>
  <c r="GN880" i="1"/>
  <c r="GO880" i="1"/>
  <c r="GV880" i="1"/>
  <c r="HC880" i="1" s="1"/>
  <c r="D881" i="1"/>
  <c r="AC881" i="1"/>
  <c r="CQ881" i="1" s="1"/>
  <c r="AE881" i="1"/>
  <c r="AF881" i="1"/>
  <c r="CT881" i="1" s="1"/>
  <c r="AG881" i="1"/>
  <c r="CU881" i="1" s="1"/>
  <c r="AH881" i="1"/>
  <c r="CV881" i="1" s="1"/>
  <c r="AI881" i="1"/>
  <c r="CW881" i="1" s="1"/>
  <c r="AJ881" i="1"/>
  <c r="CX881" i="1" s="1"/>
  <c r="FR881" i="1"/>
  <c r="GL881" i="1"/>
  <c r="GN881" i="1"/>
  <c r="GO881" i="1"/>
  <c r="GV881" i="1"/>
  <c r="HC881" i="1"/>
  <c r="D882" i="1"/>
  <c r="I882" i="1"/>
  <c r="K882" i="1"/>
  <c r="AC882" i="1"/>
  <c r="AE882" i="1"/>
  <c r="U3011" i="6" s="1"/>
  <c r="AF882" i="1"/>
  <c r="AG882" i="1"/>
  <c r="CU882" i="1" s="1"/>
  <c r="AH882" i="1"/>
  <c r="CV882" i="1" s="1"/>
  <c r="U882" i="1" s="1"/>
  <c r="K3019" i="6" s="1"/>
  <c r="AI882" i="1"/>
  <c r="CW882" i="1" s="1"/>
  <c r="V882" i="1" s="1"/>
  <c r="AJ882" i="1"/>
  <c r="CX882" i="1" s="1"/>
  <c r="CT882" i="1"/>
  <c r="S882" i="1" s="1"/>
  <c r="J3013" i="6" s="1"/>
  <c r="FR882" i="1"/>
  <c r="GL882" i="1"/>
  <c r="GN882" i="1"/>
  <c r="GO882" i="1"/>
  <c r="GV882" i="1"/>
  <c r="HC882" i="1"/>
  <c r="GX882" i="1" s="1"/>
  <c r="D883" i="1"/>
  <c r="I883" i="1"/>
  <c r="K883" i="1"/>
  <c r="V883" i="1"/>
  <c r="AC883" i="1"/>
  <c r="AE883" i="1"/>
  <c r="U3021" i="6" s="1"/>
  <c r="AF883" i="1"/>
  <c r="AG883" i="1"/>
  <c r="CU883" i="1" s="1"/>
  <c r="AH883" i="1"/>
  <c r="CV883" i="1" s="1"/>
  <c r="AI883" i="1"/>
  <c r="CW883" i="1" s="1"/>
  <c r="AJ883" i="1"/>
  <c r="CX883" i="1"/>
  <c r="FR883" i="1"/>
  <c r="GL883" i="1"/>
  <c r="GN883" i="1"/>
  <c r="GO883" i="1"/>
  <c r="GV883" i="1"/>
  <c r="HC883" i="1"/>
  <c r="D884" i="1"/>
  <c r="AC884" i="1"/>
  <c r="CQ884" i="1" s="1"/>
  <c r="P884" i="1" s="1"/>
  <c r="AD884" i="1"/>
  <c r="AE884" i="1"/>
  <c r="CR884" i="1" s="1"/>
  <c r="Q884" i="1" s="1"/>
  <c r="AF884" i="1"/>
  <c r="AG884" i="1"/>
  <c r="AH884" i="1"/>
  <c r="CV884" i="1" s="1"/>
  <c r="U884" i="1" s="1"/>
  <c r="AI884" i="1"/>
  <c r="AJ884" i="1"/>
  <c r="CX884" i="1" s="1"/>
  <c r="W884" i="1" s="1"/>
  <c r="CS884" i="1"/>
  <c r="R884" i="1" s="1"/>
  <c r="GK884" i="1" s="1"/>
  <c r="CT884" i="1"/>
  <c r="S884" i="1" s="1"/>
  <c r="CU884" i="1"/>
  <c r="T884" i="1" s="1"/>
  <c r="CW884" i="1"/>
  <c r="V884" i="1" s="1"/>
  <c r="FR884" i="1"/>
  <c r="GL884" i="1"/>
  <c r="GN884" i="1"/>
  <c r="GO884" i="1"/>
  <c r="GV884" i="1"/>
  <c r="HC884" i="1" s="1"/>
  <c r="GX884" i="1" s="1"/>
  <c r="D886" i="1"/>
  <c r="I886" i="1"/>
  <c r="I887" i="1" s="1"/>
  <c r="K886" i="1"/>
  <c r="AC886" i="1"/>
  <c r="CQ886" i="1" s="1"/>
  <c r="P886" i="1" s="1"/>
  <c r="AE886" i="1"/>
  <c r="CS886" i="1" s="1"/>
  <c r="AF886" i="1"/>
  <c r="AG886" i="1"/>
  <c r="CU886" i="1" s="1"/>
  <c r="AH886" i="1"/>
  <c r="CV886" i="1" s="1"/>
  <c r="AI886" i="1"/>
  <c r="AJ886" i="1"/>
  <c r="CX886" i="1" s="1"/>
  <c r="CT886" i="1"/>
  <c r="CW886" i="1"/>
  <c r="V886" i="1" s="1"/>
  <c r="FR886" i="1"/>
  <c r="GL886" i="1"/>
  <c r="GN886" i="1"/>
  <c r="GO886" i="1"/>
  <c r="GV886" i="1"/>
  <c r="HC886" i="1" s="1"/>
  <c r="D887" i="1"/>
  <c r="AC887" i="1"/>
  <c r="AE887" i="1"/>
  <c r="AF887" i="1"/>
  <c r="CT887" i="1" s="1"/>
  <c r="AG887" i="1"/>
  <c r="CU887" i="1" s="1"/>
  <c r="T887" i="1" s="1"/>
  <c r="AH887" i="1"/>
  <c r="CV887" i="1" s="1"/>
  <c r="U887" i="1" s="1"/>
  <c r="AI887" i="1"/>
  <c r="CW887" i="1" s="1"/>
  <c r="V887" i="1" s="1"/>
  <c r="AJ887" i="1"/>
  <c r="CX887" i="1" s="1"/>
  <c r="FR887" i="1"/>
  <c r="GL887" i="1"/>
  <c r="GN887" i="1"/>
  <c r="GO887" i="1"/>
  <c r="GV887" i="1"/>
  <c r="HC887" i="1" s="1"/>
  <c r="D888" i="1"/>
  <c r="I888" i="1"/>
  <c r="K888" i="1"/>
  <c r="AC888" i="1"/>
  <c r="CQ888" i="1" s="1"/>
  <c r="P888" i="1" s="1"/>
  <c r="AE888" i="1"/>
  <c r="U3033" i="6" s="1"/>
  <c r="AF888" i="1"/>
  <c r="CT888" i="1" s="1"/>
  <c r="AG888" i="1"/>
  <c r="CU888" i="1" s="1"/>
  <c r="AH888" i="1"/>
  <c r="CV888" i="1" s="1"/>
  <c r="AI888" i="1"/>
  <c r="CW888" i="1" s="1"/>
  <c r="AJ888" i="1"/>
  <c r="CX888" i="1" s="1"/>
  <c r="FR888" i="1"/>
  <c r="GL888" i="1"/>
  <c r="GN888" i="1"/>
  <c r="GO888" i="1"/>
  <c r="GV888" i="1"/>
  <c r="HC888" i="1" s="1"/>
  <c r="D889" i="1"/>
  <c r="I889" i="1"/>
  <c r="K889" i="1"/>
  <c r="V889" i="1"/>
  <c r="AC889" i="1"/>
  <c r="AE889" i="1"/>
  <c r="CS889" i="1" s="1"/>
  <c r="R889" i="1" s="1"/>
  <c r="GK889" i="1" s="1"/>
  <c r="AF889" i="1"/>
  <c r="CT889" i="1" s="1"/>
  <c r="S889" i="1" s="1"/>
  <c r="AG889" i="1"/>
  <c r="CU889" i="1" s="1"/>
  <c r="T889" i="1" s="1"/>
  <c r="AH889" i="1"/>
  <c r="CV889" i="1" s="1"/>
  <c r="U889" i="1" s="1"/>
  <c r="AI889" i="1"/>
  <c r="CW889" i="1" s="1"/>
  <c r="AJ889" i="1"/>
  <c r="CX889" i="1"/>
  <c r="W889" i="1" s="1"/>
  <c r="FR889" i="1"/>
  <c r="GL889" i="1"/>
  <c r="GN889" i="1"/>
  <c r="GO889" i="1"/>
  <c r="GV889" i="1"/>
  <c r="HC889" i="1" s="1"/>
  <c r="GX889" i="1" s="1"/>
  <c r="D891" i="1"/>
  <c r="I891" i="1"/>
  <c r="K891" i="1"/>
  <c r="AC891" i="1"/>
  <c r="CQ891" i="1" s="1"/>
  <c r="P891" i="1" s="1"/>
  <c r="AE891" i="1"/>
  <c r="AF891" i="1"/>
  <c r="CT891" i="1" s="1"/>
  <c r="S891" i="1" s="1"/>
  <c r="CY891" i="1" s="1"/>
  <c r="X891" i="1" s="1"/>
  <c r="AG891" i="1"/>
  <c r="CU891" i="1" s="1"/>
  <c r="T891" i="1" s="1"/>
  <c r="AH891" i="1"/>
  <c r="CV891" i="1" s="1"/>
  <c r="U891" i="1" s="1"/>
  <c r="AI891" i="1"/>
  <c r="CW891" i="1" s="1"/>
  <c r="V891" i="1" s="1"/>
  <c r="AJ891" i="1"/>
  <c r="CX891" i="1"/>
  <c r="W891" i="1" s="1"/>
  <c r="FR891" i="1"/>
  <c r="GL891" i="1"/>
  <c r="GN891" i="1"/>
  <c r="GO891" i="1"/>
  <c r="GV891" i="1"/>
  <c r="HC891" i="1"/>
  <c r="GX891" i="1" s="1"/>
  <c r="D892" i="1"/>
  <c r="I892" i="1"/>
  <c r="K892" i="1"/>
  <c r="AC892" i="1"/>
  <c r="AE892" i="1"/>
  <c r="CS892" i="1" s="1"/>
  <c r="AF892" i="1"/>
  <c r="CT892" i="1" s="1"/>
  <c r="AG892" i="1"/>
  <c r="CU892" i="1" s="1"/>
  <c r="AH892" i="1"/>
  <c r="CV892" i="1" s="1"/>
  <c r="AI892" i="1"/>
  <c r="CW892" i="1" s="1"/>
  <c r="AJ892" i="1"/>
  <c r="CX892" i="1" s="1"/>
  <c r="CQ892" i="1"/>
  <c r="CR892" i="1"/>
  <c r="FR892" i="1"/>
  <c r="GL892" i="1"/>
  <c r="GN892" i="1"/>
  <c r="GO892" i="1"/>
  <c r="GV892" i="1"/>
  <c r="HC892" i="1" s="1"/>
  <c r="D893" i="1"/>
  <c r="I893" i="1"/>
  <c r="K893" i="1"/>
  <c r="AC893" i="1"/>
  <c r="AE893" i="1"/>
  <c r="AF893" i="1"/>
  <c r="AG893" i="1"/>
  <c r="CU893" i="1" s="1"/>
  <c r="AH893" i="1"/>
  <c r="CV893" i="1" s="1"/>
  <c r="AI893" i="1"/>
  <c r="CW893" i="1" s="1"/>
  <c r="AJ893" i="1"/>
  <c r="CX893" i="1" s="1"/>
  <c r="CQ893" i="1"/>
  <c r="P893" i="1" s="1"/>
  <c r="FR893" i="1"/>
  <c r="GL893" i="1"/>
  <c r="GN893" i="1"/>
  <c r="GO893" i="1"/>
  <c r="GV893" i="1"/>
  <c r="HC893" i="1"/>
  <c r="D894" i="1"/>
  <c r="I894" i="1"/>
  <c r="K894" i="1"/>
  <c r="AC894" i="1"/>
  <c r="AE894" i="1"/>
  <c r="AF894" i="1"/>
  <c r="CT894" i="1" s="1"/>
  <c r="S894" i="1" s="1"/>
  <c r="CY894" i="1" s="1"/>
  <c r="X894" i="1" s="1"/>
  <c r="AG894" i="1"/>
  <c r="CU894" i="1" s="1"/>
  <c r="T894" i="1" s="1"/>
  <c r="AH894" i="1"/>
  <c r="AI894" i="1"/>
  <c r="CW894" i="1" s="1"/>
  <c r="V894" i="1" s="1"/>
  <c r="AJ894" i="1"/>
  <c r="CX894" i="1" s="1"/>
  <c r="W894" i="1" s="1"/>
  <c r="CV894" i="1"/>
  <c r="U894" i="1" s="1"/>
  <c r="FR894" i="1"/>
  <c r="GL894" i="1"/>
  <c r="GN894" i="1"/>
  <c r="GO894" i="1"/>
  <c r="GV894" i="1"/>
  <c r="HC894" i="1" s="1"/>
  <c r="GX894" i="1"/>
  <c r="D896" i="1"/>
  <c r="I896" i="1"/>
  <c r="K896" i="1"/>
  <c r="AC896" i="1"/>
  <c r="CQ896" i="1" s="1"/>
  <c r="P896" i="1" s="1"/>
  <c r="AE896" i="1"/>
  <c r="CS896" i="1" s="1"/>
  <c r="R896" i="1" s="1"/>
  <c r="GK896" i="1" s="1"/>
  <c r="AF896" i="1"/>
  <c r="CT896" i="1" s="1"/>
  <c r="AG896" i="1"/>
  <c r="CU896" i="1" s="1"/>
  <c r="T896" i="1" s="1"/>
  <c r="AH896" i="1"/>
  <c r="CV896" i="1" s="1"/>
  <c r="U896" i="1" s="1"/>
  <c r="AI896" i="1"/>
  <c r="CW896" i="1" s="1"/>
  <c r="V896" i="1" s="1"/>
  <c r="AJ896" i="1"/>
  <c r="CX896" i="1" s="1"/>
  <c r="CR896" i="1"/>
  <c r="Q896" i="1" s="1"/>
  <c r="FR896" i="1"/>
  <c r="GL896" i="1"/>
  <c r="GN896" i="1"/>
  <c r="GO896" i="1"/>
  <c r="GV896" i="1"/>
  <c r="HC896" i="1" s="1"/>
  <c r="GX896" i="1" s="1"/>
  <c r="D897" i="1"/>
  <c r="I897" i="1"/>
  <c r="K897" i="1"/>
  <c r="AC897" i="1"/>
  <c r="CQ897" i="1" s="1"/>
  <c r="AE897" i="1"/>
  <c r="AF897" i="1"/>
  <c r="CT897" i="1" s="1"/>
  <c r="AG897" i="1"/>
  <c r="CU897" i="1" s="1"/>
  <c r="AH897" i="1"/>
  <c r="CV897" i="1" s="1"/>
  <c r="U897" i="1" s="1"/>
  <c r="AI897" i="1"/>
  <c r="CW897" i="1" s="1"/>
  <c r="AJ897" i="1"/>
  <c r="CX897" i="1"/>
  <c r="FR897" i="1"/>
  <c r="GL897" i="1"/>
  <c r="GN897" i="1"/>
  <c r="GO897" i="1"/>
  <c r="GV897" i="1"/>
  <c r="HC897" i="1" s="1"/>
  <c r="D898" i="1"/>
  <c r="T898" i="1"/>
  <c r="V898" i="1"/>
  <c r="W898" i="1"/>
  <c r="AC898" i="1"/>
  <c r="CQ898" i="1" s="1"/>
  <c r="P898" i="1" s="1"/>
  <c r="AE898" i="1"/>
  <c r="AF898" i="1"/>
  <c r="AG898" i="1"/>
  <c r="CU898" i="1" s="1"/>
  <c r="AH898" i="1"/>
  <c r="CV898" i="1" s="1"/>
  <c r="U898" i="1" s="1"/>
  <c r="K3063" i="6" s="1"/>
  <c r="AI898" i="1"/>
  <c r="CW898" i="1" s="1"/>
  <c r="AJ898" i="1"/>
  <c r="CX898" i="1" s="1"/>
  <c r="CS898" i="1"/>
  <c r="CT898" i="1"/>
  <c r="S898" i="1" s="1"/>
  <c r="J3057" i="6" s="1"/>
  <c r="FR898" i="1"/>
  <c r="GL898" i="1"/>
  <c r="GN898" i="1"/>
  <c r="GO898" i="1"/>
  <c r="GV898" i="1"/>
  <c r="HC898" i="1" s="1"/>
  <c r="GX898" i="1" s="1"/>
  <c r="D899" i="1"/>
  <c r="AC899" i="1"/>
  <c r="CQ899" i="1" s="1"/>
  <c r="P899" i="1" s="1"/>
  <c r="AE899" i="1"/>
  <c r="CS899" i="1" s="1"/>
  <c r="R899" i="1" s="1"/>
  <c r="GK899" i="1" s="1"/>
  <c r="AF899" i="1"/>
  <c r="AG899" i="1"/>
  <c r="AH899" i="1"/>
  <c r="CV899" i="1" s="1"/>
  <c r="U899" i="1" s="1"/>
  <c r="AI899" i="1"/>
  <c r="CW899" i="1" s="1"/>
  <c r="V899" i="1" s="1"/>
  <c r="AJ899" i="1"/>
  <c r="CX899" i="1" s="1"/>
  <c r="W899" i="1" s="1"/>
  <c r="CT899" i="1"/>
  <c r="S899" i="1" s="1"/>
  <c r="CU899" i="1"/>
  <c r="T899" i="1" s="1"/>
  <c r="FR899" i="1"/>
  <c r="GL899" i="1"/>
  <c r="GN899" i="1"/>
  <c r="GO899" i="1"/>
  <c r="GV899" i="1"/>
  <c r="HC899" i="1" s="1"/>
  <c r="GX899" i="1" s="1"/>
  <c r="D901" i="1"/>
  <c r="I901" i="1"/>
  <c r="K901" i="1"/>
  <c r="AC901" i="1"/>
  <c r="CQ901" i="1" s="1"/>
  <c r="AD901" i="1"/>
  <c r="AE901" i="1"/>
  <c r="AF901" i="1"/>
  <c r="CT901" i="1" s="1"/>
  <c r="AG901" i="1"/>
  <c r="CU901" i="1" s="1"/>
  <c r="AH901" i="1"/>
  <c r="AI901" i="1"/>
  <c r="CW901" i="1" s="1"/>
  <c r="AJ901" i="1"/>
  <c r="CV901" i="1"/>
  <c r="CX901" i="1"/>
  <c r="FR901" i="1"/>
  <c r="GL901" i="1"/>
  <c r="GN901" i="1"/>
  <c r="GO901" i="1"/>
  <c r="GV901" i="1"/>
  <c r="HC901" i="1" s="1"/>
  <c r="D902" i="1"/>
  <c r="AC902" i="1"/>
  <c r="AE902" i="1"/>
  <c r="AF902" i="1"/>
  <c r="CT902" i="1" s="1"/>
  <c r="AG902" i="1"/>
  <c r="CU902" i="1" s="1"/>
  <c r="AH902" i="1"/>
  <c r="CV902" i="1" s="1"/>
  <c r="AI902" i="1"/>
  <c r="CW902" i="1" s="1"/>
  <c r="AJ902" i="1"/>
  <c r="CX902" i="1" s="1"/>
  <c r="CQ902" i="1"/>
  <c r="FR902" i="1"/>
  <c r="GL902" i="1"/>
  <c r="GN902" i="1"/>
  <c r="GO902" i="1"/>
  <c r="GV902" i="1"/>
  <c r="HC902" i="1" s="1"/>
  <c r="D903" i="1"/>
  <c r="W903" i="1"/>
  <c r="AC903" i="1"/>
  <c r="CQ903" i="1" s="1"/>
  <c r="P903" i="1" s="1"/>
  <c r="AE903" i="1"/>
  <c r="AF903" i="1"/>
  <c r="CT903" i="1" s="1"/>
  <c r="S903" i="1" s="1"/>
  <c r="J3068" i="6" s="1"/>
  <c r="AG903" i="1"/>
  <c r="CU903" i="1" s="1"/>
  <c r="T903" i="1" s="1"/>
  <c r="AH903" i="1"/>
  <c r="AI903" i="1"/>
  <c r="AJ903" i="1"/>
  <c r="CX903" i="1" s="1"/>
  <c r="CR903" i="1"/>
  <c r="Q903" i="1" s="1"/>
  <c r="J3069" i="6" s="1"/>
  <c r="CS903" i="1"/>
  <c r="CV903" i="1"/>
  <c r="U903" i="1" s="1"/>
  <c r="K3074" i="6" s="1"/>
  <c r="CW903" i="1"/>
  <c r="V903" i="1" s="1"/>
  <c r="FR903" i="1"/>
  <c r="GL903" i="1"/>
  <c r="GN903" i="1"/>
  <c r="GO903" i="1"/>
  <c r="GV903" i="1"/>
  <c r="HC903" i="1"/>
  <c r="GX903" i="1" s="1"/>
  <c r="D904" i="1"/>
  <c r="AC904" i="1"/>
  <c r="CQ904" i="1" s="1"/>
  <c r="P904" i="1" s="1"/>
  <c r="AE904" i="1"/>
  <c r="AF904" i="1"/>
  <c r="CT904" i="1" s="1"/>
  <c r="S904" i="1" s="1"/>
  <c r="AG904" i="1"/>
  <c r="CU904" i="1" s="1"/>
  <c r="T904" i="1" s="1"/>
  <c r="AH904" i="1"/>
  <c r="CV904" i="1" s="1"/>
  <c r="U904" i="1" s="1"/>
  <c r="AI904" i="1"/>
  <c r="CW904" i="1" s="1"/>
  <c r="V904" i="1" s="1"/>
  <c r="AJ904" i="1"/>
  <c r="CX904" i="1" s="1"/>
  <c r="W904" i="1" s="1"/>
  <c r="FR904" i="1"/>
  <c r="GL904" i="1"/>
  <c r="GN904" i="1"/>
  <c r="GO904" i="1"/>
  <c r="GV904" i="1"/>
  <c r="HC904" i="1"/>
  <c r="GX904" i="1" s="1"/>
  <c r="D906" i="1"/>
  <c r="I906" i="1"/>
  <c r="K906" i="1"/>
  <c r="AC906" i="1"/>
  <c r="AE906" i="1"/>
  <c r="AF906" i="1"/>
  <c r="CT906" i="1" s="1"/>
  <c r="S906" i="1" s="1"/>
  <c r="CY906" i="1" s="1"/>
  <c r="X906" i="1" s="1"/>
  <c r="AG906" i="1"/>
  <c r="CU906" i="1" s="1"/>
  <c r="T906" i="1" s="1"/>
  <c r="AH906" i="1"/>
  <c r="CV906" i="1" s="1"/>
  <c r="AI906" i="1"/>
  <c r="CW906" i="1" s="1"/>
  <c r="AJ906" i="1"/>
  <c r="CX906" i="1" s="1"/>
  <c r="CQ906" i="1"/>
  <c r="FR906" i="1"/>
  <c r="GL906" i="1"/>
  <c r="GN906" i="1"/>
  <c r="GO906" i="1"/>
  <c r="GV906" i="1"/>
  <c r="HC906" i="1" s="1"/>
  <c r="D907" i="1"/>
  <c r="AC907" i="1"/>
  <c r="AD907" i="1"/>
  <c r="AE907" i="1"/>
  <c r="AF907" i="1"/>
  <c r="AG907" i="1"/>
  <c r="AH907" i="1"/>
  <c r="AI907" i="1"/>
  <c r="CW907" i="1" s="1"/>
  <c r="AJ907" i="1"/>
  <c r="CX907" i="1" s="1"/>
  <c r="CT907" i="1"/>
  <c r="CU907" i="1"/>
  <c r="CV907" i="1"/>
  <c r="FR907" i="1"/>
  <c r="GL907" i="1"/>
  <c r="GN907" i="1"/>
  <c r="GO907" i="1"/>
  <c r="GV907" i="1"/>
  <c r="HC907" i="1" s="1"/>
  <c r="D908" i="1"/>
  <c r="AC908" i="1"/>
  <c r="CQ908" i="1" s="1"/>
  <c r="P908" i="1" s="1"/>
  <c r="AE908" i="1"/>
  <c r="AD908" i="1" s="1"/>
  <c r="AF908" i="1"/>
  <c r="AG908" i="1"/>
  <c r="CU908" i="1" s="1"/>
  <c r="T908" i="1" s="1"/>
  <c r="AH908" i="1"/>
  <c r="AI908" i="1"/>
  <c r="AJ908" i="1"/>
  <c r="CV908" i="1"/>
  <c r="U908" i="1" s="1"/>
  <c r="K3085" i="6" s="1"/>
  <c r="CW908" i="1"/>
  <c r="V908" i="1" s="1"/>
  <c r="CX908" i="1"/>
  <c r="W908" i="1" s="1"/>
  <c r="FR908" i="1"/>
  <c r="GL908" i="1"/>
  <c r="GN908" i="1"/>
  <c r="GO908" i="1"/>
  <c r="GV908" i="1"/>
  <c r="HC908" i="1"/>
  <c r="GX908" i="1" s="1"/>
  <c r="D909" i="1"/>
  <c r="AC909" i="1"/>
  <c r="CQ909" i="1" s="1"/>
  <c r="P909" i="1" s="1"/>
  <c r="AE909" i="1"/>
  <c r="AF909" i="1"/>
  <c r="CT909" i="1" s="1"/>
  <c r="S909" i="1" s="1"/>
  <c r="AG909" i="1"/>
  <c r="CU909" i="1" s="1"/>
  <c r="T909" i="1" s="1"/>
  <c r="AH909" i="1"/>
  <c r="CV909" i="1" s="1"/>
  <c r="U909" i="1" s="1"/>
  <c r="AI909" i="1"/>
  <c r="CW909" i="1" s="1"/>
  <c r="V909" i="1" s="1"/>
  <c r="AJ909" i="1"/>
  <c r="CX909" i="1" s="1"/>
  <c r="W909" i="1" s="1"/>
  <c r="FR909" i="1"/>
  <c r="GL909" i="1"/>
  <c r="GN909" i="1"/>
  <c r="GO909" i="1"/>
  <c r="GV909" i="1"/>
  <c r="HC909" i="1" s="1"/>
  <c r="GX909" i="1" s="1"/>
  <c r="D911" i="1"/>
  <c r="I911" i="1"/>
  <c r="GX911" i="1" s="1"/>
  <c r="K911" i="1"/>
  <c r="AC911" i="1"/>
  <c r="AE911" i="1"/>
  <c r="AF911" i="1"/>
  <c r="CT911" i="1" s="1"/>
  <c r="AG911" i="1"/>
  <c r="CU911" i="1" s="1"/>
  <c r="AH911" i="1"/>
  <c r="CV911" i="1" s="1"/>
  <c r="AI911" i="1"/>
  <c r="CW911" i="1" s="1"/>
  <c r="AJ911" i="1"/>
  <c r="CX911" i="1" s="1"/>
  <c r="CQ911" i="1"/>
  <c r="CR911" i="1"/>
  <c r="FR911" i="1"/>
  <c r="GL911" i="1"/>
  <c r="GN911" i="1"/>
  <c r="GO911" i="1"/>
  <c r="GV911" i="1"/>
  <c r="HC911" i="1" s="1"/>
  <c r="D912" i="1"/>
  <c r="AC912" i="1"/>
  <c r="AE912" i="1"/>
  <c r="CR912" i="1" s="1"/>
  <c r="Q912" i="1" s="1"/>
  <c r="AF912" i="1"/>
  <c r="CT912" i="1" s="1"/>
  <c r="S912" i="1" s="1"/>
  <c r="CZ912" i="1" s="1"/>
  <c r="Y912" i="1" s="1"/>
  <c r="AG912" i="1"/>
  <c r="CU912" i="1" s="1"/>
  <c r="T912" i="1" s="1"/>
  <c r="AH912" i="1"/>
  <c r="CV912" i="1" s="1"/>
  <c r="U912" i="1" s="1"/>
  <c r="AI912" i="1"/>
  <c r="AJ912" i="1"/>
  <c r="CX912" i="1" s="1"/>
  <c r="W912" i="1" s="1"/>
  <c r="CW912" i="1"/>
  <c r="V912" i="1" s="1"/>
  <c r="FR912" i="1"/>
  <c r="GL912" i="1"/>
  <c r="GN912" i="1"/>
  <c r="GO912" i="1"/>
  <c r="GV912" i="1"/>
  <c r="HC912" i="1"/>
  <c r="GX912" i="1" s="1"/>
  <c r="D913" i="1"/>
  <c r="AC913" i="1"/>
  <c r="CQ913" i="1" s="1"/>
  <c r="P913" i="1" s="1"/>
  <c r="AE913" i="1"/>
  <c r="AF913" i="1"/>
  <c r="AG913" i="1"/>
  <c r="CU913" i="1" s="1"/>
  <c r="T913" i="1" s="1"/>
  <c r="AH913" i="1"/>
  <c r="CV913" i="1" s="1"/>
  <c r="U913" i="1" s="1"/>
  <c r="K3096" i="6" s="1"/>
  <c r="AI913" i="1"/>
  <c r="CW913" i="1" s="1"/>
  <c r="V913" i="1" s="1"/>
  <c r="AJ913" i="1"/>
  <c r="CX913" i="1" s="1"/>
  <c r="W913" i="1" s="1"/>
  <c r="FR913" i="1"/>
  <c r="GL913" i="1"/>
  <c r="GN913" i="1"/>
  <c r="GO913" i="1"/>
  <c r="GV913" i="1"/>
  <c r="HC913" i="1" s="1"/>
  <c r="GX913" i="1" s="1"/>
  <c r="D914" i="1"/>
  <c r="S914" i="1"/>
  <c r="U914" i="1"/>
  <c r="AC914" i="1"/>
  <c r="CQ914" i="1" s="1"/>
  <c r="P914" i="1" s="1"/>
  <c r="CP914" i="1" s="1"/>
  <c r="O914" i="1" s="1"/>
  <c r="AE914" i="1"/>
  <c r="AD914" i="1" s="1"/>
  <c r="AF914" i="1"/>
  <c r="CT914" i="1" s="1"/>
  <c r="AG914" i="1"/>
  <c r="AH914" i="1"/>
  <c r="AI914" i="1"/>
  <c r="AJ914" i="1"/>
  <c r="CR914" i="1"/>
  <c r="Q914" i="1" s="1"/>
  <c r="CS914" i="1"/>
  <c r="R914" i="1" s="1"/>
  <c r="GK914" i="1" s="1"/>
  <c r="CU914" i="1"/>
  <c r="T914" i="1" s="1"/>
  <c r="CV914" i="1"/>
  <c r="CW914" i="1"/>
  <c r="V914" i="1" s="1"/>
  <c r="CX914" i="1"/>
  <c r="W914" i="1" s="1"/>
  <c r="FR914" i="1"/>
  <c r="GL914" i="1"/>
  <c r="GN914" i="1"/>
  <c r="GO914" i="1"/>
  <c r="GV914" i="1"/>
  <c r="HC914" i="1"/>
  <c r="GX914" i="1" s="1"/>
  <c r="D916" i="1"/>
  <c r="I916" i="1"/>
  <c r="K916" i="1"/>
  <c r="W916" i="1"/>
  <c r="AC916" i="1"/>
  <c r="CQ916" i="1" s="1"/>
  <c r="P916" i="1" s="1"/>
  <c r="AD916" i="1"/>
  <c r="AB916" i="1" s="1"/>
  <c r="AE916" i="1"/>
  <c r="CR916" i="1" s="1"/>
  <c r="Q916" i="1" s="1"/>
  <c r="AF916" i="1"/>
  <c r="CT916" i="1" s="1"/>
  <c r="S916" i="1" s="1"/>
  <c r="AG916" i="1"/>
  <c r="CU916" i="1" s="1"/>
  <c r="T916" i="1" s="1"/>
  <c r="AH916" i="1"/>
  <c r="AI916" i="1"/>
  <c r="CW916" i="1" s="1"/>
  <c r="V916" i="1" s="1"/>
  <c r="AJ916" i="1"/>
  <c r="CV916" i="1"/>
  <c r="U916" i="1" s="1"/>
  <c r="CX916" i="1"/>
  <c r="FR916" i="1"/>
  <c r="GL916" i="1"/>
  <c r="GN916" i="1"/>
  <c r="GO916" i="1"/>
  <c r="GV916" i="1"/>
  <c r="HC916" i="1" s="1"/>
  <c r="GX916" i="1" s="1"/>
  <c r="D917" i="1"/>
  <c r="I917" i="1"/>
  <c r="K917" i="1"/>
  <c r="AC917" i="1"/>
  <c r="AE917" i="1"/>
  <c r="CR917" i="1" s="1"/>
  <c r="AF917" i="1"/>
  <c r="CT917" i="1" s="1"/>
  <c r="S917" i="1" s="1"/>
  <c r="AG917" i="1"/>
  <c r="CU917" i="1" s="1"/>
  <c r="T917" i="1" s="1"/>
  <c r="AH917" i="1"/>
  <c r="CV917" i="1" s="1"/>
  <c r="U917" i="1" s="1"/>
  <c r="AI917" i="1"/>
  <c r="CW917" i="1" s="1"/>
  <c r="V917" i="1" s="1"/>
  <c r="AJ917" i="1"/>
  <c r="CX917" i="1"/>
  <c r="W917" i="1" s="1"/>
  <c r="FR917" i="1"/>
  <c r="GL917" i="1"/>
  <c r="GN917" i="1"/>
  <c r="GO917" i="1"/>
  <c r="GV917" i="1"/>
  <c r="HC917" i="1" s="1"/>
  <c r="D918" i="1"/>
  <c r="U918" i="1"/>
  <c r="K3107" i="6" s="1"/>
  <c r="V918" i="1"/>
  <c r="AC918" i="1"/>
  <c r="AB918" i="1" s="1"/>
  <c r="AD918" i="1"/>
  <c r="AE918" i="1"/>
  <c r="U3100" i="6" s="1"/>
  <c r="AF918" i="1"/>
  <c r="AG918" i="1"/>
  <c r="AH918" i="1"/>
  <c r="AI918" i="1"/>
  <c r="CW918" i="1" s="1"/>
  <c r="AJ918" i="1"/>
  <c r="CX918" i="1" s="1"/>
  <c r="W918" i="1" s="1"/>
  <c r="CR918" i="1"/>
  <c r="Q918" i="1" s="1"/>
  <c r="J3102" i="6" s="1"/>
  <c r="CS918" i="1"/>
  <c r="CT918" i="1"/>
  <c r="S918" i="1" s="1"/>
  <c r="CU918" i="1"/>
  <c r="T918" i="1" s="1"/>
  <c r="CV918" i="1"/>
  <c r="FR918" i="1"/>
  <c r="GL918" i="1"/>
  <c r="GN918" i="1"/>
  <c r="GO918" i="1"/>
  <c r="GV918" i="1"/>
  <c r="HC918" i="1" s="1"/>
  <c r="GX918" i="1"/>
  <c r="D919" i="1"/>
  <c r="AC919" i="1"/>
  <c r="CQ919" i="1" s="1"/>
  <c r="P919" i="1" s="1"/>
  <c r="AE919" i="1"/>
  <c r="CR919" i="1" s="1"/>
  <c r="Q919" i="1" s="1"/>
  <c r="AF919" i="1"/>
  <c r="AG919" i="1"/>
  <c r="CU919" i="1" s="1"/>
  <c r="T919" i="1" s="1"/>
  <c r="AH919" i="1"/>
  <c r="AI919" i="1"/>
  <c r="AJ919" i="1"/>
  <c r="CT919" i="1"/>
  <c r="S919" i="1" s="1"/>
  <c r="CV919" i="1"/>
  <c r="U919" i="1" s="1"/>
  <c r="CW919" i="1"/>
  <c r="V919" i="1" s="1"/>
  <c r="CX919" i="1"/>
  <c r="W919" i="1" s="1"/>
  <c r="FR919" i="1"/>
  <c r="GL919" i="1"/>
  <c r="GN919" i="1"/>
  <c r="GO919" i="1"/>
  <c r="GV919" i="1"/>
  <c r="HC919" i="1"/>
  <c r="GX919" i="1" s="1"/>
  <c r="D921" i="1"/>
  <c r="I921" i="1"/>
  <c r="K921" i="1"/>
  <c r="AC921" i="1"/>
  <c r="AE921" i="1"/>
  <c r="CR921" i="1" s="1"/>
  <c r="Q921" i="1" s="1"/>
  <c r="AF921" i="1"/>
  <c r="CT921" i="1" s="1"/>
  <c r="S921" i="1" s="1"/>
  <c r="AG921" i="1"/>
  <c r="CU921" i="1" s="1"/>
  <c r="T921" i="1" s="1"/>
  <c r="AH921" i="1"/>
  <c r="CV921" i="1" s="1"/>
  <c r="U921" i="1" s="1"/>
  <c r="AI921" i="1"/>
  <c r="CW921" i="1" s="1"/>
  <c r="V921" i="1" s="1"/>
  <c r="AJ921" i="1"/>
  <c r="CX921" i="1" s="1"/>
  <c r="W921" i="1" s="1"/>
  <c r="FR921" i="1"/>
  <c r="GL921" i="1"/>
  <c r="GN921" i="1"/>
  <c r="GO921" i="1"/>
  <c r="GV921" i="1"/>
  <c r="HC921" i="1"/>
  <c r="D922" i="1"/>
  <c r="AC922" i="1"/>
  <c r="CQ922" i="1" s="1"/>
  <c r="AE922" i="1"/>
  <c r="CS922" i="1" s="1"/>
  <c r="AF922" i="1"/>
  <c r="CT922" i="1" s="1"/>
  <c r="AG922" i="1"/>
  <c r="CU922" i="1" s="1"/>
  <c r="AH922" i="1"/>
  <c r="CV922" i="1" s="1"/>
  <c r="AI922" i="1"/>
  <c r="CW922" i="1" s="1"/>
  <c r="AJ922" i="1"/>
  <c r="CX922" i="1" s="1"/>
  <c r="FR922" i="1"/>
  <c r="GL922" i="1"/>
  <c r="GN922" i="1"/>
  <c r="GO922" i="1"/>
  <c r="GV922" i="1"/>
  <c r="HC922" i="1"/>
  <c r="D923" i="1"/>
  <c r="AC923" i="1"/>
  <c r="AE923" i="1"/>
  <c r="AF923" i="1"/>
  <c r="AG923" i="1"/>
  <c r="CU923" i="1" s="1"/>
  <c r="T923" i="1" s="1"/>
  <c r="AH923" i="1"/>
  <c r="CV923" i="1" s="1"/>
  <c r="U923" i="1" s="1"/>
  <c r="K3118" i="6" s="1"/>
  <c r="AI923" i="1"/>
  <c r="CW923" i="1" s="1"/>
  <c r="V923" i="1" s="1"/>
  <c r="AJ923" i="1"/>
  <c r="CX923" i="1" s="1"/>
  <c r="W923" i="1" s="1"/>
  <c r="CR923" i="1"/>
  <c r="Q923" i="1" s="1"/>
  <c r="J3113" i="6" s="1"/>
  <c r="FR923" i="1"/>
  <c r="GL923" i="1"/>
  <c r="GN923" i="1"/>
  <c r="GO923" i="1"/>
  <c r="GV923" i="1"/>
  <c r="HC923" i="1" s="1"/>
  <c r="GX923" i="1" s="1"/>
  <c r="D924" i="1"/>
  <c r="AC924" i="1"/>
  <c r="AE924" i="1"/>
  <c r="CR924" i="1" s="1"/>
  <c r="Q924" i="1" s="1"/>
  <c r="AF924" i="1"/>
  <c r="CT924" i="1" s="1"/>
  <c r="S924" i="1" s="1"/>
  <c r="AG924" i="1"/>
  <c r="CU924" i="1" s="1"/>
  <c r="T924" i="1" s="1"/>
  <c r="AH924" i="1"/>
  <c r="CV924" i="1" s="1"/>
  <c r="U924" i="1" s="1"/>
  <c r="AI924" i="1"/>
  <c r="CW924" i="1" s="1"/>
  <c r="V924" i="1" s="1"/>
  <c r="AJ924" i="1"/>
  <c r="CX924" i="1"/>
  <c r="W924" i="1" s="1"/>
  <c r="FR924" i="1"/>
  <c r="GL924" i="1"/>
  <c r="GN924" i="1"/>
  <c r="GO924" i="1"/>
  <c r="GV924" i="1"/>
  <c r="HC924" i="1" s="1"/>
  <c r="GX924" i="1"/>
  <c r="B926" i="1"/>
  <c r="B707" i="1" s="1"/>
  <c r="C926" i="1"/>
  <c r="C707" i="1" s="1"/>
  <c r="D926" i="1"/>
  <c r="D707" i="1" s="1"/>
  <c r="F926" i="1"/>
  <c r="F707" i="1" s="1"/>
  <c r="G926" i="1"/>
  <c r="BX926" i="1"/>
  <c r="AO926" i="1" s="1"/>
  <c r="CK926" i="1"/>
  <c r="CL926" i="1"/>
  <c r="CL707" i="1" s="1"/>
  <c r="CM926" i="1"/>
  <c r="CM707" i="1" s="1"/>
  <c r="D956" i="1"/>
  <c r="E958" i="1"/>
  <c r="Z958" i="1"/>
  <c r="AA958" i="1"/>
  <c r="AM958" i="1"/>
  <c r="AN958" i="1"/>
  <c r="BE958" i="1"/>
  <c r="BF958" i="1"/>
  <c r="BG958" i="1"/>
  <c r="BH958" i="1"/>
  <c r="BI958" i="1"/>
  <c r="BJ958" i="1"/>
  <c r="BK958" i="1"/>
  <c r="BL958" i="1"/>
  <c r="BM958" i="1"/>
  <c r="BN958" i="1"/>
  <c r="BO958" i="1"/>
  <c r="BP958" i="1"/>
  <c r="BQ958" i="1"/>
  <c r="BR958" i="1"/>
  <c r="BS958" i="1"/>
  <c r="BT958" i="1"/>
  <c r="BU958" i="1"/>
  <c r="BV958" i="1"/>
  <c r="BW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EH958" i="1"/>
  <c r="EI958" i="1"/>
  <c r="EJ958" i="1"/>
  <c r="EK958" i="1"/>
  <c r="EL958" i="1"/>
  <c r="EM958" i="1"/>
  <c r="EN958" i="1"/>
  <c r="EO958" i="1"/>
  <c r="EP958" i="1"/>
  <c r="EQ958" i="1"/>
  <c r="ER958" i="1"/>
  <c r="ES958" i="1"/>
  <c r="ET958" i="1"/>
  <c r="EU958" i="1"/>
  <c r="EV958" i="1"/>
  <c r="EW958" i="1"/>
  <c r="EX958" i="1"/>
  <c r="EY958" i="1"/>
  <c r="EZ958" i="1"/>
  <c r="FA958" i="1"/>
  <c r="FB958" i="1"/>
  <c r="FC958" i="1"/>
  <c r="FD958" i="1"/>
  <c r="FE958" i="1"/>
  <c r="FF958" i="1"/>
  <c r="FG958" i="1"/>
  <c r="FH958" i="1"/>
  <c r="FI958" i="1"/>
  <c r="FJ958" i="1"/>
  <c r="FK958" i="1"/>
  <c r="FL958" i="1"/>
  <c r="FM958" i="1"/>
  <c r="FN958" i="1"/>
  <c r="FO958" i="1"/>
  <c r="FP958" i="1"/>
  <c r="FQ958" i="1"/>
  <c r="FR958" i="1"/>
  <c r="FS958" i="1"/>
  <c r="FT958" i="1"/>
  <c r="FU958" i="1"/>
  <c r="FV958" i="1"/>
  <c r="FW958" i="1"/>
  <c r="FX958" i="1"/>
  <c r="FY958" i="1"/>
  <c r="FZ958" i="1"/>
  <c r="GA958" i="1"/>
  <c r="GB958" i="1"/>
  <c r="GC958" i="1"/>
  <c r="GD958" i="1"/>
  <c r="GE958" i="1"/>
  <c r="GF958" i="1"/>
  <c r="GG958" i="1"/>
  <c r="GH958" i="1"/>
  <c r="GI958" i="1"/>
  <c r="GJ958" i="1"/>
  <c r="GK958" i="1"/>
  <c r="GL958" i="1"/>
  <c r="GM958" i="1"/>
  <c r="GN958" i="1"/>
  <c r="GO958" i="1"/>
  <c r="GP958" i="1"/>
  <c r="GQ958" i="1"/>
  <c r="GR958" i="1"/>
  <c r="GS958" i="1"/>
  <c r="GT958" i="1"/>
  <c r="GU958" i="1"/>
  <c r="GV958" i="1"/>
  <c r="GW958" i="1"/>
  <c r="GX958" i="1"/>
  <c r="D960" i="1"/>
  <c r="I960" i="1"/>
  <c r="K960" i="1"/>
  <c r="AC960" i="1"/>
  <c r="AE960" i="1"/>
  <c r="AF960" i="1"/>
  <c r="AG960" i="1"/>
  <c r="CU960" i="1" s="1"/>
  <c r="T960" i="1" s="1"/>
  <c r="AH960" i="1"/>
  <c r="CV960" i="1" s="1"/>
  <c r="U960" i="1" s="1"/>
  <c r="K3134" i="6" s="1"/>
  <c r="AI960" i="1"/>
  <c r="CW960" i="1" s="1"/>
  <c r="V960" i="1" s="1"/>
  <c r="AJ960" i="1"/>
  <c r="CX960" i="1" s="1"/>
  <c r="W960" i="1" s="1"/>
  <c r="CQ960" i="1"/>
  <c r="P960" i="1" s="1"/>
  <c r="J3130" i="6" s="1"/>
  <c r="CR960" i="1"/>
  <c r="Q960" i="1" s="1"/>
  <c r="J3128" i="6" s="1"/>
  <c r="CS960" i="1"/>
  <c r="CT960" i="1"/>
  <c r="S960" i="1" s="1"/>
  <c r="J3127" i="6" s="1"/>
  <c r="FR960" i="1"/>
  <c r="GL960" i="1"/>
  <c r="GN960" i="1"/>
  <c r="GO960" i="1"/>
  <c r="CC975" i="1" s="1"/>
  <c r="GV960" i="1"/>
  <c r="HC960" i="1" s="1"/>
  <c r="GX960" i="1" s="1"/>
  <c r="D961" i="1"/>
  <c r="I961" i="1"/>
  <c r="K961" i="1"/>
  <c r="AC961" i="1"/>
  <c r="CQ961" i="1" s="1"/>
  <c r="AE961" i="1"/>
  <c r="AF961" i="1"/>
  <c r="AG961" i="1"/>
  <c r="AH961" i="1"/>
  <c r="AI961" i="1"/>
  <c r="AJ961" i="1"/>
  <c r="CU961" i="1"/>
  <c r="CV961" i="1"/>
  <c r="CW961" i="1"/>
  <c r="CX961" i="1"/>
  <c r="FR961" i="1"/>
  <c r="GL961" i="1"/>
  <c r="GN961" i="1"/>
  <c r="GO961" i="1"/>
  <c r="GV961" i="1"/>
  <c r="HC961" i="1"/>
  <c r="D962" i="1"/>
  <c r="I962" i="1"/>
  <c r="K962" i="1"/>
  <c r="AC962" i="1"/>
  <c r="CQ962" i="1" s="1"/>
  <c r="P962" i="1" s="1"/>
  <c r="J3152" i="6" s="1"/>
  <c r="AE962" i="1"/>
  <c r="U3147" i="6" s="1"/>
  <c r="AF962" i="1"/>
  <c r="AG962" i="1"/>
  <c r="CU962" i="1" s="1"/>
  <c r="T962" i="1" s="1"/>
  <c r="AH962" i="1"/>
  <c r="CV962" i="1" s="1"/>
  <c r="U962" i="1" s="1"/>
  <c r="K3156" i="6" s="1"/>
  <c r="AI962" i="1"/>
  <c r="CW962" i="1" s="1"/>
  <c r="AJ962" i="1"/>
  <c r="CX962" i="1" s="1"/>
  <c r="FR962" i="1"/>
  <c r="GL962" i="1"/>
  <c r="GN962" i="1"/>
  <c r="GO962" i="1"/>
  <c r="GV962" i="1"/>
  <c r="HC962" i="1" s="1"/>
  <c r="GX962" i="1" s="1"/>
  <c r="D963" i="1"/>
  <c r="I963" i="1"/>
  <c r="K963" i="1"/>
  <c r="AC963" i="1"/>
  <c r="CQ963" i="1" s="1"/>
  <c r="P963" i="1" s="1"/>
  <c r="J3161" i="6" s="1"/>
  <c r="AD963" i="1"/>
  <c r="AE963" i="1"/>
  <c r="AF963" i="1"/>
  <c r="AG963" i="1"/>
  <c r="CU963" i="1" s="1"/>
  <c r="AH963" i="1"/>
  <c r="CV963" i="1" s="1"/>
  <c r="AI963" i="1"/>
  <c r="CW963" i="1" s="1"/>
  <c r="AJ963" i="1"/>
  <c r="CX963" i="1" s="1"/>
  <c r="CR963" i="1"/>
  <c r="CS963" i="1"/>
  <c r="FR963" i="1"/>
  <c r="GL963" i="1"/>
  <c r="GN963" i="1"/>
  <c r="GO963" i="1"/>
  <c r="GV963" i="1"/>
  <c r="HC963" i="1" s="1"/>
  <c r="D964" i="1"/>
  <c r="AC964" i="1"/>
  <c r="CQ964" i="1" s="1"/>
  <c r="P964" i="1" s="1"/>
  <c r="AE964" i="1"/>
  <c r="AF964" i="1"/>
  <c r="AG964" i="1"/>
  <c r="CU964" i="1" s="1"/>
  <c r="T964" i="1" s="1"/>
  <c r="AH964" i="1"/>
  <c r="CV964" i="1" s="1"/>
  <c r="U964" i="1" s="1"/>
  <c r="K3174" i="6" s="1"/>
  <c r="AI964" i="1"/>
  <c r="AJ964" i="1"/>
  <c r="CT964" i="1"/>
  <c r="S964" i="1" s="1"/>
  <c r="CY964" i="1" s="1"/>
  <c r="X964" i="1" s="1"/>
  <c r="R3166" i="6" s="1"/>
  <c r="J3171" i="6" s="1"/>
  <c r="CW964" i="1"/>
  <c r="V964" i="1" s="1"/>
  <c r="CX964" i="1"/>
  <c r="W964" i="1" s="1"/>
  <c r="FR964" i="1"/>
  <c r="GL964" i="1"/>
  <c r="GN964" i="1"/>
  <c r="GO964" i="1"/>
  <c r="GV964" i="1"/>
  <c r="HC964" i="1"/>
  <c r="GX964" i="1" s="1"/>
  <c r="D965" i="1"/>
  <c r="AC965" i="1"/>
  <c r="AE965" i="1"/>
  <c r="U3176" i="6" s="1"/>
  <c r="AF965" i="1"/>
  <c r="AG965" i="1"/>
  <c r="CU965" i="1" s="1"/>
  <c r="T965" i="1" s="1"/>
  <c r="AH965" i="1"/>
  <c r="CV965" i="1" s="1"/>
  <c r="U965" i="1" s="1"/>
  <c r="K3181" i="6" s="1"/>
  <c r="AI965" i="1"/>
  <c r="CW965" i="1" s="1"/>
  <c r="V965" i="1" s="1"/>
  <c r="AJ965" i="1"/>
  <c r="CX965" i="1" s="1"/>
  <c r="W965" i="1" s="1"/>
  <c r="FR965" i="1"/>
  <c r="GL965" i="1"/>
  <c r="GN965" i="1"/>
  <c r="GO965" i="1"/>
  <c r="GV965" i="1"/>
  <c r="HC965" i="1" s="1"/>
  <c r="GX965" i="1" s="1"/>
  <c r="D966" i="1"/>
  <c r="AC966" i="1"/>
  <c r="AE966" i="1"/>
  <c r="AF966" i="1"/>
  <c r="AG966" i="1"/>
  <c r="CU966" i="1" s="1"/>
  <c r="T966" i="1" s="1"/>
  <c r="AH966" i="1"/>
  <c r="CV966" i="1" s="1"/>
  <c r="U966" i="1" s="1"/>
  <c r="K3191" i="6" s="1"/>
  <c r="AI966" i="1"/>
  <c r="CW966" i="1" s="1"/>
  <c r="V966" i="1" s="1"/>
  <c r="AJ966" i="1"/>
  <c r="CX966" i="1" s="1"/>
  <c r="W966" i="1" s="1"/>
  <c r="CQ966" i="1"/>
  <c r="P966" i="1" s="1"/>
  <c r="J3187" i="6" s="1"/>
  <c r="FR966" i="1"/>
  <c r="GL966" i="1"/>
  <c r="GN966" i="1"/>
  <c r="GO966" i="1"/>
  <c r="GV966" i="1"/>
  <c r="HC966" i="1" s="1"/>
  <c r="GX966" i="1"/>
  <c r="D967" i="1"/>
  <c r="V967" i="1"/>
  <c r="AC967" i="1"/>
  <c r="AE967" i="1"/>
  <c r="AF967" i="1"/>
  <c r="AG967" i="1"/>
  <c r="AH967" i="1"/>
  <c r="AI967" i="1"/>
  <c r="AJ967" i="1"/>
  <c r="CS967" i="1"/>
  <c r="CU967" i="1"/>
  <c r="T967" i="1" s="1"/>
  <c r="CV967" i="1"/>
  <c r="U967" i="1" s="1"/>
  <c r="K3198" i="6" s="1"/>
  <c r="CW967" i="1"/>
  <c r="CX967" i="1"/>
  <c r="W967" i="1" s="1"/>
  <c r="FR967" i="1"/>
  <c r="GL967" i="1"/>
  <c r="GN967" i="1"/>
  <c r="GO967" i="1"/>
  <c r="GV967" i="1"/>
  <c r="HC967" i="1"/>
  <c r="GX967" i="1" s="1"/>
  <c r="D968" i="1"/>
  <c r="AC968" i="1"/>
  <c r="CQ968" i="1" s="1"/>
  <c r="P968" i="1" s="1"/>
  <c r="J3204" i="6" s="1"/>
  <c r="AE968" i="1"/>
  <c r="U3200" i="6" s="1"/>
  <c r="AF968" i="1"/>
  <c r="AG968" i="1"/>
  <c r="CU968" i="1" s="1"/>
  <c r="T968" i="1" s="1"/>
  <c r="AH968" i="1"/>
  <c r="CV968" i="1" s="1"/>
  <c r="U968" i="1" s="1"/>
  <c r="K3208" i="6" s="1"/>
  <c r="AI968" i="1"/>
  <c r="CW968" i="1" s="1"/>
  <c r="V968" i="1" s="1"/>
  <c r="AJ968" i="1"/>
  <c r="CX968" i="1" s="1"/>
  <c r="W968" i="1" s="1"/>
  <c r="FR968" i="1"/>
  <c r="GL968" i="1"/>
  <c r="GN968" i="1"/>
  <c r="GO968" i="1"/>
  <c r="GV968" i="1"/>
  <c r="HC968" i="1"/>
  <c r="GX968" i="1" s="1"/>
  <c r="D969" i="1"/>
  <c r="AC969" i="1"/>
  <c r="CQ969" i="1" s="1"/>
  <c r="P969" i="1" s="1"/>
  <c r="J3214" i="6" s="1"/>
  <c r="AE969" i="1"/>
  <c r="AF969" i="1"/>
  <c r="AG969" i="1"/>
  <c r="CU969" i="1" s="1"/>
  <c r="T969" i="1" s="1"/>
  <c r="AH969" i="1"/>
  <c r="AI969" i="1"/>
  <c r="AJ969" i="1"/>
  <c r="CX969" i="1" s="1"/>
  <c r="W969" i="1" s="1"/>
  <c r="CV969" i="1"/>
  <c r="U969" i="1" s="1"/>
  <c r="K3218" i="6" s="1"/>
  <c r="CW969" i="1"/>
  <c r="V969" i="1" s="1"/>
  <c r="FR969" i="1"/>
  <c r="GL969" i="1"/>
  <c r="GN969" i="1"/>
  <c r="GO969" i="1"/>
  <c r="GV969" i="1"/>
  <c r="HC969" i="1" s="1"/>
  <c r="GX969" i="1" s="1"/>
  <c r="D970" i="1"/>
  <c r="I970" i="1"/>
  <c r="K970" i="1"/>
  <c r="AC970" i="1"/>
  <c r="CQ970" i="1" s="1"/>
  <c r="AE970" i="1"/>
  <c r="AD970" i="1" s="1"/>
  <c r="AF970" i="1"/>
  <c r="AG970" i="1"/>
  <c r="CU970" i="1" s="1"/>
  <c r="AH970" i="1"/>
  <c r="AI970" i="1"/>
  <c r="AJ970" i="1"/>
  <c r="CV970" i="1"/>
  <c r="U970" i="1" s="1"/>
  <c r="K3228" i="6" s="1"/>
  <c r="CW970" i="1"/>
  <c r="V970" i="1" s="1"/>
  <c r="CX970" i="1"/>
  <c r="W970" i="1" s="1"/>
  <c r="FR970" i="1"/>
  <c r="GL970" i="1"/>
  <c r="GN970" i="1"/>
  <c r="GO970" i="1"/>
  <c r="GV970" i="1"/>
  <c r="HC970" i="1"/>
  <c r="D971" i="1"/>
  <c r="I971" i="1"/>
  <c r="K971" i="1"/>
  <c r="AC971" i="1"/>
  <c r="CQ971" i="1" s="1"/>
  <c r="P971" i="1" s="1"/>
  <c r="AE971" i="1"/>
  <c r="U3230" i="6" s="1"/>
  <c r="AF971" i="1"/>
  <c r="AG971" i="1"/>
  <c r="CU971" i="1" s="1"/>
  <c r="AH971" i="1"/>
  <c r="CV971" i="1" s="1"/>
  <c r="AI971" i="1"/>
  <c r="AJ971" i="1"/>
  <c r="CW971" i="1"/>
  <c r="CX971" i="1"/>
  <c r="W971" i="1" s="1"/>
  <c r="FR971" i="1"/>
  <c r="GL971" i="1"/>
  <c r="GN971" i="1"/>
  <c r="GO971" i="1"/>
  <c r="GV971" i="1"/>
  <c r="HC971" i="1" s="1"/>
  <c r="D972" i="1"/>
  <c r="I972" i="1"/>
  <c r="K972" i="1"/>
  <c r="U972" i="1"/>
  <c r="K3245" i="6" s="1"/>
  <c r="V972" i="1"/>
  <c r="AC972" i="1"/>
  <c r="CQ972" i="1" s="1"/>
  <c r="P972" i="1" s="1"/>
  <c r="AE972" i="1"/>
  <c r="AF972" i="1"/>
  <c r="AG972" i="1"/>
  <c r="CU972" i="1" s="1"/>
  <c r="AH972" i="1"/>
  <c r="CV972" i="1" s="1"/>
  <c r="AI972" i="1"/>
  <c r="CW972" i="1" s="1"/>
  <c r="AJ972" i="1"/>
  <c r="CX972" i="1" s="1"/>
  <c r="CS972" i="1"/>
  <c r="FR972" i="1"/>
  <c r="GL972" i="1"/>
  <c r="BZ975" i="1" s="1"/>
  <c r="GN972" i="1"/>
  <c r="GO972" i="1"/>
  <c r="GV972" i="1"/>
  <c r="HC972" i="1" s="1"/>
  <c r="D973" i="1"/>
  <c r="I973" i="1"/>
  <c r="K973" i="1"/>
  <c r="W973" i="1"/>
  <c r="AC973" i="1"/>
  <c r="CQ973" i="1" s="1"/>
  <c r="P973" i="1" s="1"/>
  <c r="AE973" i="1"/>
  <c r="AD973" i="1" s="1"/>
  <c r="AF973" i="1"/>
  <c r="AG973" i="1"/>
  <c r="AH973" i="1"/>
  <c r="CV973" i="1" s="1"/>
  <c r="U973" i="1" s="1"/>
  <c r="AI973" i="1"/>
  <c r="AJ973" i="1"/>
  <c r="CX973" i="1" s="1"/>
  <c r="CR973" i="1"/>
  <c r="Q973" i="1" s="1"/>
  <c r="CS973" i="1"/>
  <c r="R973" i="1" s="1"/>
  <c r="GK973" i="1" s="1"/>
  <c r="CT973" i="1"/>
  <c r="S973" i="1" s="1"/>
  <c r="CU973" i="1"/>
  <c r="T973" i="1" s="1"/>
  <c r="CW973" i="1"/>
  <c r="V973" i="1" s="1"/>
  <c r="FR973" i="1"/>
  <c r="GL973" i="1"/>
  <c r="GN973" i="1"/>
  <c r="GO973" i="1"/>
  <c r="GV973" i="1"/>
  <c r="HC973" i="1" s="1"/>
  <c r="GX973" i="1" s="1"/>
  <c r="B975" i="1"/>
  <c r="B958" i="1" s="1"/>
  <c r="C975" i="1"/>
  <c r="C958" i="1" s="1"/>
  <c r="D975" i="1"/>
  <c r="D958" i="1" s="1"/>
  <c r="F975" i="1"/>
  <c r="F958" i="1" s="1"/>
  <c r="G975" i="1"/>
  <c r="AO975" i="1"/>
  <c r="BX975" i="1"/>
  <c r="BX958" i="1" s="1"/>
  <c r="CK975" i="1"/>
  <c r="CK958" i="1" s="1"/>
  <c r="CL975" i="1"/>
  <c r="BC975" i="1" s="1"/>
  <c r="CM975" i="1"/>
  <c r="B1005" i="1"/>
  <c r="B703" i="1" s="1"/>
  <c r="C1005" i="1"/>
  <c r="C703" i="1" s="1"/>
  <c r="D1005" i="1"/>
  <c r="D703" i="1" s="1"/>
  <c r="F1005" i="1"/>
  <c r="F703" i="1" s="1"/>
  <c r="G1005" i="1"/>
  <c r="D1035" i="1"/>
  <c r="E1037" i="1"/>
  <c r="Z1037" i="1"/>
  <c r="AA1037" i="1"/>
  <c r="AB1037" i="1"/>
  <c r="AC1037" i="1"/>
  <c r="AD1037" i="1"/>
  <c r="AE1037" i="1"/>
  <c r="AF1037" i="1"/>
  <c r="AG1037" i="1"/>
  <c r="AH1037" i="1"/>
  <c r="AI1037" i="1"/>
  <c r="AJ1037" i="1"/>
  <c r="AK1037" i="1"/>
  <c r="AL1037" i="1"/>
  <c r="AM1037" i="1"/>
  <c r="AN1037" i="1"/>
  <c r="BE1037" i="1"/>
  <c r="BF1037" i="1"/>
  <c r="BG1037" i="1"/>
  <c r="BH1037" i="1"/>
  <c r="BI1037" i="1"/>
  <c r="BJ1037" i="1"/>
  <c r="BK1037" i="1"/>
  <c r="BL1037" i="1"/>
  <c r="BM1037" i="1"/>
  <c r="BN1037" i="1"/>
  <c r="BO1037" i="1"/>
  <c r="BP1037" i="1"/>
  <c r="BQ1037" i="1"/>
  <c r="BR1037" i="1"/>
  <c r="BS1037" i="1"/>
  <c r="BT1037" i="1"/>
  <c r="BU1037" i="1"/>
  <c r="BV1037" i="1"/>
  <c r="BW1037" i="1"/>
  <c r="BX1037" i="1"/>
  <c r="BY1037" i="1"/>
  <c r="BZ1037" i="1"/>
  <c r="CA1037" i="1"/>
  <c r="CB1037" i="1"/>
  <c r="CC1037" i="1"/>
  <c r="CD1037" i="1"/>
  <c r="CE1037" i="1"/>
  <c r="CF1037" i="1"/>
  <c r="CG1037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EH1037" i="1"/>
  <c r="EI1037" i="1"/>
  <c r="EJ1037" i="1"/>
  <c r="EK1037" i="1"/>
  <c r="EL1037" i="1"/>
  <c r="EM1037" i="1"/>
  <c r="EN1037" i="1"/>
  <c r="EO1037" i="1"/>
  <c r="EP1037" i="1"/>
  <c r="EQ1037" i="1"/>
  <c r="ER1037" i="1"/>
  <c r="ES1037" i="1"/>
  <c r="ET1037" i="1"/>
  <c r="EU1037" i="1"/>
  <c r="EV1037" i="1"/>
  <c r="EW1037" i="1"/>
  <c r="EX1037" i="1"/>
  <c r="EY1037" i="1"/>
  <c r="EZ1037" i="1"/>
  <c r="FA1037" i="1"/>
  <c r="FB1037" i="1"/>
  <c r="FC1037" i="1"/>
  <c r="FD1037" i="1"/>
  <c r="FE1037" i="1"/>
  <c r="FF1037" i="1"/>
  <c r="FG1037" i="1"/>
  <c r="FH1037" i="1"/>
  <c r="FI1037" i="1"/>
  <c r="FJ1037" i="1"/>
  <c r="FK1037" i="1"/>
  <c r="FL1037" i="1"/>
  <c r="FM1037" i="1"/>
  <c r="FN1037" i="1"/>
  <c r="FO1037" i="1"/>
  <c r="FP1037" i="1"/>
  <c r="FQ1037" i="1"/>
  <c r="FR1037" i="1"/>
  <c r="FS1037" i="1"/>
  <c r="FT1037" i="1"/>
  <c r="FU1037" i="1"/>
  <c r="FV1037" i="1"/>
  <c r="FW1037" i="1"/>
  <c r="FX1037" i="1"/>
  <c r="FY1037" i="1"/>
  <c r="FZ1037" i="1"/>
  <c r="GA1037" i="1"/>
  <c r="GB1037" i="1"/>
  <c r="GC1037" i="1"/>
  <c r="GD1037" i="1"/>
  <c r="GE1037" i="1"/>
  <c r="GF1037" i="1"/>
  <c r="GG1037" i="1"/>
  <c r="GH1037" i="1"/>
  <c r="GI1037" i="1"/>
  <c r="GJ1037" i="1"/>
  <c r="GK1037" i="1"/>
  <c r="GL1037" i="1"/>
  <c r="GM1037" i="1"/>
  <c r="GN1037" i="1"/>
  <c r="GO1037" i="1"/>
  <c r="GP1037" i="1"/>
  <c r="GQ1037" i="1"/>
  <c r="GR1037" i="1"/>
  <c r="GS1037" i="1"/>
  <c r="GT1037" i="1"/>
  <c r="GU1037" i="1"/>
  <c r="GV1037" i="1"/>
  <c r="GW1037" i="1"/>
  <c r="GX1037" i="1"/>
  <c r="D1039" i="1"/>
  <c r="E1041" i="1"/>
  <c r="Z1041" i="1"/>
  <c r="AA1041" i="1"/>
  <c r="AM1041" i="1"/>
  <c r="AN1041" i="1"/>
  <c r="BE1041" i="1"/>
  <c r="BF1041" i="1"/>
  <c r="BG1041" i="1"/>
  <c r="BH1041" i="1"/>
  <c r="BI1041" i="1"/>
  <c r="BJ1041" i="1"/>
  <c r="BK1041" i="1"/>
  <c r="BL1041" i="1"/>
  <c r="BM1041" i="1"/>
  <c r="BN1041" i="1"/>
  <c r="BO1041" i="1"/>
  <c r="BP1041" i="1"/>
  <c r="BQ1041" i="1"/>
  <c r="BR1041" i="1"/>
  <c r="BS1041" i="1"/>
  <c r="BT1041" i="1"/>
  <c r="BU1041" i="1"/>
  <c r="BV1041" i="1"/>
  <c r="BW1041" i="1"/>
  <c r="BX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EH1041" i="1"/>
  <c r="EI1041" i="1"/>
  <c r="EJ1041" i="1"/>
  <c r="EK1041" i="1"/>
  <c r="EL1041" i="1"/>
  <c r="EM1041" i="1"/>
  <c r="EN1041" i="1"/>
  <c r="EO1041" i="1"/>
  <c r="EP1041" i="1"/>
  <c r="EQ1041" i="1"/>
  <c r="ER1041" i="1"/>
  <c r="ES1041" i="1"/>
  <c r="ET1041" i="1"/>
  <c r="EU1041" i="1"/>
  <c r="EV1041" i="1"/>
  <c r="EW1041" i="1"/>
  <c r="EX1041" i="1"/>
  <c r="EY1041" i="1"/>
  <c r="EZ1041" i="1"/>
  <c r="FA1041" i="1"/>
  <c r="FB1041" i="1"/>
  <c r="FC1041" i="1"/>
  <c r="FD1041" i="1"/>
  <c r="FE1041" i="1"/>
  <c r="FF1041" i="1"/>
  <c r="FG1041" i="1"/>
  <c r="FH1041" i="1"/>
  <c r="FI1041" i="1"/>
  <c r="FJ1041" i="1"/>
  <c r="FK1041" i="1"/>
  <c r="FL1041" i="1"/>
  <c r="FM1041" i="1"/>
  <c r="FN1041" i="1"/>
  <c r="FO1041" i="1"/>
  <c r="FP1041" i="1"/>
  <c r="FQ1041" i="1"/>
  <c r="FR1041" i="1"/>
  <c r="FS1041" i="1"/>
  <c r="FT1041" i="1"/>
  <c r="FU1041" i="1"/>
  <c r="FV1041" i="1"/>
  <c r="FW1041" i="1"/>
  <c r="FX1041" i="1"/>
  <c r="FY1041" i="1"/>
  <c r="FZ1041" i="1"/>
  <c r="GA1041" i="1"/>
  <c r="GB1041" i="1"/>
  <c r="GC1041" i="1"/>
  <c r="GD1041" i="1"/>
  <c r="GE1041" i="1"/>
  <c r="GF1041" i="1"/>
  <c r="GG1041" i="1"/>
  <c r="GH1041" i="1"/>
  <c r="GI1041" i="1"/>
  <c r="GJ1041" i="1"/>
  <c r="GK1041" i="1"/>
  <c r="GL1041" i="1"/>
  <c r="GM1041" i="1"/>
  <c r="GN1041" i="1"/>
  <c r="GO1041" i="1"/>
  <c r="GP1041" i="1"/>
  <c r="GQ1041" i="1"/>
  <c r="GR1041" i="1"/>
  <c r="GS1041" i="1"/>
  <c r="GT1041" i="1"/>
  <c r="GU1041" i="1"/>
  <c r="GV1041" i="1"/>
  <c r="GW1041" i="1"/>
  <c r="GX1041" i="1"/>
  <c r="D1043" i="1"/>
  <c r="I1043" i="1"/>
  <c r="K1043" i="1"/>
  <c r="AC1043" i="1"/>
  <c r="CQ1043" i="1" s="1"/>
  <c r="AE1043" i="1"/>
  <c r="AF1043" i="1"/>
  <c r="AG1043" i="1"/>
  <c r="AH1043" i="1"/>
  <c r="AI1043" i="1"/>
  <c r="AJ1043" i="1"/>
  <c r="CX1043" i="1" s="1"/>
  <c r="W1043" i="1" s="1"/>
  <c r="CR1043" i="1"/>
  <c r="CT1043" i="1"/>
  <c r="S1043" i="1" s="1"/>
  <c r="CU1043" i="1"/>
  <c r="T1043" i="1" s="1"/>
  <c r="CV1043" i="1"/>
  <c r="U1043" i="1" s="1"/>
  <c r="K3263" i="6" s="1"/>
  <c r="CW1043" i="1"/>
  <c r="V1043" i="1" s="1"/>
  <c r="FR1043" i="1"/>
  <c r="GL1043" i="1"/>
  <c r="GN1043" i="1"/>
  <c r="GO1043" i="1"/>
  <c r="GV1043" i="1"/>
  <c r="HC1043" i="1"/>
  <c r="D1044" i="1"/>
  <c r="I1044" i="1"/>
  <c r="K1044" i="1"/>
  <c r="AC1044" i="1"/>
  <c r="AE1044" i="1"/>
  <c r="AF1044" i="1"/>
  <c r="AG1044" i="1"/>
  <c r="CU1044" i="1" s="1"/>
  <c r="AH1044" i="1"/>
  <c r="AI1044" i="1"/>
  <c r="CW1044" i="1" s="1"/>
  <c r="AJ1044" i="1"/>
  <c r="CX1044" i="1" s="1"/>
  <c r="CV1044" i="1"/>
  <c r="FR1044" i="1"/>
  <c r="GL1044" i="1"/>
  <c r="GN1044" i="1"/>
  <c r="GO1044" i="1"/>
  <c r="GV1044" i="1"/>
  <c r="HC1044" i="1" s="1"/>
  <c r="D1045" i="1"/>
  <c r="AC1045" i="1"/>
  <c r="CQ1045" i="1" s="1"/>
  <c r="P1045" i="1" s="1"/>
  <c r="AE1045" i="1"/>
  <c r="AD1045" i="1" s="1"/>
  <c r="AF1045" i="1"/>
  <c r="AG1045" i="1"/>
  <c r="CU1045" i="1" s="1"/>
  <c r="T1045" i="1" s="1"/>
  <c r="AH1045" i="1"/>
  <c r="CV1045" i="1" s="1"/>
  <c r="U1045" i="1" s="1"/>
  <c r="AI1045" i="1"/>
  <c r="CW1045" i="1" s="1"/>
  <c r="V1045" i="1" s="1"/>
  <c r="AJ1045" i="1"/>
  <c r="CX1045" i="1" s="1"/>
  <c r="W1045" i="1" s="1"/>
  <c r="CT1045" i="1"/>
  <c r="S1045" i="1" s="1"/>
  <c r="FR1045" i="1"/>
  <c r="GL1045" i="1"/>
  <c r="GN1045" i="1"/>
  <c r="GO1045" i="1"/>
  <c r="GV1045" i="1"/>
  <c r="HC1045" i="1" s="1"/>
  <c r="GX1045" i="1" s="1"/>
  <c r="D1046" i="1"/>
  <c r="U1046" i="1"/>
  <c r="K3278" i="6" s="1"/>
  <c r="V1046" i="1"/>
  <c r="AC1046" i="1"/>
  <c r="AE1046" i="1"/>
  <c r="AF1046" i="1"/>
  <c r="AG1046" i="1"/>
  <c r="CU1046" i="1" s="1"/>
  <c r="T1046" i="1" s="1"/>
  <c r="AH1046" i="1"/>
  <c r="AI1046" i="1"/>
  <c r="AJ1046" i="1"/>
  <c r="CX1046" i="1" s="1"/>
  <c r="W1046" i="1" s="1"/>
  <c r="CT1046" i="1"/>
  <c r="S1046" i="1" s="1"/>
  <c r="J3274" i="6" s="1"/>
  <c r="CV1046" i="1"/>
  <c r="CW1046" i="1"/>
  <c r="FR1046" i="1"/>
  <c r="GL1046" i="1"/>
  <c r="GN1046" i="1"/>
  <c r="GO1046" i="1"/>
  <c r="GV1046" i="1"/>
  <c r="HC1046" i="1" s="1"/>
  <c r="GX1046" i="1" s="1"/>
  <c r="D1047" i="1"/>
  <c r="AC1047" i="1"/>
  <c r="CQ1047" i="1" s="1"/>
  <c r="P1047" i="1" s="1"/>
  <c r="J3282" i="6" s="1"/>
  <c r="AE1047" i="1"/>
  <c r="AF1047" i="1"/>
  <c r="AG1047" i="1"/>
  <c r="CU1047" i="1" s="1"/>
  <c r="T1047" i="1" s="1"/>
  <c r="AH1047" i="1"/>
  <c r="CV1047" i="1" s="1"/>
  <c r="U1047" i="1" s="1"/>
  <c r="K3285" i="6" s="1"/>
  <c r="AI1047" i="1"/>
  <c r="CW1047" i="1" s="1"/>
  <c r="V1047" i="1" s="1"/>
  <c r="AJ1047" i="1"/>
  <c r="CX1047" i="1"/>
  <c r="W1047" i="1" s="1"/>
  <c r="FR1047" i="1"/>
  <c r="GL1047" i="1"/>
  <c r="GN1047" i="1"/>
  <c r="GO1047" i="1"/>
  <c r="GV1047" i="1"/>
  <c r="HC1047" i="1" s="1"/>
  <c r="GX1047" i="1" s="1"/>
  <c r="D1048" i="1"/>
  <c r="AC1048" i="1"/>
  <c r="CQ1048" i="1" s="1"/>
  <c r="P1048" i="1" s="1"/>
  <c r="J3289" i="6" s="1"/>
  <c r="AE1048" i="1"/>
  <c r="U3287" i="6" s="1"/>
  <c r="AF1048" i="1"/>
  <c r="AG1048" i="1"/>
  <c r="AH1048" i="1"/>
  <c r="AI1048" i="1"/>
  <c r="AJ1048" i="1"/>
  <c r="CT1048" i="1"/>
  <c r="S1048" i="1" s="1"/>
  <c r="J3288" i="6" s="1"/>
  <c r="CU1048" i="1"/>
  <c r="T1048" i="1" s="1"/>
  <c r="CV1048" i="1"/>
  <c r="U1048" i="1" s="1"/>
  <c r="K3292" i="6" s="1"/>
  <c r="CW1048" i="1"/>
  <c r="V1048" i="1" s="1"/>
  <c r="CX1048" i="1"/>
  <c r="W1048" i="1" s="1"/>
  <c r="FR1048" i="1"/>
  <c r="GL1048" i="1"/>
  <c r="GN1048" i="1"/>
  <c r="GO1048" i="1"/>
  <c r="GV1048" i="1"/>
  <c r="HC1048" i="1"/>
  <c r="GX1048" i="1" s="1"/>
  <c r="D1049" i="1"/>
  <c r="AC1049" i="1"/>
  <c r="CQ1049" i="1" s="1"/>
  <c r="P1049" i="1" s="1"/>
  <c r="J3296" i="6" s="1"/>
  <c r="AD1049" i="1"/>
  <c r="AE1049" i="1"/>
  <c r="AF1049" i="1"/>
  <c r="AG1049" i="1"/>
  <c r="AH1049" i="1"/>
  <c r="AI1049" i="1"/>
  <c r="AJ1049" i="1"/>
  <c r="CX1049" i="1" s="1"/>
  <c r="W1049" i="1" s="1"/>
  <c r="CS1049" i="1"/>
  <c r="CT1049" i="1"/>
  <c r="S1049" i="1" s="1"/>
  <c r="J3295" i="6" s="1"/>
  <c r="CU1049" i="1"/>
  <c r="T1049" i="1" s="1"/>
  <c r="CV1049" i="1"/>
  <c r="U1049" i="1" s="1"/>
  <c r="K3299" i="6" s="1"/>
  <c r="CW1049" i="1"/>
  <c r="V1049" i="1" s="1"/>
  <c r="FR1049" i="1"/>
  <c r="GL1049" i="1"/>
  <c r="GN1049" i="1"/>
  <c r="GO1049" i="1"/>
  <c r="GV1049" i="1"/>
  <c r="HC1049" i="1"/>
  <c r="GX1049" i="1" s="1"/>
  <c r="D1050" i="1"/>
  <c r="AC1050" i="1"/>
  <c r="CQ1050" i="1" s="1"/>
  <c r="P1050" i="1" s="1"/>
  <c r="J3303" i="6" s="1"/>
  <c r="AE1050" i="1"/>
  <c r="U3301" i="6" s="1"/>
  <c r="AF1050" i="1"/>
  <c r="AG1050" i="1"/>
  <c r="CU1050" i="1" s="1"/>
  <c r="T1050" i="1" s="1"/>
  <c r="AH1050" i="1"/>
  <c r="CV1050" i="1" s="1"/>
  <c r="U1050" i="1" s="1"/>
  <c r="K3306" i="6" s="1"/>
  <c r="AI1050" i="1"/>
  <c r="CW1050" i="1" s="1"/>
  <c r="V1050" i="1" s="1"/>
  <c r="AJ1050" i="1"/>
  <c r="CX1050" i="1" s="1"/>
  <c r="W1050" i="1" s="1"/>
  <c r="FR1050" i="1"/>
  <c r="GL1050" i="1"/>
  <c r="GN1050" i="1"/>
  <c r="GO1050" i="1"/>
  <c r="GV1050" i="1"/>
  <c r="HC1050" i="1" s="1"/>
  <c r="GX1050" i="1" s="1"/>
  <c r="D1051" i="1"/>
  <c r="AC1051" i="1"/>
  <c r="CQ1051" i="1" s="1"/>
  <c r="P1051" i="1" s="1"/>
  <c r="J3310" i="6" s="1"/>
  <c r="AE1051" i="1"/>
  <c r="AF1051" i="1"/>
  <c r="AG1051" i="1"/>
  <c r="CU1051" i="1" s="1"/>
  <c r="T1051" i="1" s="1"/>
  <c r="AH1051" i="1"/>
  <c r="AI1051" i="1"/>
  <c r="AJ1051" i="1"/>
  <c r="CV1051" i="1"/>
  <c r="U1051" i="1" s="1"/>
  <c r="K3313" i="6" s="1"/>
  <c r="CW1051" i="1"/>
  <c r="V1051" i="1" s="1"/>
  <c r="CX1051" i="1"/>
  <c r="W1051" i="1" s="1"/>
  <c r="FR1051" i="1"/>
  <c r="GL1051" i="1"/>
  <c r="GN1051" i="1"/>
  <c r="GO1051" i="1"/>
  <c r="GV1051" i="1"/>
  <c r="HC1051" i="1" s="1"/>
  <c r="GX1051" i="1" s="1"/>
  <c r="D1052" i="1"/>
  <c r="I1052" i="1"/>
  <c r="K1052" i="1"/>
  <c r="AC1052" i="1"/>
  <c r="CQ1052" i="1" s="1"/>
  <c r="P1052" i="1" s="1"/>
  <c r="J3318" i="6" s="1"/>
  <c r="AE1052" i="1"/>
  <c r="AD1052" i="1" s="1"/>
  <c r="AF1052" i="1"/>
  <c r="CT1052" i="1" s="1"/>
  <c r="S1052" i="1" s="1"/>
  <c r="AG1052" i="1"/>
  <c r="CU1052" i="1" s="1"/>
  <c r="T1052" i="1" s="1"/>
  <c r="AH1052" i="1"/>
  <c r="CV1052" i="1" s="1"/>
  <c r="U1052" i="1" s="1"/>
  <c r="K3321" i="6" s="1"/>
  <c r="AI1052" i="1"/>
  <c r="CW1052" i="1" s="1"/>
  <c r="V1052" i="1" s="1"/>
  <c r="AJ1052" i="1"/>
  <c r="CX1052" i="1" s="1"/>
  <c r="W1052" i="1" s="1"/>
  <c r="FR1052" i="1"/>
  <c r="GL1052" i="1"/>
  <c r="GN1052" i="1"/>
  <c r="GO1052" i="1"/>
  <c r="GV1052" i="1"/>
  <c r="HC1052" i="1"/>
  <c r="GX1052" i="1" s="1"/>
  <c r="D1053" i="1"/>
  <c r="I1053" i="1"/>
  <c r="K1053" i="1"/>
  <c r="AC1053" i="1"/>
  <c r="AE1053" i="1"/>
  <c r="U3323" i="6" s="1"/>
  <c r="AF1053" i="1"/>
  <c r="AG1053" i="1"/>
  <c r="CU1053" i="1" s="1"/>
  <c r="AH1053" i="1"/>
  <c r="CV1053" i="1" s="1"/>
  <c r="AI1053" i="1"/>
  <c r="CW1053" i="1" s="1"/>
  <c r="AJ1053" i="1"/>
  <c r="CX1053" i="1"/>
  <c r="W1053" i="1" s="1"/>
  <c r="FR1053" i="1"/>
  <c r="GL1053" i="1"/>
  <c r="GN1053" i="1"/>
  <c r="GO1053" i="1"/>
  <c r="GV1053" i="1"/>
  <c r="HC1053" i="1"/>
  <c r="D1054" i="1"/>
  <c r="I1054" i="1"/>
  <c r="K1054" i="1"/>
  <c r="T1054" i="1"/>
  <c r="AC1054" i="1"/>
  <c r="AE1054" i="1"/>
  <c r="AF1054" i="1"/>
  <c r="AG1054" i="1"/>
  <c r="CU1054" i="1" s="1"/>
  <c r="AH1054" i="1"/>
  <c r="CV1054" i="1" s="1"/>
  <c r="AI1054" i="1"/>
  <c r="CW1054" i="1" s="1"/>
  <c r="AJ1054" i="1"/>
  <c r="CX1054" i="1" s="1"/>
  <c r="CQ1054" i="1"/>
  <c r="P1054" i="1" s="1"/>
  <c r="J3334" i="6" s="1"/>
  <c r="FR1054" i="1"/>
  <c r="GL1054" i="1"/>
  <c r="GN1054" i="1"/>
  <c r="GO1054" i="1"/>
  <c r="GV1054" i="1"/>
  <c r="HC1054" i="1"/>
  <c r="GX1054" i="1" s="1"/>
  <c r="D1055" i="1"/>
  <c r="I1055" i="1"/>
  <c r="K1055" i="1"/>
  <c r="AC1055" i="1"/>
  <c r="CQ1055" i="1" s="1"/>
  <c r="AE1055" i="1"/>
  <c r="AF1055" i="1"/>
  <c r="AG1055" i="1"/>
  <c r="CU1055" i="1" s="1"/>
  <c r="T1055" i="1" s="1"/>
  <c r="AH1055" i="1"/>
  <c r="CV1055" i="1" s="1"/>
  <c r="U1055" i="1" s="1"/>
  <c r="K3344" i="6" s="1"/>
  <c r="AI1055" i="1"/>
  <c r="CW1055" i="1" s="1"/>
  <c r="V1055" i="1" s="1"/>
  <c r="AJ1055" i="1"/>
  <c r="CX1055" i="1" s="1"/>
  <c r="W1055" i="1" s="1"/>
  <c r="CR1055" i="1"/>
  <c r="Q1055" i="1" s="1"/>
  <c r="CS1055" i="1"/>
  <c r="CT1055" i="1"/>
  <c r="S1055" i="1" s="1"/>
  <c r="J3341" i="6" s="1"/>
  <c r="FR1055" i="1"/>
  <c r="GL1055" i="1"/>
  <c r="GN1055" i="1"/>
  <c r="GO1055" i="1"/>
  <c r="GV1055" i="1"/>
  <c r="HC1055" i="1"/>
  <c r="GX1055" i="1" s="1"/>
  <c r="D1056" i="1"/>
  <c r="AC1056" i="1"/>
  <c r="CQ1056" i="1" s="1"/>
  <c r="P1056" i="1" s="1"/>
  <c r="J3348" i="6" s="1"/>
  <c r="AD1056" i="1"/>
  <c r="AE1056" i="1"/>
  <c r="U3346" i="6" s="1"/>
  <c r="AF1056" i="1"/>
  <c r="AG1056" i="1"/>
  <c r="CU1056" i="1" s="1"/>
  <c r="T1056" i="1" s="1"/>
  <c r="AH1056" i="1"/>
  <c r="CV1056" i="1" s="1"/>
  <c r="U1056" i="1" s="1"/>
  <c r="K3351" i="6" s="1"/>
  <c r="AI1056" i="1"/>
  <c r="CW1056" i="1" s="1"/>
  <c r="V1056" i="1" s="1"/>
  <c r="AJ1056" i="1"/>
  <c r="CX1056" i="1"/>
  <c r="W1056" i="1" s="1"/>
  <c r="FR1056" i="1"/>
  <c r="GL1056" i="1"/>
  <c r="GN1056" i="1"/>
  <c r="GO1056" i="1"/>
  <c r="GV1056" i="1"/>
  <c r="HC1056" i="1" s="1"/>
  <c r="GX1056" i="1" s="1"/>
  <c r="D1057" i="1"/>
  <c r="AC1057" i="1"/>
  <c r="AE1057" i="1"/>
  <c r="AF1057" i="1"/>
  <c r="AG1057" i="1"/>
  <c r="CU1057" i="1" s="1"/>
  <c r="T1057" i="1" s="1"/>
  <c r="AH1057" i="1"/>
  <c r="CV1057" i="1" s="1"/>
  <c r="U1057" i="1" s="1"/>
  <c r="K3358" i="6" s="1"/>
  <c r="AI1057" i="1"/>
  <c r="CW1057" i="1" s="1"/>
  <c r="V1057" i="1" s="1"/>
  <c r="AJ1057" i="1"/>
  <c r="CX1057" i="1" s="1"/>
  <c r="W1057" i="1" s="1"/>
  <c r="CQ1057" i="1"/>
  <c r="P1057" i="1" s="1"/>
  <c r="J3355" i="6" s="1"/>
  <c r="FR1057" i="1"/>
  <c r="GL1057" i="1"/>
  <c r="GN1057" i="1"/>
  <c r="GO1057" i="1"/>
  <c r="GV1057" i="1"/>
  <c r="HC1057" i="1"/>
  <c r="GX1057" i="1" s="1"/>
  <c r="D1058" i="1"/>
  <c r="I1058" i="1"/>
  <c r="K1058" i="1"/>
  <c r="AC1058" i="1"/>
  <c r="AE1058" i="1"/>
  <c r="AF1058" i="1"/>
  <c r="AG1058" i="1"/>
  <c r="CU1058" i="1" s="1"/>
  <c r="T1058" i="1" s="1"/>
  <c r="AH1058" i="1"/>
  <c r="CV1058" i="1" s="1"/>
  <c r="AI1058" i="1"/>
  <c r="CW1058" i="1" s="1"/>
  <c r="AJ1058" i="1"/>
  <c r="CX1058" i="1" s="1"/>
  <c r="CR1058" i="1"/>
  <c r="CS1058" i="1"/>
  <c r="FR1058" i="1"/>
  <c r="GL1058" i="1"/>
  <c r="GN1058" i="1"/>
  <c r="GO1058" i="1"/>
  <c r="GV1058" i="1"/>
  <c r="HC1058" i="1"/>
  <c r="GX1058" i="1" s="1"/>
  <c r="D1059" i="1"/>
  <c r="I1059" i="1"/>
  <c r="K1059" i="1"/>
  <c r="AC1059" i="1"/>
  <c r="AE1059" i="1"/>
  <c r="AD1059" i="1" s="1"/>
  <c r="AF1059" i="1"/>
  <c r="AG1059" i="1"/>
  <c r="CU1059" i="1" s="1"/>
  <c r="T1059" i="1" s="1"/>
  <c r="AH1059" i="1"/>
  <c r="AI1059" i="1"/>
  <c r="CW1059" i="1" s="1"/>
  <c r="V1059" i="1" s="1"/>
  <c r="AJ1059" i="1"/>
  <c r="CX1059" i="1" s="1"/>
  <c r="W1059" i="1" s="1"/>
  <c r="CT1059" i="1"/>
  <c r="S1059" i="1" s="1"/>
  <c r="CV1059" i="1"/>
  <c r="U1059" i="1" s="1"/>
  <c r="K3374" i="6" s="1"/>
  <c r="FR1059" i="1"/>
  <c r="GL1059" i="1"/>
  <c r="GN1059" i="1"/>
  <c r="GO1059" i="1"/>
  <c r="GV1059" i="1"/>
  <c r="HC1059" i="1"/>
  <c r="GX1059" i="1" s="1"/>
  <c r="D1060" i="1"/>
  <c r="I1060" i="1"/>
  <c r="K1060" i="1"/>
  <c r="AC1060" i="1"/>
  <c r="AD1060" i="1"/>
  <c r="AE1060" i="1"/>
  <c r="AF1060" i="1"/>
  <c r="AG1060" i="1"/>
  <c r="CU1060" i="1" s="1"/>
  <c r="AH1060" i="1"/>
  <c r="CV1060" i="1" s="1"/>
  <c r="AI1060" i="1"/>
  <c r="CW1060" i="1" s="1"/>
  <c r="AJ1060" i="1"/>
  <c r="CX1060" i="1"/>
  <c r="FR1060" i="1"/>
  <c r="GL1060" i="1"/>
  <c r="GN1060" i="1"/>
  <c r="GO1060" i="1"/>
  <c r="GV1060" i="1"/>
  <c r="HC1060" i="1" s="1"/>
  <c r="D1061" i="1"/>
  <c r="I1061" i="1"/>
  <c r="K1061" i="1"/>
  <c r="AC1061" i="1"/>
  <c r="CQ1061" i="1" s="1"/>
  <c r="P1061" i="1" s="1"/>
  <c r="J3387" i="6" s="1"/>
  <c r="AE1061" i="1"/>
  <c r="AD1061" i="1" s="1"/>
  <c r="AF1061" i="1"/>
  <c r="CT1061" i="1" s="1"/>
  <c r="S1061" i="1" s="1"/>
  <c r="J3386" i="6" s="1"/>
  <c r="AG1061" i="1"/>
  <c r="CU1061" i="1" s="1"/>
  <c r="T1061" i="1" s="1"/>
  <c r="AH1061" i="1"/>
  <c r="CV1061" i="1" s="1"/>
  <c r="U1061" i="1" s="1"/>
  <c r="K3390" i="6" s="1"/>
  <c r="AI1061" i="1"/>
  <c r="CW1061" i="1" s="1"/>
  <c r="V1061" i="1" s="1"/>
  <c r="AJ1061" i="1"/>
  <c r="CX1061" i="1" s="1"/>
  <c r="FR1061" i="1"/>
  <c r="GL1061" i="1"/>
  <c r="GN1061" i="1"/>
  <c r="GO1061" i="1"/>
  <c r="GV1061" i="1"/>
  <c r="HC1061" i="1"/>
  <c r="GX1061" i="1" s="1"/>
  <c r="D1062" i="1"/>
  <c r="I1062" i="1"/>
  <c r="K1062" i="1"/>
  <c r="AC1062" i="1"/>
  <c r="AE1062" i="1"/>
  <c r="AF1062" i="1"/>
  <c r="AG1062" i="1"/>
  <c r="CU1062" i="1" s="1"/>
  <c r="T1062" i="1" s="1"/>
  <c r="AH1062" i="1"/>
  <c r="CV1062" i="1" s="1"/>
  <c r="U1062" i="1" s="1"/>
  <c r="K3398" i="6" s="1"/>
  <c r="AI1062" i="1"/>
  <c r="AJ1062" i="1"/>
  <c r="CS1062" i="1"/>
  <c r="CT1062" i="1"/>
  <c r="S1062" i="1" s="1"/>
  <c r="J3394" i="6" s="1"/>
  <c r="CW1062" i="1"/>
  <c r="V1062" i="1" s="1"/>
  <c r="CX1062" i="1"/>
  <c r="W1062" i="1" s="1"/>
  <c r="FR1062" i="1"/>
  <c r="GL1062" i="1"/>
  <c r="GN1062" i="1"/>
  <c r="GO1062" i="1"/>
  <c r="GV1062" i="1"/>
  <c r="HC1062" i="1" s="1"/>
  <c r="GX1062" i="1" s="1"/>
  <c r="D1063" i="1"/>
  <c r="I1063" i="1"/>
  <c r="K1063" i="1"/>
  <c r="AC1063" i="1"/>
  <c r="CQ1063" i="1" s="1"/>
  <c r="AE1063" i="1"/>
  <c r="AD1063" i="1" s="1"/>
  <c r="AF1063" i="1"/>
  <c r="AG1063" i="1"/>
  <c r="AH1063" i="1"/>
  <c r="AI1063" i="1"/>
  <c r="AJ1063" i="1"/>
  <c r="CU1063" i="1"/>
  <c r="CV1063" i="1"/>
  <c r="U1063" i="1" s="1"/>
  <c r="K3406" i="6" s="1"/>
  <c r="CW1063" i="1"/>
  <c r="V1063" i="1" s="1"/>
  <c r="CX1063" i="1"/>
  <c r="W1063" i="1" s="1"/>
  <c r="FR1063" i="1"/>
  <c r="GL1063" i="1"/>
  <c r="GN1063" i="1"/>
  <c r="GO1063" i="1"/>
  <c r="GV1063" i="1"/>
  <c r="HC1063" i="1"/>
  <c r="B1065" i="1"/>
  <c r="B1041" i="1" s="1"/>
  <c r="C1065" i="1"/>
  <c r="C1041" i="1" s="1"/>
  <c r="D1065" i="1"/>
  <c r="D1041" i="1" s="1"/>
  <c r="F1065" i="1"/>
  <c r="F1041" i="1" s="1"/>
  <c r="G1065" i="1"/>
  <c r="BX1065" i="1"/>
  <c r="AO1065" i="1" s="1"/>
  <c r="CK1065" i="1"/>
  <c r="CK1041" i="1" s="1"/>
  <c r="CL1065" i="1"/>
  <c r="BC1065" i="1" s="1"/>
  <c r="CM1065" i="1"/>
  <c r="BD1065" i="1" s="1"/>
  <c r="BD1041" i="1" s="1"/>
  <c r="D1095" i="1"/>
  <c r="E1097" i="1"/>
  <c r="Z1097" i="1"/>
  <c r="AA1097" i="1"/>
  <c r="AM1097" i="1"/>
  <c r="AN1097" i="1"/>
  <c r="BE1097" i="1"/>
  <c r="BF1097" i="1"/>
  <c r="BG1097" i="1"/>
  <c r="BH1097" i="1"/>
  <c r="BI1097" i="1"/>
  <c r="BJ1097" i="1"/>
  <c r="BK1097" i="1"/>
  <c r="BL1097" i="1"/>
  <c r="BM1097" i="1"/>
  <c r="BN1097" i="1"/>
  <c r="BO1097" i="1"/>
  <c r="BP1097" i="1"/>
  <c r="BQ1097" i="1"/>
  <c r="BR1097" i="1"/>
  <c r="BS1097" i="1"/>
  <c r="BT1097" i="1"/>
  <c r="BU1097" i="1"/>
  <c r="BV1097" i="1"/>
  <c r="BW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EH1097" i="1"/>
  <c r="EI1097" i="1"/>
  <c r="EJ1097" i="1"/>
  <c r="EK1097" i="1"/>
  <c r="EL1097" i="1"/>
  <c r="EM1097" i="1"/>
  <c r="EN1097" i="1"/>
  <c r="EO1097" i="1"/>
  <c r="EP1097" i="1"/>
  <c r="EQ1097" i="1"/>
  <c r="ER1097" i="1"/>
  <c r="ES1097" i="1"/>
  <c r="ET1097" i="1"/>
  <c r="EU1097" i="1"/>
  <c r="EV1097" i="1"/>
  <c r="EW1097" i="1"/>
  <c r="EX1097" i="1"/>
  <c r="EY1097" i="1"/>
  <c r="EZ1097" i="1"/>
  <c r="FA1097" i="1"/>
  <c r="FB1097" i="1"/>
  <c r="FC1097" i="1"/>
  <c r="FD1097" i="1"/>
  <c r="FE1097" i="1"/>
  <c r="FF1097" i="1"/>
  <c r="FG1097" i="1"/>
  <c r="FH1097" i="1"/>
  <c r="FI1097" i="1"/>
  <c r="FJ1097" i="1"/>
  <c r="FK1097" i="1"/>
  <c r="FL1097" i="1"/>
  <c r="FM1097" i="1"/>
  <c r="FN1097" i="1"/>
  <c r="FO1097" i="1"/>
  <c r="FP1097" i="1"/>
  <c r="FQ1097" i="1"/>
  <c r="FR1097" i="1"/>
  <c r="FS1097" i="1"/>
  <c r="FT1097" i="1"/>
  <c r="FU1097" i="1"/>
  <c r="FV1097" i="1"/>
  <c r="FW1097" i="1"/>
  <c r="FX1097" i="1"/>
  <c r="FY1097" i="1"/>
  <c r="FZ1097" i="1"/>
  <c r="GA1097" i="1"/>
  <c r="GB1097" i="1"/>
  <c r="GC1097" i="1"/>
  <c r="GD1097" i="1"/>
  <c r="GE1097" i="1"/>
  <c r="GF1097" i="1"/>
  <c r="GG1097" i="1"/>
  <c r="GH1097" i="1"/>
  <c r="GI1097" i="1"/>
  <c r="GJ1097" i="1"/>
  <c r="GK1097" i="1"/>
  <c r="GL1097" i="1"/>
  <c r="GM1097" i="1"/>
  <c r="GN1097" i="1"/>
  <c r="GO1097" i="1"/>
  <c r="GP1097" i="1"/>
  <c r="GQ1097" i="1"/>
  <c r="GR1097" i="1"/>
  <c r="GS1097" i="1"/>
  <c r="GT1097" i="1"/>
  <c r="GU1097" i="1"/>
  <c r="GV1097" i="1"/>
  <c r="GW1097" i="1"/>
  <c r="GX1097" i="1"/>
  <c r="D1099" i="1"/>
  <c r="I1099" i="1"/>
  <c r="K1099" i="1"/>
  <c r="AC1099" i="1"/>
  <c r="CQ1099" i="1" s="1"/>
  <c r="P1099" i="1" s="1"/>
  <c r="J3416" i="6" s="1"/>
  <c r="AE1099" i="1"/>
  <c r="AF1099" i="1"/>
  <c r="AG1099" i="1"/>
  <c r="CU1099" i="1" s="1"/>
  <c r="T1099" i="1" s="1"/>
  <c r="AH1099" i="1"/>
  <c r="CV1099" i="1" s="1"/>
  <c r="U1099" i="1" s="1"/>
  <c r="K3419" i="6" s="1"/>
  <c r="AI1099" i="1"/>
  <c r="CW1099" i="1" s="1"/>
  <c r="V1099" i="1" s="1"/>
  <c r="AJ1099" i="1"/>
  <c r="CX1099" i="1" s="1"/>
  <c r="FR1099" i="1"/>
  <c r="GL1099" i="1"/>
  <c r="GN1099" i="1"/>
  <c r="GO1099" i="1"/>
  <c r="GV1099" i="1"/>
  <c r="HC1099" i="1" s="1"/>
  <c r="GX1099" i="1" s="1"/>
  <c r="D1100" i="1"/>
  <c r="AC1100" i="1"/>
  <c r="CQ1100" i="1" s="1"/>
  <c r="P1100" i="1" s="1"/>
  <c r="AD1100" i="1"/>
  <c r="AE1100" i="1"/>
  <c r="U3421" i="6" s="1"/>
  <c r="AF1100" i="1"/>
  <c r="AG1100" i="1"/>
  <c r="AH1100" i="1"/>
  <c r="AI1100" i="1"/>
  <c r="CW1100" i="1" s="1"/>
  <c r="V1100" i="1" s="1"/>
  <c r="AJ1100" i="1"/>
  <c r="CX1100" i="1" s="1"/>
  <c r="W1100" i="1" s="1"/>
  <c r="CR1100" i="1"/>
  <c r="Q1100" i="1" s="1"/>
  <c r="CS1100" i="1"/>
  <c r="CT1100" i="1"/>
  <c r="S1100" i="1" s="1"/>
  <c r="CU1100" i="1"/>
  <c r="T1100" i="1" s="1"/>
  <c r="CV1100" i="1"/>
  <c r="U1100" i="1" s="1"/>
  <c r="K3426" i="6" s="1"/>
  <c r="FR1100" i="1"/>
  <c r="GL1100" i="1"/>
  <c r="GN1100" i="1"/>
  <c r="GO1100" i="1"/>
  <c r="GV1100" i="1"/>
  <c r="HC1100" i="1" s="1"/>
  <c r="GX1100" i="1" s="1"/>
  <c r="D1101" i="1"/>
  <c r="AC1101" i="1"/>
  <c r="AE1101" i="1"/>
  <c r="U3428" i="6" s="1"/>
  <c r="AF1101" i="1"/>
  <c r="AG1101" i="1"/>
  <c r="CU1101" i="1" s="1"/>
  <c r="T1101" i="1" s="1"/>
  <c r="AH1101" i="1"/>
  <c r="CV1101" i="1" s="1"/>
  <c r="U1101" i="1" s="1"/>
  <c r="K3433" i="6" s="1"/>
  <c r="AI1101" i="1"/>
  <c r="AJ1101" i="1"/>
  <c r="CX1101" i="1" s="1"/>
  <c r="W1101" i="1" s="1"/>
  <c r="CW1101" i="1"/>
  <c r="V1101" i="1" s="1"/>
  <c r="FR1101" i="1"/>
  <c r="GL1101" i="1"/>
  <c r="GN1101" i="1"/>
  <c r="GO1101" i="1"/>
  <c r="GV1101" i="1"/>
  <c r="HC1101" i="1" s="1"/>
  <c r="GX1101" i="1" s="1"/>
  <c r="D1102" i="1"/>
  <c r="P1102" i="1"/>
  <c r="AC1102" i="1"/>
  <c r="AE1102" i="1"/>
  <c r="AF1102" i="1"/>
  <c r="CT1102" i="1" s="1"/>
  <c r="S1102" i="1" s="1"/>
  <c r="AG1102" i="1"/>
  <c r="CU1102" i="1" s="1"/>
  <c r="T1102" i="1" s="1"/>
  <c r="AH1102" i="1"/>
  <c r="CV1102" i="1" s="1"/>
  <c r="U1102" i="1" s="1"/>
  <c r="AI1102" i="1"/>
  <c r="CW1102" i="1" s="1"/>
  <c r="V1102" i="1" s="1"/>
  <c r="AJ1102" i="1"/>
  <c r="CX1102" i="1" s="1"/>
  <c r="W1102" i="1" s="1"/>
  <c r="CQ1102" i="1"/>
  <c r="FR1102" i="1"/>
  <c r="GL1102" i="1"/>
  <c r="GN1102" i="1"/>
  <c r="GO1102" i="1"/>
  <c r="GV1102" i="1"/>
  <c r="HC1102" i="1" s="1"/>
  <c r="GX1102" i="1" s="1"/>
  <c r="D1103" i="1"/>
  <c r="I1103" i="1"/>
  <c r="K1103" i="1"/>
  <c r="AC1103" i="1"/>
  <c r="AE1103" i="1"/>
  <c r="AF1103" i="1"/>
  <c r="CT1103" i="1" s="1"/>
  <c r="AG1103" i="1"/>
  <c r="AH1103" i="1"/>
  <c r="AI1103" i="1"/>
  <c r="AJ1103" i="1"/>
  <c r="CX1103" i="1" s="1"/>
  <c r="W1103" i="1" s="1"/>
  <c r="CQ1103" i="1"/>
  <c r="CU1103" i="1"/>
  <c r="CV1103" i="1"/>
  <c r="U1103" i="1" s="1"/>
  <c r="CW1103" i="1"/>
  <c r="V1103" i="1" s="1"/>
  <c r="FR1103" i="1"/>
  <c r="GL1103" i="1"/>
  <c r="GN1103" i="1"/>
  <c r="GO1103" i="1"/>
  <c r="GV1103" i="1"/>
  <c r="HC1103" i="1" s="1"/>
  <c r="D1104" i="1"/>
  <c r="I1104" i="1"/>
  <c r="K1104" i="1"/>
  <c r="AC1104" i="1"/>
  <c r="CQ1104" i="1" s="1"/>
  <c r="AE1104" i="1"/>
  <c r="U3435" i="6" s="1"/>
  <c r="AF1104" i="1"/>
  <c r="AG1104" i="1"/>
  <c r="AH1104" i="1"/>
  <c r="AI1104" i="1"/>
  <c r="CW1104" i="1" s="1"/>
  <c r="AJ1104" i="1"/>
  <c r="CX1104" i="1" s="1"/>
  <c r="CU1104" i="1"/>
  <c r="CV1104" i="1"/>
  <c r="U1104" i="1" s="1"/>
  <c r="K3441" i="6" s="1"/>
  <c r="FR1104" i="1"/>
  <c r="GL1104" i="1"/>
  <c r="GN1104" i="1"/>
  <c r="GO1104" i="1"/>
  <c r="GV1104" i="1"/>
  <c r="HC1104" i="1" s="1"/>
  <c r="D1105" i="1"/>
  <c r="I1105" i="1"/>
  <c r="K1105" i="1"/>
  <c r="AC1105" i="1"/>
  <c r="AD1105" i="1"/>
  <c r="AE1105" i="1"/>
  <c r="AF1105" i="1"/>
  <c r="AG1105" i="1"/>
  <c r="CU1105" i="1" s="1"/>
  <c r="AH1105" i="1"/>
  <c r="CV1105" i="1" s="1"/>
  <c r="AI1105" i="1"/>
  <c r="CW1105" i="1" s="1"/>
  <c r="AJ1105" i="1"/>
  <c r="CX1105" i="1" s="1"/>
  <c r="W1105" i="1" s="1"/>
  <c r="CQ1105" i="1"/>
  <c r="P1105" i="1" s="1"/>
  <c r="J3448" i="6" s="1"/>
  <c r="CT1105" i="1"/>
  <c r="S1105" i="1" s="1"/>
  <c r="FR1105" i="1"/>
  <c r="GL1105" i="1"/>
  <c r="GN1105" i="1"/>
  <c r="GO1105" i="1"/>
  <c r="GV1105" i="1"/>
  <c r="HC1105" i="1" s="1"/>
  <c r="D1106" i="1"/>
  <c r="V1106" i="1"/>
  <c r="W1106" i="1"/>
  <c r="AC1106" i="1"/>
  <c r="CQ1106" i="1" s="1"/>
  <c r="P1106" i="1" s="1"/>
  <c r="J3458" i="6" s="1"/>
  <c r="AE1106" i="1"/>
  <c r="AF1106" i="1"/>
  <c r="AG1106" i="1"/>
  <c r="AH1106" i="1"/>
  <c r="AI1106" i="1"/>
  <c r="AJ1106" i="1"/>
  <c r="CX1106" i="1" s="1"/>
  <c r="CR1106" i="1"/>
  <c r="Q1106" i="1" s="1"/>
  <c r="J3456" i="6" s="1"/>
  <c r="CS1106" i="1"/>
  <c r="V3454" i="6" s="1"/>
  <c r="J3461" i="6" s="1"/>
  <c r="CT1106" i="1"/>
  <c r="S1106" i="1" s="1"/>
  <c r="J3455" i="6" s="1"/>
  <c r="CU1106" i="1"/>
  <c r="T1106" i="1" s="1"/>
  <c r="CV1106" i="1"/>
  <c r="U1106" i="1" s="1"/>
  <c r="K3462" i="6" s="1"/>
  <c r="CW1106" i="1"/>
  <c r="FR1106" i="1"/>
  <c r="GL1106" i="1"/>
  <c r="GN1106" i="1"/>
  <c r="GO1106" i="1"/>
  <c r="GV1106" i="1"/>
  <c r="HC1106" i="1"/>
  <c r="GX1106" i="1" s="1"/>
  <c r="D1107" i="1"/>
  <c r="AC1107" i="1"/>
  <c r="CQ1107" i="1" s="1"/>
  <c r="P1107" i="1" s="1"/>
  <c r="AE1107" i="1"/>
  <c r="U3464" i="6" s="1"/>
  <c r="AF1107" i="1"/>
  <c r="AG1107" i="1"/>
  <c r="CU1107" i="1" s="1"/>
  <c r="T1107" i="1" s="1"/>
  <c r="AH1107" i="1"/>
  <c r="CV1107" i="1" s="1"/>
  <c r="U1107" i="1" s="1"/>
  <c r="K3468" i="6" s="1"/>
  <c r="AI1107" i="1"/>
  <c r="AJ1107" i="1"/>
  <c r="CW1107" i="1"/>
  <c r="V1107" i="1" s="1"/>
  <c r="CX1107" i="1"/>
  <c r="W1107" i="1" s="1"/>
  <c r="FR1107" i="1"/>
  <c r="GL1107" i="1"/>
  <c r="GN1107" i="1"/>
  <c r="GO1107" i="1"/>
  <c r="GV1107" i="1"/>
  <c r="HC1107" i="1" s="1"/>
  <c r="GX1107" i="1" s="1"/>
  <c r="B1109" i="1"/>
  <c r="B1097" i="1" s="1"/>
  <c r="C1109" i="1"/>
  <c r="C1097" i="1" s="1"/>
  <c r="D1109" i="1"/>
  <c r="D1097" i="1" s="1"/>
  <c r="F1109" i="1"/>
  <c r="F1097" i="1" s="1"/>
  <c r="G1109" i="1"/>
  <c r="BX1109" i="1"/>
  <c r="BX1097" i="1" s="1"/>
  <c r="CK1109" i="1"/>
  <c r="CL1109" i="1"/>
  <c r="CL1097" i="1" s="1"/>
  <c r="CM1109" i="1"/>
  <c r="CM1097" i="1" s="1"/>
  <c r="D1139" i="1"/>
  <c r="E1141" i="1"/>
  <c r="Z1141" i="1"/>
  <c r="AA1141" i="1"/>
  <c r="AM1141" i="1"/>
  <c r="AN1141" i="1"/>
  <c r="BE1141" i="1"/>
  <c r="BF1141" i="1"/>
  <c r="BG1141" i="1"/>
  <c r="BH1141" i="1"/>
  <c r="BI1141" i="1"/>
  <c r="BJ1141" i="1"/>
  <c r="BK1141" i="1"/>
  <c r="BL1141" i="1"/>
  <c r="BM1141" i="1"/>
  <c r="BN1141" i="1"/>
  <c r="BO1141" i="1"/>
  <c r="BP1141" i="1"/>
  <c r="BQ1141" i="1"/>
  <c r="BR1141" i="1"/>
  <c r="BS1141" i="1"/>
  <c r="BT1141" i="1"/>
  <c r="BU1141" i="1"/>
  <c r="BV1141" i="1"/>
  <c r="BW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EH1141" i="1"/>
  <c r="EI1141" i="1"/>
  <c r="EJ1141" i="1"/>
  <c r="EK1141" i="1"/>
  <c r="EL1141" i="1"/>
  <c r="EM1141" i="1"/>
  <c r="EN1141" i="1"/>
  <c r="EO1141" i="1"/>
  <c r="EP1141" i="1"/>
  <c r="EQ1141" i="1"/>
  <c r="ER1141" i="1"/>
  <c r="ES1141" i="1"/>
  <c r="ET1141" i="1"/>
  <c r="EU1141" i="1"/>
  <c r="EV1141" i="1"/>
  <c r="EW1141" i="1"/>
  <c r="EX1141" i="1"/>
  <c r="EY1141" i="1"/>
  <c r="EZ1141" i="1"/>
  <c r="FA1141" i="1"/>
  <c r="FB1141" i="1"/>
  <c r="FC1141" i="1"/>
  <c r="FD1141" i="1"/>
  <c r="FE1141" i="1"/>
  <c r="FF1141" i="1"/>
  <c r="FG1141" i="1"/>
  <c r="FH1141" i="1"/>
  <c r="FI1141" i="1"/>
  <c r="FJ1141" i="1"/>
  <c r="FK1141" i="1"/>
  <c r="FL1141" i="1"/>
  <c r="FM1141" i="1"/>
  <c r="FN1141" i="1"/>
  <c r="FO1141" i="1"/>
  <c r="FP1141" i="1"/>
  <c r="FQ1141" i="1"/>
  <c r="FR1141" i="1"/>
  <c r="FS1141" i="1"/>
  <c r="FT1141" i="1"/>
  <c r="FU1141" i="1"/>
  <c r="FV1141" i="1"/>
  <c r="FW1141" i="1"/>
  <c r="FX1141" i="1"/>
  <c r="FY1141" i="1"/>
  <c r="FZ1141" i="1"/>
  <c r="GA1141" i="1"/>
  <c r="GB1141" i="1"/>
  <c r="GC1141" i="1"/>
  <c r="GD1141" i="1"/>
  <c r="GE1141" i="1"/>
  <c r="GF1141" i="1"/>
  <c r="GG1141" i="1"/>
  <c r="GH1141" i="1"/>
  <c r="GI1141" i="1"/>
  <c r="GJ1141" i="1"/>
  <c r="GK1141" i="1"/>
  <c r="GL1141" i="1"/>
  <c r="GM1141" i="1"/>
  <c r="GN1141" i="1"/>
  <c r="GO1141" i="1"/>
  <c r="GP1141" i="1"/>
  <c r="GQ1141" i="1"/>
  <c r="GR1141" i="1"/>
  <c r="GS1141" i="1"/>
  <c r="GT1141" i="1"/>
  <c r="GU1141" i="1"/>
  <c r="GV1141" i="1"/>
  <c r="GW1141" i="1"/>
  <c r="GX1141" i="1"/>
  <c r="D1143" i="1"/>
  <c r="I1143" i="1"/>
  <c r="K1143" i="1"/>
  <c r="R1143" i="1"/>
  <c r="J3479" i="6" s="1"/>
  <c r="AC1143" i="1"/>
  <c r="AD1143" i="1"/>
  <c r="AB1143" i="1" s="1"/>
  <c r="AE1143" i="1"/>
  <c r="AF1143" i="1"/>
  <c r="AG1143" i="1"/>
  <c r="CU1143" i="1" s="1"/>
  <c r="AH1143" i="1"/>
  <c r="CV1143" i="1" s="1"/>
  <c r="AI1143" i="1"/>
  <c r="CW1143" i="1" s="1"/>
  <c r="AJ1143" i="1"/>
  <c r="CX1143" i="1" s="1"/>
  <c r="CQ1143" i="1"/>
  <c r="CR1143" i="1"/>
  <c r="Q1143" i="1" s="1"/>
  <c r="J3478" i="6" s="1"/>
  <c r="CS1143" i="1"/>
  <c r="V3475" i="6" s="1"/>
  <c r="J3483" i="6" s="1"/>
  <c r="FR1143" i="1"/>
  <c r="GL1143" i="1"/>
  <c r="GN1143" i="1"/>
  <c r="GO1143" i="1"/>
  <c r="GV1143" i="1"/>
  <c r="HC1143" i="1"/>
  <c r="D1144" i="1"/>
  <c r="I1144" i="1"/>
  <c r="K1144" i="1"/>
  <c r="U1144" i="1"/>
  <c r="AC1144" i="1"/>
  <c r="CQ1144" i="1" s="1"/>
  <c r="P1144" i="1" s="1"/>
  <c r="AE1144" i="1"/>
  <c r="AF1144" i="1"/>
  <c r="CT1144" i="1" s="1"/>
  <c r="S1144" i="1" s="1"/>
  <c r="AG1144" i="1"/>
  <c r="AH1144" i="1"/>
  <c r="AI1144" i="1"/>
  <c r="AJ1144" i="1"/>
  <c r="CU1144" i="1"/>
  <c r="CV1144" i="1"/>
  <c r="CW1144" i="1"/>
  <c r="V1144" i="1" s="1"/>
  <c r="CX1144" i="1"/>
  <c r="W1144" i="1" s="1"/>
  <c r="FR1144" i="1"/>
  <c r="GL1144" i="1"/>
  <c r="GN1144" i="1"/>
  <c r="GO1144" i="1"/>
  <c r="GV1144" i="1"/>
  <c r="HC1144" i="1"/>
  <c r="D1145" i="1"/>
  <c r="I1145" i="1"/>
  <c r="K1145" i="1"/>
  <c r="AC1145" i="1"/>
  <c r="CQ1145" i="1" s="1"/>
  <c r="P1145" i="1" s="1"/>
  <c r="AE1145" i="1"/>
  <c r="AD1145" i="1" s="1"/>
  <c r="AF1145" i="1"/>
  <c r="CT1145" i="1" s="1"/>
  <c r="AG1145" i="1"/>
  <c r="CU1145" i="1" s="1"/>
  <c r="AH1145" i="1"/>
  <c r="AI1145" i="1"/>
  <c r="AJ1145" i="1"/>
  <c r="CX1145" i="1" s="1"/>
  <c r="CV1145" i="1"/>
  <c r="U1145" i="1" s="1"/>
  <c r="CW1145" i="1"/>
  <c r="V1145" i="1" s="1"/>
  <c r="FR1145" i="1"/>
  <c r="GL1145" i="1"/>
  <c r="GN1145" i="1"/>
  <c r="GO1145" i="1"/>
  <c r="GV1145" i="1"/>
  <c r="HC1145" i="1"/>
  <c r="D1146" i="1"/>
  <c r="AC1146" i="1"/>
  <c r="AE1146" i="1"/>
  <c r="AF1146" i="1"/>
  <c r="AG1146" i="1"/>
  <c r="CU1146" i="1" s="1"/>
  <c r="T1146" i="1" s="1"/>
  <c r="AH1146" i="1"/>
  <c r="CV1146" i="1" s="1"/>
  <c r="U1146" i="1" s="1"/>
  <c r="K3490" i="6" s="1"/>
  <c r="AI1146" i="1"/>
  <c r="AJ1146" i="1"/>
  <c r="CW1146" i="1"/>
  <c r="V1146" i="1" s="1"/>
  <c r="CX1146" i="1"/>
  <c r="W1146" i="1" s="1"/>
  <c r="FR1146" i="1"/>
  <c r="GL1146" i="1"/>
  <c r="GN1146" i="1"/>
  <c r="GO1146" i="1"/>
  <c r="GV1146" i="1"/>
  <c r="HC1146" i="1" s="1"/>
  <c r="GX1146" i="1" s="1"/>
  <c r="D1147" i="1"/>
  <c r="Q1147" i="1"/>
  <c r="AC1147" i="1"/>
  <c r="AE1147" i="1"/>
  <c r="AF1147" i="1"/>
  <c r="AG1147" i="1"/>
  <c r="CU1147" i="1" s="1"/>
  <c r="T1147" i="1" s="1"/>
  <c r="AH1147" i="1"/>
  <c r="CV1147" i="1" s="1"/>
  <c r="U1147" i="1" s="1"/>
  <c r="K3496" i="6" s="1"/>
  <c r="AI1147" i="1"/>
  <c r="CW1147" i="1" s="1"/>
  <c r="V1147" i="1" s="1"/>
  <c r="AJ1147" i="1"/>
  <c r="CX1147" i="1" s="1"/>
  <c r="W1147" i="1" s="1"/>
  <c r="CQ1147" i="1"/>
  <c r="P1147" i="1" s="1"/>
  <c r="CR1147" i="1"/>
  <c r="CS1147" i="1"/>
  <c r="FR1147" i="1"/>
  <c r="GL1147" i="1"/>
  <c r="GN1147" i="1"/>
  <c r="GO1147" i="1"/>
  <c r="GV1147" i="1"/>
  <c r="HC1147" i="1" s="1"/>
  <c r="GX1147" i="1" s="1"/>
  <c r="D1148" i="1"/>
  <c r="I1148" i="1"/>
  <c r="K1148" i="1"/>
  <c r="AC1148" i="1"/>
  <c r="CQ1148" i="1" s="1"/>
  <c r="AE1148" i="1"/>
  <c r="AF1148" i="1"/>
  <c r="CT1148" i="1" s="1"/>
  <c r="S1148" i="1" s="1"/>
  <c r="AG1148" i="1"/>
  <c r="CU1148" i="1" s="1"/>
  <c r="T1148" i="1" s="1"/>
  <c r="AH1148" i="1"/>
  <c r="CV1148" i="1" s="1"/>
  <c r="U1148" i="1" s="1"/>
  <c r="AI1148" i="1"/>
  <c r="CW1148" i="1" s="1"/>
  <c r="V1148" i="1" s="1"/>
  <c r="AJ1148" i="1"/>
  <c r="CX1148" i="1" s="1"/>
  <c r="FR1148" i="1"/>
  <c r="GL1148" i="1"/>
  <c r="GN1148" i="1"/>
  <c r="GO1148" i="1"/>
  <c r="GV1148" i="1"/>
  <c r="HC1148" i="1" s="1"/>
  <c r="GX1148" i="1" s="1"/>
  <c r="D1149" i="1"/>
  <c r="I1149" i="1"/>
  <c r="K1149" i="1"/>
  <c r="AC1149" i="1"/>
  <c r="CQ1149" i="1" s="1"/>
  <c r="AE1149" i="1"/>
  <c r="AF1149" i="1"/>
  <c r="AG1149" i="1"/>
  <c r="CU1149" i="1" s="1"/>
  <c r="AH1149" i="1"/>
  <c r="AI1149" i="1"/>
  <c r="CW1149" i="1" s="1"/>
  <c r="AJ1149" i="1"/>
  <c r="CV1149" i="1"/>
  <c r="CX1149" i="1"/>
  <c r="FR1149" i="1"/>
  <c r="GL1149" i="1"/>
  <c r="GN1149" i="1"/>
  <c r="GO1149" i="1"/>
  <c r="GV1149" i="1"/>
  <c r="HC1149" i="1"/>
  <c r="B1151" i="1"/>
  <c r="B1141" i="1" s="1"/>
  <c r="C1151" i="1"/>
  <c r="C1141" i="1" s="1"/>
  <c r="D1151" i="1"/>
  <c r="D1141" i="1" s="1"/>
  <c r="F1151" i="1"/>
  <c r="F1141" i="1" s="1"/>
  <c r="G1151" i="1"/>
  <c r="BX1151" i="1"/>
  <c r="BX1141" i="1" s="1"/>
  <c r="CK1151" i="1"/>
  <c r="CK1141" i="1" s="1"/>
  <c r="CL1151" i="1"/>
  <c r="CL1141" i="1" s="1"/>
  <c r="CM1151" i="1"/>
  <c r="CM1141" i="1" s="1"/>
  <c r="D1181" i="1"/>
  <c r="E1183" i="1"/>
  <c r="Z1183" i="1"/>
  <c r="AA1183" i="1"/>
  <c r="AM1183" i="1"/>
  <c r="AN1183" i="1"/>
  <c r="BE1183" i="1"/>
  <c r="BF1183" i="1"/>
  <c r="BG1183" i="1"/>
  <c r="BH1183" i="1"/>
  <c r="BI1183" i="1"/>
  <c r="BJ1183" i="1"/>
  <c r="BK1183" i="1"/>
  <c r="BL1183" i="1"/>
  <c r="BM1183" i="1"/>
  <c r="BN1183" i="1"/>
  <c r="BO1183" i="1"/>
  <c r="BP1183" i="1"/>
  <c r="BQ1183" i="1"/>
  <c r="BR1183" i="1"/>
  <c r="BS1183" i="1"/>
  <c r="BT1183" i="1"/>
  <c r="BU1183" i="1"/>
  <c r="BV1183" i="1"/>
  <c r="BW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EH1183" i="1"/>
  <c r="EI1183" i="1"/>
  <c r="EJ1183" i="1"/>
  <c r="EK1183" i="1"/>
  <c r="EL1183" i="1"/>
  <c r="EM1183" i="1"/>
  <c r="EN1183" i="1"/>
  <c r="EO1183" i="1"/>
  <c r="EP1183" i="1"/>
  <c r="EQ1183" i="1"/>
  <c r="ER1183" i="1"/>
  <c r="ES1183" i="1"/>
  <c r="ET1183" i="1"/>
  <c r="EU1183" i="1"/>
  <c r="EV1183" i="1"/>
  <c r="EW1183" i="1"/>
  <c r="EX1183" i="1"/>
  <c r="EY1183" i="1"/>
  <c r="EZ1183" i="1"/>
  <c r="FA1183" i="1"/>
  <c r="FB1183" i="1"/>
  <c r="FC1183" i="1"/>
  <c r="FD1183" i="1"/>
  <c r="FE1183" i="1"/>
  <c r="FF1183" i="1"/>
  <c r="FG1183" i="1"/>
  <c r="FH1183" i="1"/>
  <c r="FI1183" i="1"/>
  <c r="FJ1183" i="1"/>
  <c r="FK1183" i="1"/>
  <c r="FL1183" i="1"/>
  <c r="FM1183" i="1"/>
  <c r="FN1183" i="1"/>
  <c r="FO1183" i="1"/>
  <c r="FP1183" i="1"/>
  <c r="FQ1183" i="1"/>
  <c r="FR1183" i="1"/>
  <c r="FS1183" i="1"/>
  <c r="FT1183" i="1"/>
  <c r="FU1183" i="1"/>
  <c r="FV1183" i="1"/>
  <c r="FW1183" i="1"/>
  <c r="FX1183" i="1"/>
  <c r="FY1183" i="1"/>
  <c r="FZ1183" i="1"/>
  <c r="GA1183" i="1"/>
  <c r="GB1183" i="1"/>
  <c r="GC1183" i="1"/>
  <c r="GD1183" i="1"/>
  <c r="GE1183" i="1"/>
  <c r="GF1183" i="1"/>
  <c r="GG1183" i="1"/>
  <c r="GH1183" i="1"/>
  <c r="GI1183" i="1"/>
  <c r="GJ1183" i="1"/>
  <c r="GK1183" i="1"/>
  <c r="GL1183" i="1"/>
  <c r="GM1183" i="1"/>
  <c r="GN1183" i="1"/>
  <c r="GO1183" i="1"/>
  <c r="GP1183" i="1"/>
  <c r="GQ1183" i="1"/>
  <c r="GR1183" i="1"/>
  <c r="GS1183" i="1"/>
  <c r="GT1183" i="1"/>
  <c r="GU1183" i="1"/>
  <c r="GV1183" i="1"/>
  <c r="GW1183" i="1"/>
  <c r="GX1183" i="1"/>
  <c r="D1185" i="1"/>
  <c r="I1185" i="1"/>
  <c r="K1185" i="1"/>
  <c r="AC1185" i="1"/>
  <c r="AE1185" i="1"/>
  <c r="AF1185" i="1"/>
  <c r="AG1185" i="1"/>
  <c r="CU1185" i="1" s="1"/>
  <c r="T1185" i="1" s="1"/>
  <c r="AH1185" i="1"/>
  <c r="CV1185" i="1" s="1"/>
  <c r="U1185" i="1" s="1"/>
  <c r="K3516" i="6" s="1"/>
  <c r="AI1185" i="1"/>
  <c r="CW1185" i="1" s="1"/>
  <c r="V1185" i="1" s="1"/>
  <c r="AJ1185" i="1"/>
  <c r="CX1185" i="1" s="1"/>
  <c r="W1185" i="1" s="1"/>
  <c r="FR1185" i="1"/>
  <c r="GL1185" i="1"/>
  <c r="GN1185" i="1"/>
  <c r="GO1185" i="1"/>
  <c r="GV1185" i="1"/>
  <c r="HC1185" i="1"/>
  <c r="GX1185" i="1" s="1"/>
  <c r="D1186" i="1"/>
  <c r="I1186" i="1"/>
  <c r="K1186" i="1"/>
  <c r="AC1186" i="1"/>
  <c r="AE1186" i="1"/>
  <c r="AF1186" i="1"/>
  <c r="AG1186" i="1"/>
  <c r="AH1186" i="1"/>
  <c r="CV1186" i="1" s="1"/>
  <c r="U1186" i="1" s="1"/>
  <c r="K3523" i="6" s="1"/>
  <c r="AI1186" i="1"/>
  <c r="CW1186" i="1" s="1"/>
  <c r="V1186" i="1" s="1"/>
  <c r="AJ1186" i="1"/>
  <c r="CX1186" i="1" s="1"/>
  <c r="W1186" i="1" s="1"/>
  <c r="CT1186" i="1"/>
  <c r="S1186" i="1" s="1"/>
  <c r="J3520" i="6" s="1"/>
  <c r="CU1186" i="1"/>
  <c r="T1186" i="1" s="1"/>
  <c r="FR1186" i="1"/>
  <c r="GL1186" i="1"/>
  <c r="GN1186" i="1"/>
  <c r="GO1186" i="1"/>
  <c r="GV1186" i="1"/>
  <c r="HC1186" i="1" s="1"/>
  <c r="GX1186" i="1" s="1"/>
  <c r="D1187" i="1"/>
  <c r="I1187" i="1"/>
  <c r="K1187" i="1"/>
  <c r="AC1187" i="1"/>
  <c r="CQ1187" i="1" s="1"/>
  <c r="AE1187" i="1"/>
  <c r="AF1187" i="1"/>
  <c r="AG1187" i="1"/>
  <c r="CU1187" i="1" s="1"/>
  <c r="AH1187" i="1"/>
  <c r="CV1187" i="1" s="1"/>
  <c r="AI1187" i="1"/>
  <c r="AJ1187" i="1"/>
  <c r="CW1187" i="1"/>
  <c r="CX1187" i="1"/>
  <c r="W1187" i="1" s="1"/>
  <c r="FR1187" i="1"/>
  <c r="BY1201" i="1" s="1"/>
  <c r="GL1187" i="1"/>
  <c r="GN1187" i="1"/>
  <c r="GO1187" i="1"/>
  <c r="GV1187" i="1"/>
  <c r="HC1187" i="1"/>
  <c r="D1188" i="1"/>
  <c r="I1188" i="1"/>
  <c r="K1188" i="1"/>
  <c r="AC1188" i="1"/>
  <c r="AE1188" i="1"/>
  <c r="AF1188" i="1"/>
  <c r="AG1188" i="1"/>
  <c r="CU1188" i="1" s="1"/>
  <c r="T1188" i="1" s="1"/>
  <c r="AH1188" i="1"/>
  <c r="CV1188" i="1" s="1"/>
  <c r="U1188" i="1" s="1"/>
  <c r="K3539" i="6" s="1"/>
  <c r="AI1188" i="1"/>
  <c r="CW1188" i="1" s="1"/>
  <c r="V1188" i="1" s="1"/>
  <c r="AJ1188" i="1"/>
  <c r="CX1188" i="1" s="1"/>
  <c r="W1188" i="1" s="1"/>
  <c r="FR1188" i="1"/>
  <c r="GL1188" i="1"/>
  <c r="GN1188" i="1"/>
  <c r="GO1188" i="1"/>
  <c r="GV1188" i="1"/>
  <c r="HC1188" i="1"/>
  <c r="GX1188" i="1" s="1"/>
  <c r="D1189" i="1"/>
  <c r="I1189" i="1"/>
  <c r="K1189" i="1"/>
  <c r="AC1189" i="1"/>
  <c r="AE1189" i="1"/>
  <c r="AF1189" i="1"/>
  <c r="CT1189" i="1" s="1"/>
  <c r="S1189" i="1" s="1"/>
  <c r="J3543" i="6" s="1"/>
  <c r="AG1189" i="1"/>
  <c r="CU1189" i="1" s="1"/>
  <c r="T1189" i="1" s="1"/>
  <c r="AH1189" i="1"/>
  <c r="CV1189" i="1" s="1"/>
  <c r="U1189" i="1" s="1"/>
  <c r="K3547" i="6" s="1"/>
  <c r="AI1189" i="1"/>
  <c r="CW1189" i="1" s="1"/>
  <c r="V1189" i="1" s="1"/>
  <c r="AJ1189" i="1"/>
  <c r="CX1189" i="1" s="1"/>
  <c r="W1189" i="1" s="1"/>
  <c r="CQ1189" i="1"/>
  <c r="P1189" i="1" s="1"/>
  <c r="CR1189" i="1"/>
  <c r="Q1189" i="1" s="1"/>
  <c r="CS1189" i="1"/>
  <c r="FR1189" i="1"/>
  <c r="GL1189" i="1"/>
  <c r="GN1189" i="1"/>
  <c r="GO1189" i="1"/>
  <c r="GV1189" i="1"/>
  <c r="HC1189" i="1"/>
  <c r="GX1189" i="1" s="1"/>
  <c r="D1190" i="1"/>
  <c r="I1190" i="1"/>
  <c r="K1190" i="1"/>
  <c r="AC1190" i="1"/>
  <c r="AB1190" i="1" s="1"/>
  <c r="AD1190" i="1"/>
  <c r="AE1190" i="1"/>
  <c r="AF1190" i="1"/>
  <c r="AG1190" i="1"/>
  <c r="CU1190" i="1" s="1"/>
  <c r="T1190" i="1" s="1"/>
  <c r="AH1190" i="1"/>
  <c r="CV1190" i="1" s="1"/>
  <c r="AI1190" i="1"/>
  <c r="CW1190" i="1" s="1"/>
  <c r="AJ1190" i="1"/>
  <c r="CX1190" i="1" s="1"/>
  <c r="CQ1190" i="1"/>
  <c r="CR1190" i="1"/>
  <c r="Q1190" i="1" s="1"/>
  <c r="CS1190" i="1"/>
  <c r="CT1190" i="1"/>
  <c r="FR1190" i="1"/>
  <c r="GL1190" i="1"/>
  <c r="GN1190" i="1"/>
  <c r="GO1190" i="1"/>
  <c r="GV1190" i="1"/>
  <c r="HC1190" i="1"/>
  <c r="D1191" i="1"/>
  <c r="I1191" i="1"/>
  <c r="K1191" i="1"/>
  <c r="AC1191" i="1"/>
  <c r="CQ1191" i="1" s="1"/>
  <c r="AE1191" i="1"/>
  <c r="AF1191" i="1"/>
  <c r="AG1191" i="1"/>
  <c r="AH1191" i="1"/>
  <c r="CV1191" i="1" s="1"/>
  <c r="AI1191" i="1"/>
  <c r="AJ1191" i="1"/>
  <c r="CU1191" i="1"/>
  <c r="CW1191" i="1"/>
  <c r="CX1191" i="1"/>
  <c r="FR1191" i="1"/>
  <c r="GL1191" i="1"/>
  <c r="GN1191" i="1"/>
  <c r="GO1191" i="1"/>
  <c r="GV1191" i="1"/>
  <c r="HC1191" i="1"/>
  <c r="D1192" i="1"/>
  <c r="I1192" i="1"/>
  <c r="K1192" i="1"/>
  <c r="AC1192" i="1"/>
  <c r="CQ1192" i="1" s="1"/>
  <c r="P1192" i="1" s="1"/>
  <c r="J3567" i="6" s="1"/>
  <c r="AD1192" i="1"/>
  <c r="AE1192" i="1"/>
  <c r="AF1192" i="1"/>
  <c r="AG1192" i="1"/>
  <c r="CU1192" i="1" s="1"/>
  <c r="T1192" i="1" s="1"/>
  <c r="AH1192" i="1"/>
  <c r="CV1192" i="1" s="1"/>
  <c r="AI1192" i="1"/>
  <c r="CW1192" i="1" s="1"/>
  <c r="AJ1192" i="1"/>
  <c r="CX1192" i="1" s="1"/>
  <c r="FR1192" i="1"/>
  <c r="GL1192" i="1"/>
  <c r="GN1192" i="1"/>
  <c r="GO1192" i="1"/>
  <c r="GV1192" i="1"/>
  <c r="HC1192" i="1" s="1"/>
  <c r="GX1192" i="1" s="1"/>
  <c r="D1193" i="1"/>
  <c r="I1193" i="1"/>
  <c r="W1193" i="1" s="1"/>
  <c r="K1193" i="1"/>
  <c r="AC1193" i="1"/>
  <c r="AE1193" i="1"/>
  <c r="AF1193" i="1"/>
  <c r="AG1193" i="1"/>
  <c r="CU1193" i="1" s="1"/>
  <c r="T1193" i="1" s="1"/>
  <c r="AH1193" i="1"/>
  <c r="CV1193" i="1" s="1"/>
  <c r="AI1193" i="1"/>
  <c r="CW1193" i="1" s="1"/>
  <c r="AJ1193" i="1"/>
  <c r="CX1193" i="1" s="1"/>
  <c r="CQ1193" i="1"/>
  <c r="P1193" i="1" s="1"/>
  <c r="J3575" i="6" s="1"/>
  <c r="CR1193" i="1"/>
  <c r="Q1193" i="1" s="1"/>
  <c r="FR1193" i="1"/>
  <c r="GL1193" i="1"/>
  <c r="GN1193" i="1"/>
  <c r="GO1193" i="1"/>
  <c r="GV1193" i="1"/>
  <c r="HC1193" i="1" s="1"/>
  <c r="D1194" i="1"/>
  <c r="I1194" i="1"/>
  <c r="K1194" i="1"/>
  <c r="AC1194" i="1"/>
  <c r="AE1194" i="1"/>
  <c r="AF1194" i="1"/>
  <c r="AG1194" i="1"/>
  <c r="AH1194" i="1"/>
  <c r="CV1194" i="1" s="1"/>
  <c r="U1194" i="1" s="1"/>
  <c r="K3586" i="6" s="1"/>
  <c r="AI1194" i="1"/>
  <c r="AJ1194" i="1"/>
  <c r="CR1194" i="1"/>
  <c r="CS1194" i="1"/>
  <c r="CT1194" i="1"/>
  <c r="S1194" i="1" s="1"/>
  <c r="J3582" i="6" s="1"/>
  <c r="CU1194" i="1"/>
  <c r="T1194" i="1" s="1"/>
  <c r="CW1194" i="1"/>
  <c r="CX1194" i="1"/>
  <c r="FR1194" i="1"/>
  <c r="GL1194" i="1"/>
  <c r="GN1194" i="1"/>
  <c r="GO1194" i="1"/>
  <c r="GV1194" i="1"/>
  <c r="HC1194" i="1"/>
  <c r="D1195" i="1"/>
  <c r="I1195" i="1"/>
  <c r="K1195" i="1"/>
  <c r="AC1195" i="1"/>
  <c r="CQ1195" i="1" s="1"/>
  <c r="AE1195" i="1"/>
  <c r="AF1195" i="1"/>
  <c r="AG1195" i="1"/>
  <c r="AH1195" i="1"/>
  <c r="CV1195" i="1" s="1"/>
  <c r="AI1195" i="1"/>
  <c r="AJ1195" i="1"/>
  <c r="CU1195" i="1"/>
  <c r="CW1195" i="1"/>
  <c r="CX1195" i="1"/>
  <c r="W1195" i="1" s="1"/>
  <c r="FR1195" i="1"/>
  <c r="GL1195" i="1"/>
  <c r="GN1195" i="1"/>
  <c r="GO1195" i="1"/>
  <c r="GV1195" i="1"/>
  <c r="HC1195" i="1" s="1"/>
  <c r="D1196" i="1"/>
  <c r="I1196" i="1"/>
  <c r="K1196" i="1"/>
  <c r="AC1196" i="1"/>
  <c r="CQ1196" i="1" s="1"/>
  <c r="P1196" i="1" s="1"/>
  <c r="J3599" i="6" s="1"/>
  <c r="AE1196" i="1"/>
  <c r="AF1196" i="1"/>
  <c r="AG1196" i="1"/>
  <c r="CU1196" i="1" s="1"/>
  <c r="T1196" i="1" s="1"/>
  <c r="AH1196" i="1"/>
  <c r="CV1196" i="1" s="1"/>
  <c r="U1196" i="1" s="1"/>
  <c r="K3602" i="6" s="1"/>
  <c r="AI1196" i="1"/>
  <c r="CW1196" i="1" s="1"/>
  <c r="V1196" i="1" s="1"/>
  <c r="AJ1196" i="1"/>
  <c r="CX1196" i="1" s="1"/>
  <c r="W1196" i="1" s="1"/>
  <c r="FR1196" i="1"/>
  <c r="GL1196" i="1"/>
  <c r="GN1196" i="1"/>
  <c r="GO1196" i="1"/>
  <c r="CC1201" i="1" s="1"/>
  <c r="GV1196" i="1"/>
  <c r="HC1196" i="1"/>
  <c r="GX1196" i="1" s="1"/>
  <c r="D1197" i="1"/>
  <c r="I1197" i="1"/>
  <c r="K1197" i="1"/>
  <c r="AC1197" i="1"/>
  <c r="AE1197" i="1"/>
  <c r="AF1197" i="1"/>
  <c r="AG1197" i="1"/>
  <c r="CU1197" i="1" s="1"/>
  <c r="T1197" i="1" s="1"/>
  <c r="AH1197" i="1"/>
  <c r="CV1197" i="1" s="1"/>
  <c r="U1197" i="1" s="1"/>
  <c r="K3610" i="6" s="1"/>
  <c r="AI1197" i="1"/>
  <c r="CW1197" i="1" s="1"/>
  <c r="V1197" i="1" s="1"/>
  <c r="AJ1197" i="1"/>
  <c r="CX1197" i="1" s="1"/>
  <c r="W1197" i="1" s="1"/>
  <c r="CQ1197" i="1"/>
  <c r="P1197" i="1" s="1"/>
  <c r="CR1197" i="1"/>
  <c r="Q1197" i="1" s="1"/>
  <c r="CS1197" i="1"/>
  <c r="CT1197" i="1"/>
  <c r="S1197" i="1" s="1"/>
  <c r="J3606" i="6" s="1"/>
  <c r="FR1197" i="1"/>
  <c r="GL1197" i="1"/>
  <c r="GN1197" i="1"/>
  <c r="GO1197" i="1"/>
  <c r="GV1197" i="1"/>
  <c r="HC1197" i="1"/>
  <c r="GX1197" i="1" s="1"/>
  <c r="D1198" i="1"/>
  <c r="I1198" i="1"/>
  <c r="K1198" i="1"/>
  <c r="AC1198" i="1"/>
  <c r="AD1198" i="1"/>
  <c r="AE1198" i="1"/>
  <c r="AF1198" i="1"/>
  <c r="AG1198" i="1"/>
  <c r="AH1198" i="1"/>
  <c r="CV1198" i="1" s="1"/>
  <c r="U1198" i="1" s="1"/>
  <c r="K3618" i="6" s="1"/>
  <c r="AI1198" i="1"/>
  <c r="CW1198" i="1" s="1"/>
  <c r="V1198" i="1" s="1"/>
  <c r="AJ1198" i="1"/>
  <c r="CX1198" i="1" s="1"/>
  <c r="CR1198" i="1"/>
  <c r="CS1198" i="1"/>
  <c r="CT1198" i="1"/>
  <c r="S1198" i="1" s="1"/>
  <c r="J3614" i="6" s="1"/>
  <c r="CU1198" i="1"/>
  <c r="T1198" i="1" s="1"/>
  <c r="FR1198" i="1"/>
  <c r="GL1198" i="1"/>
  <c r="GN1198" i="1"/>
  <c r="GO1198" i="1"/>
  <c r="GV1198" i="1"/>
  <c r="HC1198" i="1"/>
  <c r="D1199" i="1"/>
  <c r="I1199" i="1"/>
  <c r="K1199" i="1"/>
  <c r="AC1199" i="1"/>
  <c r="CQ1199" i="1" s="1"/>
  <c r="AD1199" i="1"/>
  <c r="AE1199" i="1"/>
  <c r="CR1199" i="1" s="1"/>
  <c r="AF1199" i="1"/>
  <c r="CT1199" i="1" s="1"/>
  <c r="AG1199" i="1"/>
  <c r="AH1199" i="1"/>
  <c r="CV1199" i="1" s="1"/>
  <c r="AI1199" i="1"/>
  <c r="AJ1199" i="1"/>
  <c r="CU1199" i="1"/>
  <c r="CW1199" i="1"/>
  <c r="CX1199" i="1"/>
  <c r="W1199" i="1" s="1"/>
  <c r="FR1199" i="1"/>
  <c r="GL1199" i="1"/>
  <c r="GN1199" i="1"/>
  <c r="GO1199" i="1"/>
  <c r="GV1199" i="1"/>
  <c r="HC1199" i="1"/>
  <c r="B1201" i="1"/>
  <c r="B1183" i="1" s="1"/>
  <c r="C1201" i="1"/>
  <c r="C1183" i="1" s="1"/>
  <c r="D1201" i="1"/>
  <c r="D1183" i="1" s="1"/>
  <c r="F1201" i="1"/>
  <c r="F1183" i="1" s="1"/>
  <c r="G1201" i="1"/>
  <c r="BX1201" i="1"/>
  <c r="BX1183" i="1" s="1"/>
  <c r="CK1201" i="1"/>
  <c r="CK1183" i="1" s="1"/>
  <c r="CL1201" i="1"/>
  <c r="BC1201" i="1" s="1"/>
  <c r="F1217" i="1" s="1"/>
  <c r="CM1201" i="1"/>
  <c r="BD1201" i="1" s="1"/>
  <c r="D1231" i="1"/>
  <c r="C1233" i="1"/>
  <c r="E1233" i="1"/>
  <c r="Z1233" i="1"/>
  <c r="AA1233" i="1"/>
  <c r="AM1233" i="1"/>
  <c r="AN1233" i="1"/>
  <c r="BE1233" i="1"/>
  <c r="BF1233" i="1"/>
  <c r="BG1233" i="1"/>
  <c r="BH1233" i="1"/>
  <c r="BI1233" i="1"/>
  <c r="BJ1233" i="1"/>
  <c r="BK1233" i="1"/>
  <c r="BL1233" i="1"/>
  <c r="BM1233" i="1"/>
  <c r="BN1233" i="1"/>
  <c r="BO1233" i="1"/>
  <c r="BP1233" i="1"/>
  <c r="BQ1233" i="1"/>
  <c r="BR1233" i="1"/>
  <c r="BS1233" i="1"/>
  <c r="BT1233" i="1"/>
  <c r="BU1233" i="1"/>
  <c r="BV1233" i="1"/>
  <c r="BW1233" i="1"/>
  <c r="CK1233" i="1"/>
  <c r="CL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EH1233" i="1"/>
  <c r="EI1233" i="1"/>
  <c r="EJ1233" i="1"/>
  <c r="EK1233" i="1"/>
  <c r="EL1233" i="1"/>
  <c r="EM1233" i="1"/>
  <c r="EN1233" i="1"/>
  <c r="EO1233" i="1"/>
  <c r="EP1233" i="1"/>
  <c r="EQ1233" i="1"/>
  <c r="ER1233" i="1"/>
  <c r="ES1233" i="1"/>
  <c r="ET1233" i="1"/>
  <c r="EU1233" i="1"/>
  <c r="EV1233" i="1"/>
  <c r="EW1233" i="1"/>
  <c r="EX1233" i="1"/>
  <c r="EY1233" i="1"/>
  <c r="EZ1233" i="1"/>
  <c r="FA1233" i="1"/>
  <c r="FB1233" i="1"/>
  <c r="FC1233" i="1"/>
  <c r="FD1233" i="1"/>
  <c r="FE1233" i="1"/>
  <c r="FF1233" i="1"/>
  <c r="FG1233" i="1"/>
  <c r="FH1233" i="1"/>
  <c r="FI1233" i="1"/>
  <c r="FJ1233" i="1"/>
  <c r="FK1233" i="1"/>
  <c r="FL1233" i="1"/>
  <c r="FM1233" i="1"/>
  <c r="FN1233" i="1"/>
  <c r="FO1233" i="1"/>
  <c r="FP1233" i="1"/>
  <c r="FQ1233" i="1"/>
  <c r="FR1233" i="1"/>
  <c r="FS1233" i="1"/>
  <c r="FT1233" i="1"/>
  <c r="FU1233" i="1"/>
  <c r="FV1233" i="1"/>
  <c r="FW1233" i="1"/>
  <c r="FX1233" i="1"/>
  <c r="FY1233" i="1"/>
  <c r="FZ1233" i="1"/>
  <c r="GA1233" i="1"/>
  <c r="GB1233" i="1"/>
  <c r="GC1233" i="1"/>
  <c r="GD1233" i="1"/>
  <c r="GE1233" i="1"/>
  <c r="GF1233" i="1"/>
  <c r="GG1233" i="1"/>
  <c r="GH1233" i="1"/>
  <c r="GI1233" i="1"/>
  <c r="GJ1233" i="1"/>
  <c r="GK1233" i="1"/>
  <c r="GL1233" i="1"/>
  <c r="GM1233" i="1"/>
  <c r="GN1233" i="1"/>
  <c r="GO1233" i="1"/>
  <c r="GP1233" i="1"/>
  <c r="GQ1233" i="1"/>
  <c r="GR1233" i="1"/>
  <c r="GS1233" i="1"/>
  <c r="GT1233" i="1"/>
  <c r="GU1233" i="1"/>
  <c r="GV1233" i="1"/>
  <c r="GW1233" i="1"/>
  <c r="GX1233" i="1"/>
  <c r="D1235" i="1"/>
  <c r="I1235" i="1"/>
  <c r="K1235" i="1"/>
  <c r="AC1235" i="1"/>
  <c r="CQ1235" i="1" s="1"/>
  <c r="P1235" i="1" s="1"/>
  <c r="AE1235" i="1"/>
  <c r="CR1235" i="1" s="1"/>
  <c r="Q1235" i="1" s="1"/>
  <c r="AF1235" i="1"/>
  <c r="CT1235" i="1" s="1"/>
  <c r="S1235" i="1" s="1"/>
  <c r="AG1235" i="1"/>
  <c r="CU1235" i="1" s="1"/>
  <c r="T1235" i="1" s="1"/>
  <c r="AH1235" i="1"/>
  <c r="CV1235" i="1" s="1"/>
  <c r="U1235" i="1" s="1"/>
  <c r="AI1235" i="1"/>
  <c r="CW1235" i="1" s="1"/>
  <c r="V1235" i="1" s="1"/>
  <c r="AJ1235" i="1"/>
  <c r="CX1235" i="1" s="1"/>
  <c r="W1235" i="1" s="1"/>
  <c r="FR1235" i="1"/>
  <c r="GL1235" i="1"/>
  <c r="GN1235" i="1"/>
  <c r="GO1235" i="1"/>
  <c r="GV1235" i="1"/>
  <c r="HC1235" i="1" s="1"/>
  <c r="GX1235" i="1"/>
  <c r="D1236" i="1"/>
  <c r="I1236" i="1"/>
  <c r="K1236" i="1"/>
  <c r="AC1236" i="1"/>
  <c r="CQ1236" i="1" s="1"/>
  <c r="P1236" i="1" s="1"/>
  <c r="AC1239" i="1" s="1"/>
  <c r="AE1236" i="1"/>
  <c r="AF1236" i="1"/>
  <c r="AG1236" i="1"/>
  <c r="AH1236" i="1"/>
  <c r="CV1236" i="1" s="1"/>
  <c r="U1236" i="1" s="1"/>
  <c r="AI1236" i="1"/>
  <c r="CW1236" i="1" s="1"/>
  <c r="V1236" i="1" s="1"/>
  <c r="AI1239" i="1" s="1"/>
  <c r="AJ1236" i="1"/>
  <c r="CT1236" i="1"/>
  <c r="S1236" i="1" s="1"/>
  <c r="J3627" i="6" s="1"/>
  <c r="CU1236" i="1"/>
  <c r="T1236" i="1" s="1"/>
  <c r="AG1239" i="1" s="1"/>
  <c r="CX1236" i="1"/>
  <c r="W1236" i="1" s="1"/>
  <c r="AJ1239" i="1" s="1"/>
  <c r="FR1236" i="1"/>
  <c r="BY1239" i="1" s="1"/>
  <c r="BY1233" i="1" s="1"/>
  <c r="GL1236" i="1"/>
  <c r="BZ1239" i="1" s="1"/>
  <c r="GN1236" i="1"/>
  <c r="CB1239" i="1" s="1"/>
  <c r="CB1233" i="1" s="1"/>
  <c r="GO1236" i="1"/>
  <c r="CC1239" i="1" s="1"/>
  <c r="GV1236" i="1"/>
  <c r="HC1236" i="1" s="1"/>
  <c r="GX1236" i="1" s="1"/>
  <c r="CJ1239" i="1" s="1"/>
  <c r="D1237" i="1"/>
  <c r="I1237" i="1"/>
  <c r="K1237" i="1"/>
  <c r="W1237" i="1"/>
  <c r="AC1237" i="1"/>
  <c r="AE1237" i="1"/>
  <c r="CR1237" i="1" s="1"/>
  <c r="AF1237" i="1"/>
  <c r="CT1237" i="1" s="1"/>
  <c r="AG1237" i="1"/>
  <c r="CU1237" i="1" s="1"/>
  <c r="AH1237" i="1"/>
  <c r="AI1237" i="1"/>
  <c r="AJ1237" i="1"/>
  <c r="CV1237" i="1"/>
  <c r="CW1237" i="1"/>
  <c r="V1237" i="1" s="1"/>
  <c r="CX1237" i="1"/>
  <c r="FR1237" i="1"/>
  <c r="GL1237" i="1"/>
  <c r="GN1237" i="1"/>
  <c r="GO1237" i="1"/>
  <c r="GV1237" i="1"/>
  <c r="HC1237" i="1"/>
  <c r="B1239" i="1"/>
  <c r="B1233" i="1" s="1"/>
  <c r="C1239" i="1"/>
  <c r="D1239" i="1"/>
  <c r="D1233" i="1" s="1"/>
  <c r="F1239" i="1"/>
  <c r="F1233" i="1" s="1"/>
  <c r="G1239" i="1"/>
  <c r="BX1239" i="1"/>
  <c r="BX1233" i="1" s="1"/>
  <c r="CK1239" i="1"/>
  <c r="BB1239" i="1" s="1"/>
  <c r="CL1239" i="1"/>
  <c r="BC1239" i="1" s="1"/>
  <c r="CM1239" i="1"/>
  <c r="CM1233" i="1" s="1"/>
  <c r="B1269" i="1"/>
  <c r="B1037" i="1" s="1"/>
  <c r="C1269" i="1"/>
  <c r="C1037" i="1" s="1"/>
  <c r="D1269" i="1"/>
  <c r="D1037" i="1" s="1"/>
  <c r="F1269" i="1"/>
  <c r="F1037" i="1" s="1"/>
  <c r="G1269" i="1"/>
  <c r="B1299" i="1"/>
  <c r="B22" i="1" s="1"/>
  <c r="C1299" i="1"/>
  <c r="C22" i="1" s="1"/>
  <c r="D1299" i="1"/>
  <c r="D22" i="1" s="1"/>
  <c r="F1299" i="1"/>
  <c r="F22" i="1" s="1"/>
  <c r="G1299" i="1"/>
  <c r="B1329" i="1"/>
  <c r="B18" i="1" s="1"/>
  <c r="C1329" i="1"/>
  <c r="C18" i="1" s="1"/>
  <c r="D1329" i="1"/>
  <c r="D18" i="1" s="1"/>
  <c r="F1329" i="1"/>
  <c r="F18" i="1" s="1"/>
  <c r="G1329" i="1"/>
  <c r="CY839" i="1" l="1"/>
  <c r="X839" i="1" s="1"/>
  <c r="R2883" i="6" s="1"/>
  <c r="J2886" i="6" s="1"/>
  <c r="J2884" i="6"/>
  <c r="CP1102" i="1"/>
  <c r="O1102" i="1" s="1"/>
  <c r="CY918" i="1"/>
  <c r="X918" i="1" s="1"/>
  <c r="R3100" i="6" s="1"/>
  <c r="J3104" i="6" s="1"/>
  <c r="J3101" i="6"/>
  <c r="I3108" i="6" s="1"/>
  <c r="R788" i="1"/>
  <c r="V2545" i="6"/>
  <c r="J2552" i="6" s="1"/>
  <c r="CZ638" i="1"/>
  <c r="Y638" i="1" s="1"/>
  <c r="T2011" i="6" s="1"/>
  <c r="J2016" i="6" s="1"/>
  <c r="J2013" i="6"/>
  <c r="I2018" i="6" s="1"/>
  <c r="K2018" i="6" s="1"/>
  <c r="CY638" i="1"/>
  <c r="X638" i="1" s="1"/>
  <c r="R2011" i="6" s="1"/>
  <c r="J2015" i="6" s="1"/>
  <c r="K3630" i="6"/>
  <c r="AH1239" i="1"/>
  <c r="U1239" i="1" s="1"/>
  <c r="I3075" i="6"/>
  <c r="P3075" i="6" s="1"/>
  <c r="CP634" i="1"/>
  <c r="O634" i="1" s="1"/>
  <c r="J1984" i="6"/>
  <c r="CZ591" i="1"/>
  <c r="Y591" i="1" s="1"/>
  <c r="T1709" i="6" s="1"/>
  <c r="J1714" i="6" s="1"/>
  <c r="J1711" i="6"/>
  <c r="CY591" i="1"/>
  <c r="X591" i="1" s="1"/>
  <c r="R1709" i="6" s="1"/>
  <c r="J1713" i="6" s="1"/>
  <c r="CP1189" i="1"/>
  <c r="O1189" i="1" s="1"/>
  <c r="J3544" i="6"/>
  <c r="CZ1052" i="1"/>
  <c r="Y1052" i="1" s="1"/>
  <c r="T3315" i="6" s="1"/>
  <c r="J3320" i="6" s="1"/>
  <c r="J3317" i="6"/>
  <c r="CY1052" i="1"/>
  <c r="X1052" i="1" s="1"/>
  <c r="R3315" i="6" s="1"/>
  <c r="J3319" i="6" s="1"/>
  <c r="CP717" i="1"/>
  <c r="O717" i="1" s="1"/>
  <c r="CY804" i="1"/>
  <c r="X804" i="1" s="1"/>
  <c r="R2650" i="6" s="1"/>
  <c r="J2653" i="6" s="1"/>
  <c r="J2651" i="6"/>
  <c r="CZ804" i="1"/>
  <c r="Y804" i="1" s="1"/>
  <c r="T2650" i="6" s="1"/>
  <c r="J2654" i="6" s="1"/>
  <c r="J349" i="6"/>
  <c r="R860" i="1"/>
  <c r="V2967" i="6"/>
  <c r="J2973" i="6" s="1"/>
  <c r="CY711" i="1"/>
  <c r="X711" i="1" s="1"/>
  <c r="R2048" i="6" s="1"/>
  <c r="J2053" i="6" s="1"/>
  <c r="J2049" i="6"/>
  <c r="CZ711" i="1"/>
  <c r="Y711" i="1" s="1"/>
  <c r="T2048" i="6" s="1"/>
  <c r="J2054" i="6" s="1"/>
  <c r="I1408" i="6"/>
  <c r="K1408" i="6" s="1"/>
  <c r="CP518" i="1"/>
  <c r="O518" i="1" s="1"/>
  <c r="J1302" i="6"/>
  <c r="I2848" i="6"/>
  <c r="CP791" i="1"/>
  <c r="O791" i="1" s="1"/>
  <c r="J2566" i="6"/>
  <c r="CP628" i="1"/>
  <c r="O628" i="1" s="1"/>
  <c r="CZ582" i="1"/>
  <c r="Y582" i="1" s="1"/>
  <c r="CY582" i="1"/>
  <c r="X582" i="1" s="1"/>
  <c r="I742" i="6"/>
  <c r="K742" i="6" s="1"/>
  <c r="CZ1148" i="1"/>
  <c r="Y1148" i="1" s="1"/>
  <c r="CY1148" i="1"/>
  <c r="X1148" i="1" s="1"/>
  <c r="R569" i="1"/>
  <c r="V1594" i="6"/>
  <c r="J1601" i="6" s="1"/>
  <c r="I1107" i="6"/>
  <c r="R872" i="1"/>
  <c r="V2989" i="6"/>
  <c r="J2995" i="6" s="1"/>
  <c r="CZ840" i="1"/>
  <c r="Y840" i="1" s="1"/>
  <c r="T2890" i="6" s="1"/>
  <c r="J2895" i="6" s="1"/>
  <c r="J2891" i="6"/>
  <c r="J2627" i="6"/>
  <c r="CY868" i="1"/>
  <c r="X868" i="1" s="1"/>
  <c r="CZ868" i="1"/>
  <c r="Y868" i="1" s="1"/>
  <c r="T1144" i="1"/>
  <c r="AO1109" i="1"/>
  <c r="F1113" i="1" s="1"/>
  <c r="Q3392" i="6"/>
  <c r="S3392" i="6"/>
  <c r="U3166" i="6"/>
  <c r="CR964" i="1"/>
  <c r="Q964" i="1" s="1"/>
  <c r="J3168" i="6" s="1"/>
  <c r="CS964" i="1"/>
  <c r="K868" i="1"/>
  <c r="AD866" i="1"/>
  <c r="CS866" i="1"/>
  <c r="R866" i="1" s="1"/>
  <c r="GK866" i="1" s="1"/>
  <c r="U2849" i="6"/>
  <c r="CR834" i="1"/>
  <c r="Q834" i="1" s="1"/>
  <c r="S2571" i="6"/>
  <c r="Q2571" i="6"/>
  <c r="CT792" i="1"/>
  <c r="S792" i="1" s="1"/>
  <c r="CR749" i="1"/>
  <c r="Q749" i="1" s="1"/>
  <c r="J2274" i="6" s="1"/>
  <c r="J2164" i="6"/>
  <c r="AB624" i="1"/>
  <c r="CQ624" i="1"/>
  <c r="P624" i="1" s="1"/>
  <c r="CR613" i="1"/>
  <c r="Q613" i="1" s="1"/>
  <c r="U1864" i="6"/>
  <c r="W610" i="1"/>
  <c r="C1842" i="6"/>
  <c r="E1841" i="6"/>
  <c r="AD597" i="1"/>
  <c r="U581" i="1"/>
  <c r="K1674" i="6" s="1"/>
  <c r="CR546" i="1"/>
  <c r="Q546" i="1" s="1"/>
  <c r="CP546" i="1" s="1"/>
  <c r="O546" i="1" s="1"/>
  <c r="U1462" i="6"/>
  <c r="CQ535" i="1"/>
  <c r="P535" i="1" s="1"/>
  <c r="CT519" i="1"/>
  <c r="S519" i="1" s="1"/>
  <c r="J1308" i="6" s="1"/>
  <c r="S1307" i="6"/>
  <c r="Q1307" i="6"/>
  <c r="AB512" i="1"/>
  <c r="C962" i="6"/>
  <c r="E961" i="6"/>
  <c r="U367" i="1"/>
  <c r="K628" i="6" s="1"/>
  <c r="CS361" i="1"/>
  <c r="V589" i="6" s="1"/>
  <c r="J595" i="6" s="1"/>
  <c r="U589" i="6"/>
  <c r="CR361" i="1"/>
  <c r="CR355" i="1"/>
  <c r="Q355" i="1" s="1"/>
  <c r="CS355" i="1"/>
  <c r="R355" i="1" s="1"/>
  <c r="GK355" i="1" s="1"/>
  <c r="AB339" i="1"/>
  <c r="CQ339" i="1"/>
  <c r="P339" i="1" s="1"/>
  <c r="CB164" i="1"/>
  <c r="AS173" i="1"/>
  <c r="R129" i="1"/>
  <c r="GK129" i="1" s="1"/>
  <c r="V207" i="6"/>
  <c r="T1237" i="1"/>
  <c r="GX1195" i="1"/>
  <c r="AD1193" i="1"/>
  <c r="U3572" i="6"/>
  <c r="GX1187" i="1"/>
  <c r="CC1109" i="1"/>
  <c r="CC1097" i="1" s="1"/>
  <c r="S3400" i="6"/>
  <c r="Q3400" i="6"/>
  <c r="CT1063" i="1"/>
  <c r="S1063" i="1" s="1"/>
  <c r="AD1062" i="1"/>
  <c r="AB1062" i="1" s="1"/>
  <c r="U3392" i="6"/>
  <c r="CR1062" i="1"/>
  <c r="Q1062" i="1" s="1"/>
  <c r="CP1062" i="1" s="1"/>
  <c r="O1062" i="1" s="1"/>
  <c r="R1058" i="1"/>
  <c r="GK1058" i="1" s="1"/>
  <c r="V3360" i="6"/>
  <c r="CR1048" i="1"/>
  <c r="Q1048" i="1" s="1"/>
  <c r="CQ866" i="1"/>
  <c r="P866" i="1" s="1"/>
  <c r="CP866" i="1" s="1"/>
  <c r="O866" i="1" s="1"/>
  <c r="AB866" i="1"/>
  <c r="AB827" i="1"/>
  <c r="CR792" i="1"/>
  <c r="Q792" i="1" s="1"/>
  <c r="U2571" i="6"/>
  <c r="CS792" i="1"/>
  <c r="R714" i="1"/>
  <c r="GK714" i="1" s="1"/>
  <c r="V2072" i="6"/>
  <c r="U1898" i="6"/>
  <c r="CR619" i="1"/>
  <c r="Q619" i="1" s="1"/>
  <c r="CS619" i="1"/>
  <c r="W567" i="1"/>
  <c r="AB555" i="1"/>
  <c r="AD526" i="1"/>
  <c r="AB526" i="1" s="1"/>
  <c r="U1358" i="6"/>
  <c r="CS526" i="1"/>
  <c r="CR526" i="1"/>
  <c r="Q526" i="1" s="1"/>
  <c r="GX515" i="1"/>
  <c r="AD487" i="1"/>
  <c r="AB487" i="1" s="1"/>
  <c r="U1108" i="6"/>
  <c r="CR487" i="1"/>
  <c r="Q487" i="1" s="1"/>
  <c r="CP487" i="1" s="1"/>
  <c r="O487" i="1" s="1"/>
  <c r="Q477" i="1"/>
  <c r="C751" i="6"/>
  <c r="E750" i="6"/>
  <c r="I392" i="1"/>
  <c r="E754" i="6" s="1"/>
  <c r="T367" i="1"/>
  <c r="T356" i="1"/>
  <c r="CT1195" i="1"/>
  <c r="S1195" i="1" s="1"/>
  <c r="S3588" i="6"/>
  <c r="Q3588" i="6"/>
  <c r="S3580" i="6"/>
  <c r="Q3580" i="6"/>
  <c r="U1191" i="1"/>
  <c r="K3562" i="6" s="1"/>
  <c r="CT1187" i="1"/>
  <c r="S1187" i="1" s="1"/>
  <c r="S3525" i="6"/>
  <c r="Q3525" i="6"/>
  <c r="CQ1062" i="1"/>
  <c r="P1062" i="1" s="1"/>
  <c r="J3395" i="6" s="1"/>
  <c r="I3399" i="6" s="1"/>
  <c r="AB1057" i="1"/>
  <c r="Q3353" i="6"/>
  <c r="S3353" i="6"/>
  <c r="CT1057" i="1"/>
  <c r="S1057" i="1" s="1"/>
  <c r="J3354" i="6" s="1"/>
  <c r="J3170" i="6"/>
  <c r="C3148" i="6"/>
  <c r="E3147" i="6"/>
  <c r="P906" i="1"/>
  <c r="R903" i="1"/>
  <c r="V3067" i="6"/>
  <c r="J3073" i="6" s="1"/>
  <c r="AD896" i="1"/>
  <c r="AB896" i="1" s="1"/>
  <c r="AD871" i="1"/>
  <c r="CR871" i="1"/>
  <c r="CS871" i="1"/>
  <c r="R871" i="1" s="1"/>
  <c r="GK871" i="1" s="1"/>
  <c r="V867" i="1"/>
  <c r="T853" i="1"/>
  <c r="CS818" i="1"/>
  <c r="U2746" i="6"/>
  <c r="U2730" i="6"/>
  <c r="CR816" i="1"/>
  <c r="Q816" i="1" s="1"/>
  <c r="CR791" i="1"/>
  <c r="Q791" i="1" s="1"/>
  <c r="R782" i="1"/>
  <c r="I2311" i="6"/>
  <c r="R728" i="1"/>
  <c r="AD726" i="1"/>
  <c r="U630" i="1"/>
  <c r="K1966" i="6" s="1"/>
  <c r="CZ620" i="1"/>
  <c r="Y620" i="1" s="1"/>
  <c r="CT616" i="1"/>
  <c r="S616" i="1" s="1"/>
  <c r="J1879" i="6" s="1"/>
  <c r="S1878" i="6"/>
  <c r="Q1878" i="6"/>
  <c r="E1849" i="6"/>
  <c r="C1850" i="6"/>
  <c r="CR610" i="1"/>
  <c r="Q610" i="1" s="1"/>
  <c r="S1686" i="6"/>
  <c r="Q1686" i="6"/>
  <c r="CT588" i="1"/>
  <c r="S588" i="1" s="1"/>
  <c r="J1688" i="6" s="1"/>
  <c r="S509" i="1"/>
  <c r="CY509" i="1" s="1"/>
  <c r="X509" i="1" s="1"/>
  <c r="CS503" i="1"/>
  <c r="U996" i="6"/>
  <c r="CR463" i="1"/>
  <c r="Q463" i="1" s="1"/>
  <c r="CP463" i="1" s="1"/>
  <c r="O463" i="1" s="1"/>
  <c r="AD459" i="1"/>
  <c r="CS459" i="1"/>
  <c r="CR459" i="1"/>
  <c r="CT455" i="1"/>
  <c r="S455" i="1" s="1"/>
  <c r="J955" i="6" s="1"/>
  <c r="Q954" i="6"/>
  <c r="S954" i="6"/>
  <c r="S910" i="6"/>
  <c r="Q910" i="6"/>
  <c r="CT449" i="1"/>
  <c r="S449" i="1" s="1"/>
  <c r="CT383" i="1"/>
  <c r="S383" i="1" s="1"/>
  <c r="J709" i="6" s="1"/>
  <c r="S707" i="6"/>
  <c r="Q707" i="6"/>
  <c r="U370" i="1"/>
  <c r="K646" i="6" s="1"/>
  <c r="AD368" i="1"/>
  <c r="AB368" i="1" s="1"/>
  <c r="U625" i="6"/>
  <c r="CS368" i="1"/>
  <c r="V625" i="6" s="1"/>
  <c r="CR368" i="1"/>
  <c r="Q368" i="1" s="1"/>
  <c r="AB355" i="1"/>
  <c r="CQ355" i="1"/>
  <c r="P355" i="1" s="1"/>
  <c r="CP355" i="1" s="1"/>
  <c r="O355" i="1" s="1"/>
  <c r="E345" i="6"/>
  <c r="C346" i="6"/>
  <c r="GX209" i="1"/>
  <c r="P118" i="1"/>
  <c r="CP118" i="1" s="1"/>
  <c r="O118" i="1" s="1"/>
  <c r="AJ40" i="1"/>
  <c r="CR1195" i="1"/>
  <c r="Q1195" i="1" s="1"/>
  <c r="U3588" i="6"/>
  <c r="W1194" i="1"/>
  <c r="CQ1186" i="1"/>
  <c r="P1186" i="1" s="1"/>
  <c r="CP1186" i="1" s="1"/>
  <c r="O1186" i="1" s="1"/>
  <c r="CR1103" i="1"/>
  <c r="Q1103" i="1" s="1"/>
  <c r="CS1103" i="1"/>
  <c r="R1103" i="1" s="1"/>
  <c r="GK1103" i="1" s="1"/>
  <c r="BZ1109" i="1"/>
  <c r="BZ1097" i="1" s="1"/>
  <c r="W1058" i="1"/>
  <c r="U3353" i="6"/>
  <c r="CR1057" i="1"/>
  <c r="Q1057" i="1" s="1"/>
  <c r="CS1057" i="1"/>
  <c r="AD1057" i="1"/>
  <c r="V1054" i="1"/>
  <c r="GX972" i="1"/>
  <c r="CT972" i="1"/>
  <c r="S972" i="1" s="1"/>
  <c r="S3240" i="6"/>
  <c r="Q3240" i="6"/>
  <c r="V963" i="1"/>
  <c r="CB975" i="1"/>
  <c r="CS923" i="1"/>
  <c r="U3111" i="6"/>
  <c r="T911" i="1"/>
  <c r="S3056" i="6"/>
  <c r="Q3056" i="6"/>
  <c r="W897" i="1"/>
  <c r="GX893" i="1"/>
  <c r="U3045" i="6"/>
  <c r="CS888" i="1"/>
  <c r="V3033" i="6" s="1"/>
  <c r="J3040" i="6" s="1"/>
  <c r="V880" i="1"/>
  <c r="CR876" i="1"/>
  <c r="AB871" i="1"/>
  <c r="CQ871" i="1"/>
  <c r="T868" i="1"/>
  <c r="GX867" i="1"/>
  <c r="CT865" i="1"/>
  <c r="Q2978" i="6"/>
  <c r="S2978" i="6"/>
  <c r="GX859" i="1"/>
  <c r="S853" i="1"/>
  <c r="CT850" i="1"/>
  <c r="S850" i="1" s="1"/>
  <c r="J2945" i="6" s="1"/>
  <c r="S2943" i="6"/>
  <c r="Q2943" i="6"/>
  <c r="V2753" i="6"/>
  <c r="J2759" i="6" s="1"/>
  <c r="R819" i="1"/>
  <c r="AD818" i="1"/>
  <c r="AB818" i="1" s="1"/>
  <c r="R817" i="1"/>
  <c r="V2737" i="6"/>
  <c r="J2743" i="6" s="1"/>
  <c r="AD810" i="1"/>
  <c r="U2691" i="6"/>
  <c r="CS801" i="1"/>
  <c r="CT797" i="1"/>
  <c r="S797" i="1" s="1"/>
  <c r="J2608" i="6" s="1"/>
  <c r="S2607" i="6"/>
  <c r="Q2607" i="6"/>
  <c r="S2511" i="6"/>
  <c r="Q2511" i="6"/>
  <c r="CT783" i="1"/>
  <c r="S783" i="1" s="1"/>
  <c r="J2512" i="6" s="1"/>
  <c r="S2441" i="6"/>
  <c r="Q2441" i="6"/>
  <c r="CT773" i="1"/>
  <c r="S773" i="1" s="1"/>
  <c r="J2442" i="6" s="1"/>
  <c r="CT763" i="1"/>
  <c r="S763" i="1" s="1"/>
  <c r="S2364" i="6"/>
  <c r="Q2364" i="6"/>
  <c r="CP753" i="1"/>
  <c r="O753" i="1" s="1"/>
  <c r="AD742" i="1"/>
  <c r="S2176" i="6"/>
  <c r="Q2176" i="6"/>
  <c r="CT735" i="1"/>
  <c r="S735" i="1" s="1"/>
  <c r="J2177" i="6" s="1"/>
  <c r="AB726" i="1"/>
  <c r="S1926" i="6"/>
  <c r="Q1926" i="6"/>
  <c r="T623" i="1"/>
  <c r="AD621" i="1"/>
  <c r="U1904" i="6"/>
  <c r="CR621" i="1"/>
  <c r="Q621" i="1" s="1"/>
  <c r="V612" i="1"/>
  <c r="U1763" i="6"/>
  <c r="AD598" i="1"/>
  <c r="AB598" i="1" s="1"/>
  <c r="C1756" i="6"/>
  <c r="E1755" i="6"/>
  <c r="S1717" i="6"/>
  <c r="Q1717" i="6"/>
  <c r="CT592" i="1"/>
  <c r="S592" i="1" s="1"/>
  <c r="J1719" i="6" s="1"/>
  <c r="AD588" i="1"/>
  <c r="U1686" i="6"/>
  <c r="CS588" i="1"/>
  <c r="CR588" i="1"/>
  <c r="Q588" i="1" s="1"/>
  <c r="CZ587" i="1"/>
  <c r="Y587" i="1" s="1"/>
  <c r="T1678" i="6" s="1"/>
  <c r="J1683" i="6" s="1"/>
  <c r="J1680" i="6"/>
  <c r="I1685" i="6" s="1"/>
  <c r="K1685" i="6" s="1"/>
  <c r="AD583" i="1"/>
  <c r="CR583" i="1"/>
  <c r="Q583" i="1" s="1"/>
  <c r="CS583" i="1"/>
  <c r="R583" i="1" s="1"/>
  <c r="GK583" i="1" s="1"/>
  <c r="CS582" i="1"/>
  <c r="R582" i="1" s="1"/>
  <c r="GK582" i="1" s="1"/>
  <c r="CP576" i="1"/>
  <c r="O576" i="1" s="1"/>
  <c r="CP573" i="1"/>
  <c r="O573" i="1" s="1"/>
  <c r="E1594" i="6"/>
  <c r="C1595" i="6"/>
  <c r="CS568" i="1"/>
  <c r="U1584" i="6"/>
  <c r="AD568" i="1"/>
  <c r="AB568" i="1" s="1"/>
  <c r="AD562" i="1"/>
  <c r="AB562" i="1" s="1"/>
  <c r="CR562" i="1"/>
  <c r="Q562" i="1" s="1"/>
  <c r="CS562" i="1"/>
  <c r="R562" i="1" s="1"/>
  <c r="GK562" i="1" s="1"/>
  <c r="S1538" i="6"/>
  <c r="Q1538" i="6"/>
  <c r="CR544" i="1"/>
  <c r="Q544" i="1" s="1"/>
  <c r="CP544" i="1" s="1"/>
  <c r="O544" i="1" s="1"/>
  <c r="Q1373" i="6"/>
  <c r="S1373" i="6"/>
  <c r="CT528" i="1"/>
  <c r="S528" i="1" s="1"/>
  <c r="I1327" i="6"/>
  <c r="CT511" i="1"/>
  <c r="S511" i="1" s="1"/>
  <c r="J1253" i="6" s="1"/>
  <c r="S1251" i="6"/>
  <c r="Q1251" i="6"/>
  <c r="CR510" i="1"/>
  <c r="Q510" i="1" s="1"/>
  <c r="CP510" i="1" s="1"/>
  <c r="O510" i="1" s="1"/>
  <c r="U1244" i="6"/>
  <c r="CS510" i="1"/>
  <c r="R509" i="1"/>
  <c r="GK509" i="1" s="1"/>
  <c r="CR503" i="1"/>
  <c r="Q503" i="1" s="1"/>
  <c r="J1214" i="6" s="1"/>
  <c r="S1166" i="6"/>
  <c r="Q1166" i="6"/>
  <c r="CT495" i="1"/>
  <c r="GX482" i="1"/>
  <c r="R472" i="1"/>
  <c r="AD463" i="1"/>
  <c r="AB463" i="1" s="1"/>
  <c r="CY448" i="1"/>
  <c r="X448" i="1" s="1"/>
  <c r="R901" i="6" s="1"/>
  <c r="J905" i="6" s="1"/>
  <c r="J902" i="6"/>
  <c r="E878" i="6"/>
  <c r="C879" i="6"/>
  <c r="C821" i="6"/>
  <c r="E820" i="6"/>
  <c r="V403" i="1"/>
  <c r="CT402" i="1"/>
  <c r="S402" i="1" s="1"/>
  <c r="Q811" i="6"/>
  <c r="S811" i="6"/>
  <c r="Q399" i="1"/>
  <c r="AD390" i="1"/>
  <c r="AB390" i="1" s="1"/>
  <c r="Q716" i="6"/>
  <c r="S716" i="6"/>
  <c r="U707" i="6"/>
  <c r="CS383" i="1"/>
  <c r="CR383" i="1"/>
  <c r="Q383" i="1" s="1"/>
  <c r="P373" i="1"/>
  <c r="V639" i="6"/>
  <c r="J645" i="6" s="1"/>
  <c r="T370" i="1"/>
  <c r="CY366" i="1"/>
  <c r="X366" i="1" s="1"/>
  <c r="R614" i="6" s="1"/>
  <c r="J617" i="6" s="1"/>
  <c r="J615" i="6"/>
  <c r="CZ366" i="1"/>
  <c r="Y366" i="1" s="1"/>
  <c r="T614" i="6" s="1"/>
  <c r="J618" i="6" s="1"/>
  <c r="CT357" i="1"/>
  <c r="S357" i="1" s="1"/>
  <c r="CP357" i="1" s="1"/>
  <c r="O357" i="1" s="1"/>
  <c r="Q564" i="6"/>
  <c r="S564" i="6"/>
  <c r="R339" i="1"/>
  <c r="V485" i="6"/>
  <c r="J492" i="6" s="1"/>
  <c r="CT329" i="1"/>
  <c r="S329" i="1" s="1"/>
  <c r="J418" i="6" s="1"/>
  <c r="S416" i="6"/>
  <c r="Q416" i="6"/>
  <c r="I372" i="6"/>
  <c r="P372" i="6" s="1"/>
  <c r="E363" i="6"/>
  <c r="C364" i="6"/>
  <c r="W253" i="1"/>
  <c r="U252" i="1"/>
  <c r="K343" i="6" s="1"/>
  <c r="U268" i="6"/>
  <c r="CR209" i="1"/>
  <c r="Q209" i="1" s="1"/>
  <c r="CS209" i="1"/>
  <c r="G205" i="1"/>
  <c r="GX167" i="1"/>
  <c r="AD167" i="1"/>
  <c r="AB167" i="1" s="1"/>
  <c r="CR167" i="1"/>
  <c r="Q167" i="1" s="1"/>
  <c r="CT119" i="1"/>
  <c r="S119" i="1" s="1"/>
  <c r="S143" i="6"/>
  <c r="Q143" i="6"/>
  <c r="W118" i="1"/>
  <c r="U54" i="6"/>
  <c r="CR38" i="1"/>
  <c r="Q38" i="1" s="1"/>
  <c r="CS38" i="1"/>
  <c r="CR1196" i="1"/>
  <c r="Q1196" i="1" s="1"/>
  <c r="U3596" i="6"/>
  <c r="R1190" i="1"/>
  <c r="GK1190" i="1" s="1"/>
  <c r="V3549" i="6"/>
  <c r="CR1188" i="1"/>
  <c r="Q1188" i="1" s="1"/>
  <c r="CP1188" i="1" s="1"/>
  <c r="O1188" i="1" s="1"/>
  <c r="U3533" i="6"/>
  <c r="Q3021" i="6"/>
  <c r="S3021" i="6"/>
  <c r="CT883" i="1"/>
  <c r="CT842" i="1"/>
  <c r="S842" i="1" s="1"/>
  <c r="J2902" i="6" s="1"/>
  <c r="S2901" i="6"/>
  <c r="Q2901" i="6"/>
  <c r="U2867" i="6"/>
  <c r="CR837" i="1"/>
  <c r="Q837" i="1" s="1"/>
  <c r="CS837" i="1"/>
  <c r="J2812" i="6"/>
  <c r="Q2585" i="6"/>
  <c r="S2585" i="6"/>
  <c r="CT794" i="1"/>
  <c r="S794" i="1" s="1"/>
  <c r="U2524" i="6"/>
  <c r="CS785" i="1"/>
  <c r="U1469" i="6"/>
  <c r="CS547" i="1"/>
  <c r="CR547" i="1"/>
  <c r="Q547" i="1" s="1"/>
  <c r="CY536" i="1"/>
  <c r="X536" i="1" s="1"/>
  <c r="CZ536" i="1"/>
  <c r="Y536" i="1" s="1"/>
  <c r="AB525" i="1"/>
  <c r="CQ525" i="1"/>
  <c r="P525" i="1" s="1"/>
  <c r="J1353" i="6" s="1"/>
  <c r="R521" i="1"/>
  <c r="GK521" i="1" s="1"/>
  <c r="V1321" i="6"/>
  <c r="Q1181" i="6"/>
  <c r="S1181" i="6"/>
  <c r="CT497" i="1"/>
  <c r="S497" i="1" s="1"/>
  <c r="J1182" i="6" s="1"/>
  <c r="R493" i="1"/>
  <c r="V1150" i="6"/>
  <c r="J1156" i="6" s="1"/>
  <c r="J1057" i="6"/>
  <c r="E380" i="6"/>
  <c r="C381" i="6"/>
  <c r="G1037" i="1"/>
  <c r="A3636" i="6"/>
  <c r="CP1197" i="1"/>
  <c r="O1197" i="1" s="1"/>
  <c r="J3607" i="6"/>
  <c r="E3572" i="6"/>
  <c r="C3573" i="6"/>
  <c r="AD1144" i="1"/>
  <c r="AB1144" i="1" s="1"/>
  <c r="CR1144" i="1"/>
  <c r="Q1144" i="1" s="1"/>
  <c r="CP1144" i="1" s="1"/>
  <c r="O1144" i="1" s="1"/>
  <c r="S3360" i="6"/>
  <c r="Q3360" i="6"/>
  <c r="CB1065" i="1"/>
  <c r="AB973" i="1"/>
  <c r="S3210" i="6"/>
  <c r="Q3210" i="6"/>
  <c r="CT969" i="1"/>
  <c r="S969" i="1" s="1"/>
  <c r="J3211" i="6" s="1"/>
  <c r="AB907" i="1"/>
  <c r="CQ907" i="1"/>
  <c r="CY899" i="1"/>
  <c r="X899" i="1" s="1"/>
  <c r="CZ899" i="1"/>
  <c r="Y899" i="1" s="1"/>
  <c r="AD860" i="1"/>
  <c r="AB860" i="1" s="1"/>
  <c r="AB858" i="1"/>
  <c r="CY775" i="1"/>
  <c r="X775" i="1" s="1"/>
  <c r="R2452" i="6" s="1"/>
  <c r="J2457" i="6" s="1"/>
  <c r="J2453" i="6"/>
  <c r="R748" i="1"/>
  <c r="GK748" i="1" s="1"/>
  <c r="V2265" i="6"/>
  <c r="CQ747" i="1"/>
  <c r="P747" i="1" s="1"/>
  <c r="AB747" i="1"/>
  <c r="AB729" i="1"/>
  <c r="CQ729" i="1"/>
  <c r="P729" i="1" s="1"/>
  <c r="CP726" i="1"/>
  <c r="O726" i="1" s="1"/>
  <c r="GP726" i="1" s="1"/>
  <c r="CY722" i="1"/>
  <c r="X722" i="1" s="1"/>
  <c r="R2101" i="6" s="1"/>
  <c r="J2104" i="6" s="1"/>
  <c r="J2102" i="6"/>
  <c r="I2107" i="6" s="1"/>
  <c r="K2107" i="6" s="1"/>
  <c r="AB618" i="1"/>
  <c r="E1878" i="6"/>
  <c r="CT606" i="1"/>
  <c r="S606" i="1" s="1"/>
  <c r="J1814" i="6" s="1"/>
  <c r="S1813" i="6"/>
  <c r="Q1813" i="6"/>
  <c r="U1642" i="6"/>
  <c r="CR578" i="1"/>
  <c r="Q578" i="1" s="1"/>
  <c r="CP578" i="1" s="1"/>
  <c r="O578" i="1" s="1"/>
  <c r="CS578" i="1"/>
  <c r="CT534" i="1"/>
  <c r="S534" i="1" s="1"/>
  <c r="S1409" i="6"/>
  <c r="Q1409" i="6"/>
  <c r="CP526" i="1"/>
  <c r="O526" i="1" s="1"/>
  <c r="CR508" i="1"/>
  <c r="Q508" i="1" s="1"/>
  <c r="CP508" i="1" s="1"/>
  <c r="O508" i="1" s="1"/>
  <c r="CS508" i="1"/>
  <c r="R508" i="1" s="1"/>
  <c r="GK508" i="1" s="1"/>
  <c r="S466" i="6"/>
  <c r="Q466" i="6"/>
  <c r="CT336" i="1"/>
  <c r="S336" i="1" s="1"/>
  <c r="BZ72" i="1"/>
  <c r="AQ83" i="1"/>
  <c r="G1233" i="1"/>
  <c r="A3633" i="6"/>
  <c r="Q1198" i="1"/>
  <c r="R1194" i="1"/>
  <c r="GK1194" i="1" s="1"/>
  <c r="V3580" i="6"/>
  <c r="C3557" i="6"/>
  <c r="E3556" i="6"/>
  <c r="G703" i="1"/>
  <c r="A3251" i="6"/>
  <c r="U3089" i="6"/>
  <c r="CR913" i="1"/>
  <c r="Q913" i="1" s="1"/>
  <c r="J3091" i="6" s="1"/>
  <c r="CR894" i="1"/>
  <c r="Q894" i="1" s="1"/>
  <c r="CS894" i="1"/>
  <c r="R894" i="1" s="1"/>
  <c r="GK894" i="1" s="1"/>
  <c r="S3033" i="6"/>
  <c r="Q3033" i="6"/>
  <c r="GX865" i="1"/>
  <c r="E2978" i="6"/>
  <c r="CT844" i="1"/>
  <c r="S844" i="1" s="1"/>
  <c r="J2916" i="6" s="1"/>
  <c r="S2915" i="6"/>
  <c r="Q2915" i="6"/>
  <c r="S2753" i="6"/>
  <c r="Q2753" i="6"/>
  <c r="R810" i="1"/>
  <c r="GK810" i="1" s="1"/>
  <c r="V2691" i="6"/>
  <c r="S2600" i="6"/>
  <c r="Q2600" i="6"/>
  <c r="CT796" i="1"/>
  <c r="S796" i="1" s="1"/>
  <c r="S2545" i="6"/>
  <c r="Q2545" i="6"/>
  <c r="CT788" i="1"/>
  <c r="S788" i="1" s="1"/>
  <c r="AD761" i="1"/>
  <c r="U2353" i="6"/>
  <c r="CZ742" i="1"/>
  <c r="Y742" i="1" s="1"/>
  <c r="CY742" i="1"/>
  <c r="X742" i="1" s="1"/>
  <c r="GK729" i="1"/>
  <c r="J2141" i="6"/>
  <c r="C1962" i="6"/>
  <c r="E1961" i="6"/>
  <c r="CZ627" i="1"/>
  <c r="Y627" i="1" s="1"/>
  <c r="T1940" i="6" s="1"/>
  <c r="J1944" i="6" s="1"/>
  <c r="J1942" i="6"/>
  <c r="I1946" i="6" s="1"/>
  <c r="P1946" i="6" s="1"/>
  <c r="Q616" i="1"/>
  <c r="GX594" i="1"/>
  <c r="E1732" i="6"/>
  <c r="C1733" i="6"/>
  <c r="AD578" i="1"/>
  <c r="AB578" i="1" s="1"/>
  <c r="CR567" i="1"/>
  <c r="Q567" i="1" s="1"/>
  <c r="J1577" i="6" s="1"/>
  <c r="U1574" i="6"/>
  <c r="CS567" i="1"/>
  <c r="R533" i="1"/>
  <c r="V1400" i="6"/>
  <c r="J1406" i="6" s="1"/>
  <c r="AB497" i="1"/>
  <c r="S1159" i="6"/>
  <c r="Q1159" i="6"/>
  <c r="CT494" i="1"/>
  <c r="S494" i="1" s="1"/>
  <c r="R474" i="1"/>
  <c r="GK474" i="1" s="1"/>
  <c r="AD468" i="1"/>
  <c r="CS468" i="1"/>
  <c r="R468" i="1" s="1"/>
  <c r="GK468" i="1" s="1"/>
  <c r="CQ458" i="1"/>
  <c r="P458" i="1" s="1"/>
  <c r="J972" i="6" s="1"/>
  <c r="CT456" i="1"/>
  <c r="S456" i="1" s="1"/>
  <c r="J963" i="6" s="1"/>
  <c r="S961" i="6"/>
  <c r="Q961" i="6"/>
  <c r="CY404" i="1"/>
  <c r="X404" i="1" s="1"/>
  <c r="CZ404" i="1"/>
  <c r="Y404" i="1" s="1"/>
  <c r="AD389" i="1"/>
  <c r="U736" i="6"/>
  <c r="CR389" i="1"/>
  <c r="CT375" i="1"/>
  <c r="S375" i="1" s="1"/>
  <c r="J666" i="6" s="1"/>
  <c r="S664" i="6"/>
  <c r="Q664" i="6"/>
  <c r="CY350" i="1"/>
  <c r="X350" i="1" s="1"/>
  <c r="CZ350" i="1"/>
  <c r="Y350" i="1" s="1"/>
  <c r="CT127" i="1"/>
  <c r="S127" i="1" s="1"/>
  <c r="Q187" i="6"/>
  <c r="S187" i="6"/>
  <c r="T1199" i="1"/>
  <c r="W1198" i="1"/>
  <c r="GX1194" i="1"/>
  <c r="G1141" i="1"/>
  <c r="A3506" i="6"/>
  <c r="R1147" i="1"/>
  <c r="GK1147" i="1" s="1"/>
  <c r="V3492" i="6"/>
  <c r="P1103" i="1"/>
  <c r="AB1100" i="1"/>
  <c r="AB1061" i="1"/>
  <c r="S3384" i="6"/>
  <c r="Q3384" i="6"/>
  <c r="J3259" i="6"/>
  <c r="I3264" i="6" s="1"/>
  <c r="CZ1043" i="1"/>
  <c r="Y1043" i="1" s="1"/>
  <c r="T3257" i="6" s="1"/>
  <c r="J3262" i="6" s="1"/>
  <c r="R853" i="1"/>
  <c r="GK853" i="1" s="1"/>
  <c r="S2723" i="6"/>
  <c r="Q2723" i="6"/>
  <c r="CP799" i="1"/>
  <c r="O799" i="1" s="1"/>
  <c r="J2620" i="6"/>
  <c r="U2545" i="6"/>
  <c r="AD788" i="1"/>
  <c r="AB788" i="1" s="1"/>
  <c r="CR788" i="1"/>
  <c r="Q788" i="1" s="1"/>
  <c r="J2547" i="6" s="1"/>
  <c r="U2333" i="6"/>
  <c r="CR758" i="1"/>
  <c r="Q758" i="1" s="1"/>
  <c r="CS758" i="1"/>
  <c r="AD628" i="1"/>
  <c r="AB628" i="1" s="1"/>
  <c r="U1947" i="6"/>
  <c r="CR628" i="1"/>
  <c r="Q628" i="1" s="1"/>
  <c r="CS628" i="1"/>
  <c r="J1829" i="6"/>
  <c r="CT593" i="1"/>
  <c r="S593" i="1" s="1"/>
  <c r="S1724" i="6"/>
  <c r="Q1724" i="6"/>
  <c r="S1519" i="6"/>
  <c r="Q1519" i="6"/>
  <c r="CT542" i="1"/>
  <c r="S542" i="1" s="1"/>
  <c r="C1252" i="6"/>
  <c r="E1251" i="6"/>
  <c r="U1159" i="6"/>
  <c r="CR494" i="1"/>
  <c r="Q494" i="1" s="1"/>
  <c r="CS494" i="1"/>
  <c r="AD456" i="1"/>
  <c r="AB456" i="1" s="1"/>
  <c r="U961" i="6"/>
  <c r="E3240" i="6"/>
  <c r="C3241" i="6"/>
  <c r="AB970" i="1"/>
  <c r="S3220" i="6"/>
  <c r="Q3220" i="6"/>
  <c r="CT962" i="1"/>
  <c r="S962" i="1" s="1"/>
  <c r="S3147" i="6"/>
  <c r="Q3147" i="6"/>
  <c r="AB894" i="1"/>
  <c r="CQ894" i="1"/>
  <c r="P894" i="1" s="1"/>
  <c r="CP894" i="1" s="1"/>
  <c r="O894" i="1" s="1"/>
  <c r="AD851" i="1"/>
  <c r="AB851" i="1" s="1"/>
  <c r="CR851" i="1"/>
  <c r="Q851" i="1" s="1"/>
  <c r="CP851" i="1" s="1"/>
  <c r="O851" i="1" s="1"/>
  <c r="GP851" i="1" s="1"/>
  <c r="CS851" i="1"/>
  <c r="R851" i="1" s="1"/>
  <c r="GK851" i="1" s="1"/>
  <c r="R833" i="1"/>
  <c r="GK833" i="1" s="1"/>
  <c r="S2817" i="6"/>
  <c r="Q2817" i="6"/>
  <c r="CT829" i="1"/>
  <c r="S829" i="1" s="1"/>
  <c r="J2818" i="6" s="1"/>
  <c r="S2803" i="6"/>
  <c r="Q2803" i="6"/>
  <c r="CT827" i="1"/>
  <c r="S827" i="1" s="1"/>
  <c r="J2804" i="6" s="1"/>
  <c r="R2632" i="6"/>
  <c r="J2635" i="6" s="1"/>
  <c r="U2434" i="6"/>
  <c r="CR772" i="1"/>
  <c r="Q772" i="1" s="1"/>
  <c r="CS772" i="1"/>
  <c r="AD758" i="1"/>
  <c r="CT626" i="1"/>
  <c r="S626" i="1" s="1"/>
  <c r="J1934" i="6" s="1"/>
  <c r="S1933" i="6"/>
  <c r="Q1933" i="6"/>
  <c r="C1858" i="6"/>
  <c r="E1857" i="6"/>
  <c r="U1709" i="6"/>
  <c r="CR591" i="1"/>
  <c r="Q591" i="1" s="1"/>
  <c r="CP591" i="1" s="1"/>
  <c r="O591" i="1" s="1"/>
  <c r="CS591" i="1"/>
  <c r="AD591" i="1"/>
  <c r="AB591" i="1" s="1"/>
  <c r="AD582" i="1"/>
  <c r="AB582" i="1" s="1"/>
  <c r="J1539" i="6"/>
  <c r="CY560" i="1"/>
  <c r="X560" i="1" s="1"/>
  <c r="R1538" i="6" s="1"/>
  <c r="J1542" i="6" s="1"/>
  <c r="CZ560" i="1"/>
  <c r="Y560" i="1" s="1"/>
  <c r="T1538" i="6" s="1"/>
  <c r="J1543" i="6" s="1"/>
  <c r="CS535" i="1"/>
  <c r="R535" i="1" s="1"/>
  <c r="GK535" i="1" s="1"/>
  <c r="CR535" i="1"/>
  <c r="Q535" i="1" s="1"/>
  <c r="CP535" i="1" s="1"/>
  <c r="O535" i="1" s="1"/>
  <c r="C1268" i="6"/>
  <c r="E1267" i="6"/>
  <c r="U1230" i="6"/>
  <c r="AD505" i="1"/>
  <c r="AB505" i="1" s="1"/>
  <c r="AD408" i="1"/>
  <c r="AB408" i="1" s="1"/>
  <c r="U858" i="6"/>
  <c r="CR408" i="1"/>
  <c r="Q408" i="1" s="1"/>
  <c r="J861" i="6" s="1"/>
  <c r="CS408" i="1"/>
  <c r="CZ398" i="1"/>
  <c r="Y398" i="1" s="1"/>
  <c r="T786" i="6" s="1"/>
  <c r="J790" i="6" s="1"/>
  <c r="J787" i="6"/>
  <c r="CY398" i="1"/>
  <c r="X398" i="1" s="1"/>
  <c r="R786" i="6" s="1"/>
  <c r="J789" i="6" s="1"/>
  <c r="I792" i="6" s="1"/>
  <c r="GK360" i="1"/>
  <c r="J583" i="6"/>
  <c r="CQ352" i="1"/>
  <c r="P352" i="1" s="1"/>
  <c r="CP352" i="1" s="1"/>
  <c r="O352" i="1" s="1"/>
  <c r="C460" i="6"/>
  <c r="E459" i="6"/>
  <c r="T252" i="1"/>
  <c r="CB1201" i="1"/>
  <c r="V1143" i="1"/>
  <c r="R1106" i="1"/>
  <c r="CT1101" i="1"/>
  <c r="S1101" i="1" s="1"/>
  <c r="S3428" i="6"/>
  <c r="Q3428" i="6"/>
  <c r="R1100" i="1"/>
  <c r="GK1100" i="1" s="1"/>
  <c r="GP1100" i="1" s="1"/>
  <c r="V3421" i="6"/>
  <c r="C3361" i="6"/>
  <c r="E3360" i="6"/>
  <c r="CR970" i="1"/>
  <c r="U3220" i="6"/>
  <c r="CS970" i="1"/>
  <c r="CT968" i="1"/>
  <c r="S968" i="1" s="1"/>
  <c r="S3200" i="6"/>
  <c r="Q3200" i="6"/>
  <c r="Q3183" i="6"/>
  <c r="S3183" i="6"/>
  <c r="CT966" i="1"/>
  <c r="S966" i="1" s="1"/>
  <c r="J3184" i="6" s="1"/>
  <c r="R963" i="1"/>
  <c r="GK963" i="1" s="1"/>
  <c r="V3158" i="6"/>
  <c r="C3159" i="6"/>
  <c r="E3158" i="6"/>
  <c r="GX963" i="1"/>
  <c r="CZ904" i="1"/>
  <c r="Y904" i="1" s="1"/>
  <c r="CY904" i="1"/>
  <c r="X904" i="1" s="1"/>
  <c r="C3022" i="6"/>
  <c r="E3021" i="6"/>
  <c r="S3000" i="6"/>
  <c r="Q3000" i="6"/>
  <c r="CT877" i="1"/>
  <c r="S877" i="1" s="1"/>
  <c r="R867" i="1"/>
  <c r="GK867" i="1" s="1"/>
  <c r="T859" i="1"/>
  <c r="W853" i="1"/>
  <c r="CT834" i="1"/>
  <c r="S834" i="1" s="1"/>
  <c r="J2850" i="6" s="1"/>
  <c r="Q2849" i="6"/>
  <c r="S2849" i="6"/>
  <c r="AD801" i="1"/>
  <c r="S1864" i="6"/>
  <c r="Q1864" i="6"/>
  <c r="W594" i="1"/>
  <c r="V581" i="1"/>
  <c r="I1496" i="6"/>
  <c r="CT546" i="1"/>
  <c r="S546" i="1" s="1"/>
  <c r="J1463" i="6" s="1"/>
  <c r="Q1462" i="6"/>
  <c r="S1462" i="6"/>
  <c r="W536" i="1"/>
  <c r="T513" i="1"/>
  <c r="AD512" i="1"/>
  <c r="U1258" i="6"/>
  <c r="CS512" i="1"/>
  <c r="CR512" i="1"/>
  <c r="Q512" i="1" s="1"/>
  <c r="J1260" i="6" s="1"/>
  <c r="AD503" i="1"/>
  <c r="AB503" i="1" s="1"/>
  <c r="CQ494" i="1"/>
  <c r="P494" i="1" s="1"/>
  <c r="CP337" i="1"/>
  <c r="O337" i="1" s="1"/>
  <c r="J470" i="6" s="1"/>
  <c r="CP254" i="1"/>
  <c r="O254" i="1" s="1"/>
  <c r="J356" i="6"/>
  <c r="T171" i="1"/>
  <c r="BX72" i="1"/>
  <c r="AO83" i="1"/>
  <c r="Q3625" i="6"/>
  <c r="S3625" i="6"/>
  <c r="S3518" i="6"/>
  <c r="Q3518" i="6"/>
  <c r="U1143" i="1"/>
  <c r="K3484" i="6" s="1"/>
  <c r="CT1058" i="1"/>
  <c r="S1058" i="1" s="1"/>
  <c r="J3362" i="6" s="1"/>
  <c r="AD966" i="1"/>
  <c r="U3183" i="6"/>
  <c r="CR966" i="1"/>
  <c r="Q966" i="1" s="1"/>
  <c r="J3185" i="6" s="1"/>
  <c r="CS966" i="1"/>
  <c r="Q963" i="1"/>
  <c r="CP963" i="1" s="1"/>
  <c r="O963" i="1" s="1"/>
  <c r="C3034" i="6"/>
  <c r="E3033" i="6"/>
  <c r="Q867" i="1"/>
  <c r="V854" i="1"/>
  <c r="AD845" i="1"/>
  <c r="AB845" i="1" s="1"/>
  <c r="U2922" i="6"/>
  <c r="CR845" i="1"/>
  <c r="Q845" i="1" s="1"/>
  <c r="J2924" i="6" s="1"/>
  <c r="CS845" i="1"/>
  <c r="AD823" i="1"/>
  <c r="AB823" i="1" s="1"/>
  <c r="U2778" i="6"/>
  <c r="CR823" i="1"/>
  <c r="Q823" i="1" s="1"/>
  <c r="CS823" i="1"/>
  <c r="CT805" i="1"/>
  <c r="S805" i="1" s="1"/>
  <c r="S2657" i="6"/>
  <c r="Q2657" i="6"/>
  <c r="AB782" i="1"/>
  <c r="CS779" i="1"/>
  <c r="U2481" i="6"/>
  <c r="I2345" i="6"/>
  <c r="CY753" i="1"/>
  <c r="X753" i="1" s="1"/>
  <c r="R2303" i="6" s="1"/>
  <c r="J2307" i="6" s="1"/>
  <c r="J2304" i="6"/>
  <c r="CZ753" i="1"/>
  <c r="Y753" i="1" s="1"/>
  <c r="T2303" i="6" s="1"/>
  <c r="J2308" i="6" s="1"/>
  <c r="CT629" i="1"/>
  <c r="S629" i="1" s="1"/>
  <c r="S1954" i="6"/>
  <c r="Q1954" i="6"/>
  <c r="V594" i="1"/>
  <c r="S1604" i="6"/>
  <c r="Q1604" i="6"/>
  <c r="CT570" i="1"/>
  <c r="S570" i="1" s="1"/>
  <c r="J1606" i="6" s="1"/>
  <c r="U562" i="1"/>
  <c r="CT526" i="1"/>
  <c r="S526" i="1" s="1"/>
  <c r="S1358" i="6"/>
  <c r="Q1358" i="6"/>
  <c r="CS515" i="1"/>
  <c r="U1278" i="6"/>
  <c r="CR515" i="1"/>
  <c r="Q515" i="1" s="1"/>
  <c r="R484" i="1"/>
  <c r="GK484" i="1" s="1"/>
  <c r="V1096" i="6"/>
  <c r="R477" i="1"/>
  <c r="GK477" i="1" s="1"/>
  <c r="V117" i="1"/>
  <c r="AI132" i="1" s="1"/>
  <c r="AT83" i="1"/>
  <c r="F101" i="1" s="1"/>
  <c r="GX1237" i="1"/>
  <c r="T1187" i="1"/>
  <c r="U3518" i="6"/>
  <c r="CR1186" i="1"/>
  <c r="Q1186" i="1" s="1"/>
  <c r="CS1186" i="1"/>
  <c r="W1145" i="1"/>
  <c r="C3332" i="6"/>
  <c r="E3331" i="6"/>
  <c r="CT1047" i="1"/>
  <c r="S1047" i="1" s="1"/>
  <c r="Q3280" i="6"/>
  <c r="S3280" i="6"/>
  <c r="AD971" i="1"/>
  <c r="AB971" i="1" s="1"/>
  <c r="CT816" i="1"/>
  <c r="S816" i="1" s="1"/>
  <c r="J2731" i="6" s="1"/>
  <c r="S2730" i="6"/>
  <c r="Q2730" i="6"/>
  <c r="S2639" i="6"/>
  <c r="Q2639" i="6"/>
  <c r="CT802" i="1"/>
  <c r="S802" i="1" s="1"/>
  <c r="J2640" i="6" s="1"/>
  <c r="CS791" i="1"/>
  <c r="AB732" i="1"/>
  <c r="S2155" i="6"/>
  <c r="Q2155" i="6"/>
  <c r="CT732" i="1"/>
  <c r="S732" i="1" s="1"/>
  <c r="J2156" i="6" s="1"/>
  <c r="S2101" i="6"/>
  <c r="Q2101" i="6"/>
  <c r="CT713" i="1"/>
  <c r="S713" i="1" s="1"/>
  <c r="S2065" i="6"/>
  <c r="Q2065" i="6"/>
  <c r="GX616" i="1"/>
  <c r="T581" i="1"/>
  <c r="U1628" i="6"/>
  <c r="CR576" i="1"/>
  <c r="Q576" i="1" s="1"/>
  <c r="U1604" i="6"/>
  <c r="CR570" i="1"/>
  <c r="Q570" i="1" s="1"/>
  <c r="J1607" i="6" s="1"/>
  <c r="CS570" i="1"/>
  <c r="E1574" i="6"/>
  <c r="C1575" i="6"/>
  <c r="E1497" i="6"/>
  <c r="C1498" i="6"/>
  <c r="AD546" i="1"/>
  <c r="Q1237" i="6"/>
  <c r="S1237" i="6"/>
  <c r="CT506" i="1"/>
  <c r="S506" i="1" s="1"/>
  <c r="J1238" i="6" s="1"/>
  <c r="S996" i="6"/>
  <c r="Q996" i="6"/>
  <c r="R460" i="1"/>
  <c r="GK460" i="1" s="1"/>
  <c r="V978" i="6"/>
  <c r="C506" i="6"/>
  <c r="E505" i="6"/>
  <c r="CT340" i="1"/>
  <c r="S340" i="1" s="1"/>
  <c r="J497" i="6" s="1"/>
  <c r="Q495" i="6"/>
  <c r="S495" i="6"/>
  <c r="CC173" i="1"/>
  <c r="BB1233" i="1"/>
  <c r="F1252" i="1"/>
  <c r="S1237" i="1"/>
  <c r="AB1193" i="1"/>
  <c r="AD1186" i="1"/>
  <c r="AB1186" i="1" s="1"/>
  <c r="GX1145" i="1"/>
  <c r="S1103" i="1"/>
  <c r="CZ1103" i="1" s="1"/>
  <c r="Y1103" i="1" s="1"/>
  <c r="E3413" i="6"/>
  <c r="C3414" i="6"/>
  <c r="Q1058" i="1"/>
  <c r="W1054" i="1"/>
  <c r="CT965" i="1"/>
  <c r="S965" i="1" s="1"/>
  <c r="S3176" i="6"/>
  <c r="Q3176" i="6"/>
  <c r="S3111" i="6"/>
  <c r="Q3111" i="6"/>
  <c r="CT923" i="1"/>
  <c r="S923" i="1" s="1"/>
  <c r="W880" i="1"/>
  <c r="CS876" i="1"/>
  <c r="GX849" i="1"/>
  <c r="C2934" i="6"/>
  <c r="E2933" i="6"/>
  <c r="CT819" i="1"/>
  <c r="S819" i="1" s="1"/>
  <c r="J2754" i="6" s="1"/>
  <c r="CP804" i="1"/>
  <c r="O804" i="1" s="1"/>
  <c r="CZ801" i="1"/>
  <c r="Y801" i="1" s="1"/>
  <c r="T2632" i="6" s="1"/>
  <c r="J2636" i="6" s="1"/>
  <c r="J2633" i="6"/>
  <c r="AD792" i="1"/>
  <c r="AB792" i="1" s="1"/>
  <c r="CP714" i="1"/>
  <c r="O714" i="1" s="1"/>
  <c r="GM714" i="1" s="1"/>
  <c r="AD619" i="1"/>
  <c r="AB619" i="1" s="1"/>
  <c r="W612" i="1"/>
  <c r="CT598" i="1"/>
  <c r="S598" i="1" s="1"/>
  <c r="J1765" i="6" s="1"/>
  <c r="Q1763" i="6"/>
  <c r="S1763" i="6"/>
  <c r="W589" i="1"/>
  <c r="AD570" i="1"/>
  <c r="AB570" i="1" s="1"/>
  <c r="CT568" i="1"/>
  <c r="S568" i="1" s="1"/>
  <c r="J1586" i="6" s="1"/>
  <c r="S1584" i="6"/>
  <c r="Q1584" i="6"/>
  <c r="S562" i="1"/>
  <c r="U1512" i="6"/>
  <c r="CR556" i="1"/>
  <c r="Q556" i="1" s="1"/>
  <c r="CP556" i="1" s="1"/>
  <c r="O556" i="1" s="1"/>
  <c r="E1069" i="6"/>
  <c r="C1070" i="6"/>
  <c r="C979" i="6"/>
  <c r="E978" i="6"/>
  <c r="U887" i="6"/>
  <c r="CR411" i="1"/>
  <c r="Q411" i="1" s="1"/>
  <c r="CS411" i="1"/>
  <c r="T400" i="1"/>
  <c r="CS389" i="1"/>
  <c r="R369" i="1"/>
  <c r="V630" i="6"/>
  <c r="J636" i="6" s="1"/>
  <c r="I638" i="6" s="1"/>
  <c r="C608" i="6"/>
  <c r="E607" i="6"/>
  <c r="GX344" i="1"/>
  <c r="S167" i="1"/>
  <c r="CY167" i="1" s="1"/>
  <c r="X167" i="1" s="1"/>
  <c r="AD40" i="1"/>
  <c r="J39" i="6"/>
  <c r="U3580" i="6"/>
  <c r="W1192" i="1"/>
  <c r="AJ1201" i="1" s="1"/>
  <c r="AB1198" i="1"/>
  <c r="AD1194" i="1"/>
  <c r="AB1194" i="1" s="1"/>
  <c r="CB1151" i="1"/>
  <c r="CB1141" i="1" s="1"/>
  <c r="U1054" i="1"/>
  <c r="K3337" i="6" s="1"/>
  <c r="AD1053" i="1"/>
  <c r="CY1043" i="1"/>
  <c r="X1043" i="1" s="1"/>
  <c r="R3257" i="6" s="1"/>
  <c r="J3261" i="6" s="1"/>
  <c r="CS1043" i="1"/>
  <c r="V3257" i="6" s="1"/>
  <c r="U3257" i="6"/>
  <c r="U3240" i="6"/>
  <c r="CR972" i="1"/>
  <c r="Q972" i="1" s="1"/>
  <c r="CP972" i="1" s="1"/>
  <c r="O972" i="1" s="1"/>
  <c r="AD965" i="1"/>
  <c r="AD923" i="1"/>
  <c r="AB923" i="1" s="1"/>
  <c r="S911" i="1"/>
  <c r="CY911" i="1" s="1"/>
  <c r="X911" i="1" s="1"/>
  <c r="AD898" i="1"/>
  <c r="AB898" i="1" s="1"/>
  <c r="U3056" i="6"/>
  <c r="CR898" i="1"/>
  <c r="Q898" i="1" s="1"/>
  <c r="J3058" i="6" s="1"/>
  <c r="I3064" i="6" s="1"/>
  <c r="GX886" i="1"/>
  <c r="CR865" i="1"/>
  <c r="Q865" i="1" s="1"/>
  <c r="J2980" i="6" s="1"/>
  <c r="U2978" i="6"/>
  <c r="CS865" i="1"/>
  <c r="V2978" i="6" s="1"/>
  <c r="J2984" i="6" s="1"/>
  <c r="CS863" i="1"/>
  <c r="R863" i="1" s="1"/>
  <c r="GK863" i="1" s="1"/>
  <c r="CR863" i="1"/>
  <c r="Q863" i="1" s="1"/>
  <c r="S859" i="1"/>
  <c r="C2956" i="6"/>
  <c r="E2955" i="6"/>
  <c r="CS828" i="1"/>
  <c r="U2810" i="6"/>
  <c r="CR828" i="1"/>
  <c r="Q828" i="1" s="1"/>
  <c r="CP828" i="1" s="1"/>
  <c r="O828" i="1" s="1"/>
  <c r="S2764" i="6"/>
  <c r="Q2764" i="6"/>
  <c r="CT821" i="1"/>
  <c r="S821" i="1" s="1"/>
  <c r="CT815" i="1"/>
  <c r="S815" i="1" s="1"/>
  <c r="J2724" i="6" s="1"/>
  <c r="R807" i="1"/>
  <c r="GK807" i="1" s="1"/>
  <c r="V2673" i="6"/>
  <c r="CR801" i="1"/>
  <c r="Q801" i="1" s="1"/>
  <c r="R784" i="1"/>
  <c r="GK784" i="1" s="1"/>
  <c r="V2517" i="6"/>
  <c r="U2441" i="6"/>
  <c r="CR773" i="1"/>
  <c r="Q773" i="1" s="1"/>
  <c r="J2443" i="6" s="1"/>
  <c r="CS773" i="1"/>
  <c r="S2384" i="6"/>
  <c r="Q2384" i="6"/>
  <c r="CT765" i="1"/>
  <c r="S765" i="1" s="1"/>
  <c r="J2385" i="6" s="1"/>
  <c r="S2326" i="6"/>
  <c r="Q2326" i="6"/>
  <c r="S2236" i="6"/>
  <c r="Q2236" i="6"/>
  <c r="CT744" i="1"/>
  <c r="S744" i="1" s="1"/>
  <c r="J2237" i="6" s="1"/>
  <c r="U2176" i="6"/>
  <c r="CS735" i="1"/>
  <c r="CR735" i="1"/>
  <c r="Q735" i="1" s="1"/>
  <c r="CP735" i="1" s="1"/>
  <c r="O735" i="1" s="1"/>
  <c r="CT731" i="1"/>
  <c r="S731" i="1" s="1"/>
  <c r="Q2148" i="6"/>
  <c r="S2148" i="6"/>
  <c r="CT718" i="1"/>
  <c r="S718" i="1" s="1"/>
  <c r="J2089" i="6" s="1"/>
  <c r="S2088" i="6"/>
  <c r="Q2088" i="6"/>
  <c r="AB711" i="1"/>
  <c r="U637" i="1"/>
  <c r="K2009" i="6" s="1"/>
  <c r="CR625" i="1"/>
  <c r="Q625" i="1" s="1"/>
  <c r="U1926" i="6"/>
  <c r="AD625" i="1"/>
  <c r="AB625" i="1" s="1"/>
  <c r="CT623" i="1"/>
  <c r="S623" i="1" s="1"/>
  <c r="S1910" i="6"/>
  <c r="Q1910" i="6"/>
  <c r="CT602" i="1"/>
  <c r="S602" i="1" s="1"/>
  <c r="S1785" i="6"/>
  <c r="Q1785" i="6"/>
  <c r="V597" i="1"/>
  <c r="AD592" i="1"/>
  <c r="AB592" i="1" s="1"/>
  <c r="U1717" i="6"/>
  <c r="P590" i="1"/>
  <c r="J1704" i="6" s="1"/>
  <c r="R587" i="1"/>
  <c r="GK587" i="1" s="1"/>
  <c r="V1678" i="6"/>
  <c r="AB576" i="1"/>
  <c r="E1621" i="6"/>
  <c r="C1622" i="6"/>
  <c r="CT571" i="1"/>
  <c r="S571" i="1" s="1"/>
  <c r="J1616" i="6" s="1"/>
  <c r="S1614" i="6"/>
  <c r="Q1614" i="6"/>
  <c r="P562" i="1"/>
  <c r="CP562" i="1" s="1"/>
  <c r="O562" i="1" s="1"/>
  <c r="CT557" i="1"/>
  <c r="S557" i="1" s="1"/>
  <c r="J1520" i="6" s="1"/>
  <c r="CT549" i="1"/>
  <c r="S549" i="1" s="1"/>
  <c r="Q1483" i="6"/>
  <c r="S1483" i="6"/>
  <c r="Q1382" i="6"/>
  <c r="S1382" i="6"/>
  <c r="CT531" i="1"/>
  <c r="S531" i="1" s="1"/>
  <c r="J1383" i="6" s="1"/>
  <c r="CT523" i="1"/>
  <c r="S523" i="1" s="1"/>
  <c r="J1337" i="6" s="1"/>
  <c r="S1335" i="6"/>
  <c r="Q1335" i="6"/>
  <c r="AB521" i="1"/>
  <c r="CT514" i="1"/>
  <c r="S514" i="1" s="1"/>
  <c r="S1274" i="6"/>
  <c r="Q1274" i="6"/>
  <c r="U1251" i="6"/>
  <c r="CZ510" i="1"/>
  <c r="Y510" i="1" s="1"/>
  <c r="T1244" i="6" s="1"/>
  <c r="J1248" i="6" s="1"/>
  <c r="AD510" i="1"/>
  <c r="AB510" i="1" s="1"/>
  <c r="CT499" i="1"/>
  <c r="S499" i="1" s="1"/>
  <c r="J1196" i="6" s="1"/>
  <c r="S1195" i="6"/>
  <c r="Q1195" i="6"/>
  <c r="Q1136" i="6"/>
  <c r="S1136" i="6"/>
  <c r="CT491" i="1"/>
  <c r="S491" i="1" s="1"/>
  <c r="CT475" i="1"/>
  <c r="S475" i="1" s="1"/>
  <c r="J1056" i="6" s="1"/>
  <c r="Q1055" i="6"/>
  <c r="S1055" i="6"/>
  <c r="R464" i="1"/>
  <c r="V1003" i="6"/>
  <c r="J1009" i="6" s="1"/>
  <c r="W460" i="1"/>
  <c r="GX459" i="1"/>
  <c r="CZ454" i="1"/>
  <c r="Y454" i="1" s="1"/>
  <c r="T947" i="6" s="1"/>
  <c r="J951" i="6" s="1"/>
  <c r="J948" i="6"/>
  <c r="CY454" i="1"/>
  <c r="X454" i="1" s="1"/>
  <c r="R947" i="6" s="1"/>
  <c r="J950" i="6" s="1"/>
  <c r="CQ411" i="1"/>
  <c r="P411" i="1" s="1"/>
  <c r="AB411" i="1"/>
  <c r="CS402" i="1"/>
  <c r="U811" i="6"/>
  <c r="R401" i="1"/>
  <c r="V802" i="6"/>
  <c r="J808" i="6" s="1"/>
  <c r="AD400" i="1"/>
  <c r="AB400" i="1" s="1"/>
  <c r="U797" i="6"/>
  <c r="CR400" i="1"/>
  <c r="Q400" i="1" s="1"/>
  <c r="CS400" i="1"/>
  <c r="AD385" i="1"/>
  <c r="AB385" i="1" s="1"/>
  <c r="U716" i="6"/>
  <c r="CR385" i="1"/>
  <c r="Q385" i="1" s="1"/>
  <c r="J718" i="6" s="1"/>
  <c r="AD383" i="1"/>
  <c r="S657" i="6"/>
  <c r="Q657" i="6"/>
  <c r="CT374" i="1"/>
  <c r="S374" i="1" s="1"/>
  <c r="J658" i="6" s="1"/>
  <c r="Q370" i="1"/>
  <c r="J641" i="6" s="1"/>
  <c r="R370" i="1"/>
  <c r="P367" i="1"/>
  <c r="J624" i="6" s="1"/>
  <c r="U564" i="6"/>
  <c r="CR357" i="1"/>
  <c r="Q357" i="1" s="1"/>
  <c r="AD342" i="1"/>
  <c r="U515" i="6"/>
  <c r="CR342" i="1"/>
  <c r="Q342" i="1" s="1"/>
  <c r="J518" i="6" s="1"/>
  <c r="CS342" i="1"/>
  <c r="V341" i="1"/>
  <c r="AB332" i="1"/>
  <c r="CQ332" i="1"/>
  <c r="P332" i="1" s="1"/>
  <c r="CP332" i="1" s="1"/>
  <c r="O332" i="1" s="1"/>
  <c r="CS329" i="1"/>
  <c r="V416" i="6" s="1"/>
  <c r="U416" i="6"/>
  <c r="CR329" i="1"/>
  <c r="Q329" i="1" s="1"/>
  <c r="J419" i="6" s="1"/>
  <c r="V328" i="1"/>
  <c r="P257" i="1"/>
  <c r="J383" i="6" s="1"/>
  <c r="E373" i="6"/>
  <c r="C374" i="6"/>
  <c r="V253" i="1"/>
  <c r="GX252" i="1"/>
  <c r="CT121" i="1"/>
  <c r="S121" i="1" s="1"/>
  <c r="S153" i="6"/>
  <c r="Q153" i="6"/>
  <c r="U143" i="6"/>
  <c r="AD119" i="1"/>
  <c r="AB119" i="1" s="1"/>
  <c r="CR119" i="1"/>
  <c r="Q119" i="1" s="1"/>
  <c r="J145" i="6" s="1"/>
  <c r="CS119" i="1"/>
  <c r="V118" i="1"/>
  <c r="GX77" i="1"/>
  <c r="AD38" i="1"/>
  <c r="GX1149" i="1"/>
  <c r="CJ1151" i="1" s="1"/>
  <c r="E3498" i="6"/>
  <c r="C3499" i="6"/>
  <c r="CZ1105" i="1"/>
  <c r="Y1105" i="1" s="1"/>
  <c r="T3443" i="6" s="1"/>
  <c r="J3450" i="6" s="1"/>
  <c r="J3445" i="6"/>
  <c r="CT1104" i="1"/>
  <c r="S3435" i="6"/>
  <c r="Q3435" i="6"/>
  <c r="AB1054" i="1"/>
  <c r="S3331" i="6"/>
  <c r="Q3331" i="6"/>
  <c r="CT1054" i="1"/>
  <c r="S1054" i="1" s="1"/>
  <c r="J3333" i="6" s="1"/>
  <c r="AD1051" i="1"/>
  <c r="AB1051" i="1" s="1"/>
  <c r="U3308" i="6"/>
  <c r="CR1051" i="1"/>
  <c r="Q1051" i="1" s="1"/>
  <c r="CP1051" i="1" s="1"/>
  <c r="O1051" i="1" s="1"/>
  <c r="CS1051" i="1"/>
  <c r="AD1046" i="1"/>
  <c r="U3273" i="6"/>
  <c r="CR1046" i="1"/>
  <c r="Q1046" i="1" s="1"/>
  <c r="CS1046" i="1"/>
  <c r="CZ964" i="1"/>
  <c r="Y964" i="1" s="1"/>
  <c r="T3166" i="6" s="1"/>
  <c r="J3172" i="6" s="1"/>
  <c r="J3167" i="6"/>
  <c r="R960" i="1"/>
  <c r="J3129" i="6" s="1"/>
  <c r="V3125" i="6"/>
  <c r="J3133" i="6" s="1"/>
  <c r="CR860" i="1"/>
  <c r="Q860" i="1" s="1"/>
  <c r="J2969" i="6" s="1"/>
  <c r="U2967" i="6"/>
  <c r="J2675" i="6"/>
  <c r="CP807" i="1"/>
  <c r="O807" i="1" s="1"/>
  <c r="S2272" i="6"/>
  <c r="Q2272" i="6"/>
  <c r="U2220" i="6"/>
  <c r="CS741" i="1"/>
  <c r="AD741" i="1"/>
  <c r="AB741" i="1" s="1"/>
  <c r="U2189" i="6"/>
  <c r="CS737" i="1"/>
  <c r="R736" i="1"/>
  <c r="GK736" i="1" s="1"/>
  <c r="V2182" i="6"/>
  <c r="AB735" i="1"/>
  <c r="CP725" i="1"/>
  <c r="O725" i="1" s="1"/>
  <c r="GP725" i="1" s="1"/>
  <c r="S1989" i="6"/>
  <c r="Q1989" i="6"/>
  <c r="CT635" i="1"/>
  <c r="S635" i="1" s="1"/>
  <c r="J1990" i="6" s="1"/>
  <c r="AB627" i="1"/>
  <c r="CQ627" i="1"/>
  <c r="P627" i="1" s="1"/>
  <c r="R613" i="1"/>
  <c r="GK613" i="1" s="1"/>
  <c r="V1864" i="6"/>
  <c r="S1857" i="6"/>
  <c r="Q1857" i="6"/>
  <c r="CT612" i="1"/>
  <c r="S612" i="1" s="1"/>
  <c r="J1859" i="6" s="1"/>
  <c r="CT604" i="1"/>
  <c r="S604" i="1" s="1"/>
  <c r="Q1799" i="6"/>
  <c r="S1799" i="6"/>
  <c r="GX590" i="1"/>
  <c r="C1702" i="6"/>
  <c r="E1701" i="6"/>
  <c r="S1642" i="6"/>
  <c r="Q1642" i="6"/>
  <c r="CT578" i="1"/>
  <c r="S578" i="1" s="1"/>
  <c r="S1564" i="6"/>
  <c r="Q1564" i="6"/>
  <c r="CT566" i="1"/>
  <c r="S566" i="1" s="1"/>
  <c r="R539" i="1"/>
  <c r="GK539" i="1" s="1"/>
  <c r="V1425" i="6"/>
  <c r="K1018" i="6"/>
  <c r="P1018" i="6"/>
  <c r="CT453" i="1"/>
  <c r="S453" i="1" s="1"/>
  <c r="J941" i="6" s="1"/>
  <c r="S940" i="6"/>
  <c r="Q940" i="6"/>
  <c r="AD451" i="1"/>
  <c r="U928" i="6"/>
  <c r="CS451" i="1"/>
  <c r="CR451" i="1"/>
  <c r="Q451" i="1" s="1"/>
  <c r="U828" i="6"/>
  <c r="CR405" i="1"/>
  <c r="Q405" i="1" s="1"/>
  <c r="CS405" i="1"/>
  <c r="AB404" i="1"/>
  <c r="CQ404" i="1"/>
  <c r="P404" i="1" s="1"/>
  <c r="J822" i="6"/>
  <c r="CY403" i="1"/>
  <c r="X403" i="1" s="1"/>
  <c r="R820" i="6" s="1"/>
  <c r="J824" i="6" s="1"/>
  <c r="CZ403" i="1"/>
  <c r="Y403" i="1" s="1"/>
  <c r="T820" i="6" s="1"/>
  <c r="J825" i="6" s="1"/>
  <c r="AD388" i="1"/>
  <c r="AB388" i="1" s="1"/>
  <c r="CR388" i="1"/>
  <c r="Q388" i="1" s="1"/>
  <c r="CS388" i="1"/>
  <c r="R388" i="1" s="1"/>
  <c r="GK388" i="1" s="1"/>
  <c r="E621" i="6"/>
  <c r="C622" i="6"/>
  <c r="I368" i="1"/>
  <c r="E625" i="6" s="1"/>
  <c r="R257" i="1"/>
  <c r="GK257" i="1" s="1"/>
  <c r="V380" i="6"/>
  <c r="CT249" i="1"/>
  <c r="S249" i="1" s="1"/>
  <c r="S309" i="6"/>
  <c r="Q309" i="6"/>
  <c r="J220" i="6"/>
  <c r="CY166" i="1"/>
  <c r="X166" i="1" s="1"/>
  <c r="R219" i="6" s="1"/>
  <c r="J221" i="6" s="1"/>
  <c r="CZ166" i="1"/>
  <c r="Y166" i="1" s="1"/>
  <c r="T219" i="6" s="1"/>
  <c r="J222" i="6" s="1"/>
  <c r="CT125" i="1"/>
  <c r="S125" i="1" s="1"/>
  <c r="J169" i="6" s="1"/>
  <c r="S167" i="6"/>
  <c r="Q167" i="6"/>
  <c r="CR123" i="1"/>
  <c r="Q123" i="1" s="1"/>
  <c r="CS123" i="1"/>
  <c r="R123" i="1" s="1"/>
  <c r="GK123" i="1" s="1"/>
  <c r="R1198" i="1"/>
  <c r="GK1198" i="1" s="1"/>
  <c r="V3612" i="6"/>
  <c r="E3612" i="6"/>
  <c r="C3613" i="6"/>
  <c r="AD1196" i="1"/>
  <c r="AB1196" i="1" s="1"/>
  <c r="E3588" i="6"/>
  <c r="C3589" i="6"/>
  <c r="E3549" i="6"/>
  <c r="C3550" i="6"/>
  <c r="AD1188" i="1"/>
  <c r="E3400" i="6"/>
  <c r="C3401" i="6"/>
  <c r="R1062" i="1"/>
  <c r="GK1062" i="1" s="1"/>
  <c r="V3392" i="6"/>
  <c r="CZ1059" i="1"/>
  <c r="Y1059" i="1" s="1"/>
  <c r="T3368" i="6" s="1"/>
  <c r="J3373" i="6" s="1"/>
  <c r="J3370" i="6"/>
  <c r="U3331" i="6"/>
  <c r="CS1054" i="1"/>
  <c r="AD1054" i="1"/>
  <c r="AB1046" i="1"/>
  <c r="CQ1046" i="1"/>
  <c r="P1046" i="1" s="1"/>
  <c r="J3275" i="6" s="1"/>
  <c r="AD919" i="1"/>
  <c r="CY909" i="1"/>
  <c r="X909" i="1" s="1"/>
  <c r="CZ909" i="1"/>
  <c r="Y909" i="1" s="1"/>
  <c r="E3045" i="6"/>
  <c r="R839" i="1"/>
  <c r="GK839" i="1" s="1"/>
  <c r="V2883" i="6"/>
  <c r="AD837" i="1"/>
  <c r="U2585" i="6"/>
  <c r="CR794" i="1"/>
  <c r="Q794" i="1" s="1"/>
  <c r="J2587" i="6" s="1"/>
  <c r="CS794" i="1"/>
  <c r="Q2472" i="6"/>
  <c r="S2472" i="6"/>
  <c r="S2421" i="6"/>
  <c r="Q2421" i="6"/>
  <c r="CT770" i="1"/>
  <c r="S770" i="1" s="1"/>
  <c r="AB768" i="1"/>
  <c r="CP765" i="1"/>
  <c r="O765" i="1" s="1"/>
  <c r="J2386" i="6"/>
  <c r="CT761" i="1"/>
  <c r="S761" i="1" s="1"/>
  <c r="Q2353" i="6"/>
  <c r="S2353" i="6"/>
  <c r="CT746" i="1"/>
  <c r="S746" i="1" s="1"/>
  <c r="J2251" i="6" s="1"/>
  <c r="S2250" i="6"/>
  <c r="Q2250" i="6"/>
  <c r="CZ726" i="1"/>
  <c r="Y726" i="1" s="1"/>
  <c r="CY726" i="1"/>
  <c r="X726" i="1" s="1"/>
  <c r="G445" i="1"/>
  <c r="A2027" i="6"/>
  <c r="R638" i="1"/>
  <c r="GK638" i="1" s="1"/>
  <c r="V2011" i="6"/>
  <c r="AD635" i="1"/>
  <c r="AB635" i="1" s="1"/>
  <c r="U1989" i="6"/>
  <c r="CS635" i="1"/>
  <c r="CR604" i="1"/>
  <c r="Q604" i="1" s="1"/>
  <c r="U1799" i="6"/>
  <c r="CS604" i="1"/>
  <c r="GX581" i="1"/>
  <c r="C1667" i="6"/>
  <c r="E1666" i="6"/>
  <c r="R576" i="1"/>
  <c r="GK576" i="1" s="1"/>
  <c r="V1628" i="6"/>
  <c r="U1564" i="6"/>
  <c r="CR566" i="1"/>
  <c r="Q566" i="1" s="1"/>
  <c r="J1567" i="6" s="1"/>
  <c r="CS566" i="1"/>
  <c r="CT561" i="1"/>
  <c r="S561" i="1" s="1"/>
  <c r="Q1547" i="6"/>
  <c r="S1547" i="6"/>
  <c r="CY548" i="1"/>
  <c r="X548" i="1" s="1"/>
  <c r="R1476" i="6" s="1"/>
  <c r="J1479" i="6" s="1"/>
  <c r="J1477" i="6"/>
  <c r="AD547" i="1"/>
  <c r="AB547" i="1" s="1"/>
  <c r="AB531" i="1"/>
  <c r="CQ531" i="1"/>
  <c r="P531" i="1" s="1"/>
  <c r="CP531" i="1" s="1"/>
  <c r="O531" i="1" s="1"/>
  <c r="V509" i="1"/>
  <c r="U1181" i="6"/>
  <c r="AD497" i="1"/>
  <c r="CR497" i="1"/>
  <c r="Q497" i="1" s="1"/>
  <c r="CP497" i="1" s="1"/>
  <c r="O497" i="1" s="1"/>
  <c r="CS497" i="1"/>
  <c r="AD466" i="1"/>
  <c r="AB466" i="1" s="1"/>
  <c r="CR466" i="1"/>
  <c r="Q466" i="1" s="1"/>
  <c r="CP466" i="1" s="1"/>
  <c r="O466" i="1" s="1"/>
  <c r="CS466" i="1"/>
  <c r="R466" i="1" s="1"/>
  <c r="GK466" i="1" s="1"/>
  <c r="J998" i="6"/>
  <c r="AB451" i="1"/>
  <c r="CQ451" i="1"/>
  <c r="P451" i="1" s="1"/>
  <c r="S736" i="6"/>
  <c r="Q736" i="6"/>
  <c r="CT386" i="1"/>
  <c r="S386" i="1" s="1"/>
  <c r="J726" i="6" s="1"/>
  <c r="Q725" i="6"/>
  <c r="S725" i="6"/>
  <c r="W257" i="1"/>
  <c r="C269" i="6"/>
  <c r="E268" i="6"/>
  <c r="R126" i="1"/>
  <c r="V177" i="6"/>
  <c r="J184" i="6" s="1"/>
  <c r="AD125" i="1"/>
  <c r="AB125" i="1" s="1"/>
  <c r="U167" i="6"/>
  <c r="CR125" i="1"/>
  <c r="Q125" i="1" s="1"/>
  <c r="J170" i="6" s="1"/>
  <c r="CS125" i="1"/>
  <c r="AD123" i="1"/>
  <c r="E135" i="6"/>
  <c r="C136" i="6"/>
  <c r="Q117" i="1"/>
  <c r="AD132" i="1" s="1"/>
  <c r="T117" i="1"/>
  <c r="AG132" i="1" s="1"/>
  <c r="G1183" i="1"/>
  <c r="A3621" i="6"/>
  <c r="V1199" i="1"/>
  <c r="V1195" i="1"/>
  <c r="C3581" i="6"/>
  <c r="E3580" i="6"/>
  <c r="P1190" i="1"/>
  <c r="AB1188" i="1"/>
  <c r="CQ1188" i="1"/>
  <c r="P1188" i="1" s="1"/>
  <c r="J3536" i="6" s="1"/>
  <c r="C3526" i="6"/>
  <c r="E3525" i="6"/>
  <c r="BB1151" i="1"/>
  <c r="BB1141" i="1" s="1"/>
  <c r="CT1146" i="1"/>
  <c r="S1146" i="1" s="1"/>
  <c r="S3486" i="6"/>
  <c r="Q3486" i="6"/>
  <c r="C3476" i="6"/>
  <c r="E3475" i="6"/>
  <c r="T1103" i="1"/>
  <c r="CP1100" i="1"/>
  <c r="O1100" i="1" s="1"/>
  <c r="J3423" i="6"/>
  <c r="T1063" i="1"/>
  <c r="AB1049" i="1"/>
  <c r="AD1048" i="1"/>
  <c r="AB1048" i="1" s="1"/>
  <c r="GX1044" i="1"/>
  <c r="E3265" i="6"/>
  <c r="C3266" i="6"/>
  <c r="G958" i="1"/>
  <c r="A3248" i="6"/>
  <c r="AD969" i="1"/>
  <c r="AB969" i="1" s="1"/>
  <c r="U3210" i="6"/>
  <c r="CR969" i="1"/>
  <c r="Q969" i="1" s="1"/>
  <c r="J3212" i="6" s="1"/>
  <c r="CS969" i="1"/>
  <c r="G707" i="1"/>
  <c r="A3121" i="6"/>
  <c r="AD922" i="1"/>
  <c r="AB922" i="1" s="1"/>
  <c r="CR922" i="1"/>
  <c r="R918" i="1"/>
  <c r="V3100" i="6"/>
  <c r="J3106" i="6" s="1"/>
  <c r="S3067" i="6"/>
  <c r="Q3067" i="6"/>
  <c r="AB854" i="1"/>
  <c r="V853" i="1"/>
  <c r="AD842" i="1"/>
  <c r="AB842" i="1" s="1"/>
  <c r="R840" i="1"/>
  <c r="V2890" i="6"/>
  <c r="J2896" i="6" s="1"/>
  <c r="CQ837" i="1"/>
  <c r="P837" i="1" s="1"/>
  <c r="AB837" i="1"/>
  <c r="AD794" i="1"/>
  <c r="AB794" i="1" s="1"/>
  <c r="R787" i="1"/>
  <c r="V2535" i="6"/>
  <c r="J2542" i="6" s="1"/>
  <c r="AB755" i="1"/>
  <c r="AD749" i="1"/>
  <c r="CS746" i="1"/>
  <c r="U2250" i="6"/>
  <c r="CR746" i="1"/>
  <c r="Q746" i="1" s="1"/>
  <c r="J2252" i="6" s="1"/>
  <c r="G322" i="1"/>
  <c r="A2030" i="6"/>
  <c r="C1911" i="6"/>
  <c r="E1910" i="6"/>
  <c r="CY609" i="1"/>
  <c r="X609" i="1" s="1"/>
  <c r="R1834" i="6" s="1"/>
  <c r="J1837" i="6" s="1"/>
  <c r="J1835" i="6"/>
  <c r="CZ609" i="1"/>
  <c r="Y609" i="1" s="1"/>
  <c r="T1834" i="6" s="1"/>
  <c r="J1838" i="6" s="1"/>
  <c r="AD606" i="1"/>
  <c r="U1813" i="6"/>
  <c r="CR606" i="1"/>
  <c r="Q606" i="1" s="1"/>
  <c r="CS606" i="1"/>
  <c r="AD604" i="1"/>
  <c r="AB604" i="1" s="1"/>
  <c r="CT580" i="1"/>
  <c r="S580" i="1" s="1"/>
  <c r="S1656" i="6"/>
  <c r="Q1656" i="6"/>
  <c r="CT569" i="1"/>
  <c r="S569" i="1" s="1"/>
  <c r="J1596" i="6" s="1"/>
  <c r="S1594" i="6"/>
  <c r="Q1594" i="6"/>
  <c r="AD566" i="1"/>
  <c r="R556" i="1"/>
  <c r="GK556" i="1" s="1"/>
  <c r="V1512" i="6"/>
  <c r="AD550" i="1"/>
  <c r="AB550" i="1" s="1"/>
  <c r="CS550" i="1"/>
  <c r="R550" i="1" s="1"/>
  <c r="GK550" i="1" s="1"/>
  <c r="CR550" i="1"/>
  <c r="Q550" i="1" s="1"/>
  <c r="R532" i="1"/>
  <c r="V1391" i="6"/>
  <c r="J1397" i="6" s="1"/>
  <c r="CZ522" i="1"/>
  <c r="Y522" i="1" s="1"/>
  <c r="T1328" i="6" s="1"/>
  <c r="J1332" i="6" s="1"/>
  <c r="J1329" i="6"/>
  <c r="I1334" i="6" s="1"/>
  <c r="J1330" i="6"/>
  <c r="GX509" i="1"/>
  <c r="AD502" i="1"/>
  <c r="CT490" i="1"/>
  <c r="S490" i="1" s="1"/>
  <c r="J1130" i="6" s="1"/>
  <c r="S1129" i="6"/>
  <c r="Q1129" i="6"/>
  <c r="S1069" i="6"/>
  <c r="Q1069" i="6"/>
  <c r="CT471" i="1"/>
  <c r="S471" i="1" s="1"/>
  <c r="J1022" i="6" s="1"/>
  <c r="S1021" i="6"/>
  <c r="Q1021" i="6"/>
  <c r="R463" i="1"/>
  <c r="GK463" i="1" s="1"/>
  <c r="V996" i="6"/>
  <c r="BZ413" i="1"/>
  <c r="AD381" i="1"/>
  <c r="U693" i="6"/>
  <c r="CS381" i="1"/>
  <c r="V257" i="1"/>
  <c r="CT210" i="1"/>
  <c r="S210" i="1" s="1"/>
  <c r="J278" i="6" s="1"/>
  <c r="S276" i="6"/>
  <c r="Q276" i="6"/>
  <c r="W209" i="1"/>
  <c r="AJ212" i="1" s="1"/>
  <c r="CT208" i="1"/>
  <c r="S208" i="1" s="1"/>
  <c r="S258" i="6"/>
  <c r="Q258" i="6"/>
  <c r="R169" i="1"/>
  <c r="GK169" i="1" s="1"/>
  <c r="V232" i="6"/>
  <c r="U225" i="6"/>
  <c r="CS168" i="1"/>
  <c r="CR168" i="1"/>
  <c r="Q168" i="1" s="1"/>
  <c r="R117" i="1"/>
  <c r="GK117" i="1" s="1"/>
  <c r="G18" i="1"/>
  <c r="A3642" i="6"/>
  <c r="U1237" i="1"/>
  <c r="GX1198" i="1"/>
  <c r="T1195" i="1"/>
  <c r="Q1194" i="1"/>
  <c r="W1191" i="1"/>
  <c r="W1190" i="1"/>
  <c r="V1187" i="1"/>
  <c r="AI1201" i="1" s="1"/>
  <c r="Q3510" i="6"/>
  <c r="S3510" i="6"/>
  <c r="CS1146" i="1"/>
  <c r="U3486" i="6"/>
  <c r="P1143" i="1"/>
  <c r="J3480" i="6" s="1"/>
  <c r="BB1109" i="1"/>
  <c r="CK1097" i="1"/>
  <c r="AD1102" i="1"/>
  <c r="CR1102" i="1"/>
  <c r="Q1102" i="1" s="1"/>
  <c r="CS1102" i="1"/>
  <c r="R1102" i="1" s="1"/>
  <c r="GK1102" i="1" s="1"/>
  <c r="CT1099" i="1"/>
  <c r="S1099" i="1" s="1"/>
  <c r="J3415" i="6" s="1"/>
  <c r="S3413" i="6"/>
  <c r="Q3413" i="6"/>
  <c r="GX1060" i="1"/>
  <c r="E3376" i="6"/>
  <c r="C3377" i="6"/>
  <c r="CP1057" i="1"/>
  <c r="O1057" i="1" s="1"/>
  <c r="S3315" i="6"/>
  <c r="Q3315" i="6"/>
  <c r="C3258" i="6"/>
  <c r="E3257" i="6"/>
  <c r="AD894" i="1"/>
  <c r="CS844" i="1"/>
  <c r="U2915" i="6"/>
  <c r="U2600" i="6"/>
  <c r="CS796" i="1"/>
  <c r="CT772" i="1"/>
  <c r="S772" i="1" s="1"/>
  <c r="J2435" i="6" s="1"/>
  <c r="S2434" i="6"/>
  <c r="Q2434" i="6"/>
  <c r="CS767" i="1"/>
  <c r="U2398" i="6"/>
  <c r="CR767" i="1"/>
  <c r="Q767" i="1" s="1"/>
  <c r="J2400" i="6" s="1"/>
  <c r="AD746" i="1"/>
  <c r="S2079" i="6"/>
  <c r="Q2079" i="6"/>
  <c r="CT717" i="1"/>
  <c r="S717" i="1" s="1"/>
  <c r="J2080" i="6" s="1"/>
  <c r="CT710" i="1"/>
  <c r="S710" i="1" s="1"/>
  <c r="J2039" i="6" s="1"/>
  <c r="S2038" i="6"/>
  <c r="Q2038" i="6"/>
  <c r="R639" i="1"/>
  <c r="GK639" i="1" s="1"/>
  <c r="V2019" i="6"/>
  <c r="R621" i="1"/>
  <c r="GK621" i="1" s="1"/>
  <c r="V1904" i="6"/>
  <c r="CT617" i="1"/>
  <c r="S617" i="1" s="1"/>
  <c r="J1885" i="6" s="1"/>
  <c r="S1884" i="6"/>
  <c r="Q1884" i="6"/>
  <c r="P616" i="1"/>
  <c r="AD610" i="1"/>
  <c r="AB610" i="1" s="1"/>
  <c r="U1841" i="6"/>
  <c r="CP606" i="1"/>
  <c r="O606" i="1" s="1"/>
  <c r="J1815" i="6"/>
  <c r="I1819" i="6" s="1"/>
  <c r="CP604" i="1"/>
  <c r="O604" i="1" s="1"/>
  <c r="J1801" i="6"/>
  <c r="R592" i="1"/>
  <c r="GK592" i="1" s="1"/>
  <c r="V1717" i="6"/>
  <c r="Q1709" i="6"/>
  <c r="S1709" i="6"/>
  <c r="AD569" i="1"/>
  <c r="U1594" i="6"/>
  <c r="S1416" i="6"/>
  <c r="Q1416" i="6"/>
  <c r="CT538" i="1"/>
  <c r="S538" i="1" s="1"/>
  <c r="CT516" i="1"/>
  <c r="S516" i="1" s="1"/>
  <c r="CP516" i="1" s="1"/>
  <c r="O516" i="1" s="1"/>
  <c r="S1283" i="6"/>
  <c r="Q1283" i="6"/>
  <c r="T509" i="1"/>
  <c r="CT505" i="1"/>
  <c r="S505" i="1" s="1"/>
  <c r="S1230" i="6"/>
  <c r="Q1230" i="6"/>
  <c r="R504" i="1"/>
  <c r="V1221" i="6"/>
  <c r="J1227" i="6" s="1"/>
  <c r="CT503" i="1"/>
  <c r="S503" i="1" s="1"/>
  <c r="J1213" i="6" s="1"/>
  <c r="S1212" i="6"/>
  <c r="Q1212" i="6"/>
  <c r="CT492" i="1"/>
  <c r="S492" i="1" s="1"/>
  <c r="J1145" i="6" s="1"/>
  <c r="S1143" i="6"/>
  <c r="Q1143" i="6"/>
  <c r="AD490" i="1"/>
  <c r="U1129" i="6"/>
  <c r="CS490" i="1"/>
  <c r="AD480" i="1"/>
  <c r="AB480" i="1" s="1"/>
  <c r="U1069" i="6"/>
  <c r="CR480" i="1"/>
  <c r="Q480" i="1" s="1"/>
  <c r="CP480" i="1" s="1"/>
  <c r="O480" i="1" s="1"/>
  <c r="CS480" i="1"/>
  <c r="S858" i="6"/>
  <c r="Q858" i="6"/>
  <c r="CT408" i="1"/>
  <c r="S408" i="1" s="1"/>
  <c r="J860" i="6" s="1"/>
  <c r="AB389" i="1"/>
  <c r="CQ389" i="1"/>
  <c r="CZ385" i="1"/>
  <c r="Y385" i="1" s="1"/>
  <c r="T716" i="6" s="1"/>
  <c r="J721" i="6" s="1"/>
  <c r="J717" i="6"/>
  <c r="S571" i="6"/>
  <c r="Q571" i="6"/>
  <c r="CT358" i="1"/>
  <c r="S358" i="1" s="1"/>
  <c r="J573" i="6" s="1"/>
  <c r="AD352" i="1"/>
  <c r="AB352" i="1" s="1"/>
  <c r="CS352" i="1"/>
  <c r="R352" i="1" s="1"/>
  <c r="GK352" i="1" s="1"/>
  <c r="CR352" i="1"/>
  <c r="Q352" i="1" s="1"/>
  <c r="AB350" i="1"/>
  <c r="GX348" i="1"/>
  <c r="CT341" i="1"/>
  <c r="S341" i="1" s="1"/>
  <c r="S505" i="6"/>
  <c r="Q505" i="6"/>
  <c r="S432" i="6"/>
  <c r="Q432" i="6"/>
  <c r="CM244" i="1"/>
  <c r="BD260" i="1"/>
  <c r="E334" i="6"/>
  <c r="C335" i="6"/>
  <c r="I308" i="6"/>
  <c r="K308" i="6" s="1"/>
  <c r="V209" i="1"/>
  <c r="AD168" i="1"/>
  <c r="R167" i="1"/>
  <c r="GK167" i="1" s="1"/>
  <c r="C114" i="6"/>
  <c r="E113" i="6"/>
  <c r="GX1193" i="1"/>
  <c r="V1191" i="1"/>
  <c r="GX1190" i="1"/>
  <c r="V1190" i="1"/>
  <c r="AD1185" i="1"/>
  <c r="AB1185" i="1" s="1"/>
  <c r="U3510" i="6"/>
  <c r="CR1185" i="1"/>
  <c r="Q1185" i="1" s="1"/>
  <c r="CS1148" i="1"/>
  <c r="R1148" i="1" s="1"/>
  <c r="GK1148" i="1" s="1"/>
  <c r="GM1148" i="1" s="1"/>
  <c r="AD1148" i="1"/>
  <c r="AB1148" i="1" s="1"/>
  <c r="AD1146" i="1"/>
  <c r="CS1145" i="1"/>
  <c r="R1145" i="1" s="1"/>
  <c r="GK1145" i="1" s="1"/>
  <c r="W1143" i="1"/>
  <c r="CZ1100" i="1"/>
  <c r="Y1100" i="1" s="1"/>
  <c r="T3421" i="6" s="1"/>
  <c r="J3425" i="6" s="1"/>
  <c r="J3422" i="6"/>
  <c r="CY1100" i="1"/>
  <c r="X1100" i="1" s="1"/>
  <c r="R3421" i="6" s="1"/>
  <c r="J3424" i="6" s="1"/>
  <c r="AD1099" i="1"/>
  <c r="AB1099" i="1" s="1"/>
  <c r="U3413" i="6"/>
  <c r="CR1099" i="1"/>
  <c r="Q1099" i="1" s="1"/>
  <c r="CP1099" i="1" s="1"/>
  <c r="O1099" i="1" s="1"/>
  <c r="CS1099" i="1"/>
  <c r="U3384" i="6"/>
  <c r="CR1061" i="1"/>
  <c r="Q1061" i="1" s="1"/>
  <c r="CR1052" i="1"/>
  <c r="Q1052" i="1" s="1"/>
  <c r="U3315" i="6"/>
  <c r="U1044" i="1"/>
  <c r="K3271" i="6" s="1"/>
  <c r="Q1043" i="1"/>
  <c r="V3240" i="6"/>
  <c r="R972" i="1"/>
  <c r="GK972" i="1" s="1"/>
  <c r="GX961" i="1"/>
  <c r="C3137" i="6"/>
  <c r="E3136" i="6"/>
  <c r="CQ918" i="1"/>
  <c r="P918" i="1" s="1"/>
  <c r="Q911" i="1"/>
  <c r="CP911" i="1" s="1"/>
  <c r="O911" i="1" s="1"/>
  <c r="R898" i="1"/>
  <c r="V3056" i="6"/>
  <c r="J3062" i="6" s="1"/>
  <c r="S886" i="1"/>
  <c r="CY886" i="1" s="1"/>
  <c r="X886" i="1" s="1"/>
  <c r="S2989" i="6"/>
  <c r="Q2989" i="6"/>
  <c r="CT872" i="1"/>
  <c r="S872" i="1" s="1"/>
  <c r="J2990" i="6" s="1"/>
  <c r="AD861" i="1"/>
  <c r="AB861" i="1" s="1"/>
  <c r="CS861" i="1"/>
  <c r="R861" i="1" s="1"/>
  <c r="GK861" i="1" s="1"/>
  <c r="CR861" i="1"/>
  <c r="Q861" i="1" s="1"/>
  <c r="CP861" i="1" s="1"/>
  <c r="O861" i="1" s="1"/>
  <c r="CY860" i="1"/>
  <c r="X860" i="1" s="1"/>
  <c r="R2967" i="6" s="1"/>
  <c r="J2971" i="6" s="1"/>
  <c r="J2968" i="6"/>
  <c r="Q853" i="1"/>
  <c r="S2835" i="6"/>
  <c r="Q2835" i="6"/>
  <c r="CT832" i="1"/>
  <c r="S832" i="1" s="1"/>
  <c r="J2836" i="6" s="1"/>
  <c r="AB799" i="1"/>
  <c r="AD796" i="1"/>
  <c r="AD791" i="1"/>
  <c r="AB791" i="1" s="1"/>
  <c r="AB780" i="1"/>
  <c r="CY757" i="1"/>
  <c r="X757" i="1" s="1"/>
  <c r="R2326" i="6" s="1"/>
  <c r="J2329" i="6" s="1"/>
  <c r="J2327" i="6"/>
  <c r="CT749" i="1"/>
  <c r="S749" i="1" s="1"/>
  <c r="J2273" i="6" s="1"/>
  <c r="CT733" i="1"/>
  <c r="S733" i="1" s="1"/>
  <c r="J2163" i="6" s="1"/>
  <c r="S2162" i="6"/>
  <c r="Q2162" i="6"/>
  <c r="AD717" i="1"/>
  <c r="AB717" i="1" s="1"/>
  <c r="U2079" i="6"/>
  <c r="CR717" i="1"/>
  <c r="Q717" i="1" s="1"/>
  <c r="J2081" i="6" s="1"/>
  <c r="CS717" i="1"/>
  <c r="AB714" i="1"/>
  <c r="E2003" i="6"/>
  <c r="C2004" i="6"/>
  <c r="V1926" i="6"/>
  <c r="R625" i="1"/>
  <c r="GK625" i="1" s="1"/>
  <c r="CQ615" i="1"/>
  <c r="P615" i="1" s="1"/>
  <c r="J1873" i="6" s="1"/>
  <c r="AB615" i="1"/>
  <c r="CT611" i="1"/>
  <c r="S611" i="1" s="1"/>
  <c r="Q1849" i="6"/>
  <c r="S1849" i="6"/>
  <c r="CT601" i="1"/>
  <c r="S601" i="1" s="1"/>
  <c r="J1779" i="6" s="1"/>
  <c r="S1778" i="6"/>
  <c r="Q1778" i="6"/>
  <c r="CT597" i="1"/>
  <c r="S597" i="1" s="1"/>
  <c r="S1755" i="6"/>
  <c r="Q1755" i="6"/>
  <c r="S1740" i="6"/>
  <c r="Q1740" i="6"/>
  <c r="CT595" i="1"/>
  <c r="S595" i="1" s="1"/>
  <c r="U1724" i="6"/>
  <c r="AD593" i="1"/>
  <c r="W581" i="1"/>
  <c r="AD580" i="1"/>
  <c r="AB580" i="1" s="1"/>
  <c r="AD542" i="1"/>
  <c r="AB542" i="1" s="1"/>
  <c r="U1443" i="6"/>
  <c r="CR542" i="1"/>
  <c r="Q542" i="1" s="1"/>
  <c r="CS542" i="1"/>
  <c r="V1443" i="6" s="1"/>
  <c r="CT541" i="1"/>
  <c r="S541" i="1" s="1"/>
  <c r="Q1439" i="6"/>
  <c r="S1439" i="6"/>
  <c r="CR516" i="1"/>
  <c r="Q516" i="1" s="1"/>
  <c r="U1283" i="6"/>
  <c r="CS516" i="1"/>
  <c r="CT512" i="1"/>
  <c r="S512" i="1" s="1"/>
  <c r="J1259" i="6" s="1"/>
  <c r="S1258" i="6"/>
  <c r="Q1258" i="6"/>
  <c r="AD494" i="1"/>
  <c r="AB494" i="1" s="1"/>
  <c r="R491" i="1"/>
  <c r="GK491" i="1" s="1"/>
  <c r="V1136" i="6"/>
  <c r="CP490" i="1"/>
  <c r="O490" i="1" s="1"/>
  <c r="J1131" i="6"/>
  <c r="CQ480" i="1"/>
  <c r="P480" i="1" s="1"/>
  <c r="CY476" i="1"/>
  <c r="X476" i="1" s="1"/>
  <c r="CZ476" i="1"/>
  <c r="Y476" i="1" s="1"/>
  <c r="R385" i="1"/>
  <c r="V716" i="6"/>
  <c r="J722" i="6" s="1"/>
  <c r="E535" i="6"/>
  <c r="C536" i="6"/>
  <c r="CS341" i="1"/>
  <c r="U505" i="6"/>
  <c r="CR341" i="1"/>
  <c r="Q341" i="1" s="1"/>
  <c r="AD251" i="1"/>
  <c r="U323" i="6"/>
  <c r="CS251" i="1"/>
  <c r="CR251" i="1"/>
  <c r="Q251" i="1" s="1"/>
  <c r="J326" i="6" s="1"/>
  <c r="C310" i="6"/>
  <c r="E309" i="6"/>
  <c r="E288" i="6"/>
  <c r="C289" i="6"/>
  <c r="AB168" i="1"/>
  <c r="CQ168" i="1"/>
  <c r="P168" i="1" s="1"/>
  <c r="CP168" i="1" s="1"/>
  <c r="O168" i="1" s="1"/>
  <c r="P117" i="1"/>
  <c r="J138" i="6" s="1"/>
  <c r="E93" i="6"/>
  <c r="C94" i="6"/>
  <c r="CT75" i="1"/>
  <c r="S75" i="1" s="1"/>
  <c r="S73" i="6"/>
  <c r="Q73" i="6"/>
  <c r="AD1235" i="1"/>
  <c r="AB1235" i="1" s="1"/>
  <c r="T1191" i="1"/>
  <c r="AG1201" i="1" s="1"/>
  <c r="U1190" i="1"/>
  <c r="K3554" i="6" s="1"/>
  <c r="S3541" i="6"/>
  <c r="Q3541" i="6"/>
  <c r="CQ1185" i="1"/>
  <c r="P1185" i="1" s="1"/>
  <c r="J3513" i="6" s="1"/>
  <c r="CR1145" i="1"/>
  <c r="Q1145" i="1" s="1"/>
  <c r="W1060" i="1"/>
  <c r="R1049" i="1"/>
  <c r="GK1049" i="1" s="1"/>
  <c r="V3294" i="6"/>
  <c r="W1044" i="1"/>
  <c r="AJ1065" i="1" s="1"/>
  <c r="CT971" i="1"/>
  <c r="S971" i="1" s="1"/>
  <c r="J3232" i="6" s="1"/>
  <c r="S3230" i="6"/>
  <c r="Q3230" i="6"/>
  <c r="S3166" i="6"/>
  <c r="Q3166" i="6"/>
  <c r="P911" i="1"/>
  <c r="CR886" i="1"/>
  <c r="Q886" i="1" s="1"/>
  <c r="AD872" i="1"/>
  <c r="U2989" i="6"/>
  <c r="P868" i="1"/>
  <c r="CT845" i="1"/>
  <c r="S845" i="1" s="1"/>
  <c r="Q2922" i="6"/>
  <c r="S2922" i="6"/>
  <c r="AD829" i="1"/>
  <c r="U2817" i="6"/>
  <c r="CS829" i="1"/>
  <c r="U2803" i="6"/>
  <c r="CR827" i="1"/>
  <c r="Q827" i="1" s="1"/>
  <c r="CS827" i="1"/>
  <c r="Q2778" i="6"/>
  <c r="S2778" i="6"/>
  <c r="CT823" i="1"/>
  <c r="S823" i="1" s="1"/>
  <c r="J2779" i="6" s="1"/>
  <c r="S2712" i="6"/>
  <c r="Q2712" i="6"/>
  <c r="CT813" i="1"/>
  <c r="S813" i="1" s="1"/>
  <c r="J2713" i="6" s="1"/>
  <c r="R800" i="1"/>
  <c r="GK800" i="1" s="1"/>
  <c r="AB796" i="1"/>
  <c r="S2481" i="6"/>
  <c r="Q2481" i="6"/>
  <c r="CT779" i="1"/>
  <c r="S779" i="1" s="1"/>
  <c r="J2482" i="6" s="1"/>
  <c r="AD772" i="1"/>
  <c r="CT769" i="1"/>
  <c r="S769" i="1" s="1"/>
  <c r="J2415" i="6" s="1"/>
  <c r="S2414" i="6"/>
  <c r="Q2414" i="6"/>
  <c r="CT766" i="1"/>
  <c r="S766" i="1" s="1"/>
  <c r="S2391" i="6"/>
  <c r="Q2391" i="6"/>
  <c r="CT760" i="1"/>
  <c r="S760" i="1" s="1"/>
  <c r="S2346" i="6"/>
  <c r="Q2346" i="6"/>
  <c r="R757" i="1"/>
  <c r="GK757" i="1" s="1"/>
  <c r="V2326" i="6"/>
  <c r="S2283" i="6"/>
  <c r="Q2283" i="6"/>
  <c r="CS749" i="1"/>
  <c r="CR741" i="1"/>
  <c r="Q741" i="1" s="1"/>
  <c r="J2222" i="6" s="1"/>
  <c r="CS733" i="1"/>
  <c r="U2162" i="6"/>
  <c r="CR733" i="1"/>
  <c r="Q733" i="1" s="1"/>
  <c r="CP733" i="1" s="1"/>
  <c r="O733" i="1" s="1"/>
  <c r="CS611" i="1"/>
  <c r="U1849" i="6"/>
  <c r="CT605" i="1"/>
  <c r="S1806" i="6"/>
  <c r="Q1806" i="6"/>
  <c r="U1740" i="6"/>
  <c r="CR595" i="1"/>
  <c r="Q595" i="1" s="1"/>
  <c r="CP595" i="1" s="1"/>
  <c r="O595" i="1" s="1"/>
  <c r="CS595" i="1"/>
  <c r="AD544" i="1"/>
  <c r="AB544" i="1" s="1"/>
  <c r="AD535" i="1"/>
  <c r="AB535" i="1" s="1"/>
  <c r="S1342" i="6"/>
  <c r="Q1342" i="6"/>
  <c r="R475" i="1"/>
  <c r="GK475" i="1" s="1"/>
  <c r="V1055" i="6"/>
  <c r="W400" i="1"/>
  <c r="V367" i="1"/>
  <c r="CT361" i="1"/>
  <c r="S361" i="1" s="1"/>
  <c r="J590" i="6" s="1"/>
  <c r="S589" i="6"/>
  <c r="Q589" i="6"/>
  <c r="U353" i="1"/>
  <c r="CT333" i="1"/>
  <c r="S333" i="1" s="1"/>
  <c r="S450" i="6"/>
  <c r="Q450" i="6"/>
  <c r="S252" i="1"/>
  <c r="C208" i="6"/>
  <c r="E207" i="6"/>
  <c r="W117" i="1"/>
  <c r="AJ132" i="1" s="1"/>
  <c r="S77" i="1"/>
  <c r="CP1235" i="1"/>
  <c r="O1235" i="1" s="1"/>
  <c r="U1199" i="1"/>
  <c r="S3572" i="6"/>
  <c r="Q3572" i="6"/>
  <c r="U1187" i="1"/>
  <c r="K3531" i="6" s="1"/>
  <c r="GX1103" i="1"/>
  <c r="S3368" i="6"/>
  <c r="Q3368" i="6"/>
  <c r="CR1054" i="1"/>
  <c r="Q1054" i="1" s="1"/>
  <c r="CP1054" i="1" s="1"/>
  <c r="O1054" i="1" s="1"/>
  <c r="CS1048" i="1"/>
  <c r="CR1045" i="1"/>
  <c r="Q1045" i="1" s="1"/>
  <c r="CP1045" i="1" s="1"/>
  <c r="O1045" i="1" s="1"/>
  <c r="CS1045" i="1"/>
  <c r="R1045" i="1" s="1"/>
  <c r="GK1045" i="1" s="1"/>
  <c r="W911" i="1"/>
  <c r="CT908" i="1"/>
  <c r="S908" i="1" s="1"/>
  <c r="J3079" i="6" s="1"/>
  <c r="S3078" i="6"/>
  <c r="Q3078" i="6"/>
  <c r="AD889" i="1"/>
  <c r="CS877" i="1"/>
  <c r="U3000" i="6"/>
  <c r="CR877" i="1"/>
  <c r="Q877" i="1" s="1"/>
  <c r="J3002" i="6" s="1"/>
  <c r="I854" i="1"/>
  <c r="W854" i="1" s="1"/>
  <c r="CP801" i="1"/>
  <c r="O801" i="1" s="1"/>
  <c r="J2634" i="6"/>
  <c r="R799" i="1"/>
  <c r="GK799" i="1" s="1"/>
  <c r="V2618" i="6"/>
  <c r="CR766" i="1"/>
  <c r="Q766" i="1" s="1"/>
  <c r="U2391" i="6"/>
  <c r="CS766" i="1"/>
  <c r="AD766" i="1"/>
  <c r="AB766" i="1" s="1"/>
  <c r="CT748" i="1"/>
  <c r="S748" i="1" s="1"/>
  <c r="J2266" i="6" s="1"/>
  <c r="S2265" i="6"/>
  <c r="Q2265" i="6"/>
  <c r="U612" i="1"/>
  <c r="K1862" i="6" s="1"/>
  <c r="R608" i="1"/>
  <c r="GK608" i="1" s="1"/>
  <c r="V1827" i="6"/>
  <c r="R600" i="1"/>
  <c r="GK600" i="1" s="1"/>
  <c r="V1772" i="6"/>
  <c r="R596" i="1"/>
  <c r="GK596" i="1" s="1"/>
  <c r="V1748" i="6"/>
  <c r="AD595" i="1"/>
  <c r="AB595" i="1" s="1"/>
  <c r="CT576" i="1"/>
  <c r="S576" i="1" s="1"/>
  <c r="S1628" i="6"/>
  <c r="Q1628" i="6"/>
  <c r="V536" i="1"/>
  <c r="W527" i="1"/>
  <c r="C1366" i="6"/>
  <c r="E1365" i="6"/>
  <c r="S1108" i="6"/>
  <c r="Q1108" i="6"/>
  <c r="CT487" i="1"/>
  <c r="S487" i="1" s="1"/>
  <c r="V400" i="1"/>
  <c r="CT393" i="1"/>
  <c r="S393" i="1" s="1"/>
  <c r="J760" i="6" s="1"/>
  <c r="S759" i="6"/>
  <c r="Q759" i="6"/>
  <c r="E557" i="6"/>
  <c r="C558" i="6"/>
  <c r="GX356" i="1"/>
  <c r="R344" i="1"/>
  <c r="R252" i="1"/>
  <c r="V334" i="6"/>
  <c r="J342" i="6" s="1"/>
  <c r="CT250" i="1"/>
  <c r="S250" i="1" s="1"/>
  <c r="J318" i="6" s="1"/>
  <c r="Q316" i="6"/>
  <c r="S316" i="6"/>
  <c r="S171" i="1"/>
  <c r="CT128" i="1"/>
  <c r="S128" i="1" s="1"/>
  <c r="J199" i="6" s="1"/>
  <c r="S197" i="6"/>
  <c r="Q197" i="6"/>
  <c r="AD1236" i="1"/>
  <c r="AB1236" i="1" s="1"/>
  <c r="U3625" i="6"/>
  <c r="CR1236" i="1"/>
  <c r="Q1236" i="1" s="1"/>
  <c r="AD1239" i="1" s="1"/>
  <c r="CS1236" i="1"/>
  <c r="C3565" i="6"/>
  <c r="E3564" i="6"/>
  <c r="BY1151" i="1"/>
  <c r="CI1151" i="1" s="1"/>
  <c r="CS1144" i="1"/>
  <c r="R1144" i="1" s="1"/>
  <c r="GK1144" i="1" s="1"/>
  <c r="AB966" i="1"/>
  <c r="AD964" i="1"/>
  <c r="AB964" i="1" s="1"/>
  <c r="AB889" i="1"/>
  <c r="CQ889" i="1"/>
  <c r="P889" i="1" s="1"/>
  <c r="CP889" i="1" s="1"/>
  <c r="O889" i="1" s="1"/>
  <c r="V868" i="1"/>
  <c r="U853" i="1"/>
  <c r="CT818" i="1"/>
  <c r="S818" i="1" s="1"/>
  <c r="S2746" i="6"/>
  <c r="Q2746" i="6"/>
  <c r="AB801" i="1"/>
  <c r="CT795" i="1"/>
  <c r="S795" i="1" s="1"/>
  <c r="J2595" i="6" s="1"/>
  <c r="S2594" i="6"/>
  <c r="Q2594" i="6"/>
  <c r="R753" i="1"/>
  <c r="V2303" i="6"/>
  <c r="J2309" i="6" s="1"/>
  <c r="AD751" i="1"/>
  <c r="AB751" i="1" s="1"/>
  <c r="T616" i="1"/>
  <c r="P612" i="1"/>
  <c r="S1834" i="6"/>
  <c r="Q1834" i="6"/>
  <c r="E1693" i="6"/>
  <c r="C1694" i="6"/>
  <c r="AB574" i="1"/>
  <c r="S1512" i="6"/>
  <c r="Q1512" i="6"/>
  <c r="U536" i="1"/>
  <c r="CR519" i="1"/>
  <c r="Q519" i="1" s="1"/>
  <c r="U1307" i="6"/>
  <c r="CQ476" i="1"/>
  <c r="P476" i="1" s="1"/>
  <c r="AB476" i="1"/>
  <c r="CR468" i="1"/>
  <c r="Q468" i="1" s="1"/>
  <c r="CT461" i="1"/>
  <c r="CT459" i="1"/>
  <c r="R458" i="1"/>
  <c r="GK458" i="1" s="1"/>
  <c r="V969" i="6"/>
  <c r="I400" i="1"/>
  <c r="E797" i="6" s="1"/>
  <c r="E793" i="6"/>
  <c r="C794" i="6"/>
  <c r="CT390" i="1"/>
  <c r="S390" i="1" s="1"/>
  <c r="S743" i="6"/>
  <c r="Q743" i="6"/>
  <c r="E650" i="6"/>
  <c r="C651" i="6"/>
  <c r="Q625" i="6"/>
  <c r="S625" i="6"/>
  <c r="CT368" i="1"/>
  <c r="S368" i="1" s="1"/>
  <c r="R362" i="1"/>
  <c r="GK362" i="1" s="1"/>
  <c r="V598" i="6"/>
  <c r="AD355" i="1"/>
  <c r="E323" i="6"/>
  <c r="C324" i="6"/>
  <c r="T251" i="1"/>
  <c r="Q251" i="6"/>
  <c r="S251" i="6"/>
  <c r="CT207" i="1"/>
  <c r="S207" i="1" s="1"/>
  <c r="J253" i="6" s="1"/>
  <c r="G164" i="1"/>
  <c r="A247" i="6"/>
  <c r="P171" i="1"/>
  <c r="Q118" i="1"/>
  <c r="GX117" i="1"/>
  <c r="U117" i="1"/>
  <c r="K141" i="6" s="1"/>
  <c r="AS83" i="1"/>
  <c r="F100" i="1" s="1"/>
  <c r="CR1063" i="1"/>
  <c r="Q1063" i="1" s="1"/>
  <c r="U3400" i="6"/>
  <c r="CT1053" i="1"/>
  <c r="S1053" i="1" s="1"/>
  <c r="S3323" i="6"/>
  <c r="Q3323" i="6"/>
  <c r="U3280" i="6"/>
  <c r="AD1047" i="1"/>
  <c r="T972" i="1"/>
  <c r="R967" i="1"/>
  <c r="GK967" i="1" s="1"/>
  <c r="V3193" i="6"/>
  <c r="W963" i="1"/>
  <c r="U911" i="1"/>
  <c r="K887" i="1"/>
  <c r="P880" i="1"/>
  <c r="CP880" i="1" s="1"/>
  <c r="O880" i="1" s="1"/>
  <c r="U868" i="1"/>
  <c r="GX853" i="1"/>
  <c r="Q2691" i="6"/>
  <c r="S2691" i="6"/>
  <c r="CT810" i="1"/>
  <c r="S810" i="1" s="1"/>
  <c r="J2692" i="6" s="1"/>
  <c r="J2490" i="6"/>
  <c r="CT777" i="1"/>
  <c r="S777" i="1" s="1"/>
  <c r="J2473" i="6" s="1"/>
  <c r="CQ756" i="1"/>
  <c r="P756" i="1" s="1"/>
  <c r="J2321" i="6" s="1"/>
  <c r="AB756" i="1"/>
  <c r="AB754" i="1"/>
  <c r="CQ754" i="1"/>
  <c r="P754" i="1" s="1"/>
  <c r="CP754" i="1" s="1"/>
  <c r="O754" i="1" s="1"/>
  <c r="AB634" i="1"/>
  <c r="CZ624" i="1"/>
  <c r="Y624" i="1" s="1"/>
  <c r="T1918" i="6" s="1"/>
  <c r="J1923" i="6" s="1"/>
  <c r="J1920" i="6"/>
  <c r="CT621" i="1"/>
  <c r="S621" i="1" s="1"/>
  <c r="J1905" i="6" s="1"/>
  <c r="S1904" i="6"/>
  <c r="Q1904" i="6"/>
  <c r="CB641" i="1"/>
  <c r="U1701" i="6"/>
  <c r="CR569" i="1"/>
  <c r="Q569" i="1" s="1"/>
  <c r="J1597" i="6" s="1"/>
  <c r="S567" i="1"/>
  <c r="J1576" i="6" s="1"/>
  <c r="V563" i="1"/>
  <c r="C1557" i="6"/>
  <c r="E1556" i="6"/>
  <c r="CP519" i="1"/>
  <c r="O519" i="1" s="1"/>
  <c r="J1309" i="6"/>
  <c r="R518" i="1"/>
  <c r="GK518" i="1" s="1"/>
  <c r="U1237" i="6"/>
  <c r="AD506" i="1"/>
  <c r="AB506" i="1" s="1"/>
  <c r="CR506" i="1"/>
  <c r="Q506" i="1" s="1"/>
  <c r="C1086" i="6"/>
  <c r="E1085" i="6"/>
  <c r="P477" i="1"/>
  <c r="CK326" i="1"/>
  <c r="BB413" i="1"/>
  <c r="BB326" i="1" s="1"/>
  <c r="V399" i="1"/>
  <c r="U711" i="6"/>
  <c r="Q356" i="1"/>
  <c r="AD346" i="1"/>
  <c r="AB346" i="1" s="1"/>
  <c r="CR346" i="1"/>
  <c r="Q346" i="1" s="1"/>
  <c r="CP346" i="1" s="1"/>
  <c r="O346" i="1" s="1"/>
  <c r="CS346" i="1"/>
  <c r="R346" i="1" s="1"/>
  <c r="GK346" i="1" s="1"/>
  <c r="R255" i="1"/>
  <c r="V363" i="6"/>
  <c r="J370" i="6" s="1"/>
  <c r="Q1237" i="1"/>
  <c r="GX1191" i="1"/>
  <c r="CR1187" i="1"/>
  <c r="Q1187" i="1" s="1"/>
  <c r="U3525" i="6"/>
  <c r="CT1185" i="1"/>
  <c r="S1185" i="1" s="1"/>
  <c r="J3512" i="6" s="1"/>
  <c r="AD1237" i="1"/>
  <c r="CS1235" i="1"/>
  <c r="R1235" i="1" s="1"/>
  <c r="GK1235" i="1" s="1"/>
  <c r="AD1195" i="1"/>
  <c r="V1194" i="1"/>
  <c r="CT1193" i="1"/>
  <c r="S1193" i="1" s="1"/>
  <c r="J3574" i="6" s="1"/>
  <c r="V1192" i="1"/>
  <c r="CT1191" i="1"/>
  <c r="S1191" i="1" s="1"/>
  <c r="S3556" i="6"/>
  <c r="Q3556" i="6"/>
  <c r="R1189" i="1"/>
  <c r="GK1189" i="1" s="1"/>
  <c r="V3541" i="6"/>
  <c r="AD1187" i="1"/>
  <c r="CS1185" i="1"/>
  <c r="CR1148" i="1"/>
  <c r="Q1148" i="1" s="1"/>
  <c r="Q3492" i="6"/>
  <c r="S3492" i="6"/>
  <c r="CT1147" i="1"/>
  <c r="S1147" i="1" s="1"/>
  <c r="J3493" i="6" s="1"/>
  <c r="S3454" i="6"/>
  <c r="Q3454" i="6"/>
  <c r="AD1103" i="1"/>
  <c r="AB1103" i="1" s="1"/>
  <c r="P1063" i="1"/>
  <c r="J3403" i="6" s="1"/>
  <c r="CS1061" i="1"/>
  <c r="E3368" i="6"/>
  <c r="C3369" i="6"/>
  <c r="V1058" i="1"/>
  <c r="C3340" i="6"/>
  <c r="E3339" i="6"/>
  <c r="P1199" i="1"/>
  <c r="R1197" i="1"/>
  <c r="GK1197" i="1" s="1"/>
  <c r="V3604" i="6"/>
  <c r="C3605" i="6"/>
  <c r="E3604" i="6"/>
  <c r="CT1196" i="1"/>
  <c r="S1196" i="1" s="1"/>
  <c r="J3598" i="6" s="1"/>
  <c r="Q3596" i="6"/>
  <c r="S3596" i="6"/>
  <c r="P1195" i="1"/>
  <c r="J3591" i="6" s="1"/>
  <c r="CQ1194" i="1"/>
  <c r="P1194" i="1" s="1"/>
  <c r="CS1193" i="1"/>
  <c r="U1192" i="1"/>
  <c r="K3570" i="6" s="1"/>
  <c r="CR1191" i="1"/>
  <c r="Q1191" i="1" s="1"/>
  <c r="U3556" i="6"/>
  <c r="AD1191" i="1"/>
  <c r="AB1191" i="1" s="1"/>
  <c r="S1190" i="1"/>
  <c r="J3551" i="6" s="1"/>
  <c r="C3542" i="6"/>
  <c r="E3541" i="6"/>
  <c r="CT1188" i="1"/>
  <c r="S1188" i="1" s="1"/>
  <c r="J3535" i="6" s="1"/>
  <c r="Q3533" i="6"/>
  <c r="S3533" i="6"/>
  <c r="P1187" i="1"/>
  <c r="J3528" i="6" s="1"/>
  <c r="W1148" i="1"/>
  <c r="U3492" i="6"/>
  <c r="AD1147" i="1"/>
  <c r="AB1147" i="1" s="1"/>
  <c r="S1145" i="1"/>
  <c r="CY1145" i="1" s="1"/>
  <c r="X1145" i="1" s="1"/>
  <c r="CT1107" i="1"/>
  <c r="S1107" i="1" s="1"/>
  <c r="J3465" i="6" s="1"/>
  <c r="S3464" i="6"/>
  <c r="Q3464" i="6"/>
  <c r="AD1106" i="1"/>
  <c r="AB1106" i="1" s="1"/>
  <c r="U3454" i="6"/>
  <c r="C3444" i="6"/>
  <c r="E3443" i="6"/>
  <c r="W1099" i="1"/>
  <c r="G1041" i="1"/>
  <c r="A3409" i="6"/>
  <c r="U1058" i="1"/>
  <c r="K3366" i="6" s="1"/>
  <c r="R1055" i="1"/>
  <c r="GK1055" i="1" s="1"/>
  <c r="V3339" i="6"/>
  <c r="S3308" i="6"/>
  <c r="Q3308" i="6"/>
  <c r="CT1051" i="1"/>
  <c r="S1051" i="1" s="1"/>
  <c r="J3309" i="6" s="1"/>
  <c r="S3273" i="6"/>
  <c r="Q3273" i="6"/>
  <c r="AD972" i="1"/>
  <c r="AB972" i="1" s="1"/>
  <c r="C3231" i="6"/>
  <c r="E3230" i="6"/>
  <c r="CT970" i="1"/>
  <c r="S970" i="1" s="1"/>
  <c r="I3135" i="6"/>
  <c r="P3135" i="6" s="1"/>
  <c r="E3125" i="6"/>
  <c r="C3126" i="6"/>
  <c r="AB914" i="1"/>
  <c r="CS911" i="1"/>
  <c r="R911" i="1" s="1"/>
  <c r="GK911" i="1" s="1"/>
  <c r="AD911" i="1"/>
  <c r="CR907" i="1"/>
  <c r="CS907" i="1"/>
  <c r="U906" i="1"/>
  <c r="V897" i="1"/>
  <c r="CR889" i="1"/>
  <c r="Q889" i="1" s="1"/>
  <c r="CS881" i="1"/>
  <c r="CR881" i="1"/>
  <c r="Q881" i="1" s="1"/>
  <c r="T880" i="1"/>
  <c r="CR872" i="1"/>
  <c r="Q872" i="1" s="1"/>
  <c r="AD865" i="1"/>
  <c r="AD863" i="1"/>
  <c r="S2967" i="6"/>
  <c r="Q2967" i="6"/>
  <c r="AD858" i="1"/>
  <c r="S2867" i="6"/>
  <c r="Q2867" i="6"/>
  <c r="CT837" i="1"/>
  <c r="S837" i="1" s="1"/>
  <c r="J2868" i="6" s="1"/>
  <c r="AD828" i="1"/>
  <c r="AB828" i="1" s="1"/>
  <c r="CP827" i="1"/>
  <c r="O827" i="1" s="1"/>
  <c r="J2805" i="6"/>
  <c r="CP826" i="1"/>
  <c r="O826" i="1" s="1"/>
  <c r="J2798" i="6"/>
  <c r="CS821" i="1"/>
  <c r="U2764" i="6"/>
  <c r="AD821" i="1"/>
  <c r="CT808" i="1"/>
  <c r="S808" i="1" s="1"/>
  <c r="S2680" i="6"/>
  <c r="Q2680" i="6"/>
  <c r="CT806" i="1"/>
  <c r="S806" i="1" s="1"/>
  <c r="J2665" i="6" s="1"/>
  <c r="S2664" i="6"/>
  <c r="Q2664" i="6"/>
  <c r="S2524" i="6"/>
  <c r="Q2524" i="6"/>
  <c r="CT785" i="1"/>
  <c r="S785" i="1" s="1"/>
  <c r="AD773" i="1"/>
  <c r="U2384" i="6"/>
  <c r="CR765" i="1"/>
  <c r="Q765" i="1" s="1"/>
  <c r="CS765" i="1"/>
  <c r="Q2340" i="6"/>
  <c r="S2340" i="6"/>
  <c r="U2259" i="6"/>
  <c r="CS747" i="1"/>
  <c r="U2236" i="6"/>
  <c r="CS744" i="1"/>
  <c r="CY743" i="1"/>
  <c r="X743" i="1" s="1"/>
  <c r="R2229" i="6" s="1"/>
  <c r="J2232" i="6" s="1"/>
  <c r="J2230" i="6"/>
  <c r="S2220" i="6"/>
  <c r="Q2220" i="6"/>
  <c r="CT741" i="1"/>
  <c r="S741" i="1" s="1"/>
  <c r="J2221" i="6" s="1"/>
  <c r="CT737" i="1"/>
  <c r="S737" i="1" s="1"/>
  <c r="J2190" i="6" s="1"/>
  <c r="Q2189" i="6"/>
  <c r="S2189" i="6"/>
  <c r="AD735" i="1"/>
  <c r="CZ728" i="1"/>
  <c r="Y728" i="1" s="1"/>
  <c r="T2128" i="6" s="1"/>
  <c r="J2134" i="6" s="1"/>
  <c r="J2129" i="6"/>
  <c r="CY728" i="1"/>
  <c r="X728" i="1" s="1"/>
  <c r="R2128" i="6" s="1"/>
  <c r="J2133" i="6" s="1"/>
  <c r="S725" i="1"/>
  <c r="CT724" i="1"/>
  <c r="S724" i="1" s="1"/>
  <c r="S2117" i="6"/>
  <c r="Q2117" i="6"/>
  <c r="S2058" i="6"/>
  <c r="Q2058" i="6"/>
  <c r="CT712" i="1"/>
  <c r="S712" i="1" s="1"/>
  <c r="J2059" i="6" s="1"/>
  <c r="AB639" i="1"/>
  <c r="GX636" i="1"/>
  <c r="C1996" i="6"/>
  <c r="E1995" i="6"/>
  <c r="GX623" i="1"/>
  <c r="CS618" i="1"/>
  <c r="U1891" i="6"/>
  <c r="CR618" i="1"/>
  <c r="Q618" i="1" s="1"/>
  <c r="R616" i="1"/>
  <c r="GK616" i="1" s="1"/>
  <c r="CT613" i="1"/>
  <c r="S613" i="1" s="1"/>
  <c r="J1866" i="6" s="1"/>
  <c r="T612" i="1"/>
  <c r="CS602" i="1"/>
  <c r="U1785" i="6"/>
  <c r="CR602" i="1"/>
  <c r="Q602" i="1" s="1"/>
  <c r="CP602" i="1" s="1"/>
  <c r="O602" i="1" s="1"/>
  <c r="GX577" i="1"/>
  <c r="C1636" i="6"/>
  <c r="E1635" i="6"/>
  <c r="CR571" i="1"/>
  <c r="U1614" i="6"/>
  <c r="AD553" i="1"/>
  <c r="U1490" i="6"/>
  <c r="CS553" i="1"/>
  <c r="S1469" i="6"/>
  <c r="Q1469" i="6"/>
  <c r="CT547" i="1"/>
  <c r="S547" i="1" s="1"/>
  <c r="S1455" i="6"/>
  <c r="Q1455" i="6"/>
  <c r="CT545" i="1"/>
  <c r="S545" i="1" s="1"/>
  <c r="J1456" i="6" s="1"/>
  <c r="C1426" i="6"/>
  <c r="E1425" i="6"/>
  <c r="P539" i="1"/>
  <c r="T536" i="1"/>
  <c r="U1382" i="6"/>
  <c r="CR531" i="1"/>
  <c r="Q531" i="1" s="1"/>
  <c r="J1384" i="6" s="1"/>
  <c r="CS531" i="1"/>
  <c r="V527" i="1"/>
  <c r="R524" i="1"/>
  <c r="V1342" i="6"/>
  <c r="J1348" i="6" s="1"/>
  <c r="CR523" i="1"/>
  <c r="Q523" i="1" s="1"/>
  <c r="CP523" i="1" s="1"/>
  <c r="O523" i="1" s="1"/>
  <c r="U1335" i="6"/>
  <c r="CZ521" i="1"/>
  <c r="Y521" i="1" s="1"/>
  <c r="T1321" i="6" s="1"/>
  <c r="J1325" i="6" s="1"/>
  <c r="J1322" i="6"/>
  <c r="CY510" i="1"/>
  <c r="X510" i="1" s="1"/>
  <c r="R1244" i="6" s="1"/>
  <c r="J1247" i="6" s="1"/>
  <c r="J1246" i="6"/>
  <c r="P509" i="1"/>
  <c r="R506" i="1"/>
  <c r="GK506" i="1" s="1"/>
  <c r="CR499" i="1"/>
  <c r="Q499" i="1" s="1"/>
  <c r="CP499" i="1" s="1"/>
  <c r="O499" i="1" s="1"/>
  <c r="U1195" i="6"/>
  <c r="U1136" i="6"/>
  <c r="AD491" i="1"/>
  <c r="AB491" i="1" s="1"/>
  <c r="CR491" i="1"/>
  <c r="Q491" i="1" s="1"/>
  <c r="CT488" i="1"/>
  <c r="S488" i="1" s="1"/>
  <c r="J1116" i="6" s="1"/>
  <c r="Q1115" i="6"/>
  <c r="S1115" i="6"/>
  <c r="GX477" i="1"/>
  <c r="AD475" i="1"/>
  <c r="AB475" i="1" s="1"/>
  <c r="U1055" i="6"/>
  <c r="CR475" i="1"/>
  <c r="Q475" i="1" s="1"/>
  <c r="CP475" i="1" s="1"/>
  <c r="O475" i="1" s="1"/>
  <c r="I461" i="1"/>
  <c r="U461" i="1" s="1"/>
  <c r="Q928" i="6"/>
  <c r="S928" i="6"/>
  <c r="CT451" i="1"/>
  <c r="S451" i="1" s="1"/>
  <c r="J929" i="6" s="1"/>
  <c r="G326" i="1"/>
  <c r="A895" i="6"/>
  <c r="S828" i="6"/>
  <c r="Q828" i="6"/>
  <c r="CT405" i="1"/>
  <c r="S405" i="1" s="1"/>
  <c r="J830" i="6" s="1"/>
  <c r="P400" i="1"/>
  <c r="P370" i="1"/>
  <c r="GX367" i="1"/>
  <c r="CR365" i="1"/>
  <c r="Q365" i="1" s="1"/>
  <c r="CP365" i="1" s="1"/>
  <c r="O365" i="1" s="1"/>
  <c r="C406" i="6"/>
  <c r="E405" i="6"/>
  <c r="CT258" i="1"/>
  <c r="Q388" i="6"/>
  <c r="S388" i="6"/>
  <c r="R256" i="1"/>
  <c r="GK256" i="1" s="1"/>
  <c r="V373" i="6"/>
  <c r="S302" i="6"/>
  <c r="Q302" i="6"/>
  <c r="C296" i="6"/>
  <c r="E295" i="6"/>
  <c r="T247" i="1"/>
  <c r="P209" i="1"/>
  <c r="AO164" i="1"/>
  <c r="GX129" i="1"/>
  <c r="CZ123" i="1"/>
  <c r="Y123" i="1" s="1"/>
  <c r="CY123" i="1"/>
  <c r="X123" i="1" s="1"/>
  <c r="U153" i="6"/>
  <c r="CR121" i="1"/>
  <c r="Q121" i="1" s="1"/>
  <c r="CS121" i="1"/>
  <c r="AB117" i="1"/>
  <c r="J105" i="6"/>
  <c r="CY78" i="1"/>
  <c r="X78" i="1" s="1"/>
  <c r="R103" i="6" s="1"/>
  <c r="J108" i="6" s="1"/>
  <c r="CZ78" i="1"/>
  <c r="Y78" i="1" s="1"/>
  <c r="T103" i="6" s="1"/>
  <c r="J109" i="6" s="1"/>
  <c r="BY83" i="1"/>
  <c r="CI83" i="1" s="1"/>
  <c r="CQ923" i="1"/>
  <c r="P923" i="1" s="1"/>
  <c r="W886" i="1"/>
  <c r="CT633" i="1"/>
  <c r="S633" i="1" s="1"/>
  <c r="J1977" i="6" s="1"/>
  <c r="S1976" i="6"/>
  <c r="Q1976" i="6"/>
  <c r="CS605" i="1"/>
  <c r="U1806" i="6"/>
  <c r="V577" i="1"/>
  <c r="E1628" i="6"/>
  <c r="C1629" i="6"/>
  <c r="GX554" i="1"/>
  <c r="I542" i="1"/>
  <c r="E1443" i="6" s="1"/>
  <c r="E1439" i="6"/>
  <c r="C1440" i="6"/>
  <c r="S1425" i="6"/>
  <c r="Q1425" i="6"/>
  <c r="CT539" i="1"/>
  <c r="S539" i="1" s="1"/>
  <c r="J1427" i="6" s="1"/>
  <c r="R522" i="1"/>
  <c r="GK522" i="1" s="1"/>
  <c r="V1328" i="6"/>
  <c r="CT464" i="1"/>
  <c r="S464" i="1" s="1"/>
  <c r="J1004" i="6" s="1"/>
  <c r="S1003" i="6"/>
  <c r="Q1003" i="6"/>
  <c r="CT462" i="1"/>
  <c r="S462" i="1" s="1"/>
  <c r="Q987" i="6"/>
  <c r="S987" i="6"/>
  <c r="CT450" i="1"/>
  <c r="S450" i="1" s="1"/>
  <c r="S919" i="6"/>
  <c r="Q919" i="6"/>
  <c r="S802" i="6"/>
  <c r="Q802" i="6"/>
  <c r="BY260" i="1"/>
  <c r="Q129" i="1"/>
  <c r="E187" i="6"/>
  <c r="C188" i="6"/>
  <c r="Q3549" i="6"/>
  <c r="S3549" i="6"/>
  <c r="GX1143" i="1"/>
  <c r="T1105" i="1"/>
  <c r="S3421" i="6"/>
  <c r="Q3421" i="6"/>
  <c r="GX1063" i="1"/>
  <c r="C3385" i="6"/>
  <c r="E3384" i="6"/>
  <c r="T1060" i="1"/>
  <c r="AD1055" i="1"/>
  <c r="AB1055" i="1" s="1"/>
  <c r="U3339" i="6"/>
  <c r="GX970" i="1"/>
  <c r="CT967" i="1"/>
  <c r="S967" i="1" s="1"/>
  <c r="J3194" i="6" s="1"/>
  <c r="Q3193" i="6"/>
  <c r="S3193" i="6"/>
  <c r="T963" i="1"/>
  <c r="AD960" i="1"/>
  <c r="AB960" i="1" s="1"/>
  <c r="U3125" i="6"/>
  <c r="S3100" i="6"/>
  <c r="Q3100" i="6"/>
  <c r="GX917" i="1"/>
  <c r="AB911" i="1"/>
  <c r="S867" i="1"/>
  <c r="CZ867" i="1" s="1"/>
  <c r="Y867" i="1" s="1"/>
  <c r="V856" i="1"/>
  <c r="CT855" i="1"/>
  <c r="S855" i="1" s="1"/>
  <c r="J2957" i="6" s="1"/>
  <c r="Q2955" i="6"/>
  <c r="S2955" i="6"/>
  <c r="W850" i="1"/>
  <c r="U2933" i="6"/>
  <c r="CT836" i="1"/>
  <c r="S836" i="1" s="1"/>
  <c r="S2860" i="6"/>
  <c r="Q2860" i="6"/>
  <c r="Q2828" i="6"/>
  <c r="S2828" i="6"/>
  <c r="CT831" i="1"/>
  <c r="S831" i="1" s="1"/>
  <c r="J2829" i="6" s="1"/>
  <c r="CT787" i="1"/>
  <c r="S787" i="1" s="1"/>
  <c r="J2536" i="6" s="1"/>
  <c r="S2535" i="6"/>
  <c r="Q2535" i="6"/>
  <c r="CT782" i="1"/>
  <c r="S782" i="1" s="1"/>
  <c r="J2503" i="6" s="1"/>
  <c r="S2502" i="6"/>
  <c r="Q2502" i="6"/>
  <c r="S2407" i="6"/>
  <c r="Q2407" i="6"/>
  <c r="CT768" i="1"/>
  <c r="S768" i="1" s="1"/>
  <c r="CZ767" i="1"/>
  <c r="Y767" i="1" s="1"/>
  <c r="T2398" i="6" s="1"/>
  <c r="J2403" i="6" s="1"/>
  <c r="J2399" i="6"/>
  <c r="S2200" i="6"/>
  <c r="Q2200" i="6"/>
  <c r="Q2182" i="6"/>
  <c r="S2182" i="6"/>
  <c r="S2128" i="6"/>
  <c r="Q2128" i="6"/>
  <c r="CT723" i="1"/>
  <c r="S723" i="1" s="1"/>
  <c r="J2109" i="6" s="1"/>
  <c r="S2108" i="6"/>
  <c r="Q2108" i="6"/>
  <c r="U2011" i="6"/>
  <c r="CR638" i="1"/>
  <c r="Q638" i="1" s="1"/>
  <c r="CP638" i="1" s="1"/>
  <c r="O638" i="1" s="1"/>
  <c r="R631" i="1"/>
  <c r="GK631" i="1" s="1"/>
  <c r="V1968" i="6"/>
  <c r="U1961" i="6"/>
  <c r="W623" i="1"/>
  <c r="CT603" i="1"/>
  <c r="S603" i="1" s="1"/>
  <c r="S1792" i="6"/>
  <c r="Q1792" i="6"/>
  <c r="W597" i="1"/>
  <c r="Q1748" i="6"/>
  <c r="S1748" i="6"/>
  <c r="CT596" i="1"/>
  <c r="S596" i="1" s="1"/>
  <c r="J1750" i="6" s="1"/>
  <c r="GX593" i="1"/>
  <c r="C1725" i="6"/>
  <c r="E1724" i="6"/>
  <c r="V590" i="1"/>
  <c r="U1693" i="6"/>
  <c r="AD589" i="1"/>
  <c r="GX585" i="1"/>
  <c r="AD579" i="1"/>
  <c r="AB579" i="1" s="1"/>
  <c r="U1649" i="6"/>
  <c r="CR579" i="1"/>
  <c r="Q579" i="1" s="1"/>
  <c r="CS579" i="1"/>
  <c r="U577" i="1"/>
  <c r="K1640" i="6" s="1"/>
  <c r="U575" i="1"/>
  <c r="P570" i="1"/>
  <c r="V569" i="1"/>
  <c r="S1556" i="6"/>
  <c r="Q1556" i="6"/>
  <c r="R559" i="1"/>
  <c r="GK559" i="1" s="1"/>
  <c r="S1497" i="6"/>
  <c r="Q1497" i="6"/>
  <c r="U1425" i="6"/>
  <c r="AD539" i="1"/>
  <c r="AB539" i="1" s="1"/>
  <c r="R538" i="1"/>
  <c r="V1416" i="6"/>
  <c r="J1422" i="6" s="1"/>
  <c r="U537" i="1"/>
  <c r="P536" i="1"/>
  <c r="CT532" i="1"/>
  <c r="S532" i="1" s="1"/>
  <c r="Q1391" i="6"/>
  <c r="S1391" i="6"/>
  <c r="CT527" i="1"/>
  <c r="Q1365" i="6"/>
  <c r="S1365" i="6"/>
  <c r="C1359" i="6"/>
  <c r="E1358" i="6"/>
  <c r="CT525" i="1"/>
  <c r="S525" i="1" s="1"/>
  <c r="J1352" i="6" s="1"/>
  <c r="S1351" i="6"/>
  <c r="Q1351" i="6"/>
  <c r="AD524" i="1"/>
  <c r="AD504" i="1"/>
  <c r="AB504" i="1" s="1"/>
  <c r="U1221" i="6"/>
  <c r="S1188" i="6"/>
  <c r="Q1188" i="6"/>
  <c r="CT498" i="1"/>
  <c r="S498" i="1" s="1"/>
  <c r="T484" i="1"/>
  <c r="U1076" i="6"/>
  <c r="CR481" i="1"/>
  <c r="Q481" i="1" s="1"/>
  <c r="J1078" i="6" s="1"/>
  <c r="V477" i="1"/>
  <c r="U467" i="1"/>
  <c r="CR464" i="1"/>
  <c r="Q464" i="1" s="1"/>
  <c r="J1005" i="6" s="1"/>
  <c r="U1003" i="6"/>
  <c r="AD464" i="1"/>
  <c r="Q969" i="6"/>
  <c r="S969" i="6"/>
  <c r="CT458" i="1"/>
  <c r="S458" i="1" s="1"/>
  <c r="S901" i="6"/>
  <c r="Q901" i="6"/>
  <c r="GX403" i="1"/>
  <c r="Q820" i="6"/>
  <c r="S820" i="6"/>
  <c r="Q793" i="6"/>
  <c r="S793" i="6"/>
  <c r="CT399" i="1"/>
  <c r="S399" i="1" s="1"/>
  <c r="S768" i="6"/>
  <c r="Q768" i="6"/>
  <c r="CT394" i="1"/>
  <c r="S394" i="1" s="1"/>
  <c r="J769" i="6" s="1"/>
  <c r="V759" i="6"/>
  <c r="J765" i="6" s="1"/>
  <c r="R393" i="1"/>
  <c r="U391" i="1"/>
  <c r="K757" i="6" s="1"/>
  <c r="C737" i="6"/>
  <c r="E736" i="6"/>
  <c r="E682" i="6"/>
  <c r="GX375" i="1"/>
  <c r="U650" i="6"/>
  <c r="CY372" i="1"/>
  <c r="X372" i="1" s="1"/>
  <c r="CZ372" i="1"/>
  <c r="Y372" i="1" s="1"/>
  <c r="V356" i="1"/>
  <c r="S351" i="1"/>
  <c r="CY351" i="1" s="1"/>
  <c r="X351" i="1" s="1"/>
  <c r="U344" i="1"/>
  <c r="K543" i="6" s="1"/>
  <c r="GX340" i="1"/>
  <c r="E495" i="6"/>
  <c r="C496" i="6"/>
  <c r="E485" i="6"/>
  <c r="C486" i="6"/>
  <c r="CT337" i="1"/>
  <c r="S337" i="1" s="1"/>
  <c r="Q470" i="6"/>
  <c r="S470" i="6"/>
  <c r="T253" i="1"/>
  <c r="AD250" i="1"/>
  <c r="V249" i="1"/>
  <c r="S295" i="6"/>
  <c r="Q295" i="6"/>
  <c r="CT247" i="1"/>
  <c r="S247" i="1" s="1"/>
  <c r="J297" i="6" s="1"/>
  <c r="P129" i="1"/>
  <c r="CP129" i="1" s="1"/>
  <c r="O129" i="1" s="1"/>
  <c r="AD128" i="1"/>
  <c r="AB128" i="1" s="1"/>
  <c r="T127" i="1"/>
  <c r="CT126" i="1"/>
  <c r="S126" i="1" s="1"/>
  <c r="S177" i="6"/>
  <c r="Q177" i="6"/>
  <c r="AB35" i="1"/>
  <c r="AB1102" i="1"/>
  <c r="CR1059" i="1"/>
  <c r="Q1059" i="1" s="1"/>
  <c r="U3368" i="6"/>
  <c r="AD1058" i="1"/>
  <c r="U3360" i="6"/>
  <c r="CC1065" i="1"/>
  <c r="E3220" i="6"/>
  <c r="C3221" i="6"/>
  <c r="S3125" i="6"/>
  <c r="Q3125" i="6"/>
  <c r="CR908" i="1"/>
  <c r="Q908" i="1" s="1"/>
  <c r="J3080" i="6" s="1"/>
  <c r="U3078" i="6"/>
  <c r="GX906" i="1"/>
  <c r="W883" i="1"/>
  <c r="GX880" i="1"/>
  <c r="GX870" i="1"/>
  <c r="W868" i="1"/>
  <c r="C2944" i="6"/>
  <c r="E2943" i="6"/>
  <c r="CT838" i="1"/>
  <c r="S838" i="1" s="1"/>
  <c r="S2874" i="6"/>
  <c r="Q2874" i="6"/>
  <c r="AD819" i="1"/>
  <c r="U2753" i="6"/>
  <c r="CR819" i="1"/>
  <c r="Q819" i="1" s="1"/>
  <c r="J2755" i="6" s="1"/>
  <c r="J2602" i="6"/>
  <c r="CR757" i="1"/>
  <c r="Q757" i="1" s="1"/>
  <c r="U2326" i="6"/>
  <c r="CT734" i="1"/>
  <c r="S734" i="1" s="1"/>
  <c r="S2169" i="6"/>
  <c r="Q2169" i="6"/>
  <c r="U2155" i="6"/>
  <c r="CS732" i="1"/>
  <c r="S2011" i="6"/>
  <c r="Q2011" i="6"/>
  <c r="CT630" i="1"/>
  <c r="S630" i="1" s="1"/>
  <c r="J1963" i="6" s="1"/>
  <c r="S1961" i="6"/>
  <c r="Q1961" i="6"/>
  <c r="AD616" i="1"/>
  <c r="AB616" i="1" s="1"/>
  <c r="U1878" i="6"/>
  <c r="AD612" i="1"/>
  <c r="AB612" i="1" s="1"/>
  <c r="U1857" i="6"/>
  <c r="CR612" i="1"/>
  <c r="Q612" i="1" s="1"/>
  <c r="CS612" i="1"/>
  <c r="CT607" i="1"/>
  <c r="S607" i="1" s="1"/>
  <c r="S1820" i="6"/>
  <c r="Q1820" i="6"/>
  <c r="W590" i="1"/>
  <c r="GX574" i="1"/>
  <c r="C1605" i="6"/>
  <c r="E1604" i="6"/>
  <c r="CR557" i="1"/>
  <c r="Q557" i="1" s="1"/>
  <c r="U1519" i="6"/>
  <c r="U1455" i="6"/>
  <c r="CS545" i="1"/>
  <c r="C1275" i="6"/>
  <c r="E1274" i="6"/>
  <c r="J1239" i="6"/>
  <c r="Q1221" i="6"/>
  <c r="S1221" i="6"/>
  <c r="CT504" i="1"/>
  <c r="S504" i="1" s="1"/>
  <c r="J1222" i="6" s="1"/>
  <c r="R485" i="1"/>
  <c r="GK485" i="1" s="1"/>
  <c r="V1101" i="6"/>
  <c r="CT481" i="1"/>
  <c r="S481" i="1" s="1"/>
  <c r="J1077" i="6" s="1"/>
  <c r="S1076" i="6"/>
  <c r="Q1076" i="6"/>
  <c r="CT479" i="1"/>
  <c r="S479" i="1" s="1"/>
  <c r="S1062" i="6"/>
  <c r="Q1062" i="6"/>
  <c r="W477" i="1"/>
  <c r="CT373" i="1"/>
  <c r="S373" i="1" s="1"/>
  <c r="J652" i="6" s="1"/>
  <c r="S650" i="6"/>
  <c r="Q650" i="6"/>
  <c r="W356" i="1"/>
  <c r="R338" i="1"/>
  <c r="V475" i="6"/>
  <c r="J482" i="6" s="1"/>
  <c r="CR335" i="1"/>
  <c r="Q335" i="1" s="1"/>
  <c r="CS335" i="1"/>
  <c r="R335" i="1" s="1"/>
  <c r="GK335" i="1" s="1"/>
  <c r="W249" i="1"/>
  <c r="R248" i="1"/>
  <c r="GK248" i="1" s="1"/>
  <c r="V302" i="6"/>
  <c r="CL205" i="1"/>
  <c r="BC212" i="1"/>
  <c r="BC205" i="1" s="1"/>
  <c r="U127" i="1"/>
  <c r="K195" i="6" s="1"/>
  <c r="BZ132" i="1"/>
  <c r="BZ115" i="1" s="1"/>
  <c r="E3625" i="6"/>
  <c r="C3626" i="6"/>
  <c r="GX1199" i="1"/>
  <c r="S3604" i="6"/>
  <c r="Q3604" i="6"/>
  <c r="E3596" i="6"/>
  <c r="C3597" i="6"/>
  <c r="CT1192" i="1"/>
  <c r="S1192" i="1" s="1"/>
  <c r="J3566" i="6" s="1"/>
  <c r="S3564" i="6"/>
  <c r="Q3564" i="6"/>
  <c r="AD1189" i="1"/>
  <c r="AB1189" i="1" s="1"/>
  <c r="U3541" i="6"/>
  <c r="C3511" i="6"/>
  <c r="E3510" i="6"/>
  <c r="CT1149" i="1"/>
  <c r="S3498" i="6"/>
  <c r="Q3498" i="6"/>
  <c r="GX1144" i="1"/>
  <c r="T1143" i="1"/>
  <c r="G1097" i="1"/>
  <c r="A3471" i="6"/>
  <c r="S1199" i="1"/>
  <c r="CZ1199" i="1" s="1"/>
  <c r="Y1199" i="1" s="1"/>
  <c r="Q3612" i="6"/>
  <c r="S3612" i="6"/>
  <c r="AD1197" i="1"/>
  <c r="AB1197" i="1" s="1"/>
  <c r="U3604" i="6"/>
  <c r="V1193" i="1"/>
  <c r="CR1192" i="1"/>
  <c r="Q1192" i="1" s="1"/>
  <c r="U3564" i="6"/>
  <c r="P1191" i="1"/>
  <c r="J3559" i="6" s="1"/>
  <c r="U3549" i="6"/>
  <c r="C3534" i="6"/>
  <c r="E3533" i="6"/>
  <c r="C3519" i="6"/>
  <c r="E3518" i="6"/>
  <c r="U3498" i="6"/>
  <c r="P1148" i="1"/>
  <c r="CP1148" i="1" s="1"/>
  <c r="O1148" i="1" s="1"/>
  <c r="CT1143" i="1"/>
  <c r="S1143" i="1" s="1"/>
  <c r="J3477" i="6" s="1"/>
  <c r="S3475" i="6"/>
  <c r="Q3475" i="6"/>
  <c r="Q3443" i="6"/>
  <c r="S3443" i="6"/>
  <c r="E3435" i="6"/>
  <c r="C3436" i="6"/>
  <c r="E3392" i="6"/>
  <c r="C3393" i="6"/>
  <c r="W1061" i="1"/>
  <c r="CT1060" i="1"/>
  <c r="S1060" i="1" s="1"/>
  <c r="Q3376" i="6"/>
  <c r="S3376" i="6"/>
  <c r="CT1056" i="1"/>
  <c r="S1056" i="1" s="1"/>
  <c r="S3346" i="6"/>
  <c r="Q3346" i="6"/>
  <c r="P1055" i="1"/>
  <c r="CP1055" i="1" s="1"/>
  <c r="O1055" i="1" s="1"/>
  <c r="E3315" i="6"/>
  <c r="C3316" i="6"/>
  <c r="Q3294" i="6"/>
  <c r="S3294" i="6"/>
  <c r="CT1044" i="1"/>
  <c r="S1044" i="1" s="1"/>
  <c r="S3265" i="6"/>
  <c r="Q3265" i="6"/>
  <c r="W972" i="1"/>
  <c r="CR967" i="1"/>
  <c r="Q967" i="1" s="1"/>
  <c r="U3193" i="6"/>
  <c r="CT963" i="1"/>
  <c r="S963" i="1" s="1"/>
  <c r="J3160" i="6" s="1"/>
  <c r="S3158" i="6"/>
  <c r="Q3158" i="6"/>
  <c r="CT961" i="1"/>
  <c r="S961" i="1" s="1"/>
  <c r="J3138" i="6" s="1"/>
  <c r="S3136" i="6"/>
  <c r="Q3136" i="6"/>
  <c r="CL958" i="1"/>
  <c r="AD912" i="1"/>
  <c r="U886" i="1"/>
  <c r="V865" i="1"/>
  <c r="P864" i="1"/>
  <c r="GX856" i="1"/>
  <c r="U2955" i="6"/>
  <c r="P854" i="1"/>
  <c r="P853" i="1"/>
  <c r="CP853" i="1" s="1"/>
  <c r="O853" i="1" s="1"/>
  <c r="AD840" i="1"/>
  <c r="AB840" i="1" s="1"/>
  <c r="U2890" i="6"/>
  <c r="Q2842" i="6"/>
  <c r="S2842" i="6"/>
  <c r="U2828" i="6"/>
  <c r="CR831" i="1"/>
  <c r="Q831" i="1" s="1"/>
  <c r="AD812" i="1"/>
  <c r="CT793" i="1"/>
  <c r="S793" i="1" s="1"/>
  <c r="J2579" i="6" s="1"/>
  <c r="S2578" i="6"/>
  <c r="Q2578" i="6"/>
  <c r="CR787" i="1"/>
  <c r="Q787" i="1" s="1"/>
  <c r="J2537" i="6" s="1"/>
  <c r="U2535" i="6"/>
  <c r="CT780" i="1"/>
  <c r="S780" i="1" s="1"/>
  <c r="J2489" i="6" s="1"/>
  <c r="S2488" i="6"/>
  <c r="Q2488" i="6"/>
  <c r="J2378" i="6"/>
  <c r="R756" i="1"/>
  <c r="GK756" i="1" s="1"/>
  <c r="V2319" i="6"/>
  <c r="CT745" i="1"/>
  <c r="S745" i="1" s="1"/>
  <c r="S2243" i="6"/>
  <c r="Q2243" i="6"/>
  <c r="CR739" i="1"/>
  <c r="Q739" i="1" s="1"/>
  <c r="J2202" i="6" s="1"/>
  <c r="U2200" i="6"/>
  <c r="CR736" i="1"/>
  <c r="Q736" i="1" s="1"/>
  <c r="CP736" i="1" s="1"/>
  <c r="O736" i="1" s="1"/>
  <c r="U2182" i="6"/>
  <c r="AD736" i="1"/>
  <c r="CR728" i="1"/>
  <c r="Q728" i="1" s="1"/>
  <c r="J2130" i="6" s="1"/>
  <c r="U2128" i="6"/>
  <c r="GX725" i="1"/>
  <c r="S2048" i="6"/>
  <c r="Q2048" i="6"/>
  <c r="S2019" i="6"/>
  <c r="Q2019" i="6"/>
  <c r="AD638" i="1"/>
  <c r="AB638" i="1" s="1"/>
  <c r="CT636" i="1"/>
  <c r="S636" i="1" s="1"/>
  <c r="S1995" i="6"/>
  <c r="Q1995" i="6"/>
  <c r="CT634" i="1"/>
  <c r="S634" i="1" s="1"/>
  <c r="J1983" i="6" s="1"/>
  <c r="Q1982" i="6"/>
  <c r="S1982" i="6"/>
  <c r="P630" i="1"/>
  <c r="V629" i="1"/>
  <c r="V623" i="1"/>
  <c r="CT608" i="1"/>
  <c r="S608" i="1" s="1"/>
  <c r="J1828" i="6" s="1"/>
  <c r="S1827" i="6"/>
  <c r="Q1827" i="6"/>
  <c r="AD603" i="1"/>
  <c r="AB603" i="1" s="1"/>
  <c r="U1792" i="6"/>
  <c r="CR603" i="1"/>
  <c r="Q603" i="1" s="1"/>
  <c r="CS603" i="1"/>
  <c r="CT600" i="1"/>
  <c r="S600" i="1" s="1"/>
  <c r="Q1772" i="6"/>
  <c r="S1772" i="6"/>
  <c r="GX598" i="1"/>
  <c r="C1764" i="6"/>
  <c r="E1763" i="6"/>
  <c r="AD596" i="1"/>
  <c r="AB596" i="1" s="1"/>
  <c r="U1748" i="6"/>
  <c r="U1732" i="6"/>
  <c r="S1678" i="6"/>
  <c r="Q1678" i="6"/>
  <c r="P581" i="1"/>
  <c r="E1564" i="6"/>
  <c r="C1565" i="6"/>
  <c r="W562" i="1"/>
  <c r="CT555" i="1"/>
  <c r="S555" i="1" s="1"/>
  <c r="S1504" i="6"/>
  <c r="Q1504" i="6"/>
  <c r="U1497" i="6"/>
  <c r="S1476" i="6"/>
  <c r="Q1476" i="6"/>
  <c r="CQ545" i="1"/>
  <c r="P545" i="1" s="1"/>
  <c r="AB545" i="1"/>
  <c r="S1432" i="6"/>
  <c r="Q1432" i="6"/>
  <c r="T537" i="1"/>
  <c r="Q1400" i="6"/>
  <c r="S1400" i="6"/>
  <c r="CS527" i="1"/>
  <c r="U1365" i="6"/>
  <c r="CS525" i="1"/>
  <c r="U1351" i="6"/>
  <c r="CP524" i="1"/>
  <c r="O524" i="1" s="1"/>
  <c r="C1336" i="6"/>
  <c r="E1335" i="6"/>
  <c r="CT520" i="1"/>
  <c r="S520" i="1" s="1"/>
  <c r="Q1314" i="6"/>
  <c r="S1314" i="6"/>
  <c r="GX514" i="1"/>
  <c r="GX513" i="1"/>
  <c r="AD493" i="1"/>
  <c r="AB493" i="1" s="1"/>
  <c r="U1150" i="6"/>
  <c r="C1144" i="6"/>
  <c r="E1143" i="6"/>
  <c r="U480" i="1"/>
  <c r="K1074" i="6" s="1"/>
  <c r="P478" i="1"/>
  <c r="U477" i="1"/>
  <c r="GK471" i="1"/>
  <c r="J1024" i="6"/>
  <c r="CZ470" i="1"/>
  <c r="Y470" i="1" s="1"/>
  <c r="CY470" i="1"/>
  <c r="X470" i="1" s="1"/>
  <c r="U969" i="6"/>
  <c r="CR458" i="1"/>
  <c r="Q458" i="1" s="1"/>
  <c r="CP458" i="1" s="1"/>
  <c r="O458" i="1" s="1"/>
  <c r="CP454" i="1"/>
  <c r="O454" i="1" s="1"/>
  <c r="J949" i="6"/>
  <c r="CT452" i="1"/>
  <c r="S452" i="1" s="1"/>
  <c r="Q934" i="6"/>
  <c r="S934" i="6"/>
  <c r="AD448" i="1"/>
  <c r="AB448" i="1" s="1"/>
  <c r="U901" i="6"/>
  <c r="CR448" i="1"/>
  <c r="Q448" i="1" s="1"/>
  <c r="J903" i="6" s="1"/>
  <c r="CS448" i="1"/>
  <c r="W405" i="1"/>
  <c r="U820" i="6"/>
  <c r="AD399" i="1"/>
  <c r="AB399" i="1" s="1"/>
  <c r="U793" i="6"/>
  <c r="CS399" i="1"/>
  <c r="CT397" i="1"/>
  <c r="S397" i="1" s="1"/>
  <c r="J781" i="6" s="1"/>
  <c r="S779" i="6"/>
  <c r="Q779" i="6"/>
  <c r="U768" i="6"/>
  <c r="CR394" i="1"/>
  <c r="Q394" i="1" s="1"/>
  <c r="J770" i="6" s="1"/>
  <c r="CS394" i="1"/>
  <c r="T391" i="1"/>
  <c r="T381" i="1"/>
  <c r="E693" i="6"/>
  <c r="C694" i="6"/>
  <c r="CT377" i="1"/>
  <c r="S377" i="1" s="1"/>
  <c r="J674" i="6" s="1"/>
  <c r="S673" i="6"/>
  <c r="Q673" i="6"/>
  <c r="R374" i="1"/>
  <c r="GK374" i="1" s="1"/>
  <c r="V657" i="6"/>
  <c r="AB373" i="1"/>
  <c r="S598" i="6"/>
  <c r="Q598" i="6"/>
  <c r="CT362" i="1"/>
  <c r="S362" i="1" s="1"/>
  <c r="J599" i="6" s="1"/>
  <c r="Q580" i="6"/>
  <c r="S580" i="6"/>
  <c r="GX351" i="1"/>
  <c r="CR351" i="1"/>
  <c r="Q351" i="1" s="1"/>
  <c r="AD351" i="1"/>
  <c r="S344" i="1"/>
  <c r="AD328" i="1"/>
  <c r="AB328" i="1" s="1"/>
  <c r="U405" i="6"/>
  <c r="CR328" i="1"/>
  <c r="Q328" i="1" s="1"/>
  <c r="CS328" i="1"/>
  <c r="U373" i="6"/>
  <c r="GX253" i="1"/>
  <c r="S345" i="6"/>
  <c r="Q345" i="6"/>
  <c r="CT253" i="1"/>
  <c r="S253" i="1" s="1"/>
  <c r="J347" i="6" s="1"/>
  <c r="P251" i="1"/>
  <c r="AD247" i="1"/>
  <c r="U295" i="6"/>
  <c r="CS247" i="1"/>
  <c r="AG173" i="1"/>
  <c r="GX130" i="1"/>
  <c r="W129" i="1"/>
  <c r="R127" i="1"/>
  <c r="V187" i="6"/>
  <c r="J194" i="6" s="1"/>
  <c r="CR126" i="1"/>
  <c r="Q126" i="1" s="1"/>
  <c r="J180" i="6" s="1"/>
  <c r="U177" i="6"/>
  <c r="S160" i="6"/>
  <c r="Q160" i="6"/>
  <c r="CT122" i="1"/>
  <c r="S122" i="1" s="1"/>
  <c r="V135" i="6"/>
  <c r="A131" i="6"/>
  <c r="G72" i="1"/>
  <c r="C104" i="6"/>
  <c r="E103" i="6"/>
  <c r="U77" i="1"/>
  <c r="K101" i="6" s="1"/>
  <c r="CS74" i="1"/>
  <c r="V66" i="6" s="1"/>
  <c r="U66" i="6"/>
  <c r="CR74" i="1"/>
  <c r="Q74" i="1" s="1"/>
  <c r="BY1109" i="1"/>
  <c r="S3339" i="6"/>
  <c r="Q3339" i="6"/>
  <c r="U963" i="1"/>
  <c r="K3164" i="6" s="1"/>
  <c r="S3011" i="6"/>
  <c r="Q3011" i="6"/>
  <c r="T867" i="1"/>
  <c r="AB863" i="1"/>
  <c r="CT849" i="1"/>
  <c r="S849" i="1" s="1"/>
  <c r="S2933" i="6"/>
  <c r="Q2933" i="6"/>
  <c r="CT843" i="1"/>
  <c r="S843" i="1" s="1"/>
  <c r="J2909" i="6" s="1"/>
  <c r="Q2908" i="6"/>
  <c r="S2908" i="6"/>
  <c r="CS764" i="1"/>
  <c r="U2374" i="6"/>
  <c r="CR730" i="1"/>
  <c r="Q730" i="1" s="1"/>
  <c r="CP730" i="1" s="1"/>
  <c r="O730" i="1" s="1"/>
  <c r="CS730" i="1"/>
  <c r="R730" i="1" s="1"/>
  <c r="GK730" i="1" s="1"/>
  <c r="R627" i="1"/>
  <c r="GK627" i="1" s="1"/>
  <c r="V1940" i="6"/>
  <c r="R624" i="1"/>
  <c r="GK624" i="1" s="1"/>
  <c r="V1918" i="6"/>
  <c r="U597" i="1"/>
  <c r="K1761" i="6" s="1"/>
  <c r="CT589" i="1"/>
  <c r="S589" i="1" s="1"/>
  <c r="S1693" i="6"/>
  <c r="Q1693" i="6"/>
  <c r="S1649" i="6"/>
  <c r="Q1649" i="6"/>
  <c r="CT579" i="1"/>
  <c r="S579" i="1" s="1"/>
  <c r="J1651" i="6" s="1"/>
  <c r="W569" i="1"/>
  <c r="CR560" i="1"/>
  <c r="Q560" i="1" s="1"/>
  <c r="J1540" i="6" s="1"/>
  <c r="U1538" i="6"/>
  <c r="CS560" i="1"/>
  <c r="V537" i="1"/>
  <c r="CT517" i="1"/>
  <c r="S517" i="1" s="1"/>
  <c r="Q1290" i="6"/>
  <c r="S1290" i="6"/>
  <c r="Q513" i="1"/>
  <c r="W456" i="1"/>
  <c r="E828" i="6"/>
  <c r="C829" i="6"/>
  <c r="GX405" i="1"/>
  <c r="V391" i="1"/>
  <c r="V370" i="1"/>
  <c r="G22" i="1"/>
  <c r="A3639" i="6"/>
  <c r="Q1199" i="1"/>
  <c r="U3612" i="6"/>
  <c r="U1195" i="1"/>
  <c r="K3594" i="6" s="1"/>
  <c r="U1193" i="1"/>
  <c r="K3578" i="6" s="1"/>
  <c r="P1149" i="1"/>
  <c r="T1145" i="1"/>
  <c r="CC1151" i="1"/>
  <c r="CC1141" i="1" s="1"/>
  <c r="U3475" i="6"/>
  <c r="U3443" i="6"/>
  <c r="U3376" i="6"/>
  <c r="GX1053" i="1"/>
  <c r="E3323" i="6"/>
  <c r="C3324" i="6"/>
  <c r="CT1050" i="1"/>
  <c r="S1050" i="1" s="1"/>
  <c r="S3301" i="6"/>
  <c r="Q3301" i="6"/>
  <c r="CR1049" i="1"/>
  <c r="Q1049" i="1" s="1"/>
  <c r="CP1049" i="1" s="1"/>
  <c r="O1049" i="1" s="1"/>
  <c r="U3294" i="6"/>
  <c r="S3287" i="6"/>
  <c r="Q3287" i="6"/>
  <c r="U3265" i="6"/>
  <c r="S3257" i="6"/>
  <c r="Q3257" i="6"/>
  <c r="U3158" i="6"/>
  <c r="V962" i="1"/>
  <c r="U3136" i="6"/>
  <c r="P897" i="1"/>
  <c r="CT893" i="1"/>
  <c r="S893" i="1" s="1"/>
  <c r="J3046" i="6" s="1"/>
  <c r="S3045" i="6"/>
  <c r="Q3045" i="6"/>
  <c r="U888" i="1"/>
  <c r="K3041" i="6" s="1"/>
  <c r="T886" i="1"/>
  <c r="AB884" i="1"/>
  <c r="CR870" i="1"/>
  <c r="Q870" i="1" s="1"/>
  <c r="CS870" i="1"/>
  <c r="R870" i="1" s="1"/>
  <c r="GK870" i="1" s="1"/>
  <c r="U865" i="1"/>
  <c r="K2985" i="6" s="1"/>
  <c r="AD833" i="1"/>
  <c r="AB833" i="1" s="1"/>
  <c r="U2842" i="6"/>
  <c r="Q2785" i="6"/>
  <c r="S2785" i="6"/>
  <c r="R811" i="1"/>
  <c r="GK811" i="1" s="1"/>
  <c r="V2698" i="6"/>
  <c r="Q2632" i="6"/>
  <c r="S2632" i="6"/>
  <c r="CT791" i="1"/>
  <c r="S791" i="1" s="1"/>
  <c r="J2565" i="6" s="1"/>
  <c r="S2564" i="6"/>
  <c r="Q2564" i="6"/>
  <c r="U2488" i="6"/>
  <c r="CS780" i="1"/>
  <c r="S2452" i="6"/>
  <c r="Q2452" i="6"/>
  <c r="S2333" i="6"/>
  <c r="Q2333" i="6"/>
  <c r="S2259" i="6"/>
  <c r="Q2259" i="6"/>
  <c r="CT747" i="1"/>
  <c r="S747" i="1" s="1"/>
  <c r="J2260" i="6" s="1"/>
  <c r="AD711" i="1"/>
  <c r="U2048" i="6"/>
  <c r="AD639" i="1"/>
  <c r="U2019" i="6"/>
  <c r="CR639" i="1"/>
  <c r="Q639" i="1" s="1"/>
  <c r="CQ638" i="1"/>
  <c r="P638" i="1" s="1"/>
  <c r="J2014" i="6" s="1"/>
  <c r="U1995" i="6"/>
  <c r="CS634" i="1"/>
  <c r="U1982" i="6"/>
  <c r="GX629" i="1"/>
  <c r="E1954" i="6"/>
  <c r="C1955" i="6"/>
  <c r="E1947" i="6"/>
  <c r="C1948" i="6"/>
  <c r="C1941" i="6"/>
  <c r="E1940" i="6"/>
  <c r="E1918" i="6"/>
  <c r="C1919" i="6"/>
  <c r="U623" i="1"/>
  <c r="K1916" i="6" s="1"/>
  <c r="Q1898" i="6"/>
  <c r="S1898" i="6"/>
  <c r="CT619" i="1"/>
  <c r="S619" i="1" s="1"/>
  <c r="J1899" i="6" s="1"/>
  <c r="W616" i="1"/>
  <c r="AB594" i="1"/>
  <c r="W570" i="1"/>
  <c r="T569" i="1"/>
  <c r="E1584" i="6"/>
  <c r="C1585" i="6"/>
  <c r="V562" i="1"/>
  <c r="CR555" i="1"/>
  <c r="Q555" i="1" s="1"/>
  <c r="CP555" i="1" s="1"/>
  <c r="O555" i="1" s="1"/>
  <c r="U1504" i="6"/>
  <c r="P554" i="1"/>
  <c r="CP554" i="1" s="1"/>
  <c r="O554" i="1" s="1"/>
  <c r="W541" i="1"/>
  <c r="S537" i="1"/>
  <c r="AD527" i="1"/>
  <c r="AB527" i="1" s="1"/>
  <c r="AD525" i="1"/>
  <c r="AB524" i="1"/>
  <c r="GX511" i="1"/>
  <c r="S1244" i="6"/>
  <c r="Q1244" i="6"/>
  <c r="CT502" i="1"/>
  <c r="S502" i="1" s="1"/>
  <c r="Q1203" i="6"/>
  <c r="S1203" i="6"/>
  <c r="AB501" i="1"/>
  <c r="AD458" i="1"/>
  <c r="AB458" i="1" s="1"/>
  <c r="U456" i="1"/>
  <c r="K967" i="6" s="1"/>
  <c r="AB454" i="1"/>
  <c r="U410" i="1"/>
  <c r="K885" i="6" s="1"/>
  <c r="CT409" i="1"/>
  <c r="S409" i="1" s="1"/>
  <c r="J869" i="6" s="1"/>
  <c r="Q868" i="6"/>
  <c r="S868" i="6"/>
  <c r="P399" i="1"/>
  <c r="AD394" i="1"/>
  <c r="S381" i="1"/>
  <c r="J695" i="6" s="1"/>
  <c r="E664" i="6"/>
  <c r="C665" i="6"/>
  <c r="P375" i="1"/>
  <c r="J667" i="6" s="1"/>
  <c r="GX370" i="1"/>
  <c r="W367" i="1"/>
  <c r="CT365" i="1"/>
  <c r="S365" i="1" s="1"/>
  <c r="J609" i="6" s="1"/>
  <c r="S607" i="6"/>
  <c r="Q607" i="6"/>
  <c r="AD362" i="1"/>
  <c r="AB362" i="1" s="1"/>
  <c r="U598" i="6"/>
  <c r="GX353" i="1"/>
  <c r="C546" i="6"/>
  <c r="E545" i="6"/>
  <c r="GX345" i="1"/>
  <c r="V535" i="6"/>
  <c r="J542" i="6" s="1"/>
  <c r="E515" i="6"/>
  <c r="C516" i="6"/>
  <c r="U341" i="1"/>
  <c r="K513" i="6" s="1"/>
  <c r="AD332" i="1"/>
  <c r="U441" i="6"/>
  <c r="AD256" i="1"/>
  <c r="T255" i="1"/>
  <c r="R254" i="1"/>
  <c r="V354" i="6"/>
  <c r="J360" i="6" s="1"/>
  <c r="AD253" i="1"/>
  <c r="AB253" i="1" s="1"/>
  <c r="U345" i="6"/>
  <c r="CR253" i="1"/>
  <c r="Q253" i="1" s="1"/>
  <c r="J348" i="6" s="1"/>
  <c r="CS253" i="1"/>
  <c r="W251" i="1"/>
  <c r="E258" i="6"/>
  <c r="C259" i="6"/>
  <c r="AH173" i="1"/>
  <c r="K244" i="6"/>
  <c r="Q225" i="6"/>
  <c r="S225" i="6"/>
  <c r="CT168" i="1"/>
  <c r="S168" i="1" s="1"/>
  <c r="AF173" i="1" s="1"/>
  <c r="V130" i="1"/>
  <c r="V129" i="1"/>
  <c r="P127" i="1"/>
  <c r="CR122" i="1"/>
  <c r="Q122" i="1" s="1"/>
  <c r="U160" i="6"/>
  <c r="CS122" i="1"/>
  <c r="AD122" i="1"/>
  <c r="AB122" i="1" s="1"/>
  <c r="AD74" i="1"/>
  <c r="CT38" i="1"/>
  <c r="S38" i="1" s="1"/>
  <c r="J56" i="6" s="1"/>
  <c r="S54" i="6"/>
  <c r="Q54" i="6"/>
  <c r="S2737" i="6"/>
  <c r="Q2737" i="6"/>
  <c r="Q2698" i="6"/>
  <c r="S2698" i="6"/>
  <c r="S2650" i="6"/>
  <c r="Q2650" i="6"/>
  <c r="CT789" i="1"/>
  <c r="S789" i="1" s="1"/>
  <c r="S2555" i="6"/>
  <c r="Q2555" i="6"/>
  <c r="CT776" i="1"/>
  <c r="S776" i="1" s="1"/>
  <c r="Q2462" i="6"/>
  <c r="S2462" i="6"/>
  <c r="CS763" i="1"/>
  <c r="U2364" i="6"/>
  <c r="S2303" i="6"/>
  <c r="Q2303" i="6"/>
  <c r="Q2293" i="6"/>
  <c r="S2293" i="6"/>
  <c r="CS745" i="1"/>
  <c r="U2243" i="6"/>
  <c r="CT729" i="1"/>
  <c r="S729" i="1" s="1"/>
  <c r="J2139" i="6" s="1"/>
  <c r="S2138" i="6"/>
  <c r="Q2138" i="6"/>
  <c r="V725" i="1"/>
  <c r="T637" i="1"/>
  <c r="Q1968" i="6"/>
  <c r="S1968" i="6"/>
  <c r="U628" i="1"/>
  <c r="K1952" i="6" s="1"/>
  <c r="Q1940" i="6"/>
  <c r="S1940" i="6"/>
  <c r="T624" i="1"/>
  <c r="U1910" i="6"/>
  <c r="P597" i="1"/>
  <c r="J1758" i="6" s="1"/>
  <c r="U594" i="1"/>
  <c r="K1738" i="6" s="1"/>
  <c r="U590" i="1"/>
  <c r="K1707" i="6" s="1"/>
  <c r="C1679" i="6"/>
  <c r="E1678" i="6"/>
  <c r="S585" i="1"/>
  <c r="CY585" i="1" s="1"/>
  <c r="X585" i="1" s="1"/>
  <c r="CT581" i="1"/>
  <c r="S581" i="1" s="1"/>
  <c r="J1668" i="6" s="1"/>
  <c r="Q1666" i="6"/>
  <c r="S1666" i="6"/>
  <c r="E1649" i="6"/>
  <c r="C1650" i="6"/>
  <c r="C1643" i="6"/>
  <c r="E1642" i="6"/>
  <c r="T577" i="1"/>
  <c r="GX575" i="1"/>
  <c r="T575" i="1"/>
  <c r="CT572" i="1"/>
  <c r="S572" i="1" s="1"/>
  <c r="S1621" i="6"/>
  <c r="Q1621" i="6"/>
  <c r="U567" i="1"/>
  <c r="K1582" i="6" s="1"/>
  <c r="U1556" i="6"/>
  <c r="CT558" i="1"/>
  <c r="S558" i="1" s="1"/>
  <c r="S1526" i="6"/>
  <c r="Q1526" i="6"/>
  <c r="GX555" i="1"/>
  <c r="E1504" i="6"/>
  <c r="C1505" i="6"/>
  <c r="CR548" i="1"/>
  <c r="Q548" i="1" s="1"/>
  <c r="U1476" i="6"/>
  <c r="U1439" i="6"/>
  <c r="AD533" i="1"/>
  <c r="U1400" i="6"/>
  <c r="CR532" i="1"/>
  <c r="Q532" i="1" s="1"/>
  <c r="J1393" i="6" s="1"/>
  <c r="U1391" i="6"/>
  <c r="U515" i="1"/>
  <c r="CR514" i="1"/>
  <c r="Q514" i="1" s="1"/>
  <c r="CP514" i="1" s="1"/>
  <c r="O514" i="1" s="1"/>
  <c r="U1274" i="6"/>
  <c r="CT496" i="1"/>
  <c r="S496" i="1" s="1"/>
  <c r="J1175" i="6" s="1"/>
  <c r="Q1173" i="6"/>
  <c r="S1173" i="6"/>
  <c r="C1167" i="6"/>
  <c r="E1166" i="6"/>
  <c r="U1143" i="6"/>
  <c r="U1096" i="6"/>
  <c r="S478" i="1"/>
  <c r="GX460" i="1"/>
  <c r="U460" i="1"/>
  <c r="K985" i="6" s="1"/>
  <c r="C970" i="6"/>
  <c r="E969" i="6"/>
  <c r="I459" i="1"/>
  <c r="R454" i="1"/>
  <c r="GK454" i="1" s="1"/>
  <c r="V947" i="6"/>
  <c r="E838" i="6"/>
  <c r="C839" i="6"/>
  <c r="V405" i="1"/>
  <c r="E779" i="6"/>
  <c r="C780" i="6"/>
  <c r="S750" i="6"/>
  <c r="Q750" i="6"/>
  <c r="CT391" i="1"/>
  <c r="S391" i="1" s="1"/>
  <c r="J752" i="6" s="1"/>
  <c r="W389" i="1"/>
  <c r="S682" i="6"/>
  <c r="Q682" i="6"/>
  <c r="V377" i="1"/>
  <c r="E673" i="6"/>
  <c r="CT369" i="1"/>
  <c r="S369" i="1" s="1"/>
  <c r="J631" i="6" s="1"/>
  <c r="Q630" i="6"/>
  <c r="S630" i="6"/>
  <c r="W368" i="1"/>
  <c r="J600" i="6"/>
  <c r="S557" i="6"/>
  <c r="Q557" i="6"/>
  <c r="CT356" i="1"/>
  <c r="S356" i="1" s="1"/>
  <c r="J559" i="6" s="1"/>
  <c r="CR345" i="1"/>
  <c r="Q345" i="1" s="1"/>
  <c r="J548" i="6" s="1"/>
  <c r="U545" i="6"/>
  <c r="CR344" i="1"/>
  <c r="Q344" i="1" s="1"/>
  <c r="J538" i="6" s="1"/>
  <c r="U535" i="6"/>
  <c r="P341" i="1"/>
  <c r="S475" i="6"/>
  <c r="Q475" i="6"/>
  <c r="V334" i="1"/>
  <c r="CR333" i="1"/>
  <c r="Q333" i="1" s="1"/>
  <c r="J452" i="6" s="1"/>
  <c r="U450" i="6"/>
  <c r="AD333" i="1"/>
  <c r="AB333" i="1" s="1"/>
  <c r="GX328" i="1"/>
  <c r="CL244" i="1"/>
  <c r="BC260" i="1"/>
  <c r="U257" i="1"/>
  <c r="K386" i="6" s="1"/>
  <c r="U255" i="1"/>
  <c r="K371" i="6" s="1"/>
  <c r="CT254" i="1"/>
  <c r="S254" i="1" s="1"/>
  <c r="J355" i="6" s="1"/>
  <c r="Q354" i="6"/>
  <c r="S354" i="6"/>
  <c r="AB251" i="1"/>
  <c r="U309" i="6"/>
  <c r="W246" i="1"/>
  <c r="CK205" i="1"/>
  <c r="BB212" i="1"/>
  <c r="BB205" i="1" s="1"/>
  <c r="GX208" i="1"/>
  <c r="AD208" i="1"/>
  <c r="AB208" i="1" s="1"/>
  <c r="U258" i="6"/>
  <c r="CR208" i="1"/>
  <c r="Q208" i="1" s="1"/>
  <c r="J261" i="6" s="1"/>
  <c r="CS208" i="1"/>
  <c r="S232" i="6"/>
  <c r="Q232" i="6"/>
  <c r="CT169" i="1"/>
  <c r="S169" i="1" s="1"/>
  <c r="G115" i="1"/>
  <c r="A215" i="6"/>
  <c r="T130" i="1"/>
  <c r="CC132" i="1"/>
  <c r="GX118" i="1"/>
  <c r="R118" i="1"/>
  <c r="GK118" i="1" s="1"/>
  <c r="U80" i="1"/>
  <c r="K128" i="6" s="1"/>
  <c r="E123" i="6"/>
  <c r="C124" i="6"/>
  <c r="CT79" i="1"/>
  <c r="S79" i="1" s="1"/>
  <c r="J115" i="6" s="1"/>
  <c r="Q113" i="6"/>
  <c r="S113" i="6"/>
  <c r="CM30" i="1"/>
  <c r="BD40" i="1"/>
  <c r="BD30" i="1" s="1"/>
  <c r="CP38" i="1"/>
  <c r="O38" i="1" s="1"/>
  <c r="GX921" i="1"/>
  <c r="Q917" i="1"/>
  <c r="CT913" i="1"/>
  <c r="S913" i="1" s="1"/>
  <c r="Q3089" i="6"/>
  <c r="S3089" i="6"/>
  <c r="V911" i="1"/>
  <c r="V906" i="1"/>
  <c r="AD903" i="1"/>
  <c r="AB903" i="1" s="1"/>
  <c r="U3067" i="6"/>
  <c r="W896" i="1"/>
  <c r="S887" i="1"/>
  <c r="CZ887" i="1" s="1"/>
  <c r="Y887" i="1" s="1"/>
  <c r="E3011" i="6"/>
  <c r="C3012" i="6"/>
  <c r="GX860" i="1"/>
  <c r="E2967" i="6"/>
  <c r="Q2890" i="6"/>
  <c r="S2890" i="6"/>
  <c r="S2883" i="6"/>
  <c r="Q2883" i="6"/>
  <c r="CT826" i="1"/>
  <c r="S826" i="1" s="1"/>
  <c r="Q2796" i="6"/>
  <c r="S2796" i="6"/>
  <c r="CT822" i="1"/>
  <c r="S822" i="1" s="1"/>
  <c r="J2772" i="6" s="1"/>
  <c r="S2771" i="6"/>
  <c r="Q2771" i="6"/>
  <c r="S2673" i="6"/>
  <c r="Q2673" i="6"/>
  <c r="AD797" i="1"/>
  <c r="AB797" i="1" s="1"/>
  <c r="CR776" i="1"/>
  <c r="Q776" i="1" s="1"/>
  <c r="U2462" i="6"/>
  <c r="CT771" i="1"/>
  <c r="S771" i="1" s="1"/>
  <c r="J2429" i="6" s="1"/>
  <c r="S2428" i="6"/>
  <c r="Q2428" i="6"/>
  <c r="AD763" i="1"/>
  <c r="AB763" i="1" s="1"/>
  <c r="AD759" i="1"/>
  <c r="AB759" i="1" s="1"/>
  <c r="S2319" i="6"/>
  <c r="Q2319" i="6"/>
  <c r="CT755" i="1"/>
  <c r="S755" i="1" s="1"/>
  <c r="J2313" i="6" s="1"/>
  <c r="Q2312" i="6"/>
  <c r="S2312" i="6"/>
  <c r="AD753" i="1"/>
  <c r="AB753" i="1" s="1"/>
  <c r="U2303" i="6"/>
  <c r="CT740" i="1"/>
  <c r="S740" i="1" s="1"/>
  <c r="J2211" i="6" s="1"/>
  <c r="Q2210" i="6"/>
  <c r="S2210" i="6"/>
  <c r="J2184" i="6"/>
  <c r="U725" i="1"/>
  <c r="S2072" i="6"/>
  <c r="Q2072" i="6"/>
  <c r="C2020" i="6"/>
  <c r="E2019" i="6"/>
  <c r="C2012" i="6"/>
  <c r="E2011" i="6"/>
  <c r="CT637" i="1"/>
  <c r="S2003" i="6"/>
  <c r="Q2003" i="6"/>
  <c r="AD631" i="1"/>
  <c r="AB631" i="1" s="1"/>
  <c r="U1968" i="6"/>
  <c r="U1940" i="6"/>
  <c r="S1918" i="6"/>
  <c r="Q1918" i="6"/>
  <c r="P623" i="1"/>
  <c r="J1913" i="6" s="1"/>
  <c r="V616" i="1"/>
  <c r="GX615" i="1"/>
  <c r="CT615" i="1"/>
  <c r="S615" i="1" s="1"/>
  <c r="J1872" i="6" s="1"/>
  <c r="S1871" i="6"/>
  <c r="Q1871" i="6"/>
  <c r="V611" i="1"/>
  <c r="T610" i="1"/>
  <c r="S605" i="1"/>
  <c r="J1808" i="6" s="1"/>
  <c r="E1806" i="6"/>
  <c r="C1807" i="6"/>
  <c r="T594" i="1"/>
  <c r="P593" i="1"/>
  <c r="J1727" i="6" s="1"/>
  <c r="T590" i="1"/>
  <c r="P589" i="1"/>
  <c r="J1696" i="6" s="1"/>
  <c r="E1686" i="6"/>
  <c r="C1687" i="6"/>
  <c r="W587" i="1"/>
  <c r="W582" i="1"/>
  <c r="U1666" i="6"/>
  <c r="W578" i="1"/>
  <c r="CT577" i="1"/>
  <c r="S577" i="1" s="1"/>
  <c r="J1637" i="6" s="1"/>
  <c r="S1635" i="6"/>
  <c r="Q1635" i="6"/>
  <c r="R574" i="1"/>
  <c r="GK574" i="1" s="1"/>
  <c r="CS572" i="1"/>
  <c r="U1621" i="6"/>
  <c r="W571" i="1"/>
  <c r="E1614" i="6"/>
  <c r="C1615" i="6"/>
  <c r="T567" i="1"/>
  <c r="AD563" i="1"/>
  <c r="AB563" i="1" s="1"/>
  <c r="S1532" i="6"/>
  <c r="Q1532" i="6"/>
  <c r="W554" i="1"/>
  <c r="AD548" i="1"/>
  <c r="AB546" i="1"/>
  <c r="CT543" i="1"/>
  <c r="S543" i="1" s="1"/>
  <c r="J1449" i="6" s="1"/>
  <c r="S1448" i="6"/>
  <c r="Q1448" i="6"/>
  <c r="AD538" i="1"/>
  <c r="AB538" i="1" s="1"/>
  <c r="AB533" i="1"/>
  <c r="S1328" i="6"/>
  <c r="Q1328" i="6"/>
  <c r="Q1321" i="6"/>
  <c r="S1321" i="6"/>
  <c r="S1300" i="6"/>
  <c r="Q1300" i="6"/>
  <c r="AD517" i="1"/>
  <c r="T515" i="1"/>
  <c r="CT513" i="1"/>
  <c r="S513" i="1" s="1"/>
  <c r="S1267" i="6"/>
  <c r="Q1267" i="6"/>
  <c r="S1101" i="6"/>
  <c r="Q1101" i="6"/>
  <c r="AD484" i="1"/>
  <c r="AB484" i="1" s="1"/>
  <c r="S1085" i="6"/>
  <c r="Q1085" i="6"/>
  <c r="CT482" i="1"/>
  <c r="S482" i="1" s="1"/>
  <c r="J1087" i="6" s="1"/>
  <c r="AB477" i="1"/>
  <c r="S1048" i="6"/>
  <c r="Q1048" i="6"/>
  <c r="CT473" i="1"/>
  <c r="S473" i="1" s="1"/>
  <c r="Q1039" i="6"/>
  <c r="S1039" i="6"/>
  <c r="AD472" i="1"/>
  <c r="AB472" i="1" s="1"/>
  <c r="V461" i="1"/>
  <c r="T460" i="1"/>
  <c r="C888" i="6"/>
  <c r="E887" i="6"/>
  <c r="K893" i="6"/>
  <c r="CT407" i="1"/>
  <c r="S407" i="1" s="1"/>
  <c r="Q848" i="6"/>
  <c r="S848" i="6"/>
  <c r="U405" i="1"/>
  <c r="K836" i="6" s="1"/>
  <c r="Q786" i="6"/>
  <c r="S786" i="6"/>
  <c r="AD391" i="1"/>
  <c r="AB391" i="1" s="1"/>
  <c r="U750" i="6"/>
  <c r="CR391" i="1"/>
  <c r="Q391" i="1" s="1"/>
  <c r="CS391" i="1"/>
  <c r="GX385" i="1"/>
  <c r="S700" i="6"/>
  <c r="Q700" i="6"/>
  <c r="CT382" i="1"/>
  <c r="S382" i="1" s="1"/>
  <c r="J701" i="6" s="1"/>
  <c r="U682" i="6"/>
  <c r="CT376" i="1"/>
  <c r="S376" i="1" s="1"/>
  <c r="CY376" i="1" s="1"/>
  <c r="X376" i="1" s="1"/>
  <c r="R668" i="6" s="1"/>
  <c r="S668" i="6"/>
  <c r="Q668" i="6"/>
  <c r="W375" i="1"/>
  <c r="U630" i="6"/>
  <c r="AD369" i="1"/>
  <c r="AB369" i="1" s="1"/>
  <c r="U361" i="1"/>
  <c r="K596" i="6" s="1"/>
  <c r="E589" i="6"/>
  <c r="W360" i="1"/>
  <c r="R358" i="1"/>
  <c r="GK358" i="1" s="1"/>
  <c r="V571" i="6"/>
  <c r="W352" i="1"/>
  <c r="T350" i="1"/>
  <c r="AD345" i="1"/>
  <c r="AB345" i="1" s="1"/>
  <c r="P344" i="1"/>
  <c r="CP344" i="1" s="1"/>
  <c r="O344" i="1" s="1"/>
  <c r="V340" i="1"/>
  <c r="AD338" i="1"/>
  <c r="AB338" i="1" s="1"/>
  <c r="U475" i="6"/>
  <c r="CR338" i="1"/>
  <c r="Q338" i="1" s="1"/>
  <c r="J478" i="6" s="1"/>
  <c r="AB335" i="1"/>
  <c r="W334" i="1"/>
  <c r="Q334" i="6"/>
  <c r="S334" i="6"/>
  <c r="AD248" i="1"/>
  <c r="P246" i="1"/>
  <c r="P208" i="1"/>
  <c r="W167" i="1"/>
  <c r="E177" i="6"/>
  <c r="C178" i="6"/>
  <c r="C154" i="6"/>
  <c r="E153" i="6"/>
  <c r="AD118" i="1"/>
  <c r="U113" i="6"/>
  <c r="T77" i="1"/>
  <c r="CC40" i="1"/>
  <c r="CC30" i="1" s="1"/>
  <c r="CT828" i="1"/>
  <c r="S828" i="1" s="1"/>
  <c r="Q2810" i="6"/>
  <c r="S2810" i="6"/>
  <c r="S2705" i="6"/>
  <c r="Q2705" i="6"/>
  <c r="CT800" i="1"/>
  <c r="S800" i="1" s="1"/>
  <c r="J2626" i="6" s="1"/>
  <c r="S2625" i="6"/>
  <c r="Q2625" i="6"/>
  <c r="CT799" i="1"/>
  <c r="S799" i="1" s="1"/>
  <c r="S2618" i="6"/>
  <c r="Q2618" i="6"/>
  <c r="CT784" i="1"/>
  <c r="S784" i="1" s="1"/>
  <c r="J2518" i="6" s="1"/>
  <c r="S2517" i="6"/>
  <c r="Q2517" i="6"/>
  <c r="CT781" i="1"/>
  <c r="S781" i="1" s="1"/>
  <c r="J2496" i="6" s="1"/>
  <c r="Q2495" i="6"/>
  <c r="S2495" i="6"/>
  <c r="AB776" i="1"/>
  <c r="CS771" i="1"/>
  <c r="U2428" i="6"/>
  <c r="S2398" i="6"/>
  <c r="Q2398" i="6"/>
  <c r="CT764" i="1"/>
  <c r="S764" i="1" s="1"/>
  <c r="J2375" i="6" s="1"/>
  <c r="S2374" i="6"/>
  <c r="Q2374" i="6"/>
  <c r="CS755" i="1"/>
  <c r="U2312" i="6"/>
  <c r="S2229" i="6"/>
  <c r="Q2229" i="6"/>
  <c r="T725" i="1"/>
  <c r="CT721" i="1"/>
  <c r="S721" i="1" s="1"/>
  <c r="Q2095" i="6"/>
  <c r="S2095" i="6"/>
  <c r="T716" i="1"/>
  <c r="AD714" i="1"/>
  <c r="U2072" i="6"/>
  <c r="U2003" i="6"/>
  <c r="S1947" i="6"/>
  <c r="Q1947" i="6"/>
  <c r="U1918" i="6"/>
  <c r="CT618" i="1"/>
  <c r="S618" i="1" s="1"/>
  <c r="J1892" i="6" s="1"/>
  <c r="S1891" i="6"/>
  <c r="Q1891" i="6"/>
  <c r="U616" i="1"/>
  <c r="K1882" i="6" s="1"/>
  <c r="CS615" i="1"/>
  <c r="U1871" i="6"/>
  <c r="C1865" i="6"/>
  <c r="E1864" i="6"/>
  <c r="U611" i="1"/>
  <c r="K1855" i="6" s="1"/>
  <c r="S1841" i="6"/>
  <c r="Q1841" i="6"/>
  <c r="C1749" i="6"/>
  <c r="E1748" i="6"/>
  <c r="C1741" i="6"/>
  <c r="E1740" i="6"/>
  <c r="CT594" i="1"/>
  <c r="S594" i="1" s="1"/>
  <c r="J1734" i="6" s="1"/>
  <c r="S1732" i="6"/>
  <c r="Q1732" i="6"/>
  <c r="E1717" i="6"/>
  <c r="C1718" i="6"/>
  <c r="E1709" i="6"/>
  <c r="C1710" i="6"/>
  <c r="CT590" i="1"/>
  <c r="S590" i="1" s="1"/>
  <c r="J1703" i="6" s="1"/>
  <c r="S1701" i="6"/>
  <c r="Q1701" i="6"/>
  <c r="V587" i="1"/>
  <c r="V582" i="1"/>
  <c r="C1657" i="6"/>
  <c r="E1656" i="6"/>
  <c r="V578" i="1"/>
  <c r="U1635" i="6"/>
  <c r="W568" i="1"/>
  <c r="S1574" i="6"/>
  <c r="Q1574" i="6"/>
  <c r="AD559" i="1"/>
  <c r="AB559" i="1" s="1"/>
  <c r="U1532" i="6"/>
  <c r="S1490" i="6"/>
  <c r="Q1490" i="6"/>
  <c r="CR543" i="1"/>
  <c r="Q543" i="1" s="1"/>
  <c r="U1448" i="6"/>
  <c r="C1433" i="6"/>
  <c r="E1432" i="6"/>
  <c r="T523" i="1"/>
  <c r="CR522" i="1"/>
  <c r="Q522" i="1" s="1"/>
  <c r="CP522" i="1" s="1"/>
  <c r="O522" i="1" s="1"/>
  <c r="U1328" i="6"/>
  <c r="AD518" i="1"/>
  <c r="AB518" i="1" s="1"/>
  <c r="U1300" i="6"/>
  <c r="CT515" i="1"/>
  <c r="S515" i="1" s="1"/>
  <c r="CZ515" i="1" s="1"/>
  <c r="Y515" i="1" s="1"/>
  <c r="T1278" i="6" s="1"/>
  <c r="S1278" i="6"/>
  <c r="Q1278" i="6"/>
  <c r="U1267" i="6"/>
  <c r="U511" i="1"/>
  <c r="K1256" i="6" s="1"/>
  <c r="U509" i="1"/>
  <c r="CT493" i="1"/>
  <c r="S493" i="1" s="1"/>
  <c r="J1151" i="6" s="1"/>
  <c r="Q1150" i="6"/>
  <c r="S1150" i="6"/>
  <c r="CT489" i="1"/>
  <c r="S489" i="1" s="1"/>
  <c r="S1122" i="6"/>
  <c r="Q1122" i="6"/>
  <c r="AD485" i="1"/>
  <c r="AB485" i="1" s="1"/>
  <c r="U1101" i="6"/>
  <c r="CR485" i="1"/>
  <c r="Q485" i="1" s="1"/>
  <c r="CT483" i="1"/>
  <c r="S1092" i="6"/>
  <c r="Q1092" i="6"/>
  <c r="U1085" i="6"/>
  <c r="CR473" i="1"/>
  <c r="Q473" i="1" s="1"/>
  <c r="J1041" i="6" s="1"/>
  <c r="U1039" i="6"/>
  <c r="S978" i="6"/>
  <c r="Q978" i="6"/>
  <c r="CL326" i="1"/>
  <c r="BC413" i="1"/>
  <c r="F429" i="1" s="1"/>
  <c r="GX399" i="1"/>
  <c r="U399" i="1"/>
  <c r="K800" i="6" s="1"/>
  <c r="P391" i="1"/>
  <c r="GX376" i="1"/>
  <c r="CT370" i="1"/>
  <c r="S370" i="1" s="1"/>
  <c r="J640" i="6" s="1"/>
  <c r="S639" i="6"/>
  <c r="Q639" i="6"/>
  <c r="T365" i="1"/>
  <c r="CT359" i="1"/>
  <c r="S359" i="1" s="1"/>
  <c r="Q575" i="6"/>
  <c r="S575" i="6"/>
  <c r="V352" i="1"/>
  <c r="W350" i="1"/>
  <c r="W344" i="1"/>
  <c r="GX343" i="1"/>
  <c r="C526" i="6"/>
  <c r="E525" i="6"/>
  <c r="CT342" i="1"/>
  <c r="S342" i="1" s="1"/>
  <c r="J517" i="6" s="1"/>
  <c r="Q515" i="6"/>
  <c r="S515" i="6"/>
  <c r="S405" i="6"/>
  <c r="Q405" i="6"/>
  <c r="CT328" i="1"/>
  <c r="S328" i="1" s="1"/>
  <c r="J407" i="6" s="1"/>
  <c r="U253" i="1"/>
  <c r="K352" i="6" s="1"/>
  <c r="U334" i="6"/>
  <c r="AD252" i="1"/>
  <c r="AB252" i="1" s="1"/>
  <c r="CR252" i="1"/>
  <c r="Q252" i="1" s="1"/>
  <c r="J337" i="6" s="1"/>
  <c r="AB248" i="1"/>
  <c r="CQ248" i="1"/>
  <c r="P248" i="1" s="1"/>
  <c r="CP248" i="1" s="1"/>
  <c r="O248" i="1" s="1"/>
  <c r="CC212" i="1"/>
  <c r="AT212" i="1" s="1"/>
  <c r="F230" i="1" s="1"/>
  <c r="S80" i="1"/>
  <c r="J125" i="6" s="1"/>
  <c r="GX79" i="1"/>
  <c r="E83" i="6"/>
  <c r="C84" i="6"/>
  <c r="CK30" i="1"/>
  <c r="BB40" i="1"/>
  <c r="CB40" i="1"/>
  <c r="R33" i="1"/>
  <c r="GK33" i="1" s="1"/>
  <c r="V47" i="6"/>
  <c r="AG40" i="1"/>
  <c r="AG30" i="1" s="1"/>
  <c r="S508" i="1"/>
  <c r="CY508" i="1" s="1"/>
  <c r="X508" i="1" s="1"/>
  <c r="C1174" i="6"/>
  <c r="E1173" i="6"/>
  <c r="P492" i="1"/>
  <c r="I484" i="1"/>
  <c r="S1096" i="6" s="1"/>
  <c r="C1093" i="6"/>
  <c r="E1092" i="6"/>
  <c r="GX480" i="1"/>
  <c r="S1030" i="6"/>
  <c r="Q1030" i="6"/>
  <c r="AD471" i="1"/>
  <c r="AB471" i="1" s="1"/>
  <c r="U1021" i="6"/>
  <c r="W467" i="1"/>
  <c r="AD460" i="1"/>
  <c r="AB460" i="1" s="1"/>
  <c r="U978" i="6"/>
  <c r="AD453" i="1"/>
  <c r="U940" i="6"/>
  <c r="T410" i="1"/>
  <c r="CS409" i="1"/>
  <c r="U868" i="6"/>
  <c r="E848" i="6"/>
  <c r="C849" i="6"/>
  <c r="T406" i="1"/>
  <c r="Q401" i="1"/>
  <c r="J804" i="6" s="1"/>
  <c r="I810" i="6" s="1"/>
  <c r="U786" i="6"/>
  <c r="CS398" i="1"/>
  <c r="V393" i="1"/>
  <c r="GX389" i="1"/>
  <c r="U673" i="6"/>
  <c r="Q376" i="1"/>
  <c r="W373" i="1"/>
  <c r="U639" i="6"/>
  <c r="V361" i="1"/>
  <c r="CR360" i="1"/>
  <c r="Q360" i="1" s="1"/>
  <c r="J582" i="6" s="1"/>
  <c r="U580" i="6"/>
  <c r="P358" i="1"/>
  <c r="J574" i="6" s="1"/>
  <c r="AD356" i="1"/>
  <c r="U557" i="6"/>
  <c r="CS356" i="1"/>
  <c r="T353" i="1"/>
  <c r="U352" i="1"/>
  <c r="W351" i="1"/>
  <c r="V350" i="1"/>
  <c r="T343" i="1"/>
  <c r="BX244" i="1"/>
  <c r="AO260" i="1"/>
  <c r="GX258" i="1"/>
  <c r="C389" i="6"/>
  <c r="E388" i="6"/>
  <c r="U251" i="1"/>
  <c r="K332" i="6" s="1"/>
  <c r="E302" i="6"/>
  <c r="C303" i="6"/>
  <c r="V247" i="1"/>
  <c r="U209" i="1"/>
  <c r="K274" i="6" s="1"/>
  <c r="CB212" i="1"/>
  <c r="W171" i="1"/>
  <c r="C198" i="6"/>
  <c r="E197" i="6"/>
  <c r="V127" i="1"/>
  <c r="C168" i="6"/>
  <c r="E167" i="6"/>
  <c r="W121" i="1"/>
  <c r="U118" i="1"/>
  <c r="Q1012" i="6"/>
  <c r="S1012" i="6"/>
  <c r="V456" i="1"/>
  <c r="S947" i="6"/>
  <c r="Q947" i="6"/>
  <c r="CT410" i="1"/>
  <c r="S410" i="1" s="1"/>
  <c r="J880" i="6" s="1"/>
  <c r="S878" i="6"/>
  <c r="Q878" i="6"/>
  <c r="C859" i="6"/>
  <c r="E858" i="6"/>
  <c r="CT406" i="1"/>
  <c r="S406" i="1" s="1"/>
  <c r="J840" i="6" s="1"/>
  <c r="Q838" i="6"/>
  <c r="S838" i="6"/>
  <c r="T405" i="1"/>
  <c r="AB398" i="1"/>
  <c r="U393" i="1"/>
  <c r="K766" i="6" s="1"/>
  <c r="CT392" i="1"/>
  <c r="S392" i="1" s="1"/>
  <c r="CY392" i="1" s="1"/>
  <c r="X392" i="1" s="1"/>
  <c r="R754" i="6" s="1"/>
  <c r="Q754" i="6"/>
  <c r="S754" i="6"/>
  <c r="C708" i="6"/>
  <c r="E707" i="6"/>
  <c r="V373" i="1"/>
  <c r="AB370" i="1"/>
  <c r="E575" i="6"/>
  <c r="E571" i="6"/>
  <c r="C572" i="6"/>
  <c r="P356" i="1"/>
  <c r="V351" i="1"/>
  <c r="T345" i="1"/>
  <c r="T344" i="1"/>
  <c r="CT343" i="1"/>
  <c r="S343" i="1" s="1"/>
  <c r="CZ343" i="1" s="1"/>
  <c r="Y343" i="1" s="1"/>
  <c r="T525" i="6" s="1"/>
  <c r="J531" i="6" s="1"/>
  <c r="S525" i="6"/>
  <c r="Q525" i="6"/>
  <c r="C476" i="6"/>
  <c r="E475" i="6"/>
  <c r="U337" i="1"/>
  <c r="T334" i="1"/>
  <c r="S425" i="6"/>
  <c r="Q425" i="6"/>
  <c r="CT330" i="1"/>
  <c r="S330" i="1" s="1"/>
  <c r="J426" i="6" s="1"/>
  <c r="E416" i="6"/>
  <c r="C417" i="6"/>
  <c r="G26" i="1"/>
  <c r="A399" i="6"/>
  <c r="GX251" i="1"/>
  <c r="T209" i="1"/>
  <c r="BZ212" i="1"/>
  <c r="V171" i="1"/>
  <c r="CT170" i="1"/>
  <c r="S170" i="1" s="1"/>
  <c r="J240" i="6" s="1"/>
  <c r="S239" i="6"/>
  <c r="Q239" i="6"/>
  <c r="E225" i="6"/>
  <c r="C226" i="6"/>
  <c r="U167" i="1"/>
  <c r="AD129" i="1"/>
  <c r="AB129" i="1" s="1"/>
  <c r="U207" i="6"/>
  <c r="CZ120" i="1"/>
  <c r="Y120" i="1" s="1"/>
  <c r="CY120" i="1"/>
  <c r="X120" i="1" s="1"/>
  <c r="T118" i="1"/>
  <c r="V81" i="1"/>
  <c r="U79" i="1"/>
  <c r="K121" i="6" s="1"/>
  <c r="U103" i="6"/>
  <c r="U83" i="6"/>
  <c r="E54" i="6"/>
  <c r="C55" i="6"/>
  <c r="CS37" i="1"/>
  <c r="R37" i="1" s="1"/>
  <c r="GK37" i="1" s="1"/>
  <c r="CR37" i="1"/>
  <c r="Q37" i="1" s="1"/>
  <c r="CP37" i="1" s="1"/>
  <c r="O37" i="1" s="1"/>
  <c r="GP37" i="1" s="1"/>
  <c r="S887" i="6"/>
  <c r="Q887" i="6"/>
  <c r="U878" i="6"/>
  <c r="U838" i="6"/>
  <c r="CP398" i="1"/>
  <c r="O398" i="1" s="1"/>
  <c r="J788" i="6"/>
  <c r="T397" i="1"/>
  <c r="T393" i="1"/>
  <c r="U754" i="6"/>
  <c r="U385" i="1"/>
  <c r="K723" i="6" s="1"/>
  <c r="Q693" i="6"/>
  <c r="S693" i="6"/>
  <c r="AB380" i="1"/>
  <c r="CQ380" i="1"/>
  <c r="P380" i="1" s="1"/>
  <c r="CP380" i="1" s="1"/>
  <c r="O380" i="1" s="1"/>
  <c r="J659" i="6"/>
  <c r="E630" i="6"/>
  <c r="Q614" i="6"/>
  <c r="S614" i="6"/>
  <c r="W365" i="1"/>
  <c r="T361" i="1"/>
  <c r="U360" i="1"/>
  <c r="K587" i="6" s="1"/>
  <c r="Q353" i="1"/>
  <c r="U351" i="1"/>
  <c r="CT345" i="1"/>
  <c r="S345" i="1" s="1"/>
  <c r="J547" i="6" s="1"/>
  <c r="S545" i="6"/>
  <c r="Q545" i="6"/>
  <c r="Q535" i="6"/>
  <c r="S535" i="6"/>
  <c r="U525" i="6"/>
  <c r="W341" i="1"/>
  <c r="W340" i="1"/>
  <c r="T337" i="1"/>
  <c r="CT334" i="1"/>
  <c r="S334" i="1" s="1"/>
  <c r="J461" i="6" s="1"/>
  <c r="S459" i="6"/>
  <c r="Q459" i="6"/>
  <c r="S441" i="6"/>
  <c r="Q441" i="6"/>
  <c r="CS330" i="1"/>
  <c r="U425" i="6"/>
  <c r="CR330" i="1"/>
  <c r="Q330" i="1" s="1"/>
  <c r="GX257" i="1"/>
  <c r="CR257" i="1"/>
  <c r="Q257" i="1" s="1"/>
  <c r="U380" i="6"/>
  <c r="S373" i="6"/>
  <c r="Q373" i="6"/>
  <c r="AD255" i="1"/>
  <c r="AB255" i="1" s="1"/>
  <c r="U363" i="6"/>
  <c r="V252" i="1"/>
  <c r="Q323" i="6"/>
  <c r="S323" i="6"/>
  <c r="CT251" i="1"/>
  <c r="S251" i="1" s="1"/>
  <c r="J325" i="6" s="1"/>
  <c r="E316" i="6"/>
  <c r="C317" i="6"/>
  <c r="GX247" i="1"/>
  <c r="Q268" i="6"/>
  <c r="S268" i="6"/>
  <c r="CT209" i="1"/>
  <c r="S209" i="1" s="1"/>
  <c r="J270" i="6" s="1"/>
  <c r="E232" i="6"/>
  <c r="C233" i="6"/>
  <c r="V168" i="1"/>
  <c r="AI173" i="1" s="1"/>
  <c r="T167" i="1"/>
  <c r="GX127" i="1"/>
  <c r="U121" i="1"/>
  <c r="K158" i="6" s="1"/>
  <c r="S118" i="1"/>
  <c r="T79" i="1"/>
  <c r="E73" i="6"/>
  <c r="C74" i="6"/>
  <c r="S66" i="6"/>
  <c r="Q66" i="6"/>
  <c r="CT74" i="1"/>
  <c r="S74" i="1" s="1"/>
  <c r="J68" i="6" s="1"/>
  <c r="AD37" i="1"/>
  <c r="AB37" i="1" s="1"/>
  <c r="CT32" i="1"/>
  <c r="S32" i="1" s="1"/>
  <c r="J38" i="6" s="1"/>
  <c r="S37" i="6"/>
  <c r="Q37" i="6"/>
  <c r="BY173" i="1"/>
  <c r="S219" i="6"/>
  <c r="Q219" i="6"/>
  <c r="CR127" i="1"/>
  <c r="Q127" i="1" s="1"/>
  <c r="J190" i="6" s="1"/>
  <c r="U187" i="6"/>
  <c r="C161" i="6"/>
  <c r="E160" i="6"/>
  <c r="AB118" i="1"/>
  <c r="CT117" i="1"/>
  <c r="S117" i="1" s="1"/>
  <c r="S135" i="6"/>
  <c r="Q135" i="6"/>
  <c r="GX80" i="1"/>
  <c r="T80" i="1"/>
  <c r="W79" i="1"/>
  <c r="AJ83" i="1" s="1"/>
  <c r="GX78" i="1"/>
  <c r="GX76" i="1"/>
  <c r="U73" i="6"/>
  <c r="GX402" i="1"/>
  <c r="AD401" i="1"/>
  <c r="AB401" i="1" s="1"/>
  <c r="U802" i="6"/>
  <c r="CT400" i="1"/>
  <c r="Q797" i="6"/>
  <c r="S797" i="6"/>
  <c r="T399" i="1"/>
  <c r="U779" i="6"/>
  <c r="GX394" i="1"/>
  <c r="V394" i="1"/>
  <c r="AD393" i="1"/>
  <c r="U759" i="6"/>
  <c r="U668" i="6"/>
  <c r="V375" i="1"/>
  <c r="CT367" i="1"/>
  <c r="S367" i="1" s="1"/>
  <c r="J623" i="6" s="1"/>
  <c r="S621" i="6"/>
  <c r="Q621" i="6"/>
  <c r="V365" i="1"/>
  <c r="V360" i="1"/>
  <c r="AD358" i="1"/>
  <c r="AB358" i="1" s="1"/>
  <c r="U571" i="6"/>
  <c r="GX352" i="1"/>
  <c r="V345" i="1"/>
  <c r="U342" i="1"/>
  <c r="K523" i="6" s="1"/>
  <c r="U340" i="1"/>
  <c r="K503" i="6" s="1"/>
  <c r="CT339" i="1"/>
  <c r="S339" i="1" s="1"/>
  <c r="J487" i="6" s="1"/>
  <c r="Q485" i="6"/>
  <c r="S485" i="6"/>
  <c r="CR337" i="1"/>
  <c r="Q337" i="1" s="1"/>
  <c r="U470" i="6"/>
  <c r="C467" i="6"/>
  <c r="E466" i="6"/>
  <c r="V329" i="1"/>
  <c r="T257" i="1"/>
  <c r="AD254" i="1"/>
  <c r="U354" i="6"/>
  <c r="U249" i="1"/>
  <c r="K314" i="6" s="1"/>
  <c r="U247" i="1"/>
  <c r="K300" i="6" s="1"/>
  <c r="CT246" i="1"/>
  <c r="S246" i="1" s="1"/>
  <c r="J290" i="6" s="1"/>
  <c r="S288" i="6"/>
  <c r="Q288" i="6"/>
  <c r="W130" i="1"/>
  <c r="GX123" i="1"/>
  <c r="U135" i="6"/>
  <c r="S123" i="6"/>
  <c r="Q123" i="6"/>
  <c r="T78" i="1"/>
  <c r="S93" i="6"/>
  <c r="Q93" i="6"/>
  <c r="S47" i="6"/>
  <c r="Q47" i="6"/>
  <c r="P369" i="1"/>
  <c r="U621" i="6"/>
  <c r="U365" i="1"/>
  <c r="K612" i="6" s="1"/>
  <c r="T352" i="1"/>
  <c r="U345" i="1"/>
  <c r="K553" i="6" s="1"/>
  <c r="T340" i="1"/>
  <c r="U485" i="6"/>
  <c r="AB337" i="1"/>
  <c r="CP333" i="1"/>
  <c r="O333" i="1" s="1"/>
  <c r="Q380" i="6"/>
  <c r="S380" i="6"/>
  <c r="S363" i="6"/>
  <c r="Q363" i="6"/>
  <c r="P252" i="1"/>
  <c r="W250" i="1"/>
  <c r="T249" i="1"/>
  <c r="U288" i="6"/>
  <c r="G244" i="1"/>
  <c r="E276" i="6"/>
  <c r="C277" i="6"/>
  <c r="E251" i="6"/>
  <c r="C252" i="6"/>
  <c r="CT129" i="1"/>
  <c r="S129" i="1" s="1"/>
  <c r="J209" i="6" s="1"/>
  <c r="S207" i="6"/>
  <c r="Q207" i="6"/>
  <c r="AD117" i="1"/>
  <c r="U123" i="6"/>
  <c r="V79" i="1"/>
  <c r="S103" i="6"/>
  <c r="Q103" i="6"/>
  <c r="U93" i="6"/>
  <c r="S83" i="6"/>
  <c r="Q83" i="6"/>
  <c r="C67" i="6"/>
  <c r="E66" i="6"/>
  <c r="AD33" i="1"/>
  <c r="AB33" i="1" s="1"/>
  <c r="U47" i="6"/>
  <c r="CZ1192" i="1"/>
  <c r="Y1192" i="1" s="1"/>
  <c r="T3564" i="6" s="1"/>
  <c r="J3569" i="6" s="1"/>
  <c r="CY1192" i="1"/>
  <c r="X1192" i="1" s="1"/>
  <c r="R3564" i="6" s="1"/>
  <c r="J3568" i="6" s="1"/>
  <c r="CC1183" i="1"/>
  <c r="AT1201" i="1"/>
  <c r="AJ1151" i="1"/>
  <c r="CZ1188" i="1"/>
  <c r="Y1188" i="1" s="1"/>
  <c r="T3533" i="6" s="1"/>
  <c r="J3538" i="6" s="1"/>
  <c r="CY1188" i="1"/>
  <c r="X1188" i="1" s="1"/>
  <c r="R3533" i="6" s="1"/>
  <c r="J3537" i="6" s="1"/>
  <c r="I3540" i="6" s="1"/>
  <c r="P3540" i="6" s="1"/>
  <c r="CY1235" i="1"/>
  <c r="X1235" i="1" s="1"/>
  <c r="GM1235" i="1" s="1"/>
  <c r="CZ1235" i="1"/>
  <c r="Y1235" i="1" s="1"/>
  <c r="CY1144" i="1"/>
  <c r="X1144" i="1" s="1"/>
  <c r="CZ1144" i="1"/>
  <c r="Y1144" i="1" s="1"/>
  <c r="CY1106" i="1"/>
  <c r="X1106" i="1" s="1"/>
  <c r="R3454" i="6" s="1"/>
  <c r="J3459" i="6" s="1"/>
  <c r="I3463" i="6" s="1"/>
  <c r="CZ1106" i="1"/>
  <c r="Y1106" i="1" s="1"/>
  <c r="T3454" i="6" s="1"/>
  <c r="J3460" i="6" s="1"/>
  <c r="CQ912" i="1"/>
  <c r="P912" i="1" s="1"/>
  <c r="CP912" i="1" s="1"/>
  <c r="O912" i="1" s="1"/>
  <c r="AB912" i="1"/>
  <c r="CY903" i="1"/>
  <c r="X903" i="1" s="1"/>
  <c r="R3067" i="6" s="1"/>
  <c r="J3071" i="6" s="1"/>
  <c r="CZ903" i="1"/>
  <c r="Y903" i="1" s="1"/>
  <c r="T3067" i="6" s="1"/>
  <c r="J3072" i="6" s="1"/>
  <c r="CP903" i="1"/>
  <c r="O903" i="1" s="1"/>
  <c r="CZ1045" i="1"/>
  <c r="Y1045" i="1" s="1"/>
  <c r="CY1045" i="1"/>
  <c r="X1045" i="1" s="1"/>
  <c r="CY1237" i="1"/>
  <c r="X1237" i="1" s="1"/>
  <c r="CZ1237" i="1"/>
  <c r="Y1237" i="1" s="1"/>
  <c r="CP1187" i="1"/>
  <c r="O1187" i="1" s="1"/>
  <c r="CY1054" i="1"/>
  <c r="X1054" i="1" s="1"/>
  <c r="R3331" i="6" s="1"/>
  <c r="J3335" i="6" s="1"/>
  <c r="CZ1054" i="1"/>
  <c r="Y1054" i="1" s="1"/>
  <c r="T3331" i="6" s="1"/>
  <c r="J3336" i="6" s="1"/>
  <c r="V1239" i="1"/>
  <c r="AI1233" i="1"/>
  <c r="AC1233" i="1"/>
  <c r="CE1239" i="1"/>
  <c r="CH1239" i="1"/>
  <c r="CY1197" i="1"/>
  <c r="X1197" i="1" s="1"/>
  <c r="CZ1197" i="1"/>
  <c r="Y1197" i="1" s="1"/>
  <c r="T3604" i="6" s="1"/>
  <c r="J3609" i="6" s="1"/>
  <c r="CP1193" i="1"/>
  <c r="O1193" i="1" s="1"/>
  <c r="CZ1186" i="1"/>
  <c r="Y1186" i="1" s="1"/>
  <c r="CY1186" i="1"/>
  <c r="X1186" i="1" s="1"/>
  <c r="R3518" i="6" s="1"/>
  <c r="J3521" i="6" s="1"/>
  <c r="CY1147" i="1"/>
  <c r="X1147" i="1" s="1"/>
  <c r="R3492" i="6" s="1"/>
  <c r="J3494" i="6" s="1"/>
  <c r="CZ1147" i="1"/>
  <c r="Y1147" i="1" s="1"/>
  <c r="T3492" i="6" s="1"/>
  <c r="J3495" i="6" s="1"/>
  <c r="CQ1146" i="1"/>
  <c r="P1146" i="1" s="1"/>
  <c r="AB1146" i="1"/>
  <c r="CM958" i="1"/>
  <c r="BD975" i="1"/>
  <c r="BZ1233" i="1"/>
  <c r="AQ1239" i="1"/>
  <c r="CG1239" i="1"/>
  <c r="F1226" i="1"/>
  <c r="BD1183" i="1"/>
  <c r="W1149" i="1"/>
  <c r="AS1065" i="1"/>
  <c r="CB1041" i="1"/>
  <c r="F1255" i="1"/>
  <c r="BC1233" i="1"/>
  <c r="CC1233" i="1"/>
  <c r="AT1239" i="1"/>
  <c r="P1239" i="1"/>
  <c r="W1239" i="1"/>
  <c r="AJ1233" i="1"/>
  <c r="U1149" i="1"/>
  <c r="K3503" i="6" s="1"/>
  <c r="CP1106" i="1"/>
  <c r="O1106" i="1" s="1"/>
  <c r="AO1041" i="1"/>
  <c r="F1069" i="1"/>
  <c r="CQ1053" i="1"/>
  <c r="P1053" i="1" s="1"/>
  <c r="AB1053" i="1"/>
  <c r="V1149" i="1"/>
  <c r="AI1151" i="1" s="1"/>
  <c r="CY1061" i="1"/>
  <c r="X1061" i="1" s="1"/>
  <c r="R3384" i="6" s="1"/>
  <c r="J3388" i="6" s="1"/>
  <c r="I3391" i="6" s="1"/>
  <c r="CZ1061" i="1"/>
  <c r="Y1061" i="1" s="1"/>
  <c r="T3384" i="6" s="1"/>
  <c r="J3389" i="6" s="1"/>
  <c r="F979" i="1"/>
  <c r="AO958" i="1"/>
  <c r="AB1145" i="1"/>
  <c r="P1104" i="1"/>
  <c r="J3438" i="6" s="1"/>
  <c r="CY1236" i="1"/>
  <c r="X1236" i="1" s="1"/>
  <c r="CZ1236" i="1"/>
  <c r="Y1236" i="1" s="1"/>
  <c r="AF1239" i="1"/>
  <c r="CZ1143" i="1"/>
  <c r="Y1143" i="1" s="1"/>
  <c r="T3475" i="6" s="1"/>
  <c r="J3482" i="6" s="1"/>
  <c r="CY1143" i="1"/>
  <c r="X1143" i="1" s="1"/>
  <c r="R3475" i="6" s="1"/>
  <c r="J3481" i="6" s="1"/>
  <c r="AD775" i="1"/>
  <c r="AB775" i="1" s="1"/>
  <c r="CR775" i="1"/>
  <c r="Q775" i="1" s="1"/>
  <c r="J2454" i="6" s="1"/>
  <c r="CS775" i="1"/>
  <c r="CI1239" i="1"/>
  <c r="T1239" i="1"/>
  <c r="AG1233" i="1"/>
  <c r="CB1183" i="1"/>
  <c r="AS1201" i="1"/>
  <c r="CF1239" i="1"/>
  <c r="CP1199" i="1"/>
  <c r="O1199" i="1" s="1"/>
  <c r="CY1189" i="1"/>
  <c r="X1189" i="1" s="1"/>
  <c r="R3541" i="6" s="1"/>
  <c r="J3545" i="6" s="1"/>
  <c r="CZ1189" i="1"/>
  <c r="Y1189" i="1" s="1"/>
  <c r="T3541" i="6" s="1"/>
  <c r="J3546" i="6" s="1"/>
  <c r="BZ1201" i="1"/>
  <c r="T1149" i="1"/>
  <c r="CY1105" i="1"/>
  <c r="X1105" i="1" s="1"/>
  <c r="R3443" i="6" s="1"/>
  <c r="J3449" i="6" s="1"/>
  <c r="CR1104" i="1"/>
  <c r="Q1104" i="1" s="1"/>
  <c r="CS1104" i="1"/>
  <c r="AD1104" i="1"/>
  <c r="AB1104" i="1" s="1"/>
  <c r="CP1061" i="1"/>
  <c r="O1061" i="1" s="1"/>
  <c r="CY1051" i="1"/>
  <c r="X1051" i="1" s="1"/>
  <c r="R3308" i="6" s="1"/>
  <c r="J3311" i="6" s="1"/>
  <c r="AD875" i="1"/>
  <c r="CR875" i="1"/>
  <c r="Q875" i="1" s="1"/>
  <c r="CS875" i="1"/>
  <c r="R875" i="1" s="1"/>
  <c r="GK875" i="1" s="1"/>
  <c r="CS793" i="1"/>
  <c r="AD793" i="1"/>
  <c r="AB793" i="1" s="1"/>
  <c r="CR793" i="1"/>
  <c r="Q793" i="1" s="1"/>
  <c r="CP793" i="1" s="1"/>
  <c r="O793" i="1" s="1"/>
  <c r="AB1058" i="1"/>
  <c r="CQ1058" i="1"/>
  <c r="P1058" i="1" s="1"/>
  <c r="CY1049" i="1"/>
  <c r="X1049" i="1" s="1"/>
  <c r="R3294" i="6" s="1"/>
  <c r="J3297" i="6" s="1"/>
  <c r="I3300" i="6" s="1"/>
  <c r="CZ1049" i="1"/>
  <c r="Y1049" i="1" s="1"/>
  <c r="T3294" i="6" s="1"/>
  <c r="J3298" i="6" s="1"/>
  <c r="AB1192" i="1"/>
  <c r="CR1149" i="1"/>
  <c r="Q1149" i="1" s="1"/>
  <c r="CS1149" i="1"/>
  <c r="AD1149" i="1"/>
  <c r="AB1149" i="1" s="1"/>
  <c r="CY1102" i="1"/>
  <c r="X1102" i="1" s="1"/>
  <c r="CZ1102" i="1"/>
  <c r="Y1102" i="1" s="1"/>
  <c r="CQ1101" i="1"/>
  <c r="P1101" i="1" s="1"/>
  <c r="J3430" i="6" s="1"/>
  <c r="AB1101" i="1"/>
  <c r="BZ958" i="1"/>
  <c r="AQ975" i="1"/>
  <c r="CQ967" i="1"/>
  <c r="P967" i="1" s="1"/>
  <c r="V961" i="1"/>
  <c r="CQ876" i="1"/>
  <c r="AB876" i="1"/>
  <c r="BY1183" i="1"/>
  <c r="AP1201" i="1"/>
  <c r="CI1201" i="1"/>
  <c r="AP1151" i="1"/>
  <c r="BY1141" i="1"/>
  <c r="GK1143" i="1"/>
  <c r="CP1236" i="1"/>
  <c r="O1236" i="1" s="1"/>
  <c r="CZ1058" i="1"/>
  <c r="Y1058" i="1" s="1"/>
  <c r="T3360" i="6" s="1"/>
  <c r="J3365" i="6" s="1"/>
  <c r="CY1055" i="1"/>
  <c r="X1055" i="1" s="1"/>
  <c r="GP1055" i="1" s="1"/>
  <c r="CZ1055" i="1"/>
  <c r="Y1055" i="1" s="1"/>
  <c r="T3339" i="6" s="1"/>
  <c r="J3343" i="6" s="1"/>
  <c r="CQ1237" i="1"/>
  <c r="P1237" i="1" s="1"/>
  <c r="AB1237" i="1"/>
  <c r="S1149" i="1"/>
  <c r="J3500" i="6" s="1"/>
  <c r="CQ1198" i="1"/>
  <c r="P1198" i="1" s="1"/>
  <c r="BZ1151" i="1"/>
  <c r="AT1109" i="1"/>
  <c r="CY1062" i="1"/>
  <c r="X1062" i="1" s="1"/>
  <c r="R3392" i="6" s="1"/>
  <c r="J3396" i="6" s="1"/>
  <c r="CZ1062" i="1"/>
  <c r="Y1062" i="1" s="1"/>
  <c r="T3392" i="6" s="1"/>
  <c r="J3397" i="6" s="1"/>
  <c r="CQ1059" i="1"/>
  <c r="P1059" i="1" s="1"/>
  <c r="AB1059" i="1"/>
  <c r="K902" i="1"/>
  <c r="I902" i="1"/>
  <c r="S902" i="1" s="1"/>
  <c r="AG1109" i="1"/>
  <c r="AD1233" i="1"/>
  <c r="Q1239" i="1"/>
  <c r="CZ1194" i="1"/>
  <c r="Y1194" i="1" s="1"/>
  <c r="CY1194" i="1"/>
  <c r="X1194" i="1" s="1"/>
  <c r="CY1199" i="1"/>
  <c r="X1199" i="1" s="1"/>
  <c r="AD1201" i="1"/>
  <c r="BC1183" i="1"/>
  <c r="CZ1198" i="1"/>
  <c r="Y1198" i="1" s="1"/>
  <c r="T3612" i="6" s="1"/>
  <c r="J3617" i="6" s="1"/>
  <c r="CY1198" i="1"/>
  <c r="X1198" i="1" s="1"/>
  <c r="R3612" i="6" s="1"/>
  <c r="J3616" i="6" s="1"/>
  <c r="AS1239" i="1"/>
  <c r="CJ1233" i="1"/>
  <c r="BA1239" i="1"/>
  <c r="AF1201" i="1"/>
  <c r="BB1201" i="1"/>
  <c r="BC1151" i="1"/>
  <c r="V1104" i="1"/>
  <c r="AI1109" i="1" s="1"/>
  <c r="CR961" i="1"/>
  <c r="Q961" i="1" s="1"/>
  <c r="J3139" i="6" s="1"/>
  <c r="CS961" i="1"/>
  <c r="AD961" i="1"/>
  <c r="AB961" i="1" s="1"/>
  <c r="CY898" i="1"/>
  <c r="X898" i="1" s="1"/>
  <c r="R3056" i="6" s="1"/>
  <c r="J3060" i="6" s="1"/>
  <c r="CZ898" i="1"/>
  <c r="Y898" i="1" s="1"/>
  <c r="T3056" i="6" s="1"/>
  <c r="J3061" i="6" s="1"/>
  <c r="CY884" i="1"/>
  <c r="X884" i="1" s="1"/>
  <c r="CZ884" i="1"/>
  <c r="Y884" i="1" s="1"/>
  <c r="T1104" i="1"/>
  <c r="CY973" i="1"/>
  <c r="X973" i="1" s="1"/>
  <c r="CZ973" i="1"/>
  <c r="Y973" i="1" s="1"/>
  <c r="CY924" i="1"/>
  <c r="X924" i="1" s="1"/>
  <c r="CZ924" i="1"/>
  <c r="Y924" i="1" s="1"/>
  <c r="CP1103" i="1"/>
  <c r="O1103" i="1" s="1"/>
  <c r="CB1109" i="1"/>
  <c r="CR1056" i="1"/>
  <c r="Q1056" i="1" s="1"/>
  <c r="CS1056" i="1"/>
  <c r="CY917" i="1"/>
  <c r="X917" i="1" s="1"/>
  <c r="CZ917" i="1"/>
  <c r="Y917" i="1" s="1"/>
  <c r="CS909" i="1"/>
  <c r="R909" i="1" s="1"/>
  <c r="GK909" i="1" s="1"/>
  <c r="AD909" i="1"/>
  <c r="AB909" i="1" s="1"/>
  <c r="CZ908" i="1"/>
  <c r="Y908" i="1" s="1"/>
  <c r="T3078" i="6" s="1"/>
  <c r="J3083" i="6" s="1"/>
  <c r="CY908" i="1"/>
  <c r="X908" i="1" s="1"/>
  <c r="R3078" i="6" s="1"/>
  <c r="J3082" i="6" s="1"/>
  <c r="CP886" i="1"/>
  <c r="O886" i="1" s="1"/>
  <c r="CQ867" i="1"/>
  <c r="P867" i="1" s="1"/>
  <c r="AB867" i="1"/>
  <c r="CY1048" i="1"/>
  <c r="X1048" i="1" s="1"/>
  <c r="R3287" i="6" s="1"/>
  <c r="J3290" i="6" s="1"/>
  <c r="I3293" i="6" s="1"/>
  <c r="CZ1048" i="1"/>
  <c r="Y1048" i="1" s="1"/>
  <c r="T3287" i="6" s="1"/>
  <c r="J3291" i="6" s="1"/>
  <c r="CY914" i="1"/>
  <c r="X914" i="1" s="1"/>
  <c r="CZ914" i="1"/>
  <c r="Y914" i="1" s="1"/>
  <c r="S892" i="1"/>
  <c r="R892" i="1"/>
  <c r="GK892" i="1" s="1"/>
  <c r="T892" i="1"/>
  <c r="AB1199" i="1"/>
  <c r="AB1195" i="1"/>
  <c r="AB1187" i="1"/>
  <c r="V1105" i="1"/>
  <c r="CR1101" i="1"/>
  <c r="Q1101" i="1" s="1"/>
  <c r="CS1101" i="1"/>
  <c r="V1060" i="1"/>
  <c r="AB1056" i="1"/>
  <c r="CR1050" i="1"/>
  <c r="Q1050" i="1" s="1"/>
  <c r="CP1050" i="1" s="1"/>
  <c r="O1050" i="1" s="1"/>
  <c r="CS1050" i="1"/>
  <c r="CP973" i="1"/>
  <c r="O973" i="1" s="1"/>
  <c r="BY975" i="1"/>
  <c r="CS891" i="1"/>
  <c r="R891" i="1" s="1"/>
  <c r="GK891" i="1" s="1"/>
  <c r="CR891" i="1"/>
  <c r="Q891" i="1" s="1"/>
  <c r="AD891" i="1"/>
  <c r="GX1105" i="1"/>
  <c r="U1105" i="1"/>
  <c r="GX1104" i="1"/>
  <c r="CJ1109" i="1" s="1"/>
  <c r="S1104" i="1"/>
  <c r="J3437" i="6" s="1"/>
  <c r="AD1101" i="1"/>
  <c r="BY1097" i="1"/>
  <c r="AP1109" i="1"/>
  <c r="BC1041" i="1"/>
  <c r="F1081" i="1"/>
  <c r="U1060" i="1"/>
  <c r="K3382" i="6" s="1"/>
  <c r="AD1050" i="1"/>
  <c r="AB1050" i="1" s="1"/>
  <c r="CS1047" i="1"/>
  <c r="CR1047" i="1"/>
  <c r="Q1047" i="1" s="1"/>
  <c r="CY1046" i="1"/>
  <c r="X1046" i="1" s="1"/>
  <c r="CZ1046" i="1"/>
  <c r="Y1046" i="1" s="1"/>
  <c r="T3273" i="6" s="1"/>
  <c r="J3277" i="6" s="1"/>
  <c r="CZ916" i="1"/>
  <c r="Y916" i="1" s="1"/>
  <c r="CY916" i="1"/>
  <c r="X916" i="1" s="1"/>
  <c r="AB908" i="1"/>
  <c r="U901" i="1"/>
  <c r="CT880" i="1"/>
  <c r="S880" i="1" s="1"/>
  <c r="AB880" i="1"/>
  <c r="CY878" i="1"/>
  <c r="X878" i="1" s="1"/>
  <c r="CZ878" i="1"/>
  <c r="Y878" i="1" s="1"/>
  <c r="CZ802" i="1"/>
  <c r="Y802" i="1" s="1"/>
  <c r="T2639" i="6" s="1"/>
  <c r="J2644" i="6" s="1"/>
  <c r="CY802" i="1"/>
  <c r="X802" i="1" s="1"/>
  <c r="R2639" i="6" s="1"/>
  <c r="J2643" i="6" s="1"/>
  <c r="CS1237" i="1"/>
  <c r="R1237" i="1" s="1"/>
  <c r="GK1237" i="1" s="1"/>
  <c r="CZ1056" i="1"/>
  <c r="Y1056" i="1" s="1"/>
  <c r="T3346" i="6" s="1"/>
  <c r="J3350" i="6" s="1"/>
  <c r="CP1047" i="1"/>
  <c r="O1047" i="1" s="1"/>
  <c r="F991" i="1"/>
  <c r="BC958" i="1"/>
  <c r="CK707" i="1"/>
  <c r="BB926" i="1"/>
  <c r="CY810" i="1"/>
  <c r="X810" i="1" s="1"/>
  <c r="R2691" i="6" s="1"/>
  <c r="J2694" i="6" s="1"/>
  <c r="CZ810" i="1"/>
  <c r="Y810" i="1" s="1"/>
  <c r="T2691" i="6" s="1"/>
  <c r="J2695" i="6" s="1"/>
  <c r="CS1199" i="1"/>
  <c r="R1199" i="1" s="1"/>
  <c r="GK1199" i="1" s="1"/>
  <c r="CS1195" i="1"/>
  <c r="CS1191" i="1"/>
  <c r="CS1187" i="1"/>
  <c r="CR1146" i="1"/>
  <c r="Q1146" i="1" s="1"/>
  <c r="AD1151" i="1" s="1"/>
  <c r="CR1105" i="1"/>
  <c r="Q1105" i="1" s="1"/>
  <c r="CS1105" i="1"/>
  <c r="F1090" i="1"/>
  <c r="CR1060" i="1"/>
  <c r="Q1060" i="1" s="1"/>
  <c r="CS1060" i="1"/>
  <c r="AB1047" i="1"/>
  <c r="CP1046" i="1"/>
  <c r="O1046" i="1" s="1"/>
  <c r="BZ1065" i="1"/>
  <c r="CS902" i="1"/>
  <c r="AD902" i="1"/>
  <c r="CR902" i="1"/>
  <c r="CZ811" i="1"/>
  <c r="Y811" i="1" s="1"/>
  <c r="T2698" i="6" s="1"/>
  <c r="J2702" i="6" s="1"/>
  <c r="CY811" i="1"/>
  <c r="X811" i="1" s="1"/>
  <c r="R2698" i="6" s="1"/>
  <c r="J2701" i="6" s="1"/>
  <c r="CQ808" i="1"/>
  <c r="P808" i="1" s="1"/>
  <c r="CR1107" i="1"/>
  <c r="Q1107" i="1" s="1"/>
  <c r="CS1107" i="1"/>
  <c r="CY1103" i="1"/>
  <c r="X1103" i="1" s="1"/>
  <c r="CY1059" i="1"/>
  <c r="X1059" i="1" s="1"/>
  <c r="R3368" i="6" s="1"/>
  <c r="J3372" i="6" s="1"/>
  <c r="V1053" i="1"/>
  <c r="CY969" i="1"/>
  <c r="X969" i="1" s="1"/>
  <c r="R3210" i="6" s="1"/>
  <c r="J3215" i="6" s="1"/>
  <c r="CZ969" i="1"/>
  <c r="Y969" i="1" s="1"/>
  <c r="T3210" i="6" s="1"/>
  <c r="J3216" i="6" s="1"/>
  <c r="CR968" i="1"/>
  <c r="Q968" i="1" s="1"/>
  <c r="J3202" i="6" s="1"/>
  <c r="CS968" i="1"/>
  <c r="AD968" i="1"/>
  <c r="AB968" i="1" s="1"/>
  <c r="CY966" i="1"/>
  <c r="X966" i="1" s="1"/>
  <c r="R3183" i="6" s="1"/>
  <c r="J3188" i="6" s="1"/>
  <c r="CZ966" i="1"/>
  <c r="Y966" i="1" s="1"/>
  <c r="T3183" i="6" s="1"/>
  <c r="J3189" i="6" s="1"/>
  <c r="CR962" i="1"/>
  <c r="Q962" i="1" s="1"/>
  <c r="J3150" i="6" s="1"/>
  <c r="CS962" i="1"/>
  <c r="AD962" i="1"/>
  <c r="AB962" i="1" s="1"/>
  <c r="CS906" i="1"/>
  <c r="R906" i="1" s="1"/>
  <c r="GK906" i="1" s="1"/>
  <c r="AD906" i="1"/>
  <c r="AB906" i="1" s="1"/>
  <c r="CR906" i="1"/>
  <c r="Q906" i="1" s="1"/>
  <c r="CP906" i="1" s="1"/>
  <c r="O906" i="1" s="1"/>
  <c r="T901" i="1"/>
  <c r="Q892" i="1"/>
  <c r="AP1239" i="1"/>
  <c r="AO1239" i="1"/>
  <c r="AD1107" i="1"/>
  <c r="AB1107" i="1" s="1"/>
  <c r="AB1105" i="1"/>
  <c r="CQ1060" i="1"/>
  <c r="P1060" i="1" s="1"/>
  <c r="J3379" i="6" s="1"/>
  <c r="AB1060" i="1"/>
  <c r="U1053" i="1"/>
  <c r="U971" i="1"/>
  <c r="K3238" i="6" s="1"/>
  <c r="CP962" i="1"/>
  <c r="O962" i="1" s="1"/>
  <c r="CZ913" i="1"/>
  <c r="Y913" i="1" s="1"/>
  <c r="T3089" i="6" s="1"/>
  <c r="J3094" i="6" s="1"/>
  <c r="CR909" i="1"/>
  <c r="Q909" i="1" s="1"/>
  <c r="CP909" i="1" s="1"/>
  <c r="O909" i="1" s="1"/>
  <c r="P892" i="1"/>
  <c r="CP892" i="1" s="1"/>
  <c r="O892" i="1" s="1"/>
  <c r="CQ883" i="1"/>
  <c r="P883" i="1" s="1"/>
  <c r="CY864" i="1"/>
  <c r="X864" i="1" s="1"/>
  <c r="CZ864" i="1"/>
  <c r="Y864" i="1" s="1"/>
  <c r="AO1201" i="1"/>
  <c r="T1053" i="1"/>
  <c r="CP1052" i="1"/>
  <c r="O1052" i="1" s="1"/>
  <c r="CZ1044" i="1"/>
  <c r="Y1044" i="1" s="1"/>
  <c r="CC958" i="1"/>
  <c r="AT975" i="1"/>
  <c r="CP966" i="1"/>
  <c r="O966" i="1" s="1"/>
  <c r="CQ965" i="1"/>
  <c r="P965" i="1" s="1"/>
  <c r="J3178" i="6" s="1"/>
  <c r="AB965" i="1"/>
  <c r="CY912" i="1"/>
  <c r="X912" i="1" s="1"/>
  <c r="CR882" i="1"/>
  <c r="Q882" i="1" s="1"/>
  <c r="J3014" i="6" s="1"/>
  <c r="AD882" i="1"/>
  <c r="AB882" i="1" s="1"/>
  <c r="CS882" i="1"/>
  <c r="CP818" i="1"/>
  <c r="O818" i="1" s="1"/>
  <c r="CS1196" i="1"/>
  <c r="CS1192" i="1"/>
  <c r="CS1188" i="1"/>
  <c r="AO1151" i="1"/>
  <c r="AB1063" i="1"/>
  <c r="AB1052" i="1"/>
  <c r="BY1065" i="1"/>
  <c r="CY960" i="1"/>
  <c r="X960" i="1" s="1"/>
  <c r="R3125" i="6" s="1"/>
  <c r="J3131" i="6" s="1"/>
  <c r="CZ960" i="1"/>
  <c r="Y960" i="1" s="1"/>
  <c r="T3125" i="6" s="1"/>
  <c r="J3132" i="6" s="1"/>
  <c r="CY921" i="1"/>
  <c r="X921" i="1" s="1"/>
  <c r="CZ921" i="1"/>
  <c r="Y921" i="1" s="1"/>
  <c r="CP913" i="1"/>
  <c r="O913" i="1" s="1"/>
  <c r="CR893" i="1"/>
  <c r="Q893" i="1" s="1"/>
  <c r="CS893" i="1"/>
  <c r="AD893" i="1"/>
  <c r="AB893" i="1" s="1"/>
  <c r="V888" i="1"/>
  <c r="W888" i="1"/>
  <c r="AB878" i="1"/>
  <c r="CQ878" i="1"/>
  <c r="P878" i="1" s="1"/>
  <c r="AD847" i="1"/>
  <c r="AB847" i="1" s="1"/>
  <c r="CR847" i="1"/>
  <c r="Q847" i="1" s="1"/>
  <c r="CS847" i="1"/>
  <c r="R847" i="1" s="1"/>
  <c r="GK847" i="1" s="1"/>
  <c r="CQ812" i="1"/>
  <c r="P812" i="1" s="1"/>
  <c r="J2707" i="6" s="1"/>
  <c r="I2711" i="6" s="1"/>
  <c r="AB812" i="1"/>
  <c r="BD1239" i="1"/>
  <c r="BD1151" i="1"/>
  <c r="W1104" i="1"/>
  <c r="CR1053" i="1"/>
  <c r="Q1053" i="1" s="1"/>
  <c r="CS1053" i="1"/>
  <c r="CP1048" i="1"/>
  <c r="O1048" i="1" s="1"/>
  <c r="CY967" i="1"/>
  <c r="X967" i="1" s="1"/>
  <c r="R3193" i="6" s="1"/>
  <c r="J3196" i="6" s="1"/>
  <c r="CZ967" i="1"/>
  <c r="Y967" i="1" s="1"/>
  <c r="T3193" i="6" s="1"/>
  <c r="J3197" i="6" s="1"/>
  <c r="GK960" i="1"/>
  <c r="CZ919" i="1"/>
  <c r="Y919" i="1" s="1"/>
  <c r="CY919" i="1"/>
  <c r="X919" i="1" s="1"/>
  <c r="P901" i="1"/>
  <c r="U892" i="1"/>
  <c r="T970" i="1"/>
  <c r="AO707" i="1"/>
  <c r="F930" i="1"/>
  <c r="AO1005" i="1"/>
  <c r="CQ924" i="1"/>
  <c r="P924" i="1" s="1"/>
  <c r="CP924" i="1" s="1"/>
  <c r="O924" i="1" s="1"/>
  <c r="GX902" i="1"/>
  <c r="AB902" i="1"/>
  <c r="U881" i="1"/>
  <c r="CY875" i="1"/>
  <c r="X875" i="1" s="1"/>
  <c r="CZ875" i="1"/>
  <c r="Y875" i="1" s="1"/>
  <c r="T865" i="1"/>
  <c r="CY843" i="1"/>
  <c r="X843" i="1" s="1"/>
  <c r="R2908" i="6" s="1"/>
  <c r="J2911" i="6" s="1"/>
  <c r="CZ843" i="1"/>
  <c r="Y843" i="1" s="1"/>
  <c r="T2908" i="6" s="1"/>
  <c r="J2912" i="6" s="1"/>
  <c r="CY824" i="1"/>
  <c r="X824" i="1" s="1"/>
  <c r="R2785" i="6" s="1"/>
  <c r="J2789" i="6" s="1"/>
  <c r="CZ824" i="1"/>
  <c r="Y824" i="1" s="1"/>
  <c r="T2785" i="6" s="1"/>
  <c r="J2790" i="6" s="1"/>
  <c r="P961" i="1"/>
  <c r="J3141" i="6" s="1"/>
  <c r="CP908" i="1"/>
  <c r="O908" i="1" s="1"/>
  <c r="W901" i="1"/>
  <c r="CY887" i="1"/>
  <c r="X887" i="1" s="1"/>
  <c r="S865" i="1"/>
  <c r="J2979" i="6" s="1"/>
  <c r="CY853" i="1"/>
  <c r="X853" i="1" s="1"/>
  <c r="CZ853" i="1"/>
  <c r="Y853" i="1" s="1"/>
  <c r="AD843" i="1"/>
  <c r="AB843" i="1" s="1"/>
  <c r="CR843" i="1"/>
  <c r="Q843" i="1" s="1"/>
  <c r="CP843" i="1" s="1"/>
  <c r="O843" i="1" s="1"/>
  <c r="CS843" i="1"/>
  <c r="CY829" i="1"/>
  <c r="X829" i="1" s="1"/>
  <c r="R2817" i="6" s="1"/>
  <c r="J2821" i="6" s="1"/>
  <c r="BZ926" i="1"/>
  <c r="V971" i="1"/>
  <c r="CP891" i="1"/>
  <c r="O891" i="1" s="1"/>
  <c r="T888" i="1"/>
  <c r="CY863" i="1"/>
  <c r="X863" i="1" s="1"/>
  <c r="CZ863" i="1"/>
  <c r="Y863" i="1" s="1"/>
  <c r="CP916" i="1"/>
  <c r="O916" i="1" s="1"/>
  <c r="V901" i="1"/>
  <c r="AD899" i="1"/>
  <c r="AB899" i="1" s="1"/>
  <c r="AB891" i="1"/>
  <c r="CY889" i="1"/>
  <c r="X889" i="1" s="1"/>
  <c r="CZ889" i="1"/>
  <c r="Y889" i="1" s="1"/>
  <c r="S888" i="1"/>
  <c r="J3035" i="6" s="1"/>
  <c r="CY873" i="1"/>
  <c r="X873" i="1" s="1"/>
  <c r="CZ873" i="1"/>
  <c r="Y873" i="1" s="1"/>
  <c r="CR854" i="1"/>
  <c r="Q854" i="1" s="1"/>
  <c r="CS854" i="1"/>
  <c r="R854" i="1" s="1"/>
  <c r="GK854" i="1" s="1"/>
  <c r="I848" i="1"/>
  <c r="GX848" i="1" s="1"/>
  <c r="GX847" i="1"/>
  <c r="K848" i="1"/>
  <c r="S847" i="1"/>
  <c r="CP829" i="1"/>
  <c r="O829" i="1" s="1"/>
  <c r="CB926" i="1"/>
  <c r="AD967" i="1"/>
  <c r="AB967" i="1" s="1"/>
  <c r="W961" i="1"/>
  <c r="AJ975" i="1" s="1"/>
  <c r="CP960" i="1"/>
  <c r="O960" i="1" s="1"/>
  <c r="CP899" i="1"/>
  <c r="O899" i="1" s="1"/>
  <c r="CQ856" i="1"/>
  <c r="P856" i="1" s="1"/>
  <c r="CP856" i="1" s="1"/>
  <c r="O856" i="1" s="1"/>
  <c r="AB856" i="1"/>
  <c r="AB853" i="1"/>
  <c r="CY815" i="1"/>
  <c r="X815" i="1" s="1"/>
  <c r="R2723" i="6" s="1"/>
  <c r="J2726" i="6" s="1"/>
  <c r="CZ815" i="1"/>
  <c r="Y815" i="1" s="1"/>
  <c r="T2723" i="6" s="1"/>
  <c r="J2727" i="6" s="1"/>
  <c r="CZ739" i="1"/>
  <c r="Y739" i="1" s="1"/>
  <c r="T2200" i="6" s="1"/>
  <c r="J2206" i="6" s="1"/>
  <c r="CY739" i="1"/>
  <c r="X739" i="1" s="1"/>
  <c r="R2200" i="6" s="1"/>
  <c r="J2205" i="6" s="1"/>
  <c r="CP739" i="1"/>
  <c r="O739" i="1" s="1"/>
  <c r="BY926" i="1"/>
  <c r="CZ730" i="1"/>
  <c r="Y730" i="1" s="1"/>
  <c r="CY730" i="1"/>
  <c r="X730" i="1" s="1"/>
  <c r="CS1063" i="1"/>
  <c r="CS1059" i="1"/>
  <c r="CS1052" i="1"/>
  <c r="V1044" i="1"/>
  <c r="GX1043" i="1"/>
  <c r="T971" i="1"/>
  <c r="U961" i="1"/>
  <c r="CP919" i="1"/>
  <c r="O919" i="1" s="1"/>
  <c r="CS913" i="1"/>
  <c r="AD913" i="1"/>
  <c r="S901" i="1"/>
  <c r="T897" i="1"/>
  <c r="CZ891" i="1"/>
  <c r="Y891" i="1" s="1"/>
  <c r="CP884" i="1"/>
  <c r="O884" i="1" s="1"/>
  <c r="S883" i="1"/>
  <c r="J3023" i="6" s="1"/>
  <c r="CQ875" i="1"/>
  <c r="P875" i="1" s="1"/>
  <c r="CP875" i="1" s="1"/>
  <c r="O875" i="1" s="1"/>
  <c r="AB875" i="1"/>
  <c r="CR868" i="1"/>
  <c r="Q868" i="1" s="1"/>
  <c r="CP868" i="1" s="1"/>
  <c r="O868" i="1" s="1"/>
  <c r="CS868" i="1"/>
  <c r="R868" i="1" s="1"/>
  <c r="GK868" i="1" s="1"/>
  <c r="CP844" i="1"/>
  <c r="O844" i="1" s="1"/>
  <c r="CG975" i="1"/>
  <c r="Q970" i="1"/>
  <c r="J3223" i="6" s="1"/>
  <c r="T961" i="1"/>
  <c r="AB919" i="1"/>
  <c r="AB913" i="1"/>
  <c r="GX901" i="1"/>
  <c r="CR901" i="1"/>
  <c r="Q901" i="1" s="1"/>
  <c r="CS901" i="1"/>
  <c r="R901" i="1" s="1"/>
  <c r="GK901" i="1" s="1"/>
  <c r="S897" i="1"/>
  <c r="CP897" i="1" s="1"/>
  <c r="O897" i="1" s="1"/>
  <c r="AD868" i="1"/>
  <c r="AB868" i="1" s="1"/>
  <c r="CZ860" i="1"/>
  <c r="Y860" i="1" s="1"/>
  <c r="T2967" i="6" s="1"/>
  <c r="J2972" i="6" s="1"/>
  <c r="CQ759" i="1"/>
  <c r="P759" i="1" s="1"/>
  <c r="T1044" i="1"/>
  <c r="GX971" i="1"/>
  <c r="CJ975" i="1" s="1"/>
  <c r="CR971" i="1"/>
  <c r="Q971" i="1" s="1"/>
  <c r="CS971" i="1"/>
  <c r="AB963" i="1"/>
  <c r="CP918" i="1"/>
  <c r="O918" i="1" s="1"/>
  <c r="CQ917" i="1"/>
  <c r="P917" i="1" s="1"/>
  <c r="CP917" i="1" s="1"/>
  <c r="O917" i="1" s="1"/>
  <c r="GX897" i="1"/>
  <c r="CR897" i="1"/>
  <c r="Q897" i="1" s="1"/>
  <c r="CS897" i="1"/>
  <c r="R897" i="1" s="1"/>
  <c r="GK897" i="1" s="1"/>
  <c r="W893" i="1"/>
  <c r="CP863" i="1"/>
  <c r="O863" i="1" s="1"/>
  <c r="CZ839" i="1"/>
  <c r="Y839" i="1" s="1"/>
  <c r="T2883" i="6" s="1"/>
  <c r="J2887" i="6" s="1"/>
  <c r="I2889" i="6" s="1"/>
  <c r="CY837" i="1"/>
  <c r="X837" i="1" s="1"/>
  <c r="CZ837" i="1"/>
  <c r="Y837" i="1" s="1"/>
  <c r="T2867" i="6" s="1"/>
  <c r="J2871" i="6" s="1"/>
  <c r="CY817" i="1"/>
  <c r="X817" i="1" s="1"/>
  <c r="R2737" i="6" s="1"/>
  <c r="J2741" i="6" s="1"/>
  <c r="CZ817" i="1"/>
  <c r="Y817" i="1" s="1"/>
  <c r="T2737" i="6" s="1"/>
  <c r="J2742" i="6" s="1"/>
  <c r="CM1041" i="1"/>
  <c r="BB975" i="1"/>
  <c r="P970" i="1"/>
  <c r="BX707" i="1"/>
  <c r="CG926" i="1"/>
  <c r="CZ906" i="1"/>
  <c r="Y906" i="1" s="1"/>
  <c r="I907" i="1"/>
  <c r="K907" i="1"/>
  <c r="AD897" i="1"/>
  <c r="V893" i="1"/>
  <c r="AI926" i="1" s="1"/>
  <c r="GX888" i="1"/>
  <c r="U883" i="1"/>
  <c r="K3029" i="6" s="1"/>
  <c r="I876" i="1"/>
  <c r="S876" i="1" s="1"/>
  <c r="K876" i="1"/>
  <c r="I881" i="1"/>
  <c r="V881" i="1" s="1"/>
  <c r="K881" i="1"/>
  <c r="CY855" i="1"/>
  <c r="X855" i="1" s="1"/>
  <c r="R2955" i="6" s="1"/>
  <c r="J2960" i="6" s="1"/>
  <c r="CY851" i="1"/>
  <c r="X851" i="1" s="1"/>
  <c r="CZ851" i="1"/>
  <c r="Y851" i="1" s="1"/>
  <c r="CQ767" i="1"/>
  <c r="P767" i="1" s="1"/>
  <c r="CP767" i="1" s="1"/>
  <c r="O767" i="1" s="1"/>
  <c r="CR1044" i="1"/>
  <c r="Q1044" i="1" s="1"/>
  <c r="CS1044" i="1"/>
  <c r="R1043" i="1"/>
  <c r="CL1041" i="1"/>
  <c r="CZ970" i="1"/>
  <c r="Y970" i="1" s="1"/>
  <c r="T3220" i="6" s="1"/>
  <c r="J3226" i="6" s="1"/>
  <c r="BD926" i="1"/>
  <c r="V902" i="1"/>
  <c r="U893" i="1"/>
  <c r="K3052" i="6" s="1"/>
  <c r="W892" i="1"/>
  <c r="CQ887" i="1"/>
  <c r="P887" i="1" s="1"/>
  <c r="T883" i="1"/>
  <c r="CY882" i="1"/>
  <c r="X882" i="1" s="1"/>
  <c r="R3011" i="6" s="1"/>
  <c r="J3016" i="6" s="1"/>
  <c r="CZ882" i="1"/>
  <c r="Y882" i="1" s="1"/>
  <c r="T3011" i="6" s="1"/>
  <c r="J3017" i="6" s="1"/>
  <c r="CR873" i="1"/>
  <c r="Q873" i="1" s="1"/>
  <c r="AD873" i="1"/>
  <c r="CQ870" i="1"/>
  <c r="P870" i="1" s="1"/>
  <c r="CP870" i="1" s="1"/>
  <c r="O870" i="1" s="1"/>
  <c r="AB870" i="1"/>
  <c r="R865" i="1"/>
  <c r="CR855" i="1"/>
  <c r="Q855" i="1" s="1"/>
  <c r="J2958" i="6" s="1"/>
  <c r="CS855" i="1"/>
  <c r="AD855" i="1"/>
  <c r="AB855" i="1" s="1"/>
  <c r="AD848" i="1"/>
  <c r="AB848" i="1" s="1"/>
  <c r="CS848" i="1"/>
  <c r="R848" i="1" s="1"/>
  <c r="GK848" i="1" s="1"/>
  <c r="CR848" i="1"/>
  <c r="Q848" i="1" s="1"/>
  <c r="CR781" i="1"/>
  <c r="Q781" i="1" s="1"/>
  <c r="CP781" i="1" s="1"/>
  <c r="O781" i="1" s="1"/>
  <c r="AD781" i="1"/>
  <c r="AB781" i="1" s="1"/>
  <c r="CS781" i="1"/>
  <c r="CC926" i="1"/>
  <c r="BD1109" i="1"/>
  <c r="AD1044" i="1"/>
  <c r="AB1044" i="1" s="1"/>
  <c r="AD1043" i="1"/>
  <c r="AB1043" i="1" s="1"/>
  <c r="CQ921" i="1"/>
  <c r="P921" i="1" s="1"/>
  <c r="CP921" i="1" s="1"/>
  <c r="O921" i="1" s="1"/>
  <c r="CR904" i="1"/>
  <c r="Q904" i="1" s="1"/>
  <c r="CP904" i="1" s="1"/>
  <c r="O904" i="1" s="1"/>
  <c r="CS904" i="1"/>
  <c r="R904" i="1" s="1"/>
  <c r="GK904" i="1" s="1"/>
  <c r="T893" i="1"/>
  <c r="CR888" i="1"/>
  <c r="Q888" i="1" s="1"/>
  <c r="AD888" i="1"/>
  <c r="AB888" i="1" s="1"/>
  <c r="CQ855" i="1"/>
  <c r="P855" i="1" s="1"/>
  <c r="CY844" i="1"/>
  <c r="X844" i="1" s="1"/>
  <c r="R2915" i="6" s="1"/>
  <c r="J2918" i="6" s="1"/>
  <c r="CZ844" i="1"/>
  <c r="Y844" i="1" s="1"/>
  <c r="T2915" i="6" s="1"/>
  <c r="J2919" i="6" s="1"/>
  <c r="CQ840" i="1"/>
  <c r="P840" i="1" s="1"/>
  <c r="CP840" i="1" s="1"/>
  <c r="O840" i="1" s="1"/>
  <c r="CY756" i="1"/>
  <c r="X756" i="1" s="1"/>
  <c r="R2319" i="6" s="1"/>
  <c r="J2322" i="6" s="1"/>
  <c r="CZ756" i="1"/>
  <c r="Y756" i="1" s="1"/>
  <c r="T2319" i="6" s="1"/>
  <c r="J2323" i="6" s="1"/>
  <c r="BC1109" i="1"/>
  <c r="BB1065" i="1"/>
  <c r="AB1045" i="1"/>
  <c r="CQ1044" i="1"/>
  <c r="P1044" i="1" s="1"/>
  <c r="P1043" i="1"/>
  <c r="J3260" i="6" s="1"/>
  <c r="CR965" i="1"/>
  <c r="Q965" i="1" s="1"/>
  <c r="CS965" i="1"/>
  <c r="W962" i="1"/>
  <c r="W906" i="1"/>
  <c r="AD904" i="1"/>
  <c r="CR899" i="1"/>
  <c r="Q899" i="1" s="1"/>
  <c r="S896" i="1"/>
  <c r="CP896" i="1" s="1"/>
  <c r="O896" i="1" s="1"/>
  <c r="W887" i="1"/>
  <c r="GX883" i="1"/>
  <c r="AD883" i="1"/>
  <c r="AB883" i="1" s="1"/>
  <c r="CR883" i="1"/>
  <c r="Q883" i="1" s="1"/>
  <c r="J3024" i="6" s="1"/>
  <c r="CS883" i="1"/>
  <c r="W882" i="1"/>
  <c r="W865" i="1"/>
  <c r="CP839" i="1"/>
  <c r="O839" i="1" s="1"/>
  <c r="CQ805" i="1"/>
  <c r="P805" i="1" s="1"/>
  <c r="J2659" i="6" s="1"/>
  <c r="CY783" i="1"/>
  <c r="X783" i="1" s="1"/>
  <c r="R2511" i="6" s="1"/>
  <c r="J2513" i="6" s="1"/>
  <c r="BC926" i="1"/>
  <c r="GX887" i="1"/>
  <c r="CY861" i="1"/>
  <c r="X861" i="1" s="1"/>
  <c r="CZ861" i="1"/>
  <c r="Y861" i="1" s="1"/>
  <c r="U859" i="1"/>
  <c r="AD850" i="1"/>
  <c r="AB850" i="1" s="1"/>
  <c r="CR850" i="1"/>
  <c r="Q850" i="1" s="1"/>
  <c r="CZ832" i="1"/>
  <c r="Y832" i="1" s="1"/>
  <c r="T2835" i="6" s="1"/>
  <c r="J2839" i="6" s="1"/>
  <c r="CY832" i="1"/>
  <c r="X832" i="1" s="1"/>
  <c r="R2835" i="6" s="1"/>
  <c r="J2838" i="6" s="1"/>
  <c r="CY823" i="1"/>
  <c r="X823" i="1" s="1"/>
  <c r="R2778" i="6" s="1"/>
  <c r="J2781" i="6" s="1"/>
  <c r="CR822" i="1"/>
  <c r="Q822" i="1" s="1"/>
  <c r="CS822" i="1"/>
  <c r="AD822" i="1"/>
  <c r="AB822" i="1" s="1"/>
  <c r="GX892" i="1"/>
  <c r="T882" i="1"/>
  <c r="CR864" i="1"/>
  <c r="Q864" i="1" s="1"/>
  <c r="CP864" i="1" s="1"/>
  <c r="O864" i="1" s="1"/>
  <c r="CS864" i="1"/>
  <c r="R864" i="1" s="1"/>
  <c r="GK864" i="1" s="1"/>
  <c r="CY858" i="1"/>
  <c r="X858" i="1" s="1"/>
  <c r="GM858" i="1" s="1"/>
  <c r="CZ858" i="1"/>
  <c r="Y858" i="1" s="1"/>
  <c r="W849" i="1"/>
  <c r="CR795" i="1"/>
  <c r="Q795" i="1" s="1"/>
  <c r="AD795" i="1"/>
  <c r="AB795" i="1" s="1"/>
  <c r="CS795" i="1"/>
  <c r="GM790" i="1"/>
  <c r="GP790" i="1"/>
  <c r="CQ619" i="1"/>
  <c r="P619" i="1" s="1"/>
  <c r="AD924" i="1"/>
  <c r="AB924" i="1" s="1"/>
  <c r="AD921" i="1"/>
  <c r="AB921" i="1" s="1"/>
  <c r="AD917" i="1"/>
  <c r="AB917" i="1" s="1"/>
  <c r="AB904" i="1"/>
  <c r="AB901" i="1"/>
  <c r="AB897" i="1"/>
  <c r="V892" i="1"/>
  <c r="CS887" i="1"/>
  <c r="R887" i="1" s="1"/>
  <c r="GK887" i="1" s="1"/>
  <c r="AD887" i="1"/>
  <c r="AB887" i="1" s="1"/>
  <c r="AD864" i="1"/>
  <c r="AB864" i="1" s="1"/>
  <c r="CY856" i="1"/>
  <c r="X856" i="1" s="1"/>
  <c r="CZ856" i="1"/>
  <c r="Y856" i="1" s="1"/>
  <c r="V847" i="1"/>
  <c r="CY840" i="1"/>
  <c r="X840" i="1" s="1"/>
  <c r="R2890" i="6" s="1"/>
  <c r="J2894" i="6" s="1"/>
  <c r="CR838" i="1"/>
  <c r="Q838" i="1" s="1"/>
  <c r="J2876" i="6" s="1"/>
  <c r="CS838" i="1"/>
  <c r="CS836" i="1"/>
  <c r="AD836" i="1"/>
  <c r="AB836" i="1" s="1"/>
  <c r="CR836" i="1"/>
  <c r="Q836" i="1" s="1"/>
  <c r="CY833" i="1"/>
  <c r="X833" i="1" s="1"/>
  <c r="R2842" i="6" s="1"/>
  <c r="J2845" i="6" s="1"/>
  <c r="CZ833" i="1"/>
  <c r="Y833" i="1" s="1"/>
  <c r="T2842" i="6" s="1"/>
  <c r="J2846" i="6" s="1"/>
  <c r="CQ824" i="1"/>
  <c r="P824" i="1" s="1"/>
  <c r="CP823" i="1"/>
  <c r="O823" i="1" s="1"/>
  <c r="CZ800" i="1"/>
  <c r="Y800" i="1" s="1"/>
  <c r="T2625" i="6" s="1"/>
  <c r="J2629" i="6" s="1"/>
  <c r="CY800" i="1"/>
  <c r="X800" i="1" s="1"/>
  <c r="R2625" i="6" s="1"/>
  <c r="J2628" i="6" s="1"/>
  <c r="CY751" i="1"/>
  <c r="X751" i="1" s="1"/>
  <c r="R2283" i="6" s="1"/>
  <c r="J2288" i="6" s="1"/>
  <c r="CZ751" i="1"/>
  <c r="Y751" i="1" s="1"/>
  <c r="T2283" i="6" s="1"/>
  <c r="J2289" i="6" s="1"/>
  <c r="K922" i="1"/>
  <c r="CS919" i="1"/>
  <c r="R919" i="1" s="1"/>
  <c r="GK919" i="1" s="1"/>
  <c r="CS916" i="1"/>
  <c r="R916" i="1" s="1"/>
  <c r="GK916" i="1" s="1"/>
  <c r="CS912" i="1"/>
  <c r="R912" i="1" s="1"/>
  <c r="GK912" i="1" s="1"/>
  <c r="CS908" i="1"/>
  <c r="CQ865" i="1"/>
  <c r="P865" i="1" s="1"/>
  <c r="CP865" i="1" s="1"/>
  <c r="O865" i="1" s="1"/>
  <c r="AB865" i="1"/>
  <c r="U860" i="1"/>
  <c r="K2974" i="6" s="1"/>
  <c r="T847" i="1"/>
  <c r="CY842" i="1"/>
  <c r="X842" i="1" s="1"/>
  <c r="R2901" i="6" s="1"/>
  <c r="J2904" i="6" s="1"/>
  <c r="CZ842" i="1"/>
  <c r="Y842" i="1" s="1"/>
  <c r="T2901" i="6" s="1"/>
  <c r="J2905" i="6" s="1"/>
  <c r="CQ838" i="1"/>
  <c r="P838" i="1" s="1"/>
  <c r="AB838" i="1"/>
  <c r="CQ832" i="1"/>
  <c r="P832" i="1" s="1"/>
  <c r="J2837" i="6" s="1"/>
  <c r="CQ821" i="1"/>
  <c r="P821" i="1" s="1"/>
  <c r="AB821" i="1"/>
  <c r="CY797" i="1"/>
  <c r="X797" i="1" s="1"/>
  <c r="R2607" i="6" s="1"/>
  <c r="J2611" i="6" s="1"/>
  <c r="CZ797" i="1"/>
  <c r="Y797" i="1" s="1"/>
  <c r="T2607" i="6" s="1"/>
  <c r="J2612" i="6" s="1"/>
  <c r="CS789" i="1"/>
  <c r="AD789" i="1"/>
  <c r="AB789" i="1" s="1"/>
  <c r="CR789" i="1"/>
  <c r="Q789" i="1" s="1"/>
  <c r="CY769" i="1"/>
  <c r="X769" i="1" s="1"/>
  <c r="R2414" i="6" s="1"/>
  <c r="J2417" i="6" s="1"/>
  <c r="CZ769" i="1"/>
  <c r="Y769" i="1" s="1"/>
  <c r="T2414" i="6" s="1"/>
  <c r="J2418" i="6" s="1"/>
  <c r="I922" i="1"/>
  <c r="U922" i="1" s="1"/>
  <c r="CQ882" i="1"/>
  <c r="P882" i="1" s="1"/>
  <c r="CQ873" i="1"/>
  <c r="P873" i="1" s="1"/>
  <c r="AB873" i="1"/>
  <c r="I871" i="1"/>
  <c r="S871" i="1" s="1"/>
  <c r="K871" i="1"/>
  <c r="T860" i="1"/>
  <c r="U848" i="1"/>
  <c r="P847" i="1"/>
  <c r="CP847" i="1" s="1"/>
  <c r="O847" i="1" s="1"/>
  <c r="CR802" i="1"/>
  <c r="Q802" i="1" s="1"/>
  <c r="J2641" i="6" s="1"/>
  <c r="CS802" i="1"/>
  <c r="AD802" i="1"/>
  <c r="AB802" i="1" s="1"/>
  <c r="R886" i="1"/>
  <c r="GK886" i="1" s="1"/>
  <c r="AD877" i="1"/>
  <c r="AB877" i="1" s="1"/>
  <c r="CR859" i="1"/>
  <c r="Q859" i="1" s="1"/>
  <c r="CS859" i="1"/>
  <c r="R859" i="1" s="1"/>
  <c r="GK859" i="1" s="1"/>
  <c r="CS849" i="1"/>
  <c r="CR849" i="1"/>
  <c r="Q849" i="1" s="1"/>
  <c r="J2936" i="6" s="1"/>
  <c r="T848" i="1"/>
  <c r="CZ791" i="1"/>
  <c r="Y791" i="1" s="1"/>
  <c r="T2564" i="6" s="1"/>
  <c r="J2568" i="6" s="1"/>
  <c r="CY791" i="1"/>
  <c r="X791" i="1" s="1"/>
  <c r="CZ918" i="1"/>
  <c r="Y918" i="1" s="1"/>
  <c r="T3100" i="6" s="1"/>
  <c r="J3105" i="6" s="1"/>
  <c r="CZ894" i="1"/>
  <c r="Y894" i="1" s="1"/>
  <c r="AD892" i="1"/>
  <c r="AB892" i="1" s="1"/>
  <c r="AD886" i="1"/>
  <c r="AB886" i="1" s="1"/>
  <c r="AD881" i="1"/>
  <c r="U870" i="1"/>
  <c r="GX868" i="1"/>
  <c r="V864" i="1"/>
  <c r="AD859" i="1"/>
  <c r="AB859" i="1" s="1"/>
  <c r="CS850" i="1"/>
  <c r="AD849" i="1"/>
  <c r="CQ842" i="1"/>
  <c r="P842" i="1" s="1"/>
  <c r="CY834" i="1"/>
  <c r="X834" i="1" s="1"/>
  <c r="CZ834" i="1"/>
  <c r="Y834" i="1" s="1"/>
  <c r="T2849" i="6" s="1"/>
  <c r="J2854" i="6" s="1"/>
  <c r="CQ773" i="1"/>
  <c r="P773" i="1" s="1"/>
  <c r="AB773" i="1"/>
  <c r="CS924" i="1"/>
  <c r="R924" i="1" s="1"/>
  <c r="GK924" i="1" s="1"/>
  <c r="CS921" i="1"/>
  <c r="R921" i="1" s="1"/>
  <c r="GK921" i="1" s="1"/>
  <c r="CS917" i="1"/>
  <c r="R917" i="1" s="1"/>
  <c r="GK917" i="1" s="1"/>
  <c r="P881" i="1"/>
  <c r="T870" i="1"/>
  <c r="CY866" i="1"/>
  <c r="X866" i="1" s="1"/>
  <c r="CZ866" i="1"/>
  <c r="Y866" i="1" s="1"/>
  <c r="U864" i="1"/>
  <c r="P859" i="1"/>
  <c r="CQ849" i="1"/>
  <c r="P849" i="1" s="1"/>
  <c r="AB849" i="1"/>
  <c r="CS834" i="1"/>
  <c r="AD834" i="1"/>
  <c r="AB834" i="1" s="1"/>
  <c r="CP833" i="1"/>
  <c r="O833" i="1" s="1"/>
  <c r="AD831" i="1"/>
  <c r="AB831" i="1" s="1"/>
  <c r="CS831" i="1"/>
  <c r="AD813" i="1"/>
  <c r="AB813" i="1" s="1"/>
  <c r="CS813" i="1"/>
  <c r="CR813" i="1"/>
  <c r="Q813" i="1" s="1"/>
  <c r="AB778" i="1"/>
  <c r="CQ778" i="1"/>
  <c r="P778" i="1" s="1"/>
  <c r="CP778" i="1" s="1"/>
  <c r="O778" i="1" s="1"/>
  <c r="AB881" i="1"/>
  <c r="CS878" i="1"/>
  <c r="R878" i="1" s="1"/>
  <c r="GK878" i="1" s="1"/>
  <c r="AB872" i="1"/>
  <c r="CQ860" i="1"/>
  <c r="P860" i="1" s="1"/>
  <c r="CP860" i="1" s="1"/>
  <c r="O860" i="1" s="1"/>
  <c r="U855" i="1"/>
  <c r="CY838" i="1"/>
  <c r="X838" i="1" s="1"/>
  <c r="R2874" i="6" s="1"/>
  <c r="J2878" i="6" s="1"/>
  <c r="CP817" i="1"/>
  <c r="O817" i="1" s="1"/>
  <c r="CP763" i="1"/>
  <c r="O763" i="1" s="1"/>
  <c r="CP755" i="1"/>
  <c r="O755" i="1" s="1"/>
  <c r="CR887" i="1"/>
  <c r="Q887" i="1" s="1"/>
  <c r="CR878" i="1"/>
  <c r="Q878" i="1" s="1"/>
  <c r="T855" i="1"/>
  <c r="W851" i="1"/>
  <c r="CZ836" i="1"/>
  <c r="Y836" i="1" s="1"/>
  <c r="T2860" i="6" s="1"/>
  <c r="J2864" i="6" s="1"/>
  <c r="AB817" i="1"/>
  <c r="CR821" i="1"/>
  <c r="Q821" i="1" s="1"/>
  <c r="CR777" i="1"/>
  <c r="Q777" i="1" s="1"/>
  <c r="CS777" i="1"/>
  <c r="AD777" i="1"/>
  <c r="AB777" i="1" s="1"/>
  <c r="CP756" i="1"/>
  <c r="O756" i="1" s="1"/>
  <c r="CY752" i="1"/>
  <c r="X752" i="1" s="1"/>
  <c r="R2293" i="6" s="1"/>
  <c r="J2298" i="6" s="1"/>
  <c r="CZ752" i="1"/>
  <c r="Y752" i="1" s="1"/>
  <c r="T2293" i="6" s="1"/>
  <c r="J2299" i="6" s="1"/>
  <c r="CR812" i="1"/>
  <c r="Q812" i="1" s="1"/>
  <c r="CS812" i="1"/>
  <c r="CS808" i="1"/>
  <c r="AD808" i="1"/>
  <c r="AB808" i="1" s="1"/>
  <c r="CZ782" i="1"/>
  <c r="Y782" i="1" s="1"/>
  <c r="T2502" i="6" s="1"/>
  <c r="J2507" i="6" s="1"/>
  <c r="CY782" i="1"/>
  <c r="X782" i="1" s="1"/>
  <c r="CP779" i="1"/>
  <c r="O779" i="1" s="1"/>
  <c r="CY754" i="1"/>
  <c r="X754" i="1" s="1"/>
  <c r="CZ754" i="1"/>
  <c r="Y754" i="1" s="1"/>
  <c r="CZ741" i="1"/>
  <c r="Y741" i="1" s="1"/>
  <c r="T2220" i="6" s="1"/>
  <c r="J2225" i="6" s="1"/>
  <c r="CP711" i="1"/>
  <c r="O711" i="1" s="1"/>
  <c r="CY746" i="1"/>
  <c r="X746" i="1" s="1"/>
  <c r="R2250" i="6" s="1"/>
  <c r="J2254" i="6" s="1"/>
  <c r="CZ746" i="1"/>
  <c r="Y746" i="1" s="1"/>
  <c r="T2250" i="6" s="1"/>
  <c r="J2255" i="6" s="1"/>
  <c r="BZ445" i="1"/>
  <c r="AQ641" i="1"/>
  <c r="T849" i="1"/>
  <c r="AG926" i="1" s="1"/>
  <c r="AB819" i="1"/>
  <c r="CQ819" i="1"/>
  <c r="P819" i="1" s="1"/>
  <c r="CP819" i="1" s="1"/>
  <c r="O819" i="1" s="1"/>
  <c r="CR805" i="1"/>
  <c r="Q805" i="1" s="1"/>
  <c r="CS805" i="1"/>
  <c r="AD805" i="1"/>
  <c r="AB805" i="1" s="1"/>
  <c r="CY787" i="1"/>
  <c r="X787" i="1" s="1"/>
  <c r="R2535" i="6" s="1"/>
  <c r="J2540" i="6" s="1"/>
  <c r="CZ787" i="1"/>
  <c r="Y787" i="1" s="1"/>
  <c r="T2535" i="6" s="1"/>
  <c r="J2541" i="6" s="1"/>
  <c r="CY784" i="1"/>
  <c r="X784" i="1" s="1"/>
  <c r="R2517" i="6" s="1"/>
  <c r="J2520" i="6" s="1"/>
  <c r="CZ784" i="1"/>
  <c r="Y784" i="1" s="1"/>
  <c r="T2517" i="6" s="1"/>
  <c r="J2521" i="6" s="1"/>
  <c r="CQ771" i="1"/>
  <c r="P771" i="1" s="1"/>
  <c r="CP771" i="1" s="1"/>
  <c r="O771" i="1" s="1"/>
  <c r="CY736" i="1"/>
  <c r="X736" i="1" s="1"/>
  <c r="CZ736" i="1"/>
  <c r="Y736" i="1" s="1"/>
  <c r="T2182" i="6" s="1"/>
  <c r="J2186" i="6" s="1"/>
  <c r="CR842" i="1"/>
  <c r="Q842" i="1" s="1"/>
  <c r="CS842" i="1"/>
  <c r="CY807" i="1"/>
  <c r="X807" i="1" s="1"/>
  <c r="CZ807" i="1"/>
  <c r="Y807" i="1" s="1"/>
  <c r="T2673" i="6" s="1"/>
  <c r="J2677" i="6" s="1"/>
  <c r="CP775" i="1"/>
  <c r="O775" i="1" s="1"/>
  <c r="CY758" i="1"/>
  <c r="X758" i="1" s="1"/>
  <c r="R2333" i="6" s="1"/>
  <c r="J2336" i="6" s="1"/>
  <c r="CZ758" i="1"/>
  <c r="Y758" i="1" s="1"/>
  <c r="T2333" i="6" s="1"/>
  <c r="J2337" i="6" s="1"/>
  <c r="CQ757" i="1"/>
  <c r="P757" i="1" s="1"/>
  <c r="AB757" i="1"/>
  <c r="CQ746" i="1"/>
  <c r="P746" i="1" s="1"/>
  <c r="CP746" i="1" s="1"/>
  <c r="O746" i="1" s="1"/>
  <c r="AB746" i="1"/>
  <c r="CR779" i="1"/>
  <c r="Q779" i="1" s="1"/>
  <c r="AD779" i="1"/>
  <c r="AB779" i="1" s="1"/>
  <c r="CR770" i="1"/>
  <c r="Q770" i="1" s="1"/>
  <c r="CS770" i="1"/>
  <c r="AD770" i="1"/>
  <c r="AB770" i="1" s="1"/>
  <c r="GM754" i="1"/>
  <c r="CP742" i="1"/>
  <c r="O742" i="1" s="1"/>
  <c r="AB810" i="1"/>
  <c r="CQ810" i="1"/>
  <c r="P810" i="1" s="1"/>
  <c r="CP761" i="1"/>
  <c r="O761" i="1" s="1"/>
  <c r="CR832" i="1"/>
  <c r="Q832" i="1" s="1"/>
  <c r="CS832" i="1"/>
  <c r="CR824" i="1"/>
  <c r="Q824" i="1" s="1"/>
  <c r="J2787" i="6" s="1"/>
  <c r="CS824" i="1"/>
  <c r="CQ822" i="1"/>
  <c r="P822" i="1" s="1"/>
  <c r="CR818" i="1"/>
  <c r="Q818" i="1" s="1"/>
  <c r="CR815" i="1"/>
  <c r="Q815" i="1" s="1"/>
  <c r="CS815" i="1"/>
  <c r="AD815" i="1"/>
  <c r="AB815" i="1" s="1"/>
  <c r="CS806" i="1"/>
  <c r="AD806" i="1"/>
  <c r="AB806" i="1" s="1"/>
  <c r="CR806" i="1"/>
  <c r="Q806" i="1" s="1"/>
  <c r="CQ802" i="1"/>
  <c r="P802" i="1" s="1"/>
  <c r="CY777" i="1"/>
  <c r="X777" i="1" s="1"/>
  <c r="R2472" i="6" s="1"/>
  <c r="J2476" i="6" s="1"/>
  <c r="CZ777" i="1"/>
  <c r="Y777" i="1" s="1"/>
  <c r="T2472" i="6" s="1"/>
  <c r="J2477" i="6" s="1"/>
  <c r="CQ734" i="1"/>
  <c r="P734" i="1" s="1"/>
  <c r="J2171" i="6" s="1"/>
  <c r="AD832" i="1"/>
  <c r="AB832" i="1" s="1"/>
  <c r="CS826" i="1"/>
  <c r="AD826" i="1"/>
  <c r="AB826" i="1" s="1"/>
  <c r="AD824" i="1"/>
  <c r="AB824" i="1" s="1"/>
  <c r="CQ815" i="1"/>
  <c r="P815" i="1" s="1"/>
  <c r="J2725" i="6" s="1"/>
  <c r="CR808" i="1"/>
  <c r="Q808" i="1" s="1"/>
  <c r="J2682" i="6" s="1"/>
  <c r="CR797" i="1"/>
  <c r="Q797" i="1" s="1"/>
  <c r="CS797" i="1"/>
  <c r="CR783" i="1"/>
  <c r="Q783" i="1" s="1"/>
  <c r="CS783" i="1"/>
  <c r="AD783" i="1"/>
  <c r="AB783" i="1" s="1"/>
  <c r="CY773" i="1"/>
  <c r="X773" i="1" s="1"/>
  <c r="R2441" i="6" s="1"/>
  <c r="J2445" i="6" s="1"/>
  <c r="CZ773" i="1"/>
  <c r="Y773" i="1" s="1"/>
  <c r="T2441" i="6" s="1"/>
  <c r="J2446" i="6" s="1"/>
  <c r="CZ772" i="1"/>
  <c r="Y772" i="1" s="1"/>
  <c r="T2434" i="6" s="1"/>
  <c r="J2438" i="6" s="1"/>
  <c r="AD748" i="1"/>
  <c r="AB748" i="1" s="1"/>
  <c r="CR748" i="1"/>
  <c r="Q748" i="1" s="1"/>
  <c r="CQ745" i="1"/>
  <c r="P745" i="1" s="1"/>
  <c r="CY719" i="1"/>
  <c r="X719" i="1" s="1"/>
  <c r="CZ719" i="1"/>
  <c r="Y719" i="1" s="1"/>
  <c r="CQ710" i="1"/>
  <c r="P710" i="1" s="1"/>
  <c r="J2042" i="6" s="1"/>
  <c r="CY759" i="1"/>
  <c r="X759" i="1" s="1"/>
  <c r="R2340" i="6" s="1"/>
  <c r="J2342" i="6" s="1"/>
  <c r="CZ759" i="1"/>
  <c r="Y759" i="1" s="1"/>
  <c r="T2340" i="6" s="1"/>
  <c r="J2343" i="6" s="1"/>
  <c r="GP754" i="1"/>
  <c r="CY733" i="1"/>
  <c r="X733" i="1" s="1"/>
  <c r="CZ733" i="1"/>
  <c r="Y733" i="1" s="1"/>
  <c r="T2162" i="6" s="1"/>
  <c r="J2166" i="6" s="1"/>
  <c r="CY718" i="1"/>
  <c r="X718" i="1" s="1"/>
  <c r="R2088" i="6" s="1"/>
  <c r="J2091" i="6" s="1"/>
  <c r="CZ718" i="1"/>
  <c r="Y718" i="1" s="1"/>
  <c r="T2088" i="6" s="1"/>
  <c r="J2092" i="6" s="1"/>
  <c r="CB445" i="1"/>
  <c r="AS641" i="1"/>
  <c r="P848" i="1"/>
  <c r="AD844" i="1"/>
  <c r="AB844" i="1" s="1"/>
  <c r="AB829" i="1"/>
  <c r="CS816" i="1"/>
  <c r="AD816" i="1"/>
  <c r="AB816" i="1" s="1"/>
  <c r="AD804" i="1"/>
  <c r="AB804" i="1" s="1"/>
  <c r="CS804" i="1"/>
  <c r="CQ794" i="1"/>
  <c r="P794" i="1" s="1"/>
  <c r="CP794" i="1" s="1"/>
  <c r="O794" i="1" s="1"/>
  <c r="CQ792" i="1"/>
  <c r="P792" i="1" s="1"/>
  <c r="CR785" i="1"/>
  <c r="Q785" i="1" s="1"/>
  <c r="J2526" i="6" s="1"/>
  <c r="AD785" i="1"/>
  <c r="AB785" i="1" s="1"/>
  <c r="CZ770" i="1"/>
  <c r="Y770" i="1" s="1"/>
  <c r="T2421" i="6" s="1"/>
  <c r="J2425" i="6" s="1"/>
  <c r="CR752" i="1"/>
  <c r="Q752" i="1" s="1"/>
  <c r="CS752" i="1"/>
  <c r="AD752" i="1"/>
  <c r="AB752" i="1" s="1"/>
  <c r="AD744" i="1"/>
  <c r="AB744" i="1" s="1"/>
  <c r="CR744" i="1"/>
  <c r="Q744" i="1" s="1"/>
  <c r="CY721" i="1"/>
  <c r="X721" i="1" s="1"/>
  <c r="R2095" i="6" s="1"/>
  <c r="J2097" i="6" s="1"/>
  <c r="CQ811" i="1"/>
  <c r="P811" i="1" s="1"/>
  <c r="AB811" i="1"/>
  <c r="CP787" i="1"/>
  <c r="O787" i="1" s="1"/>
  <c r="CP784" i="1"/>
  <c r="O784" i="1" s="1"/>
  <c r="CY779" i="1"/>
  <c r="X779" i="1" s="1"/>
  <c r="R2481" i="6" s="1"/>
  <c r="J2484" i="6" s="1"/>
  <c r="CY749" i="1"/>
  <c r="X749" i="1" s="1"/>
  <c r="CZ749" i="1"/>
  <c r="Y749" i="1" s="1"/>
  <c r="T2272" i="6" s="1"/>
  <c r="J2277" i="6" s="1"/>
  <c r="CR760" i="1"/>
  <c r="Q760" i="1" s="1"/>
  <c r="CP760" i="1" s="1"/>
  <c r="O760" i="1" s="1"/>
  <c r="CS760" i="1"/>
  <c r="AD760" i="1"/>
  <c r="AB760" i="1" s="1"/>
  <c r="CR740" i="1"/>
  <c r="Q740" i="1" s="1"/>
  <c r="J2212" i="6" s="1"/>
  <c r="CS740" i="1"/>
  <c r="CS734" i="1"/>
  <c r="AD734" i="1"/>
  <c r="AB734" i="1" s="1"/>
  <c r="CZ722" i="1"/>
  <c r="Y722" i="1" s="1"/>
  <c r="T2101" i="6" s="1"/>
  <c r="J2105" i="6" s="1"/>
  <c r="CY631" i="1"/>
  <c r="X631" i="1" s="1"/>
  <c r="R1968" i="6" s="1"/>
  <c r="J1970" i="6" s="1"/>
  <c r="CZ631" i="1"/>
  <c r="Y631" i="1" s="1"/>
  <c r="T1968" i="6" s="1"/>
  <c r="J1971" i="6" s="1"/>
  <c r="CZ625" i="1"/>
  <c r="Y625" i="1" s="1"/>
  <c r="T1926" i="6" s="1"/>
  <c r="J1930" i="6" s="1"/>
  <c r="CY625" i="1"/>
  <c r="X625" i="1" s="1"/>
  <c r="R1926" i="6" s="1"/>
  <c r="J1929" i="6" s="1"/>
  <c r="I1932" i="6" s="1"/>
  <c r="CQ583" i="1"/>
  <c r="P583" i="1" s="1"/>
  <c r="CP583" i="1" s="1"/>
  <c r="O583" i="1" s="1"/>
  <c r="AB583" i="1"/>
  <c r="AB758" i="1"/>
  <c r="AB740" i="1"/>
  <c r="CY621" i="1"/>
  <c r="X621" i="1" s="1"/>
  <c r="R1904" i="6" s="1"/>
  <c r="J1906" i="6" s="1"/>
  <c r="CZ621" i="1"/>
  <c r="Y621" i="1" s="1"/>
  <c r="T1904" i="6" s="1"/>
  <c r="J1907" i="6" s="1"/>
  <c r="CP621" i="1"/>
  <c r="O621" i="1" s="1"/>
  <c r="AB790" i="1"/>
  <c r="CR768" i="1"/>
  <c r="Q768" i="1" s="1"/>
  <c r="CP768" i="1" s="1"/>
  <c r="O768" i="1" s="1"/>
  <c r="CS768" i="1"/>
  <c r="AB761" i="1"/>
  <c r="CR737" i="1"/>
  <c r="Q737" i="1" s="1"/>
  <c r="AD737" i="1"/>
  <c r="AB737" i="1" s="1"/>
  <c r="CY633" i="1"/>
  <c r="X633" i="1" s="1"/>
  <c r="R1976" i="6" s="1"/>
  <c r="J1978" i="6" s="1"/>
  <c r="CZ633" i="1"/>
  <c r="Y633" i="1" s="1"/>
  <c r="T1976" i="6" s="1"/>
  <c r="J1979" i="6" s="1"/>
  <c r="CP631" i="1"/>
  <c r="O631" i="1" s="1"/>
  <c r="CY626" i="1"/>
  <c r="X626" i="1" s="1"/>
  <c r="R1933" i="6" s="1"/>
  <c r="J1936" i="6" s="1"/>
  <c r="CZ626" i="1"/>
  <c r="Y626" i="1" s="1"/>
  <c r="T1933" i="6" s="1"/>
  <c r="J1937" i="6" s="1"/>
  <c r="CR769" i="1"/>
  <c r="Q769" i="1" s="1"/>
  <c r="CP769" i="1" s="1"/>
  <c r="O769" i="1" s="1"/>
  <c r="CS769" i="1"/>
  <c r="AD769" i="1"/>
  <c r="AB769" i="1" s="1"/>
  <c r="CZ757" i="1"/>
  <c r="Y757" i="1" s="1"/>
  <c r="T2326" i="6" s="1"/>
  <c r="J2330" i="6" s="1"/>
  <c r="CS723" i="1"/>
  <c r="CR723" i="1"/>
  <c r="Q723" i="1" s="1"/>
  <c r="AD723" i="1"/>
  <c r="AB723" i="1" s="1"/>
  <c r="CY615" i="1"/>
  <c r="X615" i="1" s="1"/>
  <c r="R1871" i="6" s="1"/>
  <c r="J1874" i="6" s="1"/>
  <c r="CZ615" i="1"/>
  <c r="Y615" i="1" s="1"/>
  <c r="T1871" i="6" s="1"/>
  <c r="J1875" i="6" s="1"/>
  <c r="AB772" i="1"/>
  <c r="AD771" i="1"/>
  <c r="AB771" i="1" s="1"/>
  <c r="AD767" i="1"/>
  <c r="AB767" i="1" s="1"/>
  <c r="CQ766" i="1"/>
  <c r="P766" i="1" s="1"/>
  <c r="AB765" i="1"/>
  <c r="AB764" i="1"/>
  <c r="CY755" i="1"/>
  <c r="X755" i="1" s="1"/>
  <c r="R2312" i="6" s="1"/>
  <c r="J2315" i="6" s="1"/>
  <c r="CZ755" i="1"/>
  <c r="Y755" i="1" s="1"/>
  <c r="T2312" i="6" s="1"/>
  <c r="J2316" i="6" s="1"/>
  <c r="AD745" i="1"/>
  <c r="AB745" i="1" s="1"/>
  <c r="CQ720" i="1"/>
  <c r="P720" i="1" s="1"/>
  <c r="CP720" i="1" s="1"/>
  <c r="O720" i="1" s="1"/>
  <c r="AB720" i="1"/>
  <c r="CY714" i="1"/>
  <c r="X714" i="1" s="1"/>
  <c r="R2072" i="6" s="1"/>
  <c r="J2075" i="6" s="1"/>
  <c r="I2078" i="6" s="1"/>
  <c r="CZ714" i="1"/>
  <c r="Y714" i="1" s="1"/>
  <c r="T2072" i="6" s="1"/>
  <c r="J2076" i="6" s="1"/>
  <c r="AD719" i="1"/>
  <c r="AB719" i="1" s="1"/>
  <c r="CR719" i="1"/>
  <c r="Q719" i="1" s="1"/>
  <c r="CQ715" i="1"/>
  <c r="P715" i="1" s="1"/>
  <c r="CP715" i="1" s="1"/>
  <c r="O715" i="1" s="1"/>
  <c r="AB715" i="1"/>
  <c r="CR710" i="1"/>
  <c r="Q710" i="1" s="1"/>
  <c r="J2040" i="6" s="1"/>
  <c r="CS710" i="1"/>
  <c r="AD710" i="1"/>
  <c r="AB710" i="1" s="1"/>
  <c r="CY581" i="1"/>
  <c r="X581" i="1" s="1"/>
  <c r="R1666" i="6" s="1"/>
  <c r="J1671" i="6" s="1"/>
  <c r="CZ581" i="1"/>
  <c r="Y581" i="1" s="1"/>
  <c r="T1666" i="6" s="1"/>
  <c r="J1672" i="6" s="1"/>
  <c r="CQ758" i="1"/>
  <c r="P758" i="1" s="1"/>
  <c r="CQ748" i="1"/>
  <c r="P748" i="1" s="1"/>
  <c r="CR734" i="1"/>
  <c r="Q734" i="1" s="1"/>
  <c r="AD722" i="1"/>
  <c r="CR722" i="1"/>
  <c r="Q722" i="1" s="1"/>
  <c r="CP722" i="1" s="1"/>
  <c r="O722" i="1" s="1"/>
  <c r="CS722" i="1"/>
  <c r="CY630" i="1"/>
  <c r="X630" i="1" s="1"/>
  <c r="R1961" i="6" s="1"/>
  <c r="J1964" i="6" s="1"/>
  <c r="CZ630" i="1"/>
  <c r="Y630" i="1" s="1"/>
  <c r="T1961" i="6" s="1"/>
  <c r="J1965" i="6" s="1"/>
  <c r="CR609" i="1"/>
  <c r="Q609" i="1" s="1"/>
  <c r="CP609" i="1" s="1"/>
  <c r="O609" i="1" s="1"/>
  <c r="CS609" i="1"/>
  <c r="AD609" i="1"/>
  <c r="AB609" i="1" s="1"/>
  <c r="CY765" i="1"/>
  <c r="X765" i="1" s="1"/>
  <c r="CZ765" i="1"/>
  <c r="Y765" i="1" s="1"/>
  <c r="T2384" i="6" s="1"/>
  <c r="J2388" i="6" s="1"/>
  <c r="CS761" i="1"/>
  <c r="CQ731" i="1"/>
  <c r="P731" i="1" s="1"/>
  <c r="AB731" i="1"/>
  <c r="CR712" i="1"/>
  <c r="Q712" i="1" s="1"/>
  <c r="CP712" i="1" s="1"/>
  <c r="O712" i="1" s="1"/>
  <c r="CS712" i="1"/>
  <c r="AD778" i="1"/>
  <c r="CR763" i="1"/>
  <c r="Q763" i="1" s="1"/>
  <c r="J2366" i="6" s="1"/>
  <c r="CR761" i="1"/>
  <c r="Q761" i="1" s="1"/>
  <c r="J2355" i="6" s="1"/>
  <c r="CR751" i="1"/>
  <c r="Q751" i="1" s="1"/>
  <c r="CS751" i="1"/>
  <c r="CR743" i="1"/>
  <c r="Q743" i="1" s="1"/>
  <c r="CP743" i="1" s="1"/>
  <c r="O743" i="1" s="1"/>
  <c r="CS743" i="1"/>
  <c r="AD743" i="1"/>
  <c r="AB743" i="1" s="1"/>
  <c r="AB742" i="1"/>
  <c r="AB736" i="1"/>
  <c r="CZ735" i="1"/>
  <c r="Y735" i="1" s="1"/>
  <c r="T2176" i="6" s="1"/>
  <c r="J2179" i="6" s="1"/>
  <c r="CY716" i="1"/>
  <c r="X716" i="1" s="1"/>
  <c r="CZ716" i="1"/>
  <c r="Y716" i="1" s="1"/>
  <c r="AD712" i="1"/>
  <c r="AB712" i="1" s="1"/>
  <c r="CY634" i="1"/>
  <c r="X634" i="1" s="1"/>
  <c r="CZ634" i="1"/>
  <c r="Y634" i="1" s="1"/>
  <c r="T1982" i="6" s="1"/>
  <c r="J1986" i="6" s="1"/>
  <c r="V610" i="1"/>
  <c r="AB749" i="1"/>
  <c r="CZ747" i="1"/>
  <c r="Y747" i="1" s="1"/>
  <c r="T2259" i="6" s="1"/>
  <c r="J2262" i="6" s="1"/>
  <c r="CR721" i="1"/>
  <c r="Q721" i="1" s="1"/>
  <c r="CS721" i="1"/>
  <c r="AD721" i="1"/>
  <c r="AB721" i="1" s="1"/>
  <c r="CS718" i="1"/>
  <c r="CR718" i="1"/>
  <c r="Q718" i="1" s="1"/>
  <c r="AD718" i="1"/>
  <c r="AB718" i="1" s="1"/>
  <c r="CQ716" i="1"/>
  <c r="P716" i="1" s="1"/>
  <c r="CY617" i="1"/>
  <c r="X617" i="1" s="1"/>
  <c r="R1884" i="6" s="1"/>
  <c r="J1887" i="6" s="1"/>
  <c r="CZ617" i="1"/>
  <c r="Y617" i="1" s="1"/>
  <c r="T1884" i="6" s="1"/>
  <c r="J1888" i="6" s="1"/>
  <c r="CS776" i="1"/>
  <c r="CZ775" i="1"/>
  <c r="Y775" i="1" s="1"/>
  <c r="T2452" i="6" s="1"/>
  <c r="J2458" i="6" s="1"/>
  <c r="CQ721" i="1"/>
  <c r="P721" i="1" s="1"/>
  <c r="CQ718" i="1"/>
  <c r="P718" i="1" s="1"/>
  <c r="BB445" i="1"/>
  <c r="F654" i="1"/>
  <c r="CR617" i="1"/>
  <c r="Q617" i="1" s="1"/>
  <c r="CP617" i="1" s="1"/>
  <c r="O617" i="1" s="1"/>
  <c r="CS617" i="1"/>
  <c r="AD617" i="1"/>
  <c r="AB617" i="1" s="1"/>
  <c r="CR759" i="1"/>
  <c r="Q759" i="1" s="1"/>
  <c r="CS759" i="1"/>
  <c r="CY725" i="1"/>
  <c r="X725" i="1" s="1"/>
  <c r="CZ725" i="1"/>
  <c r="Y725" i="1" s="1"/>
  <c r="CC641" i="1"/>
  <c r="CP580" i="1"/>
  <c r="O580" i="1" s="1"/>
  <c r="W542" i="1"/>
  <c r="T542" i="1"/>
  <c r="CR731" i="1"/>
  <c r="Q731" i="1" s="1"/>
  <c r="CS731" i="1"/>
  <c r="CY594" i="1"/>
  <c r="X594" i="1" s="1"/>
  <c r="R1732" i="6" s="1"/>
  <c r="J1736" i="6" s="1"/>
  <c r="CZ594" i="1"/>
  <c r="Y594" i="1" s="1"/>
  <c r="T1732" i="6" s="1"/>
  <c r="J1737" i="6" s="1"/>
  <c r="CY587" i="1"/>
  <c r="X587" i="1" s="1"/>
  <c r="R1678" i="6" s="1"/>
  <c r="J1682" i="6" s="1"/>
  <c r="CQ566" i="1"/>
  <c r="P566" i="1" s="1"/>
  <c r="AB566" i="1"/>
  <c r="CY562" i="1"/>
  <c r="X562" i="1" s="1"/>
  <c r="CZ562" i="1"/>
  <c r="Y562" i="1" s="1"/>
  <c r="CP547" i="1"/>
  <c r="O547" i="1" s="1"/>
  <c r="CQ579" i="1"/>
  <c r="P579" i="1" s="1"/>
  <c r="CY537" i="1"/>
  <c r="X537" i="1" s="1"/>
  <c r="CZ537" i="1"/>
  <c r="Y537" i="1" s="1"/>
  <c r="CR716" i="1"/>
  <c r="Q716" i="1" s="1"/>
  <c r="CS716" i="1"/>
  <c r="R716" i="1" s="1"/>
  <c r="GK716" i="1" s="1"/>
  <c r="AD716" i="1"/>
  <c r="AB716" i="1" s="1"/>
  <c r="CR630" i="1"/>
  <c r="Q630" i="1" s="1"/>
  <c r="CP630" i="1" s="1"/>
  <c r="O630" i="1" s="1"/>
  <c r="CS630" i="1"/>
  <c r="AD630" i="1"/>
  <c r="AB630" i="1" s="1"/>
  <c r="U610" i="1"/>
  <c r="K1847" i="6" s="1"/>
  <c r="CP587" i="1"/>
  <c r="O587" i="1" s="1"/>
  <c r="BY641" i="1"/>
  <c r="CZ575" i="1"/>
  <c r="Y575" i="1" s="1"/>
  <c r="CY575" i="1"/>
  <c r="X575" i="1" s="1"/>
  <c r="CY559" i="1"/>
  <c r="X559" i="1" s="1"/>
  <c r="R1532" i="6" s="1"/>
  <c r="J1534" i="6" s="1"/>
  <c r="I1537" i="6" s="1"/>
  <c r="CZ559" i="1"/>
  <c r="Y559" i="1" s="1"/>
  <c r="T1532" i="6" s="1"/>
  <c r="J1535" i="6" s="1"/>
  <c r="CR607" i="1"/>
  <c r="Q607" i="1" s="1"/>
  <c r="CP607" i="1" s="1"/>
  <c r="O607" i="1" s="1"/>
  <c r="CS607" i="1"/>
  <c r="AD607" i="1"/>
  <c r="AB607" i="1" s="1"/>
  <c r="CR626" i="1"/>
  <c r="Q626" i="1" s="1"/>
  <c r="CP626" i="1" s="1"/>
  <c r="O626" i="1" s="1"/>
  <c r="CS626" i="1"/>
  <c r="AD626" i="1"/>
  <c r="AB626" i="1" s="1"/>
  <c r="CQ588" i="1"/>
  <c r="P588" i="1" s="1"/>
  <c r="CP588" i="1" s="1"/>
  <c r="O588" i="1" s="1"/>
  <c r="AB588" i="1"/>
  <c r="CY557" i="1"/>
  <c r="X557" i="1" s="1"/>
  <c r="R1519" i="6" s="1"/>
  <c r="J1522" i="6" s="1"/>
  <c r="CZ557" i="1"/>
  <c r="Y557" i="1" s="1"/>
  <c r="T1519" i="6" s="1"/>
  <c r="J1523" i="6" s="1"/>
  <c r="CQ543" i="1"/>
  <c r="P543" i="1" s="1"/>
  <c r="AB543" i="1"/>
  <c r="CZ535" i="1"/>
  <c r="Y535" i="1" s="1"/>
  <c r="CY535" i="1"/>
  <c r="X535" i="1" s="1"/>
  <c r="CS742" i="1"/>
  <c r="R742" i="1" s="1"/>
  <c r="GK742" i="1" s="1"/>
  <c r="CS739" i="1"/>
  <c r="CP728" i="1"/>
  <c r="O728" i="1" s="1"/>
  <c r="AB722" i="1"/>
  <c r="CR633" i="1"/>
  <c r="Q633" i="1" s="1"/>
  <c r="CP633" i="1" s="1"/>
  <c r="O633" i="1" s="1"/>
  <c r="CS633" i="1"/>
  <c r="AD633" i="1"/>
  <c r="AB621" i="1"/>
  <c r="CQ611" i="1"/>
  <c r="P611" i="1" s="1"/>
  <c r="J1852" i="6" s="1"/>
  <c r="P610" i="1"/>
  <c r="CZ556" i="1"/>
  <c r="Y556" i="1" s="1"/>
  <c r="T1512" i="6" s="1"/>
  <c r="J1516" i="6" s="1"/>
  <c r="CY556" i="1"/>
  <c r="X556" i="1" s="1"/>
  <c r="R1512" i="6" s="1"/>
  <c r="J1515" i="6" s="1"/>
  <c r="AD733" i="1"/>
  <c r="AB733" i="1" s="1"/>
  <c r="AB730" i="1"/>
  <c r="CR724" i="1"/>
  <c r="Q724" i="1" s="1"/>
  <c r="CS724" i="1"/>
  <c r="AD724" i="1"/>
  <c r="W637" i="1"/>
  <c r="CR636" i="1"/>
  <c r="Q636" i="1" s="1"/>
  <c r="CS636" i="1"/>
  <c r="AD636" i="1"/>
  <c r="AB636" i="1" s="1"/>
  <c r="CP635" i="1"/>
  <c r="O635" i="1" s="1"/>
  <c r="AB633" i="1"/>
  <c r="CR623" i="1"/>
  <c r="Q623" i="1" s="1"/>
  <c r="CS623" i="1"/>
  <c r="AD623" i="1"/>
  <c r="AB623" i="1" s="1"/>
  <c r="CZ619" i="1"/>
  <c r="Y619" i="1" s="1"/>
  <c r="T1898" i="6" s="1"/>
  <c r="J1901" i="6" s="1"/>
  <c r="CQ613" i="1"/>
  <c r="P613" i="1" s="1"/>
  <c r="CY606" i="1"/>
  <c r="X606" i="1" s="1"/>
  <c r="R1813" i="6" s="1"/>
  <c r="J1816" i="6" s="1"/>
  <c r="CZ606" i="1"/>
  <c r="Y606" i="1" s="1"/>
  <c r="T1813" i="6" s="1"/>
  <c r="J1817" i="6" s="1"/>
  <c r="V605" i="1"/>
  <c r="CY598" i="1"/>
  <c r="X598" i="1" s="1"/>
  <c r="R1763" i="6" s="1"/>
  <c r="J1766" i="6" s="1"/>
  <c r="CZ598" i="1"/>
  <c r="Y598" i="1" s="1"/>
  <c r="T1763" i="6" s="1"/>
  <c r="J1767" i="6" s="1"/>
  <c r="I1769" i="6" s="1"/>
  <c r="CY570" i="1"/>
  <c r="X570" i="1" s="1"/>
  <c r="R1604" i="6" s="1"/>
  <c r="J1609" i="6" s="1"/>
  <c r="CZ570" i="1"/>
  <c r="Y570" i="1" s="1"/>
  <c r="T1604" i="6" s="1"/>
  <c r="J1610" i="6" s="1"/>
  <c r="CZ548" i="1"/>
  <c r="Y548" i="1" s="1"/>
  <c r="T1476" i="6" s="1"/>
  <c r="J1480" i="6" s="1"/>
  <c r="AB724" i="1"/>
  <c r="V637" i="1"/>
  <c r="CY635" i="1"/>
  <c r="X635" i="1" s="1"/>
  <c r="R1989" i="6" s="1"/>
  <c r="J1991" i="6" s="1"/>
  <c r="CZ635" i="1"/>
  <c r="Y635" i="1" s="1"/>
  <c r="T1989" i="6" s="1"/>
  <c r="J1992" i="6" s="1"/>
  <c r="CP627" i="1"/>
  <c r="O627" i="1" s="1"/>
  <c r="CR620" i="1"/>
  <c r="Q620" i="1" s="1"/>
  <c r="CP620" i="1" s="1"/>
  <c r="O620" i="1" s="1"/>
  <c r="CS620" i="1"/>
  <c r="R620" i="1" s="1"/>
  <c r="GK620" i="1" s="1"/>
  <c r="AD620" i="1"/>
  <c r="AB620" i="1" s="1"/>
  <c r="CP615" i="1"/>
  <c r="O615" i="1" s="1"/>
  <c r="U605" i="1"/>
  <c r="K1811" i="6" s="1"/>
  <c r="CQ596" i="1"/>
  <c r="P596" i="1" s="1"/>
  <c r="CP582" i="1"/>
  <c r="O582" i="1" s="1"/>
  <c r="CY577" i="1"/>
  <c r="X577" i="1" s="1"/>
  <c r="R1635" i="6" s="1"/>
  <c r="J1638" i="6" s="1"/>
  <c r="CZ577" i="1"/>
  <c r="Y577" i="1" s="1"/>
  <c r="T1635" i="6" s="1"/>
  <c r="J1639" i="6" s="1"/>
  <c r="GX563" i="1"/>
  <c r="CY717" i="1"/>
  <c r="X717" i="1" s="1"/>
  <c r="R2079" i="6" s="1"/>
  <c r="J2083" i="6" s="1"/>
  <c r="CZ717" i="1"/>
  <c r="Y717" i="1" s="1"/>
  <c r="T2079" i="6" s="1"/>
  <c r="J2084" i="6" s="1"/>
  <c r="S637" i="1"/>
  <c r="J2005" i="6" s="1"/>
  <c r="CY628" i="1"/>
  <c r="X628" i="1" s="1"/>
  <c r="CZ628" i="1"/>
  <c r="Y628" i="1" s="1"/>
  <c r="T1947" i="6" s="1"/>
  <c r="J1951" i="6" s="1"/>
  <c r="GX610" i="1"/>
  <c r="CZ603" i="1"/>
  <c r="Y603" i="1" s="1"/>
  <c r="T1792" i="6" s="1"/>
  <c r="J1796" i="6" s="1"/>
  <c r="CQ719" i="1"/>
  <c r="P719" i="1" s="1"/>
  <c r="CR713" i="1"/>
  <c r="Q713" i="1" s="1"/>
  <c r="CP713" i="1" s="1"/>
  <c r="O713" i="1" s="1"/>
  <c r="CS713" i="1"/>
  <c r="AD713" i="1"/>
  <c r="CR637" i="1"/>
  <c r="Q637" i="1" s="1"/>
  <c r="CS637" i="1"/>
  <c r="AD637" i="1"/>
  <c r="AB637" i="1" s="1"/>
  <c r="T630" i="1"/>
  <c r="CR629" i="1"/>
  <c r="Q629" i="1" s="1"/>
  <c r="CP629" i="1" s="1"/>
  <c r="O629" i="1" s="1"/>
  <c r="CS629" i="1"/>
  <c r="AD629" i="1"/>
  <c r="AB629" i="1" s="1"/>
  <c r="CP625" i="1"/>
  <c r="O625" i="1" s="1"/>
  <c r="CP618" i="1"/>
  <c r="O618" i="1" s="1"/>
  <c r="CY544" i="1"/>
  <c r="X544" i="1" s="1"/>
  <c r="CZ544" i="1"/>
  <c r="Y544" i="1" s="1"/>
  <c r="AD728" i="1"/>
  <c r="AB728" i="1" s="1"/>
  <c r="CZ724" i="1"/>
  <c r="Y724" i="1" s="1"/>
  <c r="T2117" i="6" s="1"/>
  <c r="J2122" i="6" s="1"/>
  <c r="AB713" i="1"/>
  <c r="CP639" i="1"/>
  <c r="O639" i="1" s="1"/>
  <c r="GX637" i="1"/>
  <c r="P637" i="1"/>
  <c r="W636" i="1"/>
  <c r="W630" i="1"/>
  <c r="CR601" i="1"/>
  <c r="Q601" i="1" s="1"/>
  <c r="CS601" i="1"/>
  <c r="AD601" i="1"/>
  <c r="AB601" i="1" s="1"/>
  <c r="CY568" i="1"/>
  <c r="X568" i="1" s="1"/>
  <c r="R1584" i="6" s="1"/>
  <c r="J1589" i="6" s="1"/>
  <c r="CZ568" i="1"/>
  <c r="Y568" i="1" s="1"/>
  <c r="T1584" i="6" s="1"/>
  <c r="J1590" i="6" s="1"/>
  <c r="CS725" i="1"/>
  <c r="R725" i="1" s="1"/>
  <c r="GK725" i="1" s="1"/>
  <c r="V716" i="1"/>
  <c r="CS711" i="1"/>
  <c r="CY639" i="1"/>
  <c r="X639" i="1" s="1"/>
  <c r="R2019" i="6" s="1"/>
  <c r="J2022" i="6" s="1"/>
  <c r="CZ639" i="1"/>
  <c r="Y639" i="1" s="1"/>
  <c r="T2019" i="6" s="1"/>
  <c r="J2023" i="6" s="1"/>
  <c r="V636" i="1"/>
  <c r="V630" i="1"/>
  <c r="CY622" i="1"/>
  <c r="X622" i="1" s="1"/>
  <c r="CZ622" i="1"/>
  <c r="Y622" i="1" s="1"/>
  <c r="CY614" i="1"/>
  <c r="X614" i="1" s="1"/>
  <c r="CZ614" i="1"/>
  <c r="Y614" i="1" s="1"/>
  <c r="CQ592" i="1"/>
  <c r="P592" i="1" s="1"/>
  <c r="CP592" i="1" s="1"/>
  <c r="O592" i="1" s="1"/>
  <c r="GX605" i="1"/>
  <c r="W563" i="1"/>
  <c r="CP559" i="1"/>
  <c r="O559" i="1" s="1"/>
  <c r="CQ541" i="1"/>
  <c r="P541" i="1" s="1"/>
  <c r="J1442" i="6" s="1"/>
  <c r="AB569" i="1"/>
  <c r="CS554" i="1"/>
  <c r="AD554" i="1"/>
  <c r="CR554" i="1"/>
  <c r="Q554" i="1" s="1"/>
  <c r="CR537" i="1"/>
  <c r="Q537" i="1" s="1"/>
  <c r="AD537" i="1"/>
  <c r="AB537" i="1" s="1"/>
  <c r="AD528" i="1"/>
  <c r="AB528" i="1" s="1"/>
  <c r="CS528" i="1"/>
  <c r="CR528" i="1"/>
  <c r="Q528" i="1" s="1"/>
  <c r="CP528" i="1" s="1"/>
  <c r="O528" i="1" s="1"/>
  <c r="AD622" i="1"/>
  <c r="AB622" i="1" s="1"/>
  <c r="CR598" i="1"/>
  <c r="Q598" i="1" s="1"/>
  <c r="CP598" i="1" s="1"/>
  <c r="O598" i="1" s="1"/>
  <c r="CS598" i="1"/>
  <c r="CY573" i="1"/>
  <c r="X573" i="1" s="1"/>
  <c r="GM573" i="1" s="1"/>
  <c r="CZ573" i="1"/>
  <c r="Y573" i="1" s="1"/>
  <c r="T571" i="1"/>
  <c r="R565" i="1"/>
  <c r="GK565" i="1" s="1"/>
  <c r="AB554" i="1"/>
  <c r="CQ548" i="1"/>
  <c r="P548" i="1" s="1"/>
  <c r="AB548" i="1"/>
  <c r="U542" i="1"/>
  <c r="S610" i="1"/>
  <c r="J1843" i="6" s="1"/>
  <c r="CQ567" i="1"/>
  <c r="P567" i="1" s="1"/>
  <c r="Q565" i="1"/>
  <c r="CQ502" i="1"/>
  <c r="P502" i="1" s="1"/>
  <c r="AB502" i="1"/>
  <c r="AD613" i="1"/>
  <c r="AB613" i="1" s="1"/>
  <c r="AD611" i="1"/>
  <c r="AB611" i="1" s="1"/>
  <c r="R610" i="1"/>
  <c r="GK610" i="1" s="1"/>
  <c r="AB606" i="1"/>
  <c r="AD605" i="1"/>
  <c r="AB605" i="1" s="1"/>
  <c r="AB600" i="1"/>
  <c r="CR597" i="1"/>
  <c r="Q597" i="1" s="1"/>
  <c r="CS597" i="1"/>
  <c r="CR594" i="1"/>
  <c r="Q594" i="1" s="1"/>
  <c r="CP594" i="1" s="1"/>
  <c r="O594" i="1" s="1"/>
  <c r="CS594" i="1"/>
  <c r="CR593" i="1"/>
  <c r="Q593" i="1" s="1"/>
  <c r="CS593" i="1"/>
  <c r="CR590" i="1"/>
  <c r="Q590" i="1" s="1"/>
  <c r="CS590" i="1"/>
  <c r="CR589" i="1"/>
  <c r="Q589" i="1" s="1"/>
  <c r="CP589" i="1" s="1"/>
  <c r="O589" i="1" s="1"/>
  <c r="CS589" i="1"/>
  <c r="CR585" i="1"/>
  <c r="Q585" i="1" s="1"/>
  <c r="CP585" i="1" s="1"/>
  <c r="O585" i="1" s="1"/>
  <c r="CS585" i="1"/>
  <c r="R585" i="1" s="1"/>
  <c r="GK585" i="1" s="1"/>
  <c r="CR584" i="1"/>
  <c r="Q584" i="1" s="1"/>
  <c r="CP584" i="1" s="1"/>
  <c r="O584" i="1" s="1"/>
  <c r="CS584" i="1"/>
  <c r="R584" i="1" s="1"/>
  <c r="GK584" i="1" s="1"/>
  <c r="CR581" i="1"/>
  <c r="Q581" i="1" s="1"/>
  <c r="CS581" i="1"/>
  <c r="CR580" i="1"/>
  <c r="Q580" i="1" s="1"/>
  <c r="J1659" i="6" s="1"/>
  <c r="CS580" i="1"/>
  <c r="CR577" i="1"/>
  <c r="Q577" i="1" s="1"/>
  <c r="CP577" i="1" s="1"/>
  <c r="O577" i="1" s="1"/>
  <c r="CS577" i="1"/>
  <c r="AB575" i="1"/>
  <c r="Q571" i="1"/>
  <c r="P565" i="1"/>
  <c r="CP565" i="1" s="1"/>
  <c r="O565" i="1" s="1"/>
  <c r="CR563" i="1"/>
  <c r="Q563" i="1" s="1"/>
  <c r="CS563" i="1"/>
  <c r="CS561" i="1"/>
  <c r="AD561" i="1"/>
  <c r="AB561" i="1" s="1"/>
  <c r="CR561" i="1"/>
  <c r="Q561" i="1" s="1"/>
  <c r="J1549" i="6" s="1"/>
  <c r="CP553" i="1"/>
  <c r="O553" i="1" s="1"/>
  <c r="CY550" i="1"/>
  <c r="X550" i="1" s="1"/>
  <c r="CZ550" i="1"/>
  <c r="Y550" i="1" s="1"/>
  <c r="CY518" i="1"/>
  <c r="X518" i="1" s="1"/>
  <c r="R1300" i="6" s="1"/>
  <c r="J1303" i="6" s="1"/>
  <c r="I1306" i="6" s="1"/>
  <c r="CZ518" i="1"/>
  <c r="Y518" i="1" s="1"/>
  <c r="T1300" i="6" s="1"/>
  <c r="J1304" i="6" s="1"/>
  <c r="GX571" i="1"/>
  <c r="CQ571" i="1"/>
  <c r="P571" i="1" s="1"/>
  <c r="AB571" i="1"/>
  <c r="V568" i="1"/>
  <c r="V565" i="1"/>
  <c r="CY511" i="1"/>
  <c r="X511" i="1" s="1"/>
  <c r="R1251" i="6" s="1"/>
  <c r="J1254" i="6" s="1"/>
  <c r="CZ511" i="1"/>
  <c r="Y511" i="1" s="1"/>
  <c r="T1251" i="6" s="1"/>
  <c r="J1255" i="6" s="1"/>
  <c r="AO641" i="1"/>
  <c r="W611" i="1"/>
  <c r="AB597" i="1"/>
  <c r="AB593" i="1"/>
  <c r="AB589" i="1"/>
  <c r="AB584" i="1"/>
  <c r="U568" i="1"/>
  <c r="K1592" i="6" s="1"/>
  <c r="U565" i="1"/>
  <c r="CY543" i="1"/>
  <c r="X543" i="1" s="1"/>
  <c r="R1448" i="6" s="1"/>
  <c r="J1451" i="6" s="1"/>
  <c r="CZ543" i="1"/>
  <c r="Y543" i="1" s="1"/>
  <c r="T1448" i="6" s="1"/>
  <c r="J1452" i="6" s="1"/>
  <c r="CS534" i="1"/>
  <c r="AD534" i="1"/>
  <c r="AB534" i="1" s="1"/>
  <c r="CR534" i="1"/>
  <c r="Q534" i="1" s="1"/>
  <c r="CP534" i="1" s="1"/>
  <c r="O534" i="1" s="1"/>
  <c r="CY475" i="1"/>
  <c r="X475" i="1" s="1"/>
  <c r="R1055" i="6" s="1"/>
  <c r="J1058" i="6" s="1"/>
  <c r="CZ475" i="1"/>
  <c r="Y475" i="1" s="1"/>
  <c r="T1055" i="6" s="1"/>
  <c r="J1059" i="6" s="1"/>
  <c r="BD641" i="1"/>
  <c r="CS622" i="1"/>
  <c r="R622" i="1" s="1"/>
  <c r="GK622" i="1" s="1"/>
  <c r="CZ589" i="1"/>
  <c r="Y589" i="1" s="1"/>
  <c r="T1693" i="6" s="1"/>
  <c r="J1698" i="6" s="1"/>
  <c r="CZ584" i="1"/>
  <c r="Y584" i="1" s="1"/>
  <c r="CZ580" i="1"/>
  <c r="Y580" i="1" s="1"/>
  <c r="T1656" i="6" s="1"/>
  <c r="J1662" i="6" s="1"/>
  <c r="T568" i="1"/>
  <c r="CQ557" i="1"/>
  <c r="P557" i="1" s="1"/>
  <c r="AB557" i="1"/>
  <c r="V542" i="1"/>
  <c r="BC641" i="1"/>
  <c r="GX565" i="1"/>
  <c r="S565" i="1"/>
  <c r="CP561" i="1"/>
  <c r="O561" i="1" s="1"/>
  <c r="CP550" i="1"/>
  <c r="O550" i="1" s="1"/>
  <c r="AB540" i="1"/>
  <c r="CQ540" i="1"/>
  <c r="P540" i="1" s="1"/>
  <c r="CP540" i="1" s="1"/>
  <c r="O540" i="1" s="1"/>
  <c r="CR611" i="1"/>
  <c r="Q611" i="1" s="1"/>
  <c r="CR605" i="1"/>
  <c r="Q605" i="1" s="1"/>
  <c r="CY592" i="1"/>
  <c r="X592" i="1" s="1"/>
  <c r="R1717" i="6" s="1"/>
  <c r="J1720" i="6" s="1"/>
  <c r="CZ592" i="1"/>
  <c r="Y592" i="1" s="1"/>
  <c r="T1717" i="6" s="1"/>
  <c r="J1721" i="6" s="1"/>
  <c r="CZ588" i="1"/>
  <c r="Y588" i="1" s="1"/>
  <c r="T1686" i="6" s="1"/>
  <c r="J1690" i="6" s="1"/>
  <c r="CY583" i="1"/>
  <c r="X583" i="1" s="1"/>
  <c r="CZ583" i="1"/>
  <c r="Y583" i="1" s="1"/>
  <c r="CY579" i="1"/>
  <c r="X579" i="1" s="1"/>
  <c r="R1649" i="6" s="1"/>
  <c r="J1652" i="6" s="1"/>
  <c r="CZ579" i="1"/>
  <c r="Y579" i="1" s="1"/>
  <c r="T1649" i="6" s="1"/>
  <c r="J1653" i="6" s="1"/>
  <c r="S574" i="1"/>
  <c r="U563" i="1"/>
  <c r="K1562" i="6" s="1"/>
  <c r="T540" i="1"/>
  <c r="W540" i="1"/>
  <c r="CS537" i="1"/>
  <c r="R537" i="1" s="1"/>
  <c r="GK537" i="1" s="1"/>
  <c r="CZ604" i="1"/>
  <c r="Y604" i="1" s="1"/>
  <c r="CR574" i="1"/>
  <c r="Q574" i="1" s="1"/>
  <c r="CQ568" i="1"/>
  <c r="P568" i="1" s="1"/>
  <c r="CY564" i="1"/>
  <c r="X564" i="1" s="1"/>
  <c r="CZ564" i="1"/>
  <c r="Y564" i="1" s="1"/>
  <c r="T563" i="1"/>
  <c r="CY551" i="1"/>
  <c r="X551" i="1" s="1"/>
  <c r="CP512" i="1"/>
  <c r="O512" i="1" s="1"/>
  <c r="GX611" i="1"/>
  <c r="AD602" i="1"/>
  <c r="AB602" i="1" s="1"/>
  <c r="CQ575" i="1"/>
  <c r="P575" i="1" s="1"/>
  <c r="CP575" i="1" s="1"/>
  <c r="O575" i="1" s="1"/>
  <c r="AB572" i="1"/>
  <c r="GX568" i="1"/>
  <c r="CR564" i="1"/>
  <c r="Q564" i="1" s="1"/>
  <c r="CS564" i="1"/>
  <c r="R564" i="1" s="1"/>
  <c r="GK564" i="1" s="1"/>
  <c r="AD564" i="1"/>
  <c r="AB564" i="1" s="1"/>
  <c r="CY553" i="1"/>
  <c r="X553" i="1" s="1"/>
  <c r="R1490" i="6" s="1"/>
  <c r="J1493" i="6" s="1"/>
  <c r="CZ553" i="1"/>
  <c r="Y553" i="1" s="1"/>
  <c r="T1490" i="6" s="1"/>
  <c r="J1494" i="6" s="1"/>
  <c r="CZ552" i="1"/>
  <c r="Y552" i="1" s="1"/>
  <c r="CY552" i="1"/>
  <c r="X552" i="1" s="1"/>
  <c r="CP549" i="1"/>
  <c r="O549" i="1" s="1"/>
  <c r="GX542" i="1"/>
  <c r="CY515" i="1"/>
  <c r="X515" i="1" s="1"/>
  <c r="R1278" i="6" s="1"/>
  <c r="CQ496" i="1"/>
  <c r="P496" i="1" s="1"/>
  <c r="J1176" i="6" s="1"/>
  <c r="CG641" i="1"/>
  <c r="AB614" i="1"/>
  <c r="W605" i="1"/>
  <c r="T565" i="1"/>
  <c r="CP564" i="1"/>
  <c r="O564" i="1" s="1"/>
  <c r="P563" i="1"/>
  <c r="J1559" i="6" s="1"/>
  <c r="CZ555" i="1"/>
  <c r="Y555" i="1" s="1"/>
  <c r="T1504" i="6" s="1"/>
  <c r="J1509" i="6" s="1"/>
  <c r="CZ531" i="1"/>
  <c r="Y531" i="1" s="1"/>
  <c r="T1382" i="6" s="1"/>
  <c r="J1387" i="6" s="1"/>
  <c r="CY531" i="1"/>
  <c r="X531" i="1" s="1"/>
  <c r="R1382" i="6" s="1"/>
  <c r="J1386" i="6" s="1"/>
  <c r="CZ501" i="1"/>
  <c r="Y501" i="1" s="1"/>
  <c r="CY501" i="1"/>
  <c r="X501" i="1" s="1"/>
  <c r="CR541" i="1"/>
  <c r="Q541" i="1" s="1"/>
  <c r="CS541" i="1"/>
  <c r="AD541" i="1"/>
  <c r="AB541" i="1" s="1"/>
  <c r="CY507" i="1"/>
  <c r="X507" i="1" s="1"/>
  <c r="CZ507" i="1"/>
  <c r="Y507" i="1" s="1"/>
  <c r="CY503" i="1"/>
  <c r="X503" i="1" s="1"/>
  <c r="CZ503" i="1"/>
  <c r="Y503" i="1" s="1"/>
  <c r="T1212" i="6" s="1"/>
  <c r="J1217" i="6" s="1"/>
  <c r="CP501" i="1"/>
  <c r="O501" i="1" s="1"/>
  <c r="CZ453" i="1"/>
  <c r="Y453" i="1" s="1"/>
  <c r="T940" i="6" s="1"/>
  <c r="J944" i="6" s="1"/>
  <c r="CR536" i="1"/>
  <c r="Q536" i="1" s="1"/>
  <c r="CS536" i="1"/>
  <c r="R536" i="1" s="1"/>
  <c r="GK536" i="1" s="1"/>
  <c r="AB556" i="1"/>
  <c r="AD536" i="1"/>
  <c r="CP521" i="1"/>
  <c r="O521" i="1" s="1"/>
  <c r="CR520" i="1"/>
  <c r="Q520" i="1" s="1"/>
  <c r="CP520" i="1" s="1"/>
  <c r="O520" i="1" s="1"/>
  <c r="CS520" i="1"/>
  <c r="AD520" i="1"/>
  <c r="AB520" i="1" s="1"/>
  <c r="CP507" i="1"/>
  <c r="O507" i="1" s="1"/>
  <c r="CY480" i="1"/>
  <c r="X480" i="1" s="1"/>
  <c r="CZ480" i="1"/>
  <c r="Y480" i="1" s="1"/>
  <c r="T1069" i="6" s="1"/>
  <c r="J1073" i="6" s="1"/>
  <c r="CP536" i="1"/>
  <c r="O536" i="1" s="1"/>
  <c r="CZ472" i="1"/>
  <c r="Y472" i="1" s="1"/>
  <c r="T1030" i="6" s="1"/>
  <c r="J1035" i="6" s="1"/>
  <c r="CY472" i="1"/>
  <c r="X472" i="1" s="1"/>
  <c r="R1030" i="6" s="1"/>
  <c r="J1034" i="6" s="1"/>
  <c r="I1038" i="6" s="1"/>
  <c r="AB536" i="1"/>
  <c r="CS557" i="1"/>
  <c r="CS548" i="1"/>
  <c r="S540" i="1"/>
  <c r="J1434" i="6" s="1"/>
  <c r="CQ537" i="1"/>
  <c r="P537" i="1" s="1"/>
  <c r="CZ524" i="1"/>
  <c r="Y524" i="1" s="1"/>
  <c r="T1342" i="6" s="1"/>
  <c r="J1347" i="6" s="1"/>
  <c r="CY524" i="1"/>
  <c r="X524" i="1" s="1"/>
  <c r="V492" i="1"/>
  <c r="CY481" i="1"/>
  <c r="X481" i="1" s="1"/>
  <c r="R1076" i="6" s="1"/>
  <c r="J1080" i="6" s="1"/>
  <c r="CZ481" i="1"/>
  <c r="Y481" i="1" s="1"/>
  <c r="T1076" i="6" s="1"/>
  <c r="J1081" i="6" s="1"/>
  <c r="CY478" i="1"/>
  <c r="X478" i="1" s="1"/>
  <c r="CZ478" i="1"/>
  <c r="Y478" i="1" s="1"/>
  <c r="CY477" i="1"/>
  <c r="X477" i="1" s="1"/>
  <c r="CZ477" i="1"/>
  <c r="Y477" i="1" s="1"/>
  <c r="CP474" i="1"/>
  <c r="O474" i="1" s="1"/>
  <c r="AB590" i="1"/>
  <c r="AB585" i="1"/>
  <c r="AB581" i="1"/>
  <c r="CY533" i="1"/>
  <c r="X533" i="1" s="1"/>
  <c r="R1400" i="6" s="1"/>
  <c r="J1404" i="6" s="1"/>
  <c r="CZ533" i="1"/>
  <c r="Y533" i="1" s="1"/>
  <c r="T1400" i="6" s="1"/>
  <c r="J1405" i="6" s="1"/>
  <c r="CR527" i="1"/>
  <c r="Q527" i="1" s="1"/>
  <c r="CY523" i="1"/>
  <c r="X523" i="1" s="1"/>
  <c r="R1335" i="6" s="1"/>
  <c r="J1338" i="6" s="1"/>
  <c r="CZ523" i="1"/>
  <c r="Y523" i="1" s="1"/>
  <c r="T1335" i="6" s="1"/>
  <c r="J1339" i="6" s="1"/>
  <c r="CY519" i="1"/>
  <c r="X519" i="1" s="1"/>
  <c r="CZ519" i="1"/>
  <c r="Y519" i="1" s="1"/>
  <c r="T1307" i="6" s="1"/>
  <c r="J1311" i="6" s="1"/>
  <c r="CS513" i="1"/>
  <c r="AD513" i="1"/>
  <c r="AB513" i="1" s="1"/>
  <c r="CR498" i="1"/>
  <c r="Q498" i="1" s="1"/>
  <c r="AD498" i="1"/>
  <c r="AB498" i="1" s="1"/>
  <c r="CS498" i="1"/>
  <c r="GX496" i="1"/>
  <c r="T496" i="1"/>
  <c r="CS483" i="1"/>
  <c r="AD483" i="1"/>
  <c r="AB483" i="1" s="1"/>
  <c r="CR483" i="1"/>
  <c r="Q483" i="1" s="1"/>
  <c r="CY474" i="1"/>
  <c r="X474" i="1" s="1"/>
  <c r="R1048" i="6" s="1"/>
  <c r="J1051" i="6" s="1"/>
  <c r="CZ474" i="1"/>
  <c r="Y474" i="1" s="1"/>
  <c r="T1048" i="6" s="1"/>
  <c r="J1052" i="6" s="1"/>
  <c r="AD462" i="1"/>
  <c r="AB462" i="1" s="1"/>
  <c r="CR462" i="1"/>
  <c r="Q462" i="1" s="1"/>
  <c r="J989" i="6" s="1"/>
  <c r="CS462" i="1"/>
  <c r="AB573" i="1"/>
  <c r="GX572" i="1"/>
  <c r="AD567" i="1"/>
  <c r="AB567" i="1" s="1"/>
  <c r="AB553" i="1"/>
  <c r="CR552" i="1"/>
  <c r="Q552" i="1" s="1"/>
  <c r="CP552" i="1" s="1"/>
  <c r="O552" i="1" s="1"/>
  <c r="CS552" i="1"/>
  <c r="R552" i="1" s="1"/>
  <c r="GK552" i="1" s="1"/>
  <c r="CZ520" i="1"/>
  <c r="Y520" i="1" s="1"/>
  <c r="T1314" i="6" s="1"/>
  <c r="J1318" i="6" s="1"/>
  <c r="CP513" i="1"/>
  <c r="O513" i="1" s="1"/>
  <c r="CP498" i="1"/>
  <c r="O498" i="1" s="1"/>
  <c r="CZ482" i="1"/>
  <c r="Y482" i="1" s="1"/>
  <c r="T1085" i="6" s="1"/>
  <c r="J1089" i="6" s="1"/>
  <c r="V541" i="1"/>
  <c r="CR533" i="1"/>
  <c r="Q533" i="1" s="1"/>
  <c r="J1402" i="6" s="1"/>
  <c r="AB523" i="1"/>
  <c r="CQ517" i="1"/>
  <c r="P517" i="1" s="1"/>
  <c r="AB517" i="1"/>
  <c r="CP511" i="1"/>
  <c r="O511" i="1" s="1"/>
  <c r="CR495" i="1"/>
  <c r="Q495" i="1" s="1"/>
  <c r="CS495" i="1"/>
  <c r="AD495" i="1"/>
  <c r="AB495" i="1" s="1"/>
  <c r="U478" i="1"/>
  <c r="T478" i="1"/>
  <c r="V478" i="1"/>
  <c r="GX478" i="1"/>
  <c r="CR568" i="1"/>
  <c r="Q568" i="1" s="1"/>
  <c r="J1587" i="6" s="1"/>
  <c r="S563" i="1"/>
  <c r="J1558" i="6" s="1"/>
  <c r="CS555" i="1"/>
  <c r="CS546" i="1"/>
  <c r="P542" i="1"/>
  <c r="U541" i="1"/>
  <c r="K1446" i="6" s="1"/>
  <c r="T492" i="1"/>
  <c r="CZ490" i="1"/>
  <c r="Y490" i="1" s="1"/>
  <c r="T1129" i="6" s="1"/>
  <c r="J1133" i="6" s="1"/>
  <c r="CS571" i="1"/>
  <c r="CR558" i="1"/>
  <c r="Q558" i="1" s="1"/>
  <c r="CP558" i="1" s="1"/>
  <c r="O558" i="1" s="1"/>
  <c r="CS558" i="1"/>
  <c r="S554" i="1"/>
  <c r="J1499" i="6" s="1"/>
  <c r="Q551" i="1"/>
  <c r="CP551" i="1" s="1"/>
  <c r="O551" i="1" s="1"/>
  <c r="CR549" i="1"/>
  <c r="Q549" i="1" s="1"/>
  <c r="CS549" i="1"/>
  <c r="CS543" i="1"/>
  <c r="AD532" i="1"/>
  <c r="AB532" i="1" s="1"/>
  <c r="AD530" i="1"/>
  <c r="AB530" i="1" s="1"/>
  <c r="T527" i="1"/>
  <c r="CZ513" i="1"/>
  <c r="Y513" i="1" s="1"/>
  <c r="T1267" i="6" s="1"/>
  <c r="J1271" i="6" s="1"/>
  <c r="CY512" i="1"/>
  <c r="X512" i="1" s="1"/>
  <c r="R1258" i="6" s="1"/>
  <c r="J1262" i="6" s="1"/>
  <c r="CZ512" i="1"/>
  <c r="Y512" i="1" s="1"/>
  <c r="T1258" i="6" s="1"/>
  <c r="J1263" i="6" s="1"/>
  <c r="CQ456" i="1"/>
  <c r="P456" i="1" s="1"/>
  <c r="CY397" i="1"/>
  <c r="X397" i="1" s="1"/>
  <c r="R779" i="6" s="1"/>
  <c r="J782" i="6" s="1"/>
  <c r="CZ397" i="1"/>
  <c r="Y397" i="1" s="1"/>
  <c r="T779" i="6" s="1"/>
  <c r="J783" i="6" s="1"/>
  <c r="AD560" i="1"/>
  <c r="AB560" i="1" s="1"/>
  <c r="AD558" i="1"/>
  <c r="AB558" i="1" s="1"/>
  <c r="AD551" i="1"/>
  <c r="AB551" i="1" s="1"/>
  <c r="AD549" i="1"/>
  <c r="AB549" i="1" s="1"/>
  <c r="GX541" i="1"/>
  <c r="CR540" i="1"/>
  <c r="Q540" i="1" s="1"/>
  <c r="CS540" i="1"/>
  <c r="CP532" i="1"/>
  <c r="O532" i="1" s="1"/>
  <c r="CP530" i="1"/>
  <c r="O530" i="1" s="1"/>
  <c r="S527" i="1"/>
  <c r="J1367" i="6" s="1"/>
  <c r="W513" i="1"/>
  <c r="CR496" i="1"/>
  <c r="Q496" i="1" s="1"/>
  <c r="CS496" i="1"/>
  <c r="U492" i="1"/>
  <c r="K1148" i="6" s="1"/>
  <c r="R478" i="1"/>
  <c r="GK478" i="1" s="1"/>
  <c r="CQ473" i="1"/>
  <c r="P473" i="1" s="1"/>
  <c r="CP473" i="1" s="1"/>
  <c r="O473" i="1" s="1"/>
  <c r="AB473" i="1"/>
  <c r="CY460" i="1"/>
  <c r="X460" i="1" s="1"/>
  <c r="R978" i="6" s="1"/>
  <c r="CZ460" i="1"/>
  <c r="Y460" i="1" s="1"/>
  <c r="T978" i="6" s="1"/>
  <c r="CY456" i="1"/>
  <c r="X456" i="1" s="1"/>
  <c r="R961" i="6" s="1"/>
  <c r="J965" i="6" s="1"/>
  <c r="CY401" i="1"/>
  <c r="X401" i="1" s="1"/>
  <c r="R802" i="6" s="1"/>
  <c r="J806" i="6" s="1"/>
  <c r="CZ401" i="1"/>
  <c r="Y401" i="1" s="1"/>
  <c r="T802" i="6" s="1"/>
  <c r="J807" i="6" s="1"/>
  <c r="CY394" i="1"/>
  <c r="X394" i="1" s="1"/>
  <c r="R768" i="6" s="1"/>
  <c r="J772" i="6" s="1"/>
  <c r="CZ369" i="1"/>
  <c r="Y369" i="1" s="1"/>
  <c r="T630" i="6" s="1"/>
  <c r="J635" i="6" s="1"/>
  <c r="CY369" i="1"/>
  <c r="X369" i="1" s="1"/>
  <c r="R630" i="6" s="1"/>
  <c r="J634" i="6" s="1"/>
  <c r="AD499" i="1"/>
  <c r="AB499" i="1" s="1"/>
  <c r="AD496" i="1"/>
  <c r="AB496" i="1" s="1"/>
  <c r="CY493" i="1"/>
  <c r="X493" i="1" s="1"/>
  <c r="R1150" i="6" s="1"/>
  <c r="J1154" i="6" s="1"/>
  <c r="CZ493" i="1"/>
  <c r="Y493" i="1" s="1"/>
  <c r="T1150" i="6" s="1"/>
  <c r="J1155" i="6" s="1"/>
  <c r="CP491" i="1"/>
  <c r="O491" i="1" s="1"/>
  <c r="CP485" i="1"/>
  <c r="O485" i="1" s="1"/>
  <c r="Q484" i="1"/>
  <c r="S483" i="1"/>
  <c r="CY467" i="1"/>
  <c r="X467" i="1" s="1"/>
  <c r="CZ467" i="1"/>
  <c r="Y467" i="1" s="1"/>
  <c r="CY466" i="1"/>
  <c r="X466" i="1" s="1"/>
  <c r="CZ466" i="1"/>
  <c r="Y466" i="1" s="1"/>
  <c r="CQ403" i="1"/>
  <c r="P403" i="1" s="1"/>
  <c r="J823" i="6" s="1"/>
  <c r="CP401" i="1"/>
  <c r="O401" i="1" s="1"/>
  <c r="AH164" i="1"/>
  <c r="U173" i="1"/>
  <c r="CY485" i="1"/>
  <c r="X485" i="1" s="1"/>
  <c r="R1101" i="6" s="1"/>
  <c r="J1104" i="6" s="1"/>
  <c r="CZ485" i="1"/>
  <c r="Y485" i="1" s="1"/>
  <c r="T1101" i="6" s="1"/>
  <c r="J1105" i="6" s="1"/>
  <c r="CR461" i="1"/>
  <c r="CS461" i="1"/>
  <c r="CS452" i="1"/>
  <c r="CR452" i="1"/>
  <c r="Q452" i="1" s="1"/>
  <c r="CP452" i="1" s="1"/>
  <c r="O452" i="1" s="1"/>
  <c r="AD452" i="1"/>
  <c r="AB452" i="1" s="1"/>
  <c r="CR450" i="1"/>
  <c r="Q450" i="1" s="1"/>
  <c r="J921" i="6" s="1"/>
  <c r="CS450" i="1"/>
  <c r="AD450" i="1"/>
  <c r="AD516" i="1"/>
  <c r="AB516" i="1" s="1"/>
  <c r="AD508" i="1"/>
  <c r="AB508" i="1" s="1"/>
  <c r="AB490" i="1"/>
  <c r="CY488" i="1"/>
  <c r="X488" i="1" s="1"/>
  <c r="R1115" i="6" s="1"/>
  <c r="J1118" i="6" s="1"/>
  <c r="CZ488" i="1"/>
  <c r="Y488" i="1" s="1"/>
  <c r="T1115" i="6" s="1"/>
  <c r="J1119" i="6" s="1"/>
  <c r="GX484" i="1"/>
  <c r="AB479" i="1"/>
  <c r="W478" i="1"/>
  <c r="CY471" i="1"/>
  <c r="X471" i="1" s="1"/>
  <c r="CZ471" i="1"/>
  <c r="Y471" i="1" s="1"/>
  <c r="T1021" i="6" s="1"/>
  <c r="J1026" i="6" s="1"/>
  <c r="CR465" i="1"/>
  <c r="Q465" i="1" s="1"/>
  <c r="CP465" i="1" s="1"/>
  <c r="O465" i="1" s="1"/>
  <c r="CS465" i="1"/>
  <c r="AD461" i="1"/>
  <c r="AB461" i="1" s="1"/>
  <c r="CZ457" i="1"/>
  <c r="Y457" i="1" s="1"/>
  <c r="CY457" i="1"/>
  <c r="X457" i="1" s="1"/>
  <c r="AB450" i="1"/>
  <c r="CY347" i="1"/>
  <c r="X347" i="1" s="1"/>
  <c r="CZ347" i="1"/>
  <c r="Y347" i="1" s="1"/>
  <c r="CP504" i="1"/>
  <c r="O504" i="1" s="1"/>
  <c r="CR486" i="1"/>
  <c r="Q486" i="1" s="1"/>
  <c r="CS486" i="1"/>
  <c r="R486" i="1" s="1"/>
  <c r="GK486" i="1" s="1"/>
  <c r="BZ326" i="1"/>
  <c r="AQ413" i="1"/>
  <c r="AD519" i="1"/>
  <c r="AB519" i="1" s="1"/>
  <c r="V495" i="1"/>
  <c r="GX492" i="1"/>
  <c r="AD486" i="1"/>
  <c r="AB486" i="1" s="1"/>
  <c r="CY468" i="1"/>
  <c r="X468" i="1" s="1"/>
  <c r="CZ468" i="1"/>
  <c r="Y468" i="1" s="1"/>
  <c r="CZ463" i="1"/>
  <c r="Y463" i="1" s="1"/>
  <c r="T996" i="6" s="1"/>
  <c r="J1000" i="6" s="1"/>
  <c r="CY463" i="1"/>
  <c r="X463" i="1" s="1"/>
  <c r="CS499" i="1"/>
  <c r="CY497" i="1"/>
  <c r="X497" i="1" s="1"/>
  <c r="R1181" i="6" s="1"/>
  <c r="J1184" i="6" s="1"/>
  <c r="CZ497" i="1"/>
  <c r="Y497" i="1" s="1"/>
  <c r="T1181" i="6" s="1"/>
  <c r="J1185" i="6" s="1"/>
  <c r="W496" i="1"/>
  <c r="CR492" i="1"/>
  <c r="Q492" i="1" s="1"/>
  <c r="CS492" i="1"/>
  <c r="AD492" i="1"/>
  <c r="CQ486" i="1"/>
  <c r="P486" i="1" s="1"/>
  <c r="CR455" i="1"/>
  <c r="Q455" i="1" s="1"/>
  <c r="CS455" i="1"/>
  <c r="AD455" i="1"/>
  <c r="AB455" i="1" s="1"/>
  <c r="CS523" i="1"/>
  <c r="AD515" i="1"/>
  <c r="AB515" i="1" s="1"/>
  <c r="V496" i="1"/>
  <c r="CQ455" i="1"/>
  <c r="P455" i="1" s="1"/>
  <c r="J956" i="6" s="1"/>
  <c r="AB522" i="1"/>
  <c r="CR505" i="1"/>
  <c r="Q505" i="1" s="1"/>
  <c r="CP505" i="1" s="1"/>
  <c r="O505" i="1" s="1"/>
  <c r="CS505" i="1"/>
  <c r="S495" i="1"/>
  <c r="AB492" i="1"/>
  <c r="CS487" i="1"/>
  <c r="CS481" i="1"/>
  <c r="AD481" i="1"/>
  <c r="AB481" i="1" s="1"/>
  <c r="CQ472" i="1"/>
  <c r="P472" i="1" s="1"/>
  <c r="CP472" i="1" s="1"/>
  <c r="O472" i="1" s="1"/>
  <c r="AB468" i="1"/>
  <c r="CQ406" i="1"/>
  <c r="P406" i="1" s="1"/>
  <c r="CZ392" i="1"/>
  <c r="Y392" i="1" s="1"/>
  <c r="T754" i="6" s="1"/>
  <c r="CY388" i="1"/>
  <c r="X388" i="1" s="1"/>
  <c r="CZ388" i="1"/>
  <c r="Y388" i="1" s="1"/>
  <c r="CR511" i="1"/>
  <c r="Q511" i="1" s="1"/>
  <c r="CS511" i="1"/>
  <c r="V483" i="1"/>
  <c r="CR470" i="1"/>
  <c r="Q470" i="1" s="1"/>
  <c r="CP470" i="1" s="1"/>
  <c r="O470" i="1" s="1"/>
  <c r="AD470" i="1"/>
  <c r="AB470" i="1" s="1"/>
  <c r="V467" i="1"/>
  <c r="CQ462" i="1"/>
  <c r="P462" i="1" s="1"/>
  <c r="CY450" i="1"/>
  <c r="X450" i="1" s="1"/>
  <c r="R919" i="6" s="1"/>
  <c r="J923" i="6" s="1"/>
  <c r="CY393" i="1"/>
  <c r="X393" i="1" s="1"/>
  <c r="R759" i="6" s="1"/>
  <c r="J763" i="6" s="1"/>
  <c r="CZ393" i="1"/>
  <c r="Y393" i="1" s="1"/>
  <c r="T759" i="6" s="1"/>
  <c r="J764" i="6" s="1"/>
  <c r="V392" i="1"/>
  <c r="CY389" i="1"/>
  <c r="X389" i="1" s="1"/>
  <c r="R736" i="6" s="1"/>
  <c r="J739" i="6" s="1"/>
  <c r="CZ389" i="1"/>
  <c r="Y389" i="1" s="1"/>
  <c r="T736" i="6" s="1"/>
  <c r="J740" i="6" s="1"/>
  <c r="BY413" i="1"/>
  <c r="CY521" i="1"/>
  <c r="X521" i="1" s="1"/>
  <c r="R1321" i="6" s="1"/>
  <c r="J1324" i="6" s="1"/>
  <c r="AD514" i="1"/>
  <c r="AB514" i="1" s="1"/>
  <c r="AD511" i="1"/>
  <c r="AB511" i="1" s="1"/>
  <c r="V484" i="1"/>
  <c r="U483" i="1"/>
  <c r="CP482" i="1"/>
  <c r="O482" i="1" s="1"/>
  <c r="CQ464" i="1"/>
  <c r="P464" i="1" s="1"/>
  <c r="AB464" i="1"/>
  <c r="CZ448" i="1"/>
  <c r="Y448" i="1" s="1"/>
  <c r="T901" i="6" s="1"/>
  <c r="J906" i="6" s="1"/>
  <c r="F417" i="1"/>
  <c r="CY408" i="1"/>
  <c r="X408" i="1" s="1"/>
  <c r="CR366" i="1"/>
  <c r="Q366" i="1" s="1"/>
  <c r="CP366" i="1" s="1"/>
  <c r="O366" i="1" s="1"/>
  <c r="CS366" i="1"/>
  <c r="AD366" i="1"/>
  <c r="CZ335" i="1"/>
  <c r="Y335" i="1" s="1"/>
  <c r="CY335" i="1"/>
  <c r="X335" i="1" s="1"/>
  <c r="CZ526" i="1"/>
  <c r="Y526" i="1" s="1"/>
  <c r="T1358" i="6" s="1"/>
  <c r="J1362" i="6" s="1"/>
  <c r="CS519" i="1"/>
  <c r="CR502" i="1"/>
  <c r="Q502" i="1" s="1"/>
  <c r="J1205" i="6" s="1"/>
  <c r="CS502" i="1"/>
  <c r="U496" i="1"/>
  <c r="K1179" i="6" s="1"/>
  <c r="U484" i="1"/>
  <c r="T483" i="1"/>
  <c r="CP468" i="1"/>
  <c r="O468" i="1" s="1"/>
  <c r="T467" i="1"/>
  <c r="CR449" i="1"/>
  <c r="Q449" i="1" s="1"/>
  <c r="J912" i="6" s="1"/>
  <c r="CS449" i="1"/>
  <c r="AD449" i="1"/>
  <c r="AB449" i="1" s="1"/>
  <c r="CR517" i="1"/>
  <c r="Q517" i="1" s="1"/>
  <c r="J1292" i="6" s="1"/>
  <c r="CS517" i="1"/>
  <c r="CS507" i="1"/>
  <c r="R507" i="1" s="1"/>
  <c r="GK507" i="1" s="1"/>
  <c r="W492" i="1"/>
  <c r="AD489" i="1"/>
  <c r="AB489" i="1" s="1"/>
  <c r="CR489" i="1"/>
  <c r="Q489" i="1" s="1"/>
  <c r="CS489" i="1"/>
  <c r="CZ486" i="1"/>
  <c r="Y486" i="1" s="1"/>
  <c r="CP477" i="1"/>
  <c r="O477" i="1" s="1"/>
  <c r="CP460" i="1"/>
  <c r="O460" i="1" s="1"/>
  <c r="CQ457" i="1"/>
  <c r="P457" i="1" s="1"/>
  <c r="CP457" i="1" s="1"/>
  <c r="O457" i="1" s="1"/>
  <c r="AB457" i="1"/>
  <c r="CM326" i="1"/>
  <c r="BD413" i="1"/>
  <c r="CR384" i="1"/>
  <c r="CS384" i="1"/>
  <c r="AD384" i="1"/>
  <c r="CR336" i="1"/>
  <c r="Q336" i="1" s="1"/>
  <c r="AD336" i="1"/>
  <c r="AB336" i="1" s="1"/>
  <c r="CS336" i="1"/>
  <c r="Q478" i="1"/>
  <c r="CR406" i="1"/>
  <c r="Q406" i="1" s="1"/>
  <c r="J841" i="6" s="1"/>
  <c r="CS406" i="1"/>
  <c r="AD406" i="1"/>
  <c r="AB406" i="1" s="1"/>
  <c r="CP394" i="1"/>
  <c r="O394" i="1" s="1"/>
  <c r="CQ386" i="1"/>
  <c r="P386" i="1" s="1"/>
  <c r="CZ358" i="1"/>
  <c r="Y358" i="1" s="1"/>
  <c r="T571" i="6" s="1"/>
  <c r="CY358" i="1"/>
  <c r="X358" i="1" s="1"/>
  <c r="CR343" i="1"/>
  <c r="Q343" i="1" s="1"/>
  <c r="J528" i="6" s="1"/>
  <c r="CS343" i="1"/>
  <c r="AD343" i="1"/>
  <c r="AB343" i="1" s="1"/>
  <c r="AD334" i="1"/>
  <c r="AB334" i="1" s="1"/>
  <c r="CS334" i="1"/>
  <c r="CR334" i="1"/>
  <c r="Q334" i="1" s="1"/>
  <c r="CR479" i="1"/>
  <c r="Q479" i="1" s="1"/>
  <c r="CP479" i="1" s="1"/>
  <c r="O479" i="1" s="1"/>
  <c r="CS479" i="1"/>
  <c r="CR476" i="1"/>
  <c r="Q476" i="1" s="1"/>
  <c r="CP476" i="1" s="1"/>
  <c r="O476" i="1" s="1"/>
  <c r="CS476" i="1"/>
  <c r="R476" i="1" s="1"/>
  <c r="GK476" i="1" s="1"/>
  <c r="AB465" i="1"/>
  <c r="T458" i="1"/>
  <c r="AB453" i="1"/>
  <c r="CY380" i="1"/>
  <c r="X380" i="1" s="1"/>
  <c r="CZ380" i="1"/>
  <c r="Y380" i="1" s="1"/>
  <c r="P378" i="1"/>
  <c r="S378" i="1"/>
  <c r="J683" i="6" s="1"/>
  <c r="CQ336" i="1"/>
  <c r="P336" i="1" s="1"/>
  <c r="CP335" i="1"/>
  <c r="O335" i="1" s="1"/>
  <c r="CR397" i="1"/>
  <c r="Q397" i="1" s="1"/>
  <c r="CS397" i="1"/>
  <c r="V348" i="1"/>
  <c r="CP347" i="1"/>
  <c r="O347" i="1" s="1"/>
  <c r="CR488" i="1"/>
  <c r="Q488" i="1" s="1"/>
  <c r="CP488" i="1" s="1"/>
  <c r="O488" i="1" s="1"/>
  <c r="CS488" i="1"/>
  <c r="CR467" i="1"/>
  <c r="Q467" i="1" s="1"/>
  <c r="CP467" i="1" s="1"/>
  <c r="O467" i="1" s="1"/>
  <c r="CS467" i="1"/>
  <c r="R467" i="1" s="1"/>
  <c r="GK467" i="1" s="1"/>
  <c r="CY410" i="1"/>
  <c r="X410" i="1" s="1"/>
  <c r="R878" i="6" s="1"/>
  <c r="J883" i="6" s="1"/>
  <c r="CY396" i="1"/>
  <c r="X396" i="1" s="1"/>
  <c r="CZ396" i="1"/>
  <c r="Y396" i="1" s="1"/>
  <c r="W378" i="1"/>
  <c r="CZ370" i="1"/>
  <c r="Y370" i="1" s="1"/>
  <c r="CY370" i="1"/>
  <c r="X370" i="1" s="1"/>
  <c r="R639" i="6" s="1"/>
  <c r="J643" i="6" s="1"/>
  <c r="CY342" i="1"/>
  <c r="X342" i="1" s="1"/>
  <c r="R515" i="6" s="1"/>
  <c r="J520" i="6" s="1"/>
  <c r="CZ342" i="1"/>
  <c r="Y342" i="1" s="1"/>
  <c r="T515" i="6" s="1"/>
  <c r="J521" i="6" s="1"/>
  <c r="BY244" i="1"/>
  <c r="AP260" i="1"/>
  <c r="AD488" i="1"/>
  <c r="AB488" i="1" s="1"/>
  <c r="AD467" i="1"/>
  <c r="AB467" i="1" s="1"/>
  <c r="CR410" i="1"/>
  <c r="Q410" i="1" s="1"/>
  <c r="J881" i="6" s="1"/>
  <c r="CS410" i="1"/>
  <c r="CZ405" i="1"/>
  <c r="Y405" i="1" s="1"/>
  <c r="T828" i="6" s="1"/>
  <c r="J834" i="6" s="1"/>
  <c r="CY405" i="1"/>
  <c r="X405" i="1" s="1"/>
  <c r="CR396" i="1"/>
  <c r="Q396" i="1" s="1"/>
  <c r="CS396" i="1"/>
  <c r="R396" i="1" s="1"/>
  <c r="GK396" i="1" s="1"/>
  <c r="AD396" i="1"/>
  <c r="AB396" i="1" s="1"/>
  <c r="CZ375" i="1"/>
  <c r="Y375" i="1" s="1"/>
  <c r="T664" i="6" s="1"/>
  <c r="CS473" i="1"/>
  <c r="CS456" i="1"/>
  <c r="BX326" i="1"/>
  <c r="CG413" i="1"/>
  <c r="AD410" i="1"/>
  <c r="AB410" i="1" s="1"/>
  <c r="CQ396" i="1"/>
  <c r="P396" i="1" s="1"/>
  <c r="I384" i="1"/>
  <c r="GX383" i="1"/>
  <c r="CY364" i="1"/>
  <c r="X364" i="1" s="1"/>
  <c r="CZ364" i="1"/>
  <c r="Y364" i="1" s="1"/>
  <c r="CR456" i="1"/>
  <c r="Q456" i="1" s="1"/>
  <c r="CQ453" i="1"/>
  <c r="P453" i="1" s="1"/>
  <c r="J942" i="6" s="1"/>
  <c r="CQ410" i="1"/>
  <c r="P410" i="1" s="1"/>
  <c r="J882" i="6" s="1"/>
  <c r="T392" i="1"/>
  <c r="U389" i="1"/>
  <c r="K741" i="6" s="1"/>
  <c r="V389" i="1"/>
  <c r="CP376" i="1"/>
  <c r="O376" i="1" s="1"/>
  <c r="J668" i="6" s="1"/>
  <c r="CZ374" i="1"/>
  <c r="Y374" i="1" s="1"/>
  <c r="T657" i="6" s="1"/>
  <c r="J661" i="6" s="1"/>
  <c r="CY374" i="1"/>
  <c r="X374" i="1" s="1"/>
  <c r="CR364" i="1"/>
  <c r="Q364" i="1" s="1"/>
  <c r="CP364" i="1" s="1"/>
  <c r="O364" i="1" s="1"/>
  <c r="AD364" i="1"/>
  <c r="AB364" i="1" s="1"/>
  <c r="CS364" i="1"/>
  <c r="R364" i="1" s="1"/>
  <c r="GK364" i="1" s="1"/>
  <c r="CB413" i="1"/>
  <c r="BC244" i="1"/>
  <c r="F276" i="1"/>
  <c r="AB459" i="1"/>
  <c r="CP404" i="1"/>
  <c r="O404" i="1" s="1"/>
  <c r="CZ402" i="1"/>
  <c r="Y402" i="1" s="1"/>
  <c r="T811" i="6" s="1"/>
  <c r="J816" i="6" s="1"/>
  <c r="P393" i="1"/>
  <c r="CP393" i="1" s="1"/>
  <c r="O393" i="1" s="1"/>
  <c r="V378" i="1"/>
  <c r="CR367" i="1"/>
  <c r="Q367" i="1" s="1"/>
  <c r="CS367" i="1"/>
  <c r="AD367" i="1"/>
  <c r="CR403" i="1"/>
  <c r="Q403" i="1" s="1"/>
  <c r="CS403" i="1"/>
  <c r="Q389" i="1"/>
  <c r="CY381" i="1"/>
  <c r="X381" i="1" s="1"/>
  <c r="R693" i="6" s="1"/>
  <c r="J696" i="6" s="1"/>
  <c r="CZ381" i="1"/>
  <c r="Y381" i="1" s="1"/>
  <c r="T693" i="6" s="1"/>
  <c r="J697" i="6" s="1"/>
  <c r="U378" i="1"/>
  <c r="K689" i="6" s="1"/>
  <c r="CY360" i="1"/>
  <c r="X360" i="1" s="1"/>
  <c r="CZ360" i="1"/>
  <c r="Y360" i="1" s="1"/>
  <c r="T580" i="6" s="1"/>
  <c r="J585" i="6" s="1"/>
  <c r="AB474" i="1"/>
  <c r="AD403" i="1"/>
  <c r="AB403" i="1" s="1"/>
  <c r="W393" i="1"/>
  <c r="P389" i="1"/>
  <c r="CY386" i="1"/>
  <c r="X386" i="1" s="1"/>
  <c r="R725" i="6" s="1"/>
  <c r="J729" i="6" s="1"/>
  <c r="CZ386" i="1"/>
  <c r="Y386" i="1" s="1"/>
  <c r="T725" i="6" s="1"/>
  <c r="J730" i="6" s="1"/>
  <c r="T378" i="1"/>
  <c r="CZ351" i="1"/>
  <c r="Y351" i="1" s="1"/>
  <c r="CY338" i="1"/>
  <c r="X338" i="1" s="1"/>
  <c r="R475" i="6" s="1"/>
  <c r="J480" i="6" s="1"/>
  <c r="CZ338" i="1"/>
  <c r="Y338" i="1" s="1"/>
  <c r="T475" i="6" s="1"/>
  <c r="J481" i="6" s="1"/>
  <c r="AB397" i="1"/>
  <c r="P392" i="1"/>
  <c r="CS386" i="1"/>
  <c r="CR386" i="1"/>
  <c r="Q386" i="1" s="1"/>
  <c r="J727" i="6" s="1"/>
  <c r="AD386" i="1"/>
  <c r="AB386" i="1" s="1"/>
  <c r="CQ384" i="1"/>
  <c r="AB384" i="1"/>
  <c r="CR377" i="1"/>
  <c r="Q377" i="1" s="1"/>
  <c r="J675" i="6" s="1"/>
  <c r="CS377" i="1"/>
  <c r="CZ355" i="1"/>
  <c r="Y355" i="1" s="1"/>
  <c r="CY355" i="1"/>
  <c r="X355" i="1" s="1"/>
  <c r="AQ212" i="1"/>
  <c r="BZ205" i="1"/>
  <c r="F190" i="1"/>
  <c r="AS164" i="1"/>
  <c r="CQ377" i="1"/>
  <c r="P377" i="1" s="1"/>
  <c r="AB377" i="1"/>
  <c r="CP369" i="1"/>
  <c r="O369" i="1" s="1"/>
  <c r="U368" i="1"/>
  <c r="R368" i="1"/>
  <c r="GK368" i="1" s="1"/>
  <c r="CQ351" i="1"/>
  <c r="P351" i="1" s="1"/>
  <c r="AB351" i="1"/>
  <c r="AD349" i="1"/>
  <c r="AB349" i="1" s="1"/>
  <c r="CR349" i="1"/>
  <c r="Q349" i="1" s="1"/>
  <c r="CP349" i="1" s="1"/>
  <c r="O349" i="1" s="1"/>
  <c r="AB402" i="1"/>
  <c r="AB394" i="1"/>
  <c r="GX392" i="1"/>
  <c r="W383" i="1"/>
  <c r="CQ343" i="1"/>
  <c r="P343" i="1" s="1"/>
  <c r="AD409" i="1"/>
  <c r="AB409" i="1" s="1"/>
  <c r="V383" i="1"/>
  <c r="W376" i="1"/>
  <c r="AB374" i="1"/>
  <c r="CZ365" i="1"/>
  <c r="Y365" i="1" s="1"/>
  <c r="T607" i="6" s="1"/>
  <c r="J611" i="6" s="1"/>
  <c r="CY365" i="1"/>
  <c r="X365" i="1" s="1"/>
  <c r="R607" i="6" s="1"/>
  <c r="J610" i="6" s="1"/>
  <c r="CY329" i="1"/>
  <c r="X329" i="1" s="1"/>
  <c r="R416" i="6" s="1"/>
  <c r="J421" i="6" s="1"/>
  <c r="U383" i="1"/>
  <c r="K714" i="6" s="1"/>
  <c r="V376" i="1"/>
  <c r="R361" i="1"/>
  <c r="CS353" i="1"/>
  <c r="R353" i="1" s="1"/>
  <c r="GK353" i="1" s="1"/>
  <c r="AD353" i="1"/>
  <c r="AB353" i="1" s="1"/>
  <c r="W348" i="1"/>
  <c r="CY328" i="1"/>
  <c r="X328" i="1" s="1"/>
  <c r="R405" i="6" s="1"/>
  <c r="J411" i="6" s="1"/>
  <c r="CZ328" i="1"/>
  <c r="Y328" i="1" s="1"/>
  <c r="T405" i="6" s="1"/>
  <c r="J412" i="6" s="1"/>
  <c r="AB393" i="1"/>
  <c r="CS390" i="1"/>
  <c r="CR390" i="1"/>
  <c r="Q390" i="1" s="1"/>
  <c r="CP390" i="1" s="1"/>
  <c r="O390" i="1" s="1"/>
  <c r="T383" i="1"/>
  <c r="U376" i="1"/>
  <c r="AB365" i="1"/>
  <c r="W361" i="1"/>
  <c r="AB329" i="1"/>
  <c r="CQ397" i="1"/>
  <c r="P397" i="1" s="1"/>
  <c r="CR392" i="1"/>
  <c r="Q392" i="1" s="1"/>
  <c r="CS392" i="1"/>
  <c r="AD392" i="1"/>
  <c r="AB392" i="1" s="1"/>
  <c r="CP388" i="1"/>
  <c r="O388" i="1" s="1"/>
  <c r="T376" i="1"/>
  <c r="CY349" i="1"/>
  <c r="X349" i="1" s="1"/>
  <c r="CZ349" i="1"/>
  <c r="Y349" i="1" s="1"/>
  <c r="CR402" i="1"/>
  <c r="Q402" i="1" s="1"/>
  <c r="CP385" i="1"/>
  <c r="O385" i="1" s="1"/>
  <c r="CR372" i="1"/>
  <c r="Q372" i="1" s="1"/>
  <c r="CP372" i="1" s="1"/>
  <c r="O372" i="1" s="1"/>
  <c r="CS372" i="1"/>
  <c r="R372" i="1" s="1"/>
  <c r="GK372" i="1" s="1"/>
  <c r="CP338" i="1"/>
  <c r="O338" i="1" s="1"/>
  <c r="P381" i="1"/>
  <c r="U377" i="1"/>
  <c r="K680" i="6" s="1"/>
  <c r="AD376" i="1"/>
  <c r="AB376" i="1" s="1"/>
  <c r="CS376" i="1"/>
  <c r="V368" i="1"/>
  <c r="CY340" i="1"/>
  <c r="X340" i="1" s="1"/>
  <c r="R495" i="6" s="1"/>
  <c r="J500" i="6" s="1"/>
  <c r="CZ340" i="1"/>
  <c r="Y340" i="1" s="1"/>
  <c r="T495" i="6" s="1"/>
  <c r="J501" i="6" s="1"/>
  <c r="CY331" i="1"/>
  <c r="X331" i="1" s="1"/>
  <c r="R432" i="6" s="1"/>
  <c r="J436" i="6" s="1"/>
  <c r="CZ331" i="1"/>
  <c r="Y331" i="1" s="1"/>
  <c r="T432" i="6" s="1"/>
  <c r="J437" i="6" s="1"/>
  <c r="BZ260" i="1"/>
  <c r="CR407" i="1"/>
  <c r="Q407" i="1" s="1"/>
  <c r="CS407" i="1"/>
  <c r="AD407" i="1"/>
  <c r="AB407" i="1" s="1"/>
  <c r="AB383" i="1"/>
  <c r="AB381" i="1"/>
  <c r="Q361" i="1"/>
  <c r="J591" i="6" s="1"/>
  <c r="T348" i="1"/>
  <c r="CR340" i="1"/>
  <c r="Q340" i="1" s="1"/>
  <c r="J498" i="6" s="1"/>
  <c r="CS340" i="1"/>
  <c r="AD340" i="1"/>
  <c r="AB340" i="1" s="1"/>
  <c r="CR409" i="1"/>
  <c r="Q409" i="1" s="1"/>
  <c r="W386" i="1"/>
  <c r="CR373" i="1"/>
  <c r="Q373" i="1" s="1"/>
  <c r="CS373" i="1"/>
  <c r="T368" i="1"/>
  <c r="CS350" i="1"/>
  <c r="R350" i="1" s="1"/>
  <c r="GK350" i="1" s="1"/>
  <c r="CR350" i="1"/>
  <c r="Q350" i="1" s="1"/>
  <c r="CP350" i="1" s="1"/>
  <c r="O350" i="1" s="1"/>
  <c r="CS349" i="1"/>
  <c r="R349" i="1" s="1"/>
  <c r="GK349" i="1" s="1"/>
  <c r="CY346" i="1"/>
  <c r="X346" i="1" s="1"/>
  <c r="CZ346" i="1"/>
  <c r="Y346" i="1" s="1"/>
  <c r="CC413" i="1"/>
  <c r="CZ256" i="1"/>
  <c r="Y256" i="1" s="1"/>
  <c r="T373" i="6" s="1"/>
  <c r="J377" i="6" s="1"/>
  <c r="CY256" i="1"/>
  <c r="X256" i="1" s="1"/>
  <c r="R373" i="6" s="1"/>
  <c r="J376" i="6" s="1"/>
  <c r="I379" i="6" s="1"/>
  <c r="CQ348" i="1"/>
  <c r="P348" i="1" s="1"/>
  <c r="GX378" i="1"/>
  <c r="AB367" i="1"/>
  <c r="CS365" i="1"/>
  <c r="AD365" i="1"/>
  <c r="S353" i="1"/>
  <c r="CQ334" i="1"/>
  <c r="P334" i="1" s="1"/>
  <c r="CY254" i="1"/>
  <c r="X254" i="1" s="1"/>
  <c r="CZ254" i="1"/>
  <c r="Y254" i="1" s="1"/>
  <c r="T354" i="6" s="1"/>
  <c r="J359" i="6" s="1"/>
  <c r="CP330" i="1"/>
  <c r="O330" i="1" s="1"/>
  <c r="CY250" i="1"/>
  <c r="X250" i="1" s="1"/>
  <c r="R316" i="6" s="1"/>
  <c r="J319" i="6" s="1"/>
  <c r="CZ250" i="1"/>
  <c r="Y250" i="1" s="1"/>
  <c r="T316" i="6" s="1"/>
  <c r="J320" i="6" s="1"/>
  <c r="CC164" i="1"/>
  <c r="AT173" i="1"/>
  <c r="CR375" i="1"/>
  <c r="Q375" i="1" s="1"/>
  <c r="CS375" i="1"/>
  <c r="CS357" i="1"/>
  <c r="AD357" i="1"/>
  <c r="AB357" i="1" s="1"/>
  <c r="P353" i="1"/>
  <c r="U348" i="1"/>
  <c r="AD341" i="1"/>
  <c r="AB341" i="1" s="1"/>
  <c r="AD375" i="1"/>
  <c r="AB375" i="1" s="1"/>
  <c r="AB366" i="1"/>
  <c r="AD361" i="1"/>
  <c r="AB361" i="1" s="1"/>
  <c r="CR359" i="1"/>
  <c r="Q359" i="1" s="1"/>
  <c r="CS359" i="1"/>
  <c r="CR382" i="1"/>
  <c r="Q382" i="1" s="1"/>
  <c r="CP382" i="1" s="1"/>
  <c r="O382" i="1" s="1"/>
  <c r="CS382" i="1"/>
  <c r="CR378" i="1"/>
  <c r="Q378" i="1" s="1"/>
  <c r="J684" i="6" s="1"/>
  <c r="CS378" i="1"/>
  <c r="P361" i="1"/>
  <c r="CP361" i="1" s="1"/>
  <c r="O361" i="1" s="1"/>
  <c r="AD359" i="1"/>
  <c r="AB359" i="1" s="1"/>
  <c r="CY352" i="1"/>
  <c r="X352" i="1" s="1"/>
  <c r="CZ352" i="1"/>
  <c r="Y352" i="1" s="1"/>
  <c r="S348" i="1"/>
  <c r="AB347" i="1"/>
  <c r="AB342" i="1"/>
  <c r="CY332" i="1"/>
  <c r="X332" i="1" s="1"/>
  <c r="R441" i="6" s="1"/>
  <c r="J445" i="6" s="1"/>
  <c r="CZ332" i="1"/>
  <c r="Y332" i="1" s="1"/>
  <c r="T441" i="6" s="1"/>
  <c r="J446" i="6" s="1"/>
  <c r="CQ256" i="1"/>
  <c r="P256" i="1" s="1"/>
  <c r="CP256" i="1" s="1"/>
  <c r="O256" i="1" s="1"/>
  <c r="AB256" i="1"/>
  <c r="AD382" i="1"/>
  <c r="AB382" i="1" s="1"/>
  <c r="AD378" i="1"/>
  <c r="AB378" i="1" s="1"/>
  <c r="U373" i="1"/>
  <c r="K655" i="6" s="1"/>
  <c r="CQ359" i="1"/>
  <c r="P359" i="1" s="1"/>
  <c r="AB356" i="1"/>
  <c r="CR348" i="1"/>
  <c r="Q348" i="1" s="1"/>
  <c r="CS348" i="1"/>
  <c r="R348" i="1" s="1"/>
  <c r="GK348" i="1" s="1"/>
  <c r="CQ167" i="1"/>
  <c r="P167" i="1" s="1"/>
  <c r="GX373" i="1"/>
  <c r="W353" i="1"/>
  <c r="AD348" i="1"/>
  <c r="AB348" i="1" s="1"/>
  <c r="CQ331" i="1"/>
  <c r="P331" i="1" s="1"/>
  <c r="CP331" i="1" s="1"/>
  <c r="O331" i="1" s="1"/>
  <c r="GM248" i="1"/>
  <c r="GP248" i="1"/>
  <c r="CQ169" i="1"/>
  <c r="P169" i="1" s="1"/>
  <c r="AB169" i="1"/>
  <c r="AS212" i="1"/>
  <c r="CB205" i="1"/>
  <c r="CY76" i="1"/>
  <c r="X76" i="1" s="1"/>
  <c r="R83" i="6" s="1"/>
  <c r="J88" i="6" s="1"/>
  <c r="CZ76" i="1"/>
  <c r="Y76" i="1" s="1"/>
  <c r="T83" i="6" s="1"/>
  <c r="J89" i="6" s="1"/>
  <c r="AQ132" i="1"/>
  <c r="CG132" i="1"/>
  <c r="AB209" i="1"/>
  <c r="GX329" i="1"/>
  <c r="CY251" i="1"/>
  <c r="X251" i="1" s="1"/>
  <c r="CZ251" i="1"/>
  <c r="Y251" i="1" s="1"/>
  <c r="T323" i="6" s="1"/>
  <c r="J330" i="6" s="1"/>
  <c r="CR250" i="1"/>
  <c r="Q250" i="1" s="1"/>
  <c r="CS250" i="1"/>
  <c r="AJ260" i="1"/>
  <c r="AD331" i="1"/>
  <c r="AB331" i="1" s="1"/>
  <c r="CS331" i="1"/>
  <c r="CY255" i="1"/>
  <c r="X255" i="1" s="1"/>
  <c r="R363" i="6" s="1"/>
  <c r="J368" i="6" s="1"/>
  <c r="CZ255" i="1"/>
  <c r="Y255" i="1" s="1"/>
  <c r="T363" i="6" s="1"/>
  <c r="J369" i="6" s="1"/>
  <c r="AJ164" i="1"/>
  <c r="W173" i="1"/>
  <c r="CS337" i="1"/>
  <c r="AB330" i="1"/>
  <c r="P329" i="1"/>
  <c r="J420" i="6" s="1"/>
  <c r="U258" i="1"/>
  <c r="K393" i="6" s="1"/>
  <c r="BY212" i="1"/>
  <c r="P124" i="1"/>
  <c r="T124" i="1"/>
  <c r="V124" i="1"/>
  <c r="U246" i="1"/>
  <c r="AD360" i="1"/>
  <c r="AB360" i="1" s="1"/>
  <c r="CS351" i="1"/>
  <c r="R351" i="1" s="1"/>
  <c r="GK351" i="1" s="1"/>
  <c r="AD344" i="1"/>
  <c r="AB344" i="1" s="1"/>
  <c r="CS333" i="1"/>
  <c r="S258" i="1"/>
  <c r="J390" i="6" s="1"/>
  <c r="CR249" i="1"/>
  <c r="Q249" i="1" s="1"/>
  <c r="CS249" i="1"/>
  <c r="T246" i="1"/>
  <c r="AG164" i="1"/>
  <c r="T173" i="1"/>
  <c r="CS345" i="1"/>
  <c r="CS332" i="1"/>
  <c r="CR258" i="1"/>
  <c r="Q258" i="1" s="1"/>
  <c r="CS258" i="1"/>
  <c r="AD249" i="1"/>
  <c r="AB249" i="1" s="1"/>
  <c r="CZ248" i="1"/>
  <c r="Y248" i="1" s="1"/>
  <c r="T302" i="6" s="1"/>
  <c r="J306" i="6" s="1"/>
  <c r="CY248" i="1"/>
  <c r="X248" i="1" s="1"/>
  <c r="R302" i="6" s="1"/>
  <c r="J305" i="6" s="1"/>
  <c r="GX246" i="1"/>
  <c r="W337" i="1"/>
  <c r="CR332" i="1"/>
  <c r="Q332" i="1" s="1"/>
  <c r="J443" i="6" s="1"/>
  <c r="W329" i="1"/>
  <c r="AD258" i="1"/>
  <c r="AB258" i="1" s="1"/>
  <c r="S257" i="1"/>
  <c r="J382" i="6" s="1"/>
  <c r="CQ249" i="1"/>
  <c r="P249" i="1" s="1"/>
  <c r="CP249" i="1" s="1"/>
  <c r="O249" i="1" s="1"/>
  <c r="V207" i="1"/>
  <c r="CJ173" i="1"/>
  <c r="CS128" i="1"/>
  <c r="CR128" i="1"/>
  <c r="Q128" i="1" s="1"/>
  <c r="J200" i="6" s="1"/>
  <c r="R124" i="1"/>
  <c r="GK124" i="1" s="1"/>
  <c r="CR130" i="1"/>
  <c r="Q130" i="1" s="1"/>
  <c r="CS130" i="1"/>
  <c r="R130" i="1" s="1"/>
  <c r="GK130" i="1" s="1"/>
  <c r="AD130" i="1"/>
  <c r="AB130" i="1" s="1"/>
  <c r="AB121" i="1"/>
  <c r="CR170" i="1"/>
  <c r="Q170" i="1" s="1"/>
  <c r="CP170" i="1" s="1"/>
  <c r="O170" i="1" s="1"/>
  <c r="AD170" i="1"/>
  <c r="AB170" i="1" s="1"/>
  <c r="BD173" i="1"/>
  <c r="CM164" i="1"/>
  <c r="CR166" i="1"/>
  <c r="Q166" i="1" s="1"/>
  <c r="CS166" i="1"/>
  <c r="CP125" i="1"/>
  <c r="O125" i="1" s="1"/>
  <c r="T207" i="1"/>
  <c r="CR171" i="1"/>
  <c r="Q171" i="1" s="1"/>
  <c r="CP171" i="1" s="1"/>
  <c r="O171" i="1" s="1"/>
  <c r="CS171" i="1"/>
  <c r="R171" i="1" s="1"/>
  <c r="GK171" i="1" s="1"/>
  <c r="CY170" i="1"/>
  <c r="X170" i="1" s="1"/>
  <c r="R239" i="6" s="1"/>
  <c r="J242" i="6" s="1"/>
  <c r="CZ170" i="1"/>
  <c r="Y170" i="1" s="1"/>
  <c r="T239" i="6" s="1"/>
  <c r="J243" i="6" s="1"/>
  <c r="AQ173" i="1"/>
  <c r="BZ164" i="1"/>
  <c r="CG173" i="1"/>
  <c r="AD166" i="1"/>
  <c r="AB250" i="1"/>
  <c r="U210" i="1"/>
  <c r="AD171" i="1"/>
  <c r="AB171" i="1" s="1"/>
  <c r="CP166" i="1"/>
  <c r="O166" i="1" s="1"/>
  <c r="CR124" i="1"/>
  <c r="Q124" i="1" s="1"/>
  <c r="AD124" i="1"/>
  <c r="AB124" i="1" s="1"/>
  <c r="F96" i="1"/>
  <c r="BB72" i="1"/>
  <c r="W258" i="1"/>
  <c r="V246" i="1"/>
  <c r="CI173" i="1"/>
  <c r="AP173" i="1"/>
  <c r="BY164" i="1"/>
  <c r="AB166" i="1"/>
  <c r="GX207" i="1"/>
  <c r="AB257" i="1"/>
  <c r="AB247" i="1"/>
  <c r="T210" i="1"/>
  <c r="CS170" i="1"/>
  <c r="CY79" i="1"/>
  <c r="X79" i="1" s="1"/>
  <c r="R113" i="6" s="1"/>
  <c r="J118" i="6" s="1"/>
  <c r="CZ79" i="1"/>
  <c r="Y79" i="1" s="1"/>
  <c r="T113" i="6" s="1"/>
  <c r="J119" i="6" s="1"/>
  <c r="AB254" i="1"/>
  <c r="CC260" i="1"/>
  <c r="CR246" i="1"/>
  <c r="Q246" i="1" s="1"/>
  <c r="AD260" i="1" s="1"/>
  <c r="CS246" i="1"/>
  <c r="GX210" i="1"/>
  <c r="BC173" i="1"/>
  <c r="CY32" i="1"/>
  <c r="X32" i="1" s="1"/>
  <c r="R37" i="6" s="1"/>
  <c r="J42" i="6" s="1"/>
  <c r="CZ32" i="1"/>
  <c r="Y32" i="1" s="1"/>
  <c r="T37" i="6" s="1"/>
  <c r="J43" i="6" s="1"/>
  <c r="CB260" i="1"/>
  <c r="AD246" i="1"/>
  <c r="AB246" i="1" s="1"/>
  <c r="AD210" i="1"/>
  <c r="AB210" i="1" s="1"/>
  <c r="CR210" i="1"/>
  <c r="Q210" i="1" s="1"/>
  <c r="CS210" i="1"/>
  <c r="CR207" i="1"/>
  <c r="Q207" i="1" s="1"/>
  <c r="CS207" i="1"/>
  <c r="BB173" i="1"/>
  <c r="AD127" i="1"/>
  <c r="AB127" i="1" s="1"/>
  <c r="CQ123" i="1"/>
  <c r="P123" i="1" s="1"/>
  <c r="CP123" i="1" s="1"/>
  <c r="O123" i="1" s="1"/>
  <c r="AB123" i="1"/>
  <c r="AC132" i="1"/>
  <c r="CQ250" i="1"/>
  <c r="P250" i="1" s="1"/>
  <c r="CG212" i="1"/>
  <c r="AD207" i="1"/>
  <c r="AB207" i="1" s="1"/>
  <c r="CP122" i="1"/>
  <c r="O122" i="1" s="1"/>
  <c r="CZ118" i="1"/>
  <c r="Y118" i="1" s="1"/>
  <c r="CY118" i="1"/>
  <c r="X118" i="1" s="1"/>
  <c r="BD212" i="1"/>
  <c r="P207" i="1"/>
  <c r="CY128" i="1"/>
  <c r="X128" i="1" s="1"/>
  <c r="R197" i="6" s="1"/>
  <c r="J202" i="6" s="1"/>
  <c r="AH40" i="1"/>
  <c r="CY35" i="1"/>
  <c r="X35" i="1" s="1"/>
  <c r="CZ35" i="1"/>
  <c r="Y35" i="1" s="1"/>
  <c r="CY33" i="1"/>
  <c r="X33" i="1" s="1"/>
  <c r="R47" i="6" s="1"/>
  <c r="J50" i="6" s="1"/>
  <c r="CZ33" i="1"/>
  <c r="Y33" i="1" s="1"/>
  <c r="T47" i="6" s="1"/>
  <c r="J51" i="6" s="1"/>
  <c r="CP76" i="1"/>
  <c r="O76" i="1" s="1"/>
  <c r="BY132" i="1"/>
  <c r="AD81" i="1"/>
  <c r="CS81" i="1"/>
  <c r="R81" i="1" s="1"/>
  <c r="GK81" i="1" s="1"/>
  <c r="CS78" i="1"/>
  <c r="CR78" i="1"/>
  <c r="Q78" i="1" s="1"/>
  <c r="J106" i="6" s="1"/>
  <c r="U74" i="1"/>
  <c r="K71" i="6" s="1"/>
  <c r="AD78" i="1"/>
  <c r="AB78" i="1" s="1"/>
  <c r="CP35" i="1"/>
  <c r="O35" i="1" s="1"/>
  <c r="GX124" i="1"/>
  <c r="CQ78" i="1"/>
  <c r="P78" i="1" s="1"/>
  <c r="BZ30" i="1"/>
  <c r="AQ40" i="1"/>
  <c r="S124" i="1"/>
  <c r="BY30" i="1"/>
  <c r="CI40" i="1"/>
  <c r="AP40" i="1"/>
  <c r="CY125" i="1"/>
  <c r="X125" i="1" s="1"/>
  <c r="CZ125" i="1"/>
  <c r="Y125" i="1" s="1"/>
  <c r="T167" i="6" s="1"/>
  <c r="J173" i="6" s="1"/>
  <c r="AS72" i="1"/>
  <c r="AS40" i="1"/>
  <c r="CB30" i="1"/>
  <c r="AQ72" i="1"/>
  <c r="F93" i="1"/>
  <c r="U81" i="1"/>
  <c r="CQ33" i="1"/>
  <c r="P33" i="1" s="1"/>
  <c r="S81" i="1"/>
  <c r="CS79" i="1"/>
  <c r="AD79" i="1"/>
  <c r="AB79" i="1" s="1"/>
  <c r="CR79" i="1"/>
  <c r="Q79" i="1" s="1"/>
  <c r="J116" i="6" s="1"/>
  <c r="U75" i="1"/>
  <c r="K81" i="6" s="1"/>
  <c r="BD72" i="1"/>
  <c r="CR81" i="1"/>
  <c r="Q81" i="1" s="1"/>
  <c r="CQ79" i="1"/>
  <c r="P79" i="1" s="1"/>
  <c r="AD77" i="1"/>
  <c r="AB77" i="1" s="1"/>
  <c r="CS77" i="1"/>
  <c r="CR77" i="1"/>
  <c r="Q77" i="1" s="1"/>
  <c r="GX74" i="1"/>
  <c r="BD132" i="1"/>
  <c r="CM115" i="1"/>
  <c r="AD126" i="1"/>
  <c r="AB126" i="1" s="1"/>
  <c r="BC83" i="1"/>
  <c r="CL72" i="1"/>
  <c r="CQ77" i="1"/>
  <c r="P77" i="1" s="1"/>
  <c r="CS80" i="1"/>
  <c r="AD80" i="1"/>
  <c r="AB80" i="1" s="1"/>
  <c r="V75" i="1"/>
  <c r="AI83" i="1" s="1"/>
  <c r="T74" i="1"/>
  <c r="AG83" i="1" s="1"/>
  <c r="CP36" i="1"/>
  <c r="O36" i="1" s="1"/>
  <c r="AC40" i="1"/>
  <c r="AB81" i="1"/>
  <c r="CQ81" i="1"/>
  <c r="P81" i="1" s="1"/>
  <c r="AB36" i="1"/>
  <c r="CP32" i="1"/>
  <c r="O32" i="1" s="1"/>
  <c r="P130" i="1"/>
  <c r="CP120" i="1"/>
  <c r="O120" i="1" s="1"/>
  <c r="CJ132" i="1"/>
  <c r="T75" i="1"/>
  <c r="R74" i="1"/>
  <c r="GX75" i="1"/>
  <c r="CY38" i="1"/>
  <c r="X38" i="1" s="1"/>
  <c r="CZ38" i="1"/>
  <c r="Y38" i="1" s="1"/>
  <c r="T54" i="6" s="1"/>
  <c r="J58" i="6" s="1"/>
  <c r="CR34" i="1"/>
  <c r="Q34" i="1" s="1"/>
  <c r="CS34" i="1"/>
  <c r="R34" i="1" s="1"/>
  <c r="GK34" i="1" s="1"/>
  <c r="AD34" i="1"/>
  <c r="AB34" i="1" s="1"/>
  <c r="AI40" i="1"/>
  <c r="V77" i="1"/>
  <c r="CS75" i="1"/>
  <c r="AD75" i="1"/>
  <c r="AB75" i="1" s="1"/>
  <c r="CQ74" i="1"/>
  <c r="P74" i="1" s="1"/>
  <c r="AB74" i="1"/>
  <c r="CQ34" i="1"/>
  <c r="P34" i="1" s="1"/>
  <c r="W124" i="1"/>
  <c r="CG83" i="1"/>
  <c r="CQ75" i="1"/>
  <c r="P75" i="1" s="1"/>
  <c r="CB132" i="1"/>
  <c r="V78" i="1"/>
  <c r="AB38" i="1"/>
  <c r="CJ40" i="1"/>
  <c r="S130" i="1"/>
  <c r="CY129" i="1"/>
  <c r="X129" i="1" s="1"/>
  <c r="R207" i="6" s="1"/>
  <c r="J210" i="6" s="1"/>
  <c r="CZ129" i="1"/>
  <c r="Y129" i="1" s="1"/>
  <c r="T207" i="6" s="1"/>
  <c r="J211" i="6" s="1"/>
  <c r="U124" i="1"/>
  <c r="T81" i="1"/>
  <c r="CR80" i="1"/>
  <c r="Q80" i="1" s="1"/>
  <c r="CP80" i="1" s="1"/>
  <c r="O80" i="1" s="1"/>
  <c r="CS76" i="1"/>
  <c r="AD76" i="1"/>
  <c r="AB76" i="1" s="1"/>
  <c r="CY37" i="1"/>
  <c r="X37" i="1" s="1"/>
  <c r="CS32" i="1"/>
  <c r="AD32" i="1"/>
  <c r="AB32" i="1" s="1"/>
  <c r="AO40" i="1"/>
  <c r="BC40" i="1"/>
  <c r="AO132" i="1"/>
  <c r="CK72" i="1"/>
  <c r="BC132" i="1"/>
  <c r="BB132" i="1"/>
  <c r="CG40" i="1"/>
  <c r="AI164" i="1" l="1"/>
  <c r="V173" i="1"/>
  <c r="GP801" i="1"/>
  <c r="GP606" i="1"/>
  <c r="GP576" i="1"/>
  <c r="GM509" i="1"/>
  <c r="V1201" i="1"/>
  <c r="V1183" i="1" s="1"/>
  <c r="AI1183" i="1"/>
  <c r="I1002" i="6"/>
  <c r="P3399" i="6"/>
  <c r="K3399" i="6"/>
  <c r="P1038" i="6"/>
  <c r="K1038" i="6"/>
  <c r="K2889" i="6"/>
  <c r="P2889" i="6"/>
  <c r="CZ359" i="1"/>
  <c r="Y359" i="1" s="1"/>
  <c r="T575" i="6" s="1"/>
  <c r="J577" i="6" s="1"/>
  <c r="I579" i="6" s="1"/>
  <c r="CY359" i="1"/>
  <c r="X359" i="1" s="1"/>
  <c r="R575" i="6" s="1"/>
  <c r="GM475" i="1"/>
  <c r="GP475" i="1"/>
  <c r="K3300" i="6"/>
  <c r="P3300" i="6"/>
  <c r="GP522" i="1"/>
  <c r="GM522" i="1"/>
  <c r="J2935" i="6"/>
  <c r="AF926" i="1"/>
  <c r="AF707" i="1" s="1"/>
  <c r="P3064" i="6"/>
  <c r="K3064" i="6"/>
  <c r="P638" i="6"/>
  <c r="K638" i="6"/>
  <c r="GP510" i="1"/>
  <c r="K379" i="6"/>
  <c r="P379" i="6"/>
  <c r="P1306" i="6"/>
  <c r="K1306" i="6"/>
  <c r="K1537" i="6"/>
  <c r="P1537" i="6"/>
  <c r="K1334" i="6"/>
  <c r="P1334" i="6"/>
  <c r="I440" i="6"/>
  <c r="K3391" i="6"/>
  <c r="P3391" i="6"/>
  <c r="GP508" i="1"/>
  <c r="P2078" i="6"/>
  <c r="K2078" i="6"/>
  <c r="K3293" i="6"/>
  <c r="P3293" i="6"/>
  <c r="P810" i="6"/>
  <c r="K810" i="6"/>
  <c r="I2188" i="6"/>
  <c r="GP827" i="1"/>
  <c r="AJ1183" i="1"/>
  <c r="W1201" i="1"/>
  <c r="K3463" i="6"/>
  <c r="P3463" i="6"/>
  <c r="I282" i="6"/>
  <c r="I3611" i="6"/>
  <c r="I206" i="6"/>
  <c r="CP872" i="1"/>
  <c r="O872" i="1" s="1"/>
  <c r="J2991" i="6"/>
  <c r="CY541" i="1"/>
  <c r="X541" i="1" s="1"/>
  <c r="R1439" i="6" s="1"/>
  <c r="J1444" i="6" s="1"/>
  <c r="J1441" i="6"/>
  <c r="CZ541" i="1"/>
  <c r="Y541" i="1" s="1"/>
  <c r="T1439" i="6" s="1"/>
  <c r="I3453" i="6"/>
  <c r="CY923" i="1"/>
  <c r="X923" i="1" s="1"/>
  <c r="R3111" i="6" s="1"/>
  <c r="J3115" i="6" s="1"/>
  <c r="J3112" i="6"/>
  <c r="K2345" i="6"/>
  <c r="P2345" i="6"/>
  <c r="V2434" i="6"/>
  <c r="R772" i="1"/>
  <c r="GK772" i="1" s="1"/>
  <c r="V2333" i="6"/>
  <c r="R758" i="1"/>
  <c r="GK758" i="1" s="1"/>
  <c r="AC173" i="1"/>
  <c r="AC164" i="1" s="1"/>
  <c r="R390" i="1"/>
  <c r="GK390" i="1" s="1"/>
  <c r="V743" i="6"/>
  <c r="R1021" i="6"/>
  <c r="J1025" i="6" s="1"/>
  <c r="R546" i="1"/>
  <c r="GK546" i="1" s="1"/>
  <c r="V1462" i="6"/>
  <c r="CP637" i="1"/>
  <c r="O637" i="1" s="1"/>
  <c r="J2006" i="6"/>
  <c r="R630" i="1"/>
  <c r="GK630" i="1" s="1"/>
  <c r="GP630" i="1" s="1"/>
  <c r="V1961" i="6"/>
  <c r="R836" i="1"/>
  <c r="GK836" i="1" s="1"/>
  <c r="V2860" i="6"/>
  <c r="CP923" i="1"/>
  <c r="O923" i="1" s="1"/>
  <c r="R843" i="1"/>
  <c r="GK843" i="1" s="1"/>
  <c r="V2908" i="6"/>
  <c r="CP893" i="1"/>
  <c r="O893" i="1" s="1"/>
  <c r="J3047" i="6"/>
  <c r="CP1105" i="1"/>
  <c r="O1105" i="1" s="1"/>
  <c r="J3446" i="6"/>
  <c r="R1050" i="1"/>
  <c r="GK1050" i="1" s="1"/>
  <c r="V3301" i="6"/>
  <c r="CP1059" i="1"/>
  <c r="O1059" i="1" s="1"/>
  <c r="GM1059" i="1" s="1"/>
  <c r="J3371" i="6"/>
  <c r="I213" i="6"/>
  <c r="I494" i="6"/>
  <c r="S459" i="1"/>
  <c r="E973" i="6"/>
  <c r="J1623" i="6"/>
  <c r="CY572" i="1"/>
  <c r="X572" i="1" s="1"/>
  <c r="R1621" i="6" s="1"/>
  <c r="J1624" i="6" s="1"/>
  <c r="CZ572" i="1"/>
  <c r="Y572" i="1" s="1"/>
  <c r="T1621" i="6" s="1"/>
  <c r="J1625" i="6" s="1"/>
  <c r="R763" i="1"/>
  <c r="V2364" i="6"/>
  <c r="J2371" i="6" s="1"/>
  <c r="AT1065" i="1"/>
  <c r="CC1041" i="1"/>
  <c r="GK538" i="1"/>
  <c r="J1419" i="6"/>
  <c r="R1099" i="1"/>
  <c r="GK1099" i="1" s="1"/>
  <c r="V3413" i="6"/>
  <c r="P1819" i="6"/>
  <c r="K1819" i="6"/>
  <c r="CY623" i="1"/>
  <c r="X623" i="1" s="1"/>
  <c r="R1910" i="6" s="1"/>
  <c r="J1914" i="6" s="1"/>
  <c r="J1912" i="6"/>
  <c r="CZ623" i="1"/>
  <c r="Y623" i="1" s="1"/>
  <c r="T1910" i="6" s="1"/>
  <c r="J1915" i="6" s="1"/>
  <c r="CZ119" i="1"/>
  <c r="Y119" i="1" s="1"/>
  <c r="T143" i="6" s="1"/>
  <c r="J149" i="6" s="1"/>
  <c r="J144" i="6"/>
  <c r="CY119" i="1"/>
  <c r="X119" i="1" s="1"/>
  <c r="R143" i="6" s="1"/>
  <c r="J148" i="6" s="1"/>
  <c r="R392" i="1"/>
  <c r="GK392" i="1" s="1"/>
  <c r="V754" i="6"/>
  <c r="I1655" i="6"/>
  <c r="R712" i="1"/>
  <c r="GK712" i="1" s="1"/>
  <c r="V2058" i="6"/>
  <c r="I2841" i="6"/>
  <c r="AH975" i="1"/>
  <c r="U975" i="1" s="1"/>
  <c r="K3145" i="6"/>
  <c r="CY1058" i="1"/>
  <c r="X1058" i="1" s="1"/>
  <c r="R3360" i="6" s="1"/>
  <c r="J3364" i="6" s="1"/>
  <c r="I3367" i="6" s="1"/>
  <c r="R560" i="1"/>
  <c r="V1538" i="6"/>
  <c r="J1544" i="6" s="1"/>
  <c r="R579" i="1"/>
  <c r="GK579" i="1" s="1"/>
  <c r="V1649" i="6"/>
  <c r="Q973" i="6"/>
  <c r="R733" i="1"/>
  <c r="GK733" i="1" s="1"/>
  <c r="GM733" i="1" s="1"/>
  <c r="V2162" i="6"/>
  <c r="I1029" i="6"/>
  <c r="CY770" i="1"/>
  <c r="X770" i="1" s="1"/>
  <c r="R2421" i="6" s="1"/>
  <c r="J2424" i="6" s="1"/>
  <c r="J2422" i="6"/>
  <c r="I2427" i="6" s="1"/>
  <c r="J642" i="6"/>
  <c r="GK370" i="1"/>
  <c r="R735" i="1"/>
  <c r="GK735" i="1" s="1"/>
  <c r="V2176" i="6"/>
  <c r="R828" i="1"/>
  <c r="GK828" i="1" s="1"/>
  <c r="V2810" i="6"/>
  <c r="CY877" i="1"/>
  <c r="X877" i="1" s="1"/>
  <c r="R3000" i="6" s="1"/>
  <c r="J3004" i="6" s="1"/>
  <c r="J3001" i="6"/>
  <c r="R591" i="1"/>
  <c r="GK591" i="1" s="1"/>
  <c r="GM591" i="1" s="1"/>
  <c r="V1709" i="6"/>
  <c r="R510" i="1"/>
  <c r="GK510" i="1" s="1"/>
  <c r="GM510" i="1" s="1"/>
  <c r="V1244" i="6"/>
  <c r="J2756" i="6"/>
  <c r="GK819" i="1"/>
  <c r="CP117" i="1"/>
  <c r="O117" i="1" s="1"/>
  <c r="R403" i="1"/>
  <c r="GK403" i="1" s="1"/>
  <c r="V820" i="6"/>
  <c r="R571" i="6"/>
  <c r="J576" i="6" s="1"/>
  <c r="I1054" i="6"/>
  <c r="R629" i="1"/>
  <c r="GK629" i="1" s="1"/>
  <c r="V1954" i="6"/>
  <c r="CZ569" i="1"/>
  <c r="Y569" i="1" s="1"/>
  <c r="T1594" i="6" s="1"/>
  <c r="J1600" i="6" s="1"/>
  <c r="I1603" i="6" s="1"/>
  <c r="CP757" i="1"/>
  <c r="O757" i="1" s="1"/>
  <c r="GM757" i="1" s="1"/>
  <c r="J2328" i="6"/>
  <c r="I2332" i="6" s="1"/>
  <c r="AG1065" i="1"/>
  <c r="R961" i="1"/>
  <c r="V3136" i="6"/>
  <c r="J3144" i="6" s="1"/>
  <c r="R1104" i="1"/>
  <c r="GK1104" i="1" s="1"/>
  <c r="V3435" i="6"/>
  <c r="GK532" i="1"/>
  <c r="J1394" i="6"/>
  <c r="GK533" i="1"/>
  <c r="J1403" i="6"/>
  <c r="R837" i="1"/>
  <c r="GK837" i="1" s="1"/>
  <c r="V2867" i="6"/>
  <c r="P459" i="1"/>
  <c r="GK872" i="1"/>
  <c r="J2992" i="6"/>
  <c r="I3322" i="6"/>
  <c r="R75" i="1"/>
  <c r="V73" i="6"/>
  <c r="J80" i="6" s="1"/>
  <c r="R79" i="1"/>
  <c r="V113" i="6"/>
  <c r="J120" i="6" s="1"/>
  <c r="I122" i="6" s="1"/>
  <c r="AT205" i="1"/>
  <c r="R323" i="6"/>
  <c r="J329" i="6" s="1"/>
  <c r="CP359" i="1"/>
  <c r="O359" i="1" s="1"/>
  <c r="J575" i="6" s="1"/>
  <c r="R382" i="1"/>
  <c r="GK382" i="1" s="1"/>
  <c r="V700" i="6"/>
  <c r="CZ361" i="1"/>
  <c r="Y361" i="1" s="1"/>
  <c r="T589" i="6" s="1"/>
  <c r="J594" i="6" s="1"/>
  <c r="CY406" i="1"/>
  <c r="X406" i="1" s="1"/>
  <c r="R838" i="6" s="1"/>
  <c r="J843" i="6" s="1"/>
  <c r="R739" i="1"/>
  <c r="V2200" i="6"/>
  <c r="J2207" i="6" s="1"/>
  <c r="I2209" i="6" s="1"/>
  <c r="CP566" i="1"/>
  <c r="O566" i="1" s="1"/>
  <c r="BB671" i="1"/>
  <c r="BB322" i="1" s="1"/>
  <c r="K1932" i="6"/>
  <c r="P1932" i="6"/>
  <c r="R826" i="1"/>
  <c r="GK826" i="1" s="1"/>
  <c r="V2796" i="6"/>
  <c r="CP770" i="1"/>
  <c r="O770" i="1" s="1"/>
  <c r="R2502" i="6"/>
  <c r="J2506" i="6" s="1"/>
  <c r="I2510" i="6" s="1"/>
  <c r="CY867" i="1"/>
  <c r="X867" i="1" s="1"/>
  <c r="K3135" i="6"/>
  <c r="I60" i="6"/>
  <c r="CP399" i="1"/>
  <c r="O399" i="1" s="1"/>
  <c r="J796" i="6"/>
  <c r="V1382" i="6"/>
  <c r="J1388" i="6" s="1"/>
  <c r="I1390" i="6" s="1"/>
  <c r="R531" i="1"/>
  <c r="R749" i="1"/>
  <c r="V2272" i="6"/>
  <c r="J2278" i="6" s="1"/>
  <c r="CY845" i="1"/>
  <c r="X845" i="1" s="1"/>
  <c r="R2922" i="6" s="1"/>
  <c r="J2926" i="6" s="1"/>
  <c r="J2923" i="6"/>
  <c r="CZ845" i="1"/>
  <c r="Y845" i="1" s="1"/>
  <c r="T2922" i="6" s="1"/>
  <c r="J2927" i="6" s="1"/>
  <c r="I2930" i="6" s="1"/>
  <c r="V3210" i="6"/>
  <c r="J3217" i="6" s="1"/>
  <c r="R969" i="1"/>
  <c r="I3338" i="6"/>
  <c r="I663" i="6"/>
  <c r="J1484" i="6"/>
  <c r="CY549" i="1"/>
  <c r="X549" i="1" s="1"/>
  <c r="R1483" i="6" s="1"/>
  <c r="J1486" i="6" s="1"/>
  <c r="CZ549" i="1"/>
  <c r="Y549" i="1" s="1"/>
  <c r="T1483" i="6" s="1"/>
  <c r="J1487" i="6" s="1"/>
  <c r="CZ1047" i="1"/>
  <c r="Y1047" i="1" s="1"/>
  <c r="T3280" i="6" s="1"/>
  <c r="J3284" i="6" s="1"/>
  <c r="J3281" i="6"/>
  <c r="CY1047" i="1"/>
  <c r="X1047" i="1" s="1"/>
  <c r="R3280" i="6" s="1"/>
  <c r="J3283" i="6" s="1"/>
  <c r="AH260" i="1"/>
  <c r="K293" i="6"/>
  <c r="R499" i="1"/>
  <c r="GK499" i="1" s="1"/>
  <c r="V1195" i="6"/>
  <c r="R452" i="1"/>
  <c r="GK452" i="1" s="1"/>
  <c r="GP452" i="1" s="1"/>
  <c r="V934" i="6"/>
  <c r="I1341" i="6"/>
  <c r="R557" i="1"/>
  <c r="GK557" i="1" s="1"/>
  <c r="V1519" i="6"/>
  <c r="CY504" i="1"/>
  <c r="X504" i="1" s="1"/>
  <c r="R1221" i="6" s="1"/>
  <c r="J1225" i="6" s="1"/>
  <c r="R580" i="1"/>
  <c r="V1656" i="6"/>
  <c r="J1663" i="6" s="1"/>
  <c r="I1518" i="6"/>
  <c r="CY612" i="1"/>
  <c r="X612" i="1" s="1"/>
  <c r="CP569" i="1"/>
  <c r="O569" i="1" s="1"/>
  <c r="GM569" i="1" s="1"/>
  <c r="CP731" i="1"/>
  <c r="O731" i="1" s="1"/>
  <c r="GP731" i="1" s="1"/>
  <c r="J2150" i="6"/>
  <c r="CP811" i="1"/>
  <c r="O811" i="1" s="1"/>
  <c r="GP811" i="1" s="1"/>
  <c r="J2700" i="6"/>
  <c r="I2704" i="6" s="1"/>
  <c r="CY780" i="1"/>
  <c r="X780" i="1" s="1"/>
  <c r="T3265" i="6"/>
  <c r="J3270" i="6" s="1"/>
  <c r="CY1057" i="1"/>
  <c r="X1057" i="1" s="1"/>
  <c r="R3353" i="6" s="1"/>
  <c r="J3356" i="6" s="1"/>
  <c r="AO244" i="1"/>
  <c r="F264" i="1"/>
  <c r="CY513" i="1"/>
  <c r="X513" i="1" s="1"/>
  <c r="R1267" i="6" s="1"/>
  <c r="J1270" i="6" s="1"/>
  <c r="J1269" i="6"/>
  <c r="CP362" i="1"/>
  <c r="O362" i="1" s="1"/>
  <c r="GP362" i="1" s="1"/>
  <c r="CY836" i="1"/>
  <c r="X836" i="1" s="1"/>
  <c r="R2860" i="6" s="1"/>
  <c r="J2863" i="6" s="1"/>
  <c r="J2861" i="6"/>
  <c r="I2866" i="6" s="1"/>
  <c r="CZ249" i="1"/>
  <c r="Y249" i="1" s="1"/>
  <c r="T309" i="6" s="1"/>
  <c r="J313" i="6" s="1"/>
  <c r="J311" i="6"/>
  <c r="CY249" i="1"/>
  <c r="X249" i="1" s="1"/>
  <c r="R309" i="6" s="1"/>
  <c r="J312" i="6" s="1"/>
  <c r="I3175" i="6"/>
  <c r="CY593" i="1"/>
  <c r="X593" i="1" s="1"/>
  <c r="R1724" i="6" s="1"/>
  <c r="J1728" i="6" s="1"/>
  <c r="J1726" i="6"/>
  <c r="I1731" i="6" s="1"/>
  <c r="CP834" i="1"/>
  <c r="O834" i="1" s="1"/>
  <c r="J2851" i="6"/>
  <c r="I2857" i="6" s="1"/>
  <c r="R77" i="1"/>
  <c r="V93" i="6"/>
  <c r="J100" i="6" s="1"/>
  <c r="CZ80" i="1"/>
  <c r="Y80" i="1" s="1"/>
  <c r="T123" i="6" s="1"/>
  <c r="J127" i="6" s="1"/>
  <c r="AT40" i="1"/>
  <c r="AH212" i="1"/>
  <c r="K281" i="6"/>
  <c r="CZ339" i="1"/>
  <c r="Y339" i="1" s="1"/>
  <c r="T485" i="6" s="1"/>
  <c r="J491" i="6" s="1"/>
  <c r="CY334" i="1"/>
  <c r="X334" i="1" s="1"/>
  <c r="R459" i="6" s="1"/>
  <c r="J462" i="6" s="1"/>
  <c r="R461" i="1"/>
  <c r="GK461" i="1" s="1"/>
  <c r="V982" i="6"/>
  <c r="CP527" i="1"/>
  <c r="O527" i="1" s="1"/>
  <c r="CY453" i="1"/>
  <c r="X453" i="1" s="1"/>
  <c r="R940" i="6" s="1"/>
  <c r="J943" i="6" s="1"/>
  <c r="I946" i="6" s="1"/>
  <c r="CY588" i="1"/>
  <c r="X588" i="1" s="1"/>
  <c r="R1686" i="6" s="1"/>
  <c r="J1689" i="6" s="1"/>
  <c r="I1692" i="6" s="1"/>
  <c r="CP601" i="1"/>
  <c r="O601" i="1" s="1"/>
  <c r="GM601" i="1" s="1"/>
  <c r="CZ585" i="1"/>
  <c r="Y585" i="1" s="1"/>
  <c r="GM585" i="1" s="1"/>
  <c r="CZ806" i="1"/>
  <c r="Y806" i="1" s="1"/>
  <c r="T2664" i="6" s="1"/>
  <c r="J2669" i="6" s="1"/>
  <c r="R965" i="1"/>
  <c r="GK965" i="1" s="1"/>
  <c r="V3176" i="6"/>
  <c r="CZ831" i="1"/>
  <c r="Y831" i="1" s="1"/>
  <c r="T2828" i="6" s="1"/>
  <c r="J2832" i="6" s="1"/>
  <c r="CY1185" i="1"/>
  <c r="X1185" i="1" s="1"/>
  <c r="R3510" i="6" s="1"/>
  <c r="J3514" i="6" s="1"/>
  <c r="I3517" i="6" s="1"/>
  <c r="I1158" i="6"/>
  <c r="CY1050" i="1"/>
  <c r="X1050" i="1" s="1"/>
  <c r="R3301" i="6" s="1"/>
  <c r="J3304" i="6" s="1"/>
  <c r="J3302" i="6"/>
  <c r="V405" i="6"/>
  <c r="J413" i="6" s="1"/>
  <c r="R328" i="1"/>
  <c r="CZ458" i="1"/>
  <c r="Y458" i="1" s="1"/>
  <c r="T969" i="6" s="1"/>
  <c r="J971" i="6"/>
  <c r="CY458" i="1"/>
  <c r="X458" i="1" s="1"/>
  <c r="R969" i="6" s="1"/>
  <c r="I1250" i="6"/>
  <c r="GK255" i="1"/>
  <c r="J367" i="6"/>
  <c r="CP408" i="1"/>
  <c r="O408" i="1" s="1"/>
  <c r="V225" i="6"/>
  <c r="R168" i="1"/>
  <c r="GK168" i="1" s="1"/>
  <c r="CZ514" i="1"/>
  <c r="Y514" i="1" s="1"/>
  <c r="T1274" i="6" s="1"/>
  <c r="J1280" i="6" s="1"/>
  <c r="J1276" i="6"/>
  <c r="I1282" i="6" s="1"/>
  <c r="CY514" i="1"/>
  <c r="X514" i="1" s="1"/>
  <c r="R1274" i="6" s="1"/>
  <c r="CP33" i="1"/>
  <c r="O33" i="1" s="1"/>
  <c r="J49" i="6"/>
  <c r="I53" i="6" s="1"/>
  <c r="CY80" i="1"/>
  <c r="X80" i="1" s="1"/>
  <c r="R123" i="6" s="1"/>
  <c r="J126" i="6" s="1"/>
  <c r="CJ260" i="1"/>
  <c r="CJ244" i="1" s="1"/>
  <c r="R373" i="1"/>
  <c r="GK373" i="1" s="1"/>
  <c r="V650" i="6"/>
  <c r="CP381" i="1"/>
  <c r="O381" i="1" s="1"/>
  <c r="CY339" i="1"/>
  <c r="X339" i="1" s="1"/>
  <c r="R485" i="6" s="1"/>
  <c r="J490" i="6" s="1"/>
  <c r="R456" i="1"/>
  <c r="GK456" i="1" s="1"/>
  <c r="V961" i="6"/>
  <c r="CY391" i="1"/>
  <c r="X391" i="1" s="1"/>
  <c r="GM391" i="1" s="1"/>
  <c r="R479" i="1"/>
  <c r="GK479" i="1" s="1"/>
  <c r="V1062" i="6"/>
  <c r="R366" i="1"/>
  <c r="GK366" i="1" s="1"/>
  <c r="V614" i="6"/>
  <c r="R455" i="1"/>
  <c r="GK455" i="1" s="1"/>
  <c r="V954" i="6"/>
  <c r="CP481" i="1"/>
  <c r="O481" i="1" s="1"/>
  <c r="R581" i="1"/>
  <c r="V1666" i="6"/>
  <c r="J1673" i="6" s="1"/>
  <c r="I1675" i="6" s="1"/>
  <c r="R636" i="1"/>
  <c r="GK636" i="1" s="1"/>
  <c r="V1995" i="6"/>
  <c r="R718" i="1"/>
  <c r="GK718" i="1" s="1"/>
  <c r="GP718" i="1" s="1"/>
  <c r="V2088" i="6"/>
  <c r="R723" i="1"/>
  <c r="V2108" i="6"/>
  <c r="J2114" i="6" s="1"/>
  <c r="CY729" i="1"/>
  <c r="X729" i="1" s="1"/>
  <c r="GM726" i="1"/>
  <c r="CZ781" i="1"/>
  <c r="Y781" i="1" s="1"/>
  <c r="T2495" i="6" s="1"/>
  <c r="J2499" i="6" s="1"/>
  <c r="CZ819" i="1"/>
  <c r="Y819" i="1" s="1"/>
  <c r="T2753" i="6" s="1"/>
  <c r="J2758" i="6" s="1"/>
  <c r="CY831" i="1"/>
  <c r="X831" i="1" s="1"/>
  <c r="R2828" i="6" s="1"/>
  <c r="J2831" i="6" s="1"/>
  <c r="I2834" i="6" s="1"/>
  <c r="R1149" i="1"/>
  <c r="GK1149" i="1" s="1"/>
  <c r="V3498" i="6"/>
  <c r="F1164" i="1"/>
  <c r="P2107" i="6"/>
  <c r="CP776" i="1"/>
  <c r="O776" i="1" s="1"/>
  <c r="J2464" i="6"/>
  <c r="J1527" i="6"/>
  <c r="CZ558" i="1"/>
  <c r="Y558" i="1" s="1"/>
  <c r="T1526" i="6" s="1"/>
  <c r="J1529" i="6" s="1"/>
  <c r="CY558" i="1"/>
  <c r="X558" i="1" s="1"/>
  <c r="R1526" i="6" s="1"/>
  <c r="J1528" i="6" s="1"/>
  <c r="R122" i="1"/>
  <c r="GK122" i="1" s="1"/>
  <c r="V160" i="6"/>
  <c r="R765" i="1"/>
  <c r="GK765" i="1" s="1"/>
  <c r="GP765" i="1" s="1"/>
  <c r="V2384" i="6"/>
  <c r="I333" i="6"/>
  <c r="V2250" i="6"/>
  <c r="J2256" i="6" s="1"/>
  <c r="I2258" i="6" s="1"/>
  <c r="R746" i="1"/>
  <c r="CY1101" i="1"/>
  <c r="X1101" i="1" s="1"/>
  <c r="R3428" i="6" s="1"/>
  <c r="J3431" i="6" s="1"/>
  <c r="J3429" i="6"/>
  <c r="CY962" i="1"/>
  <c r="X962" i="1" s="1"/>
  <c r="R3147" i="6" s="1"/>
  <c r="J3153" i="6" s="1"/>
  <c r="J3149" i="6"/>
  <c r="I3157" i="6" s="1"/>
  <c r="CP608" i="1"/>
  <c r="O608" i="1" s="1"/>
  <c r="GM608" i="1" s="1"/>
  <c r="I1187" i="6"/>
  <c r="V54" i="6"/>
  <c r="R38" i="1"/>
  <c r="GK38" i="1" s="1"/>
  <c r="GM38" i="1" s="1"/>
  <c r="GK339" i="1"/>
  <c r="J489" i="6"/>
  <c r="R128" i="1"/>
  <c r="V197" i="6"/>
  <c r="J204" i="6" s="1"/>
  <c r="CZ799" i="1"/>
  <c r="Y799" i="1" s="1"/>
  <c r="T2618" i="6" s="1"/>
  <c r="J2622" i="6" s="1"/>
  <c r="J2619" i="6"/>
  <c r="CY799" i="1"/>
  <c r="X799" i="1" s="1"/>
  <c r="V258" i="6"/>
  <c r="J265" i="6" s="1"/>
  <c r="R208" i="1"/>
  <c r="CP503" i="1"/>
  <c r="O503" i="1" s="1"/>
  <c r="R764" i="1"/>
  <c r="V2374" i="6"/>
  <c r="J2381" i="6" s="1"/>
  <c r="R1236" i="1"/>
  <c r="V3625" i="6"/>
  <c r="R251" i="1"/>
  <c r="V323" i="6"/>
  <c r="J331" i="6" s="1"/>
  <c r="CY611" i="1"/>
  <c r="X611" i="1" s="1"/>
  <c r="R1849" i="6" s="1"/>
  <c r="J1853" i="6" s="1"/>
  <c r="J1851" i="6"/>
  <c r="I1856" i="6" s="1"/>
  <c r="I724" i="6"/>
  <c r="V828" i="6"/>
  <c r="J835" i="6" s="1"/>
  <c r="R405" i="1"/>
  <c r="CP411" i="1"/>
  <c r="O411" i="1" s="1"/>
  <c r="I504" i="6"/>
  <c r="CY629" i="1"/>
  <c r="X629" i="1" s="1"/>
  <c r="R1954" i="6" s="1"/>
  <c r="J1957" i="6" s="1"/>
  <c r="J1956" i="6"/>
  <c r="I1960" i="6" s="1"/>
  <c r="CZ629" i="1"/>
  <c r="Y629" i="1" s="1"/>
  <c r="T1954" i="6" s="1"/>
  <c r="J1958" i="6" s="1"/>
  <c r="AO72" i="1"/>
  <c r="F87" i="1"/>
  <c r="I1716" i="6"/>
  <c r="BC326" i="1"/>
  <c r="R502" i="1"/>
  <c r="V1203" i="6"/>
  <c r="J1209" i="6" s="1"/>
  <c r="CY506" i="1"/>
  <c r="X506" i="1" s="1"/>
  <c r="R498" i="1"/>
  <c r="GK498" i="1" s="1"/>
  <c r="V1188" i="6"/>
  <c r="R561" i="1"/>
  <c r="V1547" i="6"/>
  <c r="J1553" i="6" s="1"/>
  <c r="R597" i="1"/>
  <c r="GK597" i="1" s="1"/>
  <c r="V1755" i="6"/>
  <c r="CZ611" i="1"/>
  <c r="Y611" i="1" s="1"/>
  <c r="T1849" i="6" s="1"/>
  <c r="J1854" i="6" s="1"/>
  <c r="CZ613" i="1"/>
  <c r="Y613" i="1" s="1"/>
  <c r="T1864" i="6" s="1"/>
  <c r="J1868" i="6" s="1"/>
  <c r="CY723" i="1"/>
  <c r="X723" i="1" s="1"/>
  <c r="R2108" i="6" s="1"/>
  <c r="J2112" i="6" s="1"/>
  <c r="CP788" i="1"/>
  <c r="O788" i="1" s="1"/>
  <c r="GP788" i="1" s="1"/>
  <c r="GM866" i="1"/>
  <c r="CP873" i="1"/>
  <c r="O873" i="1" s="1"/>
  <c r="CP619" i="1"/>
  <c r="O619" i="1" s="1"/>
  <c r="GM619" i="1" s="1"/>
  <c r="CY816" i="1"/>
  <c r="X816" i="1" s="1"/>
  <c r="R1053" i="1"/>
  <c r="GK1053" i="1" s="1"/>
  <c r="V3323" i="6"/>
  <c r="CG1109" i="1"/>
  <c r="CY1190" i="1"/>
  <c r="X1190" i="1" s="1"/>
  <c r="R3549" i="6" s="1"/>
  <c r="J3552" i="6" s="1"/>
  <c r="R247" i="1"/>
  <c r="GK247" i="1" s="1"/>
  <c r="V295" i="6"/>
  <c r="CY520" i="1"/>
  <c r="X520" i="1" s="1"/>
  <c r="R1314" i="6" s="1"/>
  <c r="J1317" i="6" s="1"/>
  <c r="J1315" i="6"/>
  <c r="I1320" i="6" s="1"/>
  <c r="CZ600" i="1"/>
  <c r="Y600" i="1" s="1"/>
  <c r="T1772" i="6" s="1"/>
  <c r="J1775" i="6" s="1"/>
  <c r="J1773" i="6"/>
  <c r="CY600" i="1"/>
  <c r="X600" i="1" s="1"/>
  <c r="R1772" i="6" s="1"/>
  <c r="J1774" i="6" s="1"/>
  <c r="I2137" i="6"/>
  <c r="CY607" i="1"/>
  <c r="X607" i="1" s="1"/>
  <c r="R1820" i="6" s="1"/>
  <c r="J1823" i="6" s="1"/>
  <c r="J1821" i="6"/>
  <c r="I1826" i="6" s="1"/>
  <c r="CZ607" i="1"/>
  <c r="Y607" i="1" s="1"/>
  <c r="T1820" i="6" s="1"/>
  <c r="J1824" i="6" s="1"/>
  <c r="R732" i="1"/>
  <c r="GK732" i="1" s="1"/>
  <c r="V2155" i="6"/>
  <c r="CY532" i="1"/>
  <c r="X532" i="1" s="1"/>
  <c r="R1391" i="6" s="1"/>
  <c r="J1395" i="6" s="1"/>
  <c r="J1392" i="6"/>
  <c r="CZ532" i="1"/>
  <c r="Y532" i="1" s="1"/>
  <c r="T1391" i="6" s="1"/>
  <c r="J1396" i="6" s="1"/>
  <c r="CP780" i="1"/>
  <c r="O780" i="1" s="1"/>
  <c r="U854" i="1"/>
  <c r="GK252" i="1"/>
  <c r="J338" i="6"/>
  <c r="R766" i="1"/>
  <c r="GK766" i="1" s="1"/>
  <c r="V2391" i="6"/>
  <c r="CZ595" i="1"/>
  <c r="Y595" i="1" s="1"/>
  <c r="T1740" i="6" s="1"/>
  <c r="J1745" i="6" s="1"/>
  <c r="J1742" i="6"/>
  <c r="CY595" i="1"/>
  <c r="X595" i="1" s="1"/>
  <c r="R1740" i="6" s="1"/>
  <c r="J1744" i="6" s="1"/>
  <c r="CZ505" i="1"/>
  <c r="Y505" i="1" s="1"/>
  <c r="T1230" i="6" s="1"/>
  <c r="J1234" i="6" s="1"/>
  <c r="J1231" i="6"/>
  <c r="CY505" i="1"/>
  <c r="X505" i="1" s="1"/>
  <c r="R1230" i="6" s="1"/>
  <c r="J1233" i="6" s="1"/>
  <c r="CP405" i="1"/>
  <c r="O405" i="1" s="1"/>
  <c r="J831" i="6"/>
  <c r="I837" i="6" s="1"/>
  <c r="I1994" i="6"/>
  <c r="J1786" i="6"/>
  <c r="I1791" i="6" s="1"/>
  <c r="CZ602" i="1"/>
  <c r="Y602" i="1" s="1"/>
  <c r="T1785" i="6" s="1"/>
  <c r="J1789" i="6" s="1"/>
  <c r="CY602" i="1"/>
  <c r="X602" i="1" s="1"/>
  <c r="R1785" i="6" s="1"/>
  <c r="J1788" i="6" s="1"/>
  <c r="J2765" i="6"/>
  <c r="CY821" i="1"/>
  <c r="X821" i="1" s="1"/>
  <c r="R2764" i="6" s="1"/>
  <c r="J2767" i="6" s="1"/>
  <c r="CZ821" i="1"/>
  <c r="Y821" i="1" s="1"/>
  <c r="T2764" i="6" s="1"/>
  <c r="J2768" i="6" s="1"/>
  <c r="U982" i="6"/>
  <c r="GX854" i="1"/>
  <c r="V707" i="6"/>
  <c r="R383" i="1"/>
  <c r="GK383" i="1" s="1"/>
  <c r="CY528" i="1"/>
  <c r="X528" i="1" s="1"/>
  <c r="R1373" i="6" s="1"/>
  <c r="J1376" i="6" s="1"/>
  <c r="J1374" i="6"/>
  <c r="CZ528" i="1"/>
  <c r="Y528" i="1" s="1"/>
  <c r="T1373" i="6" s="1"/>
  <c r="J1377" i="6" s="1"/>
  <c r="R459" i="1"/>
  <c r="GK459" i="1" s="1"/>
  <c r="V973" i="6"/>
  <c r="CP816" i="1"/>
  <c r="O816" i="1" s="1"/>
  <c r="CP624" i="1"/>
  <c r="O624" i="1" s="1"/>
  <c r="J1921" i="6"/>
  <c r="I1925" i="6" s="1"/>
  <c r="S854" i="1"/>
  <c r="CP749" i="1"/>
  <c r="O749" i="1" s="1"/>
  <c r="R824" i="1"/>
  <c r="V2785" i="6"/>
  <c r="J2791" i="6" s="1"/>
  <c r="I2793" i="6" s="1"/>
  <c r="R850" i="1"/>
  <c r="V2943" i="6"/>
  <c r="J2950" i="6" s="1"/>
  <c r="R802" i="1"/>
  <c r="V2639" i="6"/>
  <c r="J2645" i="6" s="1"/>
  <c r="R971" i="1"/>
  <c r="V3230" i="6"/>
  <c r="J3237" i="6" s="1"/>
  <c r="R913" i="1"/>
  <c r="V3089" i="6"/>
  <c r="J3095" i="6" s="1"/>
  <c r="GK753" i="1"/>
  <c r="GP753" i="1" s="1"/>
  <c r="J2306" i="6"/>
  <c r="CY208" i="1"/>
  <c r="X208" i="1" s="1"/>
  <c r="R258" i="6" s="1"/>
  <c r="J263" i="6" s="1"/>
  <c r="J260" i="6"/>
  <c r="I267" i="6" s="1"/>
  <c r="CZ208" i="1"/>
  <c r="Y208" i="1" s="1"/>
  <c r="T258" i="6" s="1"/>
  <c r="J264" i="6" s="1"/>
  <c r="CY1146" i="1"/>
  <c r="X1146" i="1" s="1"/>
  <c r="R3486" i="6" s="1"/>
  <c r="J3488" i="6" s="1"/>
  <c r="J3487" i="6"/>
  <c r="R1051" i="1"/>
  <c r="GK1051" i="1" s="1"/>
  <c r="V3308" i="6"/>
  <c r="J2149" i="6"/>
  <c r="CY731" i="1"/>
  <c r="X731" i="1" s="1"/>
  <c r="R2148" i="6" s="1"/>
  <c r="J2151" i="6" s="1"/>
  <c r="CZ731" i="1"/>
  <c r="Y731" i="1" s="1"/>
  <c r="T2148" i="6" s="1"/>
  <c r="J2152" i="6" s="1"/>
  <c r="GK817" i="1"/>
  <c r="GP817" i="1" s="1"/>
  <c r="J2740" i="6"/>
  <c r="AP83" i="1"/>
  <c r="F92" i="1" s="1"/>
  <c r="GP38" i="1"/>
  <c r="R54" i="6"/>
  <c r="J57" i="6" s="1"/>
  <c r="R657" i="6"/>
  <c r="J660" i="6" s="1"/>
  <c r="R523" i="1"/>
  <c r="GK523" i="1" s="1"/>
  <c r="V1335" i="6"/>
  <c r="T1799" i="6"/>
  <c r="J1803" i="6" s="1"/>
  <c r="CP557" i="1"/>
  <c r="O557" i="1" s="1"/>
  <c r="GP557" i="1" s="1"/>
  <c r="J1521" i="6"/>
  <c r="I1525" i="6" s="1"/>
  <c r="GP614" i="1"/>
  <c r="GM628" i="1"/>
  <c r="R1947" i="6"/>
  <c r="J1950" i="6" s="1"/>
  <c r="I1953" i="6" s="1"/>
  <c r="R607" i="1"/>
  <c r="GK607" i="1" s="1"/>
  <c r="V1820" i="6"/>
  <c r="CY747" i="1"/>
  <c r="X747" i="1" s="1"/>
  <c r="R769" i="1"/>
  <c r="GK769" i="1" s="1"/>
  <c r="GP769" i="1" s="1"/>
  <c r="V2414" i="6"/>
  <c r="R768" i="1"/>
  <c r="GK768" i="1" s="1"/>
  <c r="V2407" i="6"/>
  <c r="CP888" i="1"/>
  <c r="O888" i="1" s="1"/>
  <c r="J3036" i="6"/>
  <c r="CP971" i="1"/>
  <c r="O971" i="1" s="1"/>
  <c r="J3233" i="6"/>
  <c r="R1188" i="1"/>
  <c r="GK1188" i="1" s="1"/>
  <c r="V3533" i="6"/>
  <c r="GP1189" i="1"/>
  <c r="CC115" i="1"/>
  <c r="AT132" i="1"/>
  <c r="CZ168" i="1"/>
  <c r="Y168" i="1" s="1"/>
  <c r="T225" i="6" s="1"/>
  <c r="J229" i="6" s="1"/>
  <c r="J227" i="6"/>
  <c r="CY168" i="1"/>
  <c r="X168" i="1" s="1"/>
  <c r="GP168" i="1" s="1"/>
  <c r="I353" i="6"/>
  <c r="CY636" i="1"/>
  <c r="X636" i="1" s="1"/>
  <c r="R1995" i="6" s="1"/>
  <c r="J1999" i="6" s="1"/>
  <c r="J1997" i="6"/>
  <c r="I2002" i="6" s="1"/>
  <c r="R744" i="1"/>
  <c r="GK744" i="1" s="1"/>
  <c r="V2236" i="6"/>
  <c r="S973" i="6"/>
  <c r="V505" i="6"/>
  <c r="J512" i="6" s="1"/>
  <c r="R341" i="1"/>
  <c r="R378" i="1"/>
  <c r="V682" i="6"/>
  <c r="J688" i="6" s="1"/>
  <c r="I690" i="6" s="1"/>
  <c r="R558" i="1"/>
  <c r="GK558" i="1" s="1"/>
  <c r="GM558" i="1" s="1"/>
  <c r="V1526" i="6"/>
  <c r="R555" i="1"/>
  <c r="GK555" i="1" s="1"/>
  <c r="GM555" i="1" s="1"/>
  <c r="V1504" i="6"/>
  <c r="CZ616" i="1"/>
  <c r="Y616" i="1" s="1"/>
  <c r="T1878" i="6" s="1"/>
  <c r="J1881" i="6" s="1"/>
  <c r="CP785" i="1"/>
  <c r="O785" i="1" s="1"/>
  <c r="R777" i="1"/>
  <c r="V2472" i="6"/>
  <c r="J2478" i="6" s="1"/>
  <c r="R838" i="1"/>
  <c r="V2874" i="6"/>
  <c r="J2880" i="6" s="1"/>
  <c r="GP791" i="1"/>
  <c r="R1192" i="1"/>
  <c r="GK1192" i="1" s="1"/>
  <c r="GM1192" i="1" s="1"/>
  <c r="V3564" i="6"/>
  <c r="CP1058" i="1"/>
  <c r="O1058" i="1" s="1"/>
  <c r="J3363" i="6"/>
  <c r="I3497" i="6"/>
  <c r="P308" i="6"/>
  <c r="I699" i="6"/>
  <c r="GK524" i="1"/>
  <c r="GM524" i="1" s="1"/>
  <c r="J1345" i="6"/>
  <c r="CY77" i="1"/>
  <c r="X77" i="1" s="1"/>
  <c r="R93" i="6" s="1"/>
  <c r="J98" i="6" s="1"/>
  <c r="J95" i="6"/>
  <c r="CZ77" i="1"/>
  <c r="Y77" i="1" s="1"/>
  <c r="T93" i="6" s="1"/>
  <c r="J99" i="6" s="1"/>
  <c r="CY766" i="1"/>
  <c r="X766" i="1" s="1"/>
  <c r="R2391" i="6" s="1"/>
  <c r="J2394" i="6" s="1"/>
  <c r="J2392" i="6"/>
  <c r="CZ538" i="1"/>
  <c r="Y538" i="1" s="1"/>
  <c r="T1416" i="6" s="1"/>
  <c r="J1421" i="6" s="1"/>
  <c r="J1417" i="6"/>
  <c r="CY538" i="1"/>
  <c r="X538" i="1" s="1"/>
  <c r="R1416" i="6" s="1"/>
  <c r="J1420" i="6" s="1"/>
  <c r="CP538" i="1"/>
  <c r="O538" i="1" s="1"/>
  <c r="R796" i="1"/>
  <c r="GK796" i="1" s="1"/>
  <c r="V2600" i="6"/>
  <c r="CP837" i="1"/>
  <c r="O837" i="1" s="1"/>
  <c r="GM837" i="1" s="1"/>
  <c r="J2869" i="6"/>
  <c r="I3375" i="6"/>
  <c r="V736" i="6"/>
  <c r="R389" i="1"/>
  <c r="GK389" i="1" s="1"/>
  <c r="CP494" i="1"/>
  <c r="O494" i="1" s="1"/>
  <c r="J1161" i="6"/>
  <c r="I620" i="6"/>
  <c r="R488" i="1"/>
  <c r="GK488" i="1" s="1"/>
  <c r="GM488" i="1" s="1"/>
  <c r="V1115" i="6"/>
  <c r="R511" i="1"/>
  <c r="GK511" i="1" s="1"/>
  <c r="GM511" i="1" s="1"/>
  <c r="V1251" i="6"/>
  <c r="CP450" i="1"/>
  <c r="O450" i="1" s="1"/>
  <c r="CZ406" i="1"/>
  <c r="Y406" i="1" s="1"/>
  <c r="T838" i="6" s="1"/>
  <c r="J844" i="6" s="1"/>
  <c r="CP515" i="1"/>
  <c r="O515" i="1" s="1"/>
  <c r="J1278" i="6" s="1"/>
  <c r="R1307" i="6"/>
  <c r="J1310" i="6" s="1"/>
  <c r="I1313" i="6" s="1"/>
  <c r="R542" i="1"/>
  <c r="GK542" i="1" s="1"/>
  <c r="CY616" i="1"/>
  <c r="X616" i="1" s="1"/>
  <c r="R1878" i="6" s="1"/>
  <c r="J1880" i="6" s="1"/>
  <c r="I1883" i="6" s="1"/>
  <c r="CP623" i="1"/>
  <c r="O623" i="1" s="1"/>
  <c r="GP623" i="1" s="1"/>
  <c r="R760" i="1"/>
  <c r="GK760" i="1" s="1"/>
  <c r="V2346" i="6"/>
  <c r="R770" i="1"/>
  <c r="GK770" i="1" s="1"/>
  <c r="GP770" i="1" s="1"/>
  <c r="V2421" i="6"/>
  <c r="GX881" i="1"/>
  <c r="R1044" i="1"/>
  <c r="GK1044" i="1" s="1"/>
  <c r="V3265" i="6"/>
  <c r="R3580" i="6"/>
  <c r="J3584" i="6" s="1"/>
  <c r="AS1151" i="1"/>
  <c r="F1168" i="1" s="1"/>
  <c r="AL1239" i="1"/>
  <c r="AL1233" i="1" s="1"/>
  <c r="T3625" i="6"/>
  <c r="J3629" i="6" s="1"/>
  <c r="I465" i="6"/>
  <c r="CY489" i="1"/>
  <c r="X489" i="1" s="1"/>
  <c r="R1122" i="6" s="1"/>
  <c r="J1125" i="6" s="1"/>
  <c r="J1123" i="6"/>
  <c r="CZ489" i="1"/>
  <c r="Y489" i="1" s="1"/>
  <c r="T1122" i="6" s="1"/>
  <c r="J1126" i="6" s="1"/>
  <c r="V2312" i="6"/>
  <c r="R755" i="1"/>
  <c r="GK755" i="1" s="1"/>
  <c r="R634" i="1"/>
  <c r="GK634" i="1" s="1"/>
  <c r="GM634" i="1" s="1"/>
  <c r="V1982" i="6"/>
  <c r="I186" i="6"/>
  <c r="CZ547" i="1"/>
  <c r="Y547" i="1" s="1"/>
  <c r="T1469" i="6" s="1"/>
  <c r="J1473" i="6" s="1"/>
  <c r="J1470" i="6"/>
  <c r="CY547" i="1"/>
  <c r="X547" i="1" s="1"/>
  <c r="R1469" i="6" s="1"/>
  <c r="J1472" i="6" s="1"/>
  <c r="R1048" i="1"/>
  <c r="GK1048" i="1" s="1"/>
  <c r="GM1048" i="1" s="1"/>
  <c r="V3287" i="6"/>
  <c r="W459" i="1"/>
  <c r="AJ641" i="1" s="1"/>
  <c r="CY580" i="1"/>
  <c r="X580" i="1" s="1"/>
  <c r="R1656" i="6" s="1"/>
  <c r="J1661" i="6" s="1"/>
  <c r="J1658" i="6"/>
  <c r="CP247" i="1"/>
  <c r="O247" i="1" s="1"/>
  <c r="I2638" i="6"/>
  <c r="J189" i="6"/>
  <c r="CY127" i="1"/>
  <c r="X127" i="1" s="1"/>
  <c r="R187" i="6" s="1"/>
  <c r="J192" i="6" s="1"/>
  <c r="CZ127" i="1"/>
  <c r="Y127" i="1" s="1"/>
  <c r="T187" i="6" s="1"/>
  <c r="J193" i="6" s="1"/>
  <c r="CZ1063" i="1"/>
  <c r="Y1063" i="1" s="1"/>
  <c r="T3400" i="6" s="1"/>
  <c r="J3405" i="6" s="1"/>
  <c r="J3402" i="6"/>
  <c r="CY1063" i="1"/>
  <c r="X1063" i="1" s="1"/>
  <c r="R3400" i="6" s="1"/>
  <c r="J3404" i="6" s="1"/>
  <c r="CJ83" i="1"/>
  <c r="R337" i="1"/>
  <c r="GK337" i="1" s="1"/>
  <c r="GM337" i="1" s="1"/>
  <c r="V470" i="6"/>
  <c r="CP336" i="1"/>
  <c r="O336" i="1" s="1"/>
  <c r="J469" i="6"/>
  <c r="R489" i="1"/>
  <c r="GK489" i="1" s="1"/>
  <c r="V1122" i="6"/>
  <c r="R548" i="1"/>
  <c r="GK548" i="1" s="1"/>
  <c r="GM548" i="1" s="1"/>
  <c r="V1476" i="6"/>
  <c r="CZ504" i="1"/>
  <c r="Y504" i="1" s="1"/>
  <c r="T1221" i="6" s="1"/>
  <c r="J1226" i="6" s="1"/>
  <c r="I1229" i="6" s="1"/>
  <c r="R534" i="1"/>
  <c r="GK534" i="1" s="1"/>
  <c r="V1409" i="6"/>
  <c r="CP590" i="1"/>
  <c r="O590" i="1" s="1"/>
  <c r="GP590" i="1" s="1"/>
  <c r="R743" i="1"/>
  <c r="GK743" i="1" s="1"/>
  <c r="V2229" i="6"/>
  <c r="R722" i="1"/>
  <c r="GK722" i="1" s="1"/>
  <c r="V2101" i="6"/>
  <c r="CZ780" i="1"/>
  <c r="Y780" i="1" s="1"/>
  <c r="T2488" i="6" s="1"/>
  <c r="J2492" i="6" s="1"/>
  <c r="I2898" i="6"/>
  <c r="P922" i="1"/>
  <c r="CP887" i="1"/>
  <c r="O887" i="1" s="1"/>
  <c r="GM887" i="1" s="1"/>
  <c r="CJ1065" i="1"/>
  <c r="BA1065" i="1" s="1"/>
  <c r="AT1151" i="1"/>
  <c r="AT1141" i="1" s="1"/>
  <c r="GP1186" i="1"/>
  <c r="T3518" i="6"/>
  <c r="J3522" i="6" s="1"/>
  <c r="I3524" i="6" s="1"/>
  <c r="CZ1057" i="1"/>
  <c r="Y1057" i="1" s="1"/>
  <c r="T3353" i="6" s="1"/>
  <c r="J3357" i="6" s="1"/>
  <c r="J2811" i="6"/>
  <c r="CY828" i="1"/>
  <c r="X828" i="1" s="1"/>
  <c r="R2810" i="6" s="1"/>
  <c r="J2813" i="6" s="1"/>
  <c r="CZ828" i="1"/>
  <c r="Y828" i="1" s="1"/>
  <c r="T2810" i="6" s="1"/>
  <c r="J2814" i="6" s="1"/>
  <c r="CY826" i="1"/>
  <c r="X826" i="1" s="1"/>
  <c r="R2796" i="6" s="1"/>
  <c r="J2799" i="6" s="1"/>
  <c r="J2797" i="6"/>
  <c r="CZ826" i="1"/>
  <c r="Y826" i="1" s="1"/>
  <c r="T2796" i="6" s="1"/>
  <c r="J2800" i="6" s="1"/>
  <c r="CY776" i="1"/>
  <c r="X776" i="1" s="1"/>
  <c r="R2462" i="6" s="1"/>
  <c r="J2467" i="6" s="1"/>
  <c r="J2463" i="6"/>
  <c r="J1204" i="6"/>
  <c r="I1211" i="6" s="1"/>
  <c r="CY502" i="1"/>
  <c r="X502" i="1" s="1"/>
  <c r="R1203" i="6" s="1"/>
  <c r="J1207" i="6" s="1"/>
  <c r="CZ502" i="1"/>
  <c r="Y502" i="1" s="1"/>
  <c r="T1203" i="6" s="1"/>
  <c r="J1208" i="6" s="1"/>
  <c r="V901" i="6"/>
  <c r="J907" i="6" s="1"/>
  <c r="R448" i="1"/>
  <c r="Q982" i="6"/>
  <c r="R595" i="1"/>
  <c r="GK595" i="1" s="1"/>
  <c r="V1740" i="6"/>
  <c r="R717" i="1"/>
  <c r="V2079" i="6"/>
  <c r="J2085" i="6" s="1"/>
  <c r="I2087" i="6" s="1"/>
  <c r="BD244" i="1"/>
  <c r="F285" i="1"/>
  <c r="R480" i="1"/>
  <c r="GK480" i="1" s="1"/>
  <c r="V1069" i="6"/>
  <c r="I827" i="6"/>
  <c r="R737" i="1"/>
  <c r="V2189" i="6"/>
  <c r="J2195" i="6" s="1"/>
  <c r="P461" i="1"/>
  <c r="GK788" i="1"/>
  <c r="J2548" i="6"/>
  <c r="R32" i="1"/>
  <c r="J40" i="6" s="1"/>
  <c r="V37" i="6"/>
  <c r="J44" i="6" s="1"/>
  <c r="I46" i="6" s="1"/>
  <c r="AD83" i="1"/>
  <c r="Q83" i="1" s="1"/>
  <c r="J96" i="6"/>
  <c r="F65" i="1"/>
  <c r="CP127" i="1"/>
  <c r="O127" i="1" s="1"/>
  <c r="R170" i="1"/>
  <c r="GK170" i="1" s="1"/>
  <c r="V239" i="6"/>
  <c r="F426" i="1"/>
  <c r="CP489" i="1"/>
  <c r="O489" i="1" s="1"/>
  <c r="CY361" i="1"/>
  <c r="X361" i="1" s="1"/>
  <c r="R589" i="6" s="1"/>
  <c r="J593" i="6" s="1"/>
  <c r="CY464" i="1"/>
  <c r="X464" i="1" s="1"/>
  <c r="R1003" i="6" s="1"/>
  <c r="J1007" i="6" s="1"/>
  <c r="R520" i="1"/>
  <c r="GK520" i="1" s="1"/>
  <c r="V1314" i="6"/>
  <c r="CY710" i="1"/>
  <c r="X710" i="1" s="1"/>
  <c r="R2038" i="6" s="1"/>
  <c r="J2043" i="6" s="1"/>
  <c r="I2047" i="6" s="1"/>
  <c r="R789" i="1"/>
  <c r="V2555" i="6"/>
  <c r="J2561" i="6" s="1"/>
  <c r="CP795" i="1"/>
  <c r="O795" i="1" s="1"/>
  <c r="I2729" i="6"/>
  <c r="T876" i="1"/>
  <c r="CZ1185" i="1"/>
  <c r="Y1185" i="1" s="1"/>
  <c r="T3510" i="6" s="1"/>
  <c r="J3515" i="6" s="1"/>
  <c r="CZ1107" i="1"/>
  <c r="Y1107" i="1" s="1"/>
  <c r="T3464" i="6" s="1"/>
  <c r="J3467" i="6" s="1"/>
  <c r="CP1190" i="1"/>
  <c r="O1190" i="1" s="1"/>
  <c r="GM1190" i="1" s="1"/>
  <c r="CP1196" i="1"/>
  <c r="O1196" i="1" s="1"/>
  <c r="GM1196" i="1" s="1"/>
  <c r="P1408" i="6"/>
  <c r="I647" i="6"/>
  <c r="I2523" i="6"/>
  <c r="CZ473" i="1"/>
  <c r="Y473" i="1" s="1"/>
  <c r="T1039" i="6" s="1"/>
  <c r="J1044" i="6" s="1"/>
  <c r="J1040" i="6"/>
  <c r="CY473" i="1"/>
  <c r="X473" i="1" s="1"/>
  <c r="R1039" i="6" s="1"/>
  <c r="J1043" i="6" s="1"/>
  <c r="I1877" i="6"/>
  <c r="R527" i="1"/>
  <c r="GK527" i="1" s="1"/>
  <c r="V1365" i="6"/>
  <c r="GK393" i="1"/>
  <c r="GM393" i="1" s="1"/>
  <c r="J762" i="6"/>
  <c r="CP509" i="1"/>
  <c r="O509" i="1" s="1"/>
  <c r="GP509" i="1" s="1"/>
  <c r="I2420" i="6"/>
  <c r="GK385" i="1"/>
  <c r="GP385" i="1" s="1"/>
  <c r="J719" i="6"/>
  <c r="CP616" i="1"/>
  <c r="O616" i="1" s="1"/>
  <c r="R844" i="1"/>
  <c r="GK844" i="1" s="1"/>
  <c r="V2915" i="6"/>
  <c r="J155" i="6"/>
  <c r="CY121" i="1"/>
  <c r="X121" i="1" s="1"/>
  <c r="R153" i="6" s="1"/>
  <c r="J156" i="6" s="1"/>
  <c r="R494" i="1"/>
  <c r="GK494" i="1" s="1"/>
  <c r="V1159" i="6"/>
  <c r="R578" i="1"/>
  <c r="GK578" i="1" s="1"/>
  <c r="V1642" i="6"/>
  <c r="R547" i="1"/>
  <c r="GK547" i="1" s="1"/>
  <c r="V1469" i="6"/>
  <c r="K3108" i="6"/>
  <c r="P3108" i="6"/>
  <c r="CP119" i="1"/>
  <c r="O119" i="1" s="1"/>
  <c r="CC205" i="1"/>
  <c r="R166" i="1"/>
  <c r="V219" i="6"/>
  <c r="GM254" i="1"/>
  <c r="R354" i="6"/>
  <c r="J358" i="6" s="1"/>
  <c r="R828" i="6"/>
  <c r="J833" i="6" s="1"/>
  <c r="R540" i="1"/>
  <c r="GK540" i="1" s="1"/>
  <c r="V1432" i="6"/>
  <c r="CZ545" i="1"/>
  <c r="Y545" i="1" s="1"/>
  <c r="T1455" i="6" s="1"/>
  <c r="J1459" i="6" s="1"/>
  <c r="R483" i="1"/>
  <c r="GK483" i="1" s="1"/>
  <c r="V1092" i="6"/>
  <c r="CZ496" i="1"/>
  <c r="Y496" i="1" s="1"/>
  <c r="T1173" i="6" s="1"/>
  <c r="J1178" i="6" s="1"/>
  <c r="CZ593" i="1"/>
  <c r="Y593" i="1" s="1"/>
  <c r="T1724" i="6" s="1"/>
  <c r="J1729" i="6" s="1"/>
  <c r="CP593" i="1"/>
  <c r="O593" i="1" s="1"/>
  <c r="GM593" i="1" s="1"/>
  <c r="GP518" i="1"/>
  <c r="CP740" i="1"/>
  <c r="O740" i="1" s="1"/>
  <c r="CP773" i="1"/>
  <c r="O773" i="1" s="1"/>
  <c r="CZ618" i="1"/>
  <c r="Y618" i="1" s="1"/>
  <c r="T1891" i="6" s="1"/>
  <c r="J1895" i="6" s="1"/>
  <c r="R883" i="1"/>
  <c r="V3021" i="6"/>
  <c r="J3028" i="6" s="1"/>
  <c r="R855" i="1"/>
  <c r="V2955" i="6"/>
  <c r="J2962" i="6" s="1"/>
  <c r="AG975" i="1"/>
  <c r="R3273" i="6"/>
  <c r="J3276" i="6" s="1"/>
  <c r="I3279" i="6" s="1"/>
  <c r="AH1109" i="1"/>
  <c r="U1109" i="1" s="1"/>
  <c r="K3452" i="6"/>
  <c r="R1101" i="1"/>
  <c r="GK1101" i="1" s="1"/>
  <c r="V3428" i="6"/>
  <c r="GP1148" i="1"/>
  <c r="CP1145" i="1"/>
  <c r="O1145" i="1" s="1"/>
  <c r="CP356" i="1"/>
  <c r="O356" i="1" s="1"/>
  <c r="K1946" i="6"/>
  <c r="I3571" i="6"/>
  <c r="R121" i="1"/>
  <c r="GK121" i="1" s="1"/>
  <c r="V153" i="6"/>
  <c r="S461" i="1"/>
  <c r="I1266" i="6"/>
  <c r="I3427" i="6"/>
  <c r="GK504" i="1"/>
  <c r="GP504" i="1" s="1"/>
  <c r="J1224" i="6"/>
  <c r="R381" i="1"/>
  <c r="GK381" i="1" s="1"/>
  <c r="V693" i="6"/>
  <c r="V167" i="6"/>
  <c r="J174" i="6" s="1"/>
  <c r="R125" i="1"/>
  <c r="V1181" i="6"/>
  <c r="R497" i="1"/>
  <c r="GK497" i="1" s="1"/>
  <c r="GM497" i="1" s="1"/>
  <c r="I1061" i="6"/>
  <c r="CY805" i="1"/>
  <c r="X805" i="1" s="1"/>
  <c r="R2657" i="6" s="1"/>
  <c r="J2660" i="6" s="1"/>
  <c r="J2658" i="6"/>
  <c r="I2663" i="6" s="1"/>
  <c r="CZ805" i="1"/>
  <c r="Y805" i="1" s="1"/>
  <c r="T2657" i="6" s="1"/>
  <c r="J2661" i="6" s="1"/>
  <c r="GK493" i="1"/>
  <c r="J1153" i="6"/>
  <c r="AI260" i="1"/>
  <c r="AG260" i="1"/>
  <c r="CZ247" i="1"/>
  <c r="Y247" i="1" s="1"/>
  <c r="T295" i="6" s="1"/>
  <c r="J299" i="6" s="1"/>
  <c r="CZ330" i="1"/>
  <c r="Y330" i="1" s="1"/>
  <c r="T425" i="6" s="1"/>
  <c r="J429" i="6" s="1"/>
  <c r="AH641" i="1"/>
  <c r="AH445" i="1" s="1"/>
  <c r="K1099" i="6"/>
  <c r="Q461" i="1"/>
  <c r="R496" i="1"/>
  <c r="GK496" i="1" s="1"/>
  <c r="V1173" i="6"/>
  <c r="CY545" i="1"/>
  <c r="X545" i="1" s="1"/>
  <c r="CY496" i="1"/>
  <c r="X496" i="1" s="1"/>
  <c r="R1173" i="6" s="1"/>
  <c r="J1177" i="6" s="1"/>
  <c r="R594" i="1"/>
  <c r="GK594" i="1" s="1"/>
  <c r="GP594" i="1" s="1"/>
  <c r="V1732" i="6"/>
  <c r="GM518" i="1"/>
  <c r="CP751" i="1"/>
  <c r="O751" i="1" s="1"/>
  <c r="J2285" i="6"/>
  <c r="I2292" i="6" s="1"/>
  <c r="CP732" i="1"/>
  <c r="O732" i="1" s="1"/>
  <c r="GM732" i="1" s="1"/>
  <c r="I1973" i="6"/>
  <c r="R804" i="1"/>
  <c r="GK804" i="1" s="1"/>
  <c r="GP804" i="1" s="1"/>
  <c r="V2650" i="6"/>
  <c r="R783" i="1"/>
  <c r="GK783" i="1" s="1"/>
  <c r="V2511" i="6"/>
  <c r="AH1065" i="1"/>
  <c r="K3329" i="6"/>
  <c r="CP1143" i="1"/>
  <c r="O1143" i="1" s="1"/>
  <c r="GP1143" i="1" s="1"/>
  <c r="CY789" i="1"/>
  <c r="X789" i="1" s="1"/>
  <c r="R2555" i="6" s="1"/>
  <c r="J2559" i="6" s="1"/>
  <c r="J2556" i="6"/>
  <c r="CZ789" i="1"/>
  <c r="Y789" i="1" s="1"/>
  <c r="T2555" i="6" s="1"/>
  <c r="J2560" i="6" s="1"/>
  <c r="I877" i="6"/>
  <c r="I322" i="6"/>
  <c r="U459" i="1"/>
  <c r="R635" i="1"/>
  <c r="GK635" i="1" s="1"/>
  <c r="V1989" i="6"/>
  <c r="R794" i="1"/>
  <c r="V2585" i="6"/>
  <c r="J2591" i="6" s="1"/>
  <c r="Q40" i="1"/>
  <c r="AD30" i="1"/>
  <c r="I1257" i="6"/>
  <c r="I2615" i="6"/>
  <c r="CZ972" i="1"/>
  <c r="Y972" i="1" s="1"/>
  <c r="T3240" i="6" s="1"/>
  <c r="J3244" i="6" s="1"/>
  <c r="J3242" i="6"/>
  <c r="I3246" i="6" s="1"/>
  <c r="CY972" i="1"/>
  <c r="X972" i="1" s="1"/>
  <c r="R3240" i="6" s="1"/>
  <c r="J3243" i="6" s="1"/>
  <c r="J2505" i="6"/>
  <c r="GK782" i="1"/>
  <c r="CP75" i="1"/>
  <c r="O75" i="1" s="1"/>
  <c r="R249" i="1"/>
  <c r="GK249" i="1" s="1"/>
  <c r="V309" i="6"/>
  <c r="CP343" i="1"/>
  <c r="O343" i="1" s="1"/>
  <c r="CP342" i="1"/>
  <c r="O342" i="1" s="1"/>
  <c r="R410" i="1"/>
  <c r="GK410" i="1" s="1"/>
  <c r="V878" i="6"/>
  <c r="CP462" i="1"/>
  <c r="O462" i="1" s="1"/>
  <c r="CZ455" i="1"/>
  <c r="Y455" i="1" s="1"/>
  <c r="T954" i="6" s="1"/>
  <c r="J958" i="6" s="1"/>
  <c r="CP483" i="1"/>
  <c r="O483" i="1" s="1"/>
  <c r="J1094" i="6"/>
  <c r="CP610" i="1"/>
  <c r="O610" i="1" s="1"/>
  <c r="J1844" i="6"/>
  <c r="CY781" i="1"/>
  <c r="X781" i="1" s="1"/>
  <c r="R2495" i="6" s="1"/>
  <c r="J2498" i="6" s="1"/>
  <c r="CP831" i="1"/>
  <c r="O831" i="1" s="1"/>
  <c r="GK865" i="1"/>
  <c r="J2981" i="6"/>
  <c r="I2986" i="6"/>
  <c r="CP1063" i="1"/>
  <c r="O1063" i="1" s="1"/>
  <c r="GP1063" i="1" s="1"/>
  <c r="V922" i="1"/>
  <c r="R1047" i="1"/>
  <c r="GK1047" i="1" s="1"/>
  <c r="GM1047" i="1" s="1"/>
  <c r="V3280" i="6"/>
  <c r="CZ1145" i="1"/>
  <c r="Y1145" i="1" s="1"/>
  <c r="K3075" i="6"/>
  <c r="I245" i="6"/>
  <c r="V868" i="6"/>
  <c r="J875" i="6" s="1"/>
  <c r="R409" i="1"/>
  <c r="CY407" i="1"/>
  <c r="X407" i="1" s="1"/>
  <c r="R848" i="6" s="1"/>
  <c r="J853" i="6" s="1"/>
  <c r="J850" i="6"/>
  <c r="CZ407" i="1"/>
  <c r="Y407" i="1" s="1"/>
  <c r="T848" i="6" s="1"/>
  <c r="J854" i="6" s="1"/>
  <c r="I362" i="6"/>
  <c r="I613" i="6"/>
  <c r="I3485" i="6"/>
  <c r="CP603" i="1"/>
  <c r="O603" i="1" s="1"/>
  <c r="J1793" i="6"/>
  <c r="I1981" i="6"/>
  <c r="R827" i="1"/>
  <c r="GK827" i="1" s="1"/>
  <c r="V2803" i="6"/>
  <c r="GK898" i="1"/>
  <c r="J3059" i="6"/>
  <c r="R490" i="1"/>
  <c r="GK490" i="1" s="1"/>
  <c r="V1129" i="6"/>
  <c r="V3273" i="6"/>
  <c r="R1046" i="1"/>
  <c r="GK1046" i="1" s="1"/>
  <c r="GP1046" i="1" s="1"/>
  <c r="R1186" i="1"/>
  <c r="GK1186" i="1" s="1"/>
  <c r="V3518" i="6"/>
  <c r="R515" i="1"/>
  <c r="GK515" i="1" s="1"/>
  <c r="GM515" i="1" s="1"/>
  <c r="V1278" i="6"/>
  <c r="V3183" i="6"/>
  <c r="J3190" i="6" s="1"/>
  <c r="I3192" i="6" s="1"/>
  <c r="R966" i="1"/>
  <c r="GK1106" i="1"/>
  <c r="GM1106" i="1" s="1"/>
  <c r="J3457" i="6"/>
  <c r="R628" i="1"/>
  <c r="GK628" i="1" s="1"/>
  <c r="GP628" i="1" s="1"/>
  <c r="V1947" i="6"/>
  <c r="CP747" i="1"/>
  <c r="O747" i="1" s="1"/>
  <c r="AH132" i="1"/>
  <c r="CP78" i="1"/>
  <c r="O78" i="1" s="1"/>
  <c r="T40" i="1"/>
  <c r="R517" i="1"/>
  <c r="V1290" i="6"/>
  <c r="J1297" i="6" s="1"/>
  <c r="CZ376" i="1"/>
  <c r="Y376" i="1" s="1"/>
  <c r="T668" i="6" s="1"/>
  <c r="J670" i="6" s="1"/>
  <c r="CZ377" i="1"/>
  <c r="Y377" i="1" s="1"/>
  <c r="T673" i="6" s="1"/>
  <c r="J678" i="6" s="1"/>
  <c r="R549" i="1"/>
  <c r="GK549" i="1" s="1"/>
  <c r="V1483" i="6"/>
  <c r="CY382" i="1"/>
  <c r="X382" i="1" s="1"/>
  <c r="R700" i="6" s="1"/>
  <c r="J703" i="6" s="1"/>
  <c r="I706" i="6" s="1"/>
  <c r="CZ539" i="1"/>
  <c r="Y539" i="1" s="1"/>
  <c r="T1425" i="6" s="1"/>
  <c r="J1429" i="6" s="1"/>
  <c r="CZ499" i="1"/>
  <c r="Y499" i="1" s="1"/>
  <c r="T1195" i="6" s="1"/>
  <c r="J1198" i="6" s="1"/>
  <c r="CZ596" i="1"/>
  <c r="Y596" i="1" s="1"/>
  <c r="T1748" i="6" s="1"/>
  <c r="J1752" i="6" s="1"/>
  <c r="R721" i="1"/>
  <c r="GK721" i="1" s="1"/>
  <c r="V2095" i="6"/>
  <c r="R2384" i="6"/>
  <c r="J2387" i="6" s="1"/>
  <c r="I2390" i="6" s="1"/>
  <c r="R2272" i="6"/>
  <c r="J2276" i="6" s="1"/>
  <c r="I2280" i="6" s="1"/>
  <c r="CJ926" i="1"/>
  <c r="CJ707" i="1" s="1"/>
  <c r="CZ923" i="1"/>
  <c r="Y923" i="1" s="1"/>
  <c r="T3111" i="6" s="1"/>
  <c r="J3116" i="6" s="1"/>
  <c r="R1060" i="1"/>
  <c r="GK1060" i="1" s="1"/>
  <c r="V3376" i="6"/>
  <c r="R775" i="1"/>
  <c r="V2452" i="6"/>
  <c r="J2459" i="6" s="1"/>
  <c r="AH1233" i="1"/>
  <c r="R210" i="1"/>
  <c r="GK210" i="1" s="1"/>
  <c r="V276" i="6"/>
  <c r="CZ253" i="1"/>
  <c r="Y253" i="1" s="1"/>
  <c r="T345" i="6" s="1"/>
  <c r="J351" i="6" s="1"/>
  <c r="R375" i="1"/>
  <c r="GK375" i="1" s="1"/>
  <c r="V664" i="6"/>
  <c r="CZ373" i="1"/>
  <c r="Y373" i="1" s="1"/>
  <c r="T650" i="6" s="1"/>
  <c r="J654" i="6" s="1"/>
  <c r="W392" i="1"/>
  <c r="AJ413" i="1" s="1"/>
  <c r="GM463" i="1"/>
  <c r="R996" i="6"/>
  <c r="J999" i="6" s="1"/>
  <c r="CZ509" i="1"/>
  <c r="Y509" i="1" s="1"/>
  <c r="CZ508" i="1"/>
  <c r="Y508" i="1" s="1"/>
  <c r="GM508" i="1" s="1"/>
  <c r="R495" i="1"/>
  <c r="GK495" i="1" s="1"/>
  <c r="V1166" i="6"/>
  <c r="CY539" i="1"/>
  <c r="X539" i="1" s="1"/>
  <c r="CY596" i="1"/>
  <c r="X596" i="1" s="1"/>
  <c r="R1748" i="6" s="1"/>
  <c r="J1751" i="6" s="1"/>
  <c r="I1754" i="6" s="1"/>
  <c r="R563" i="1"/>
  <c r="GK563" i="1" s="1"/>
  <c r="V1556" i="6"/>
  <c r="CP567" i="1"/>
  <c r="O567" i="1" s="1"/>
  <c r="CZ601" i="1"/>
  <c r="Y601" i="1" s="1"/>
  <c r="T1778" i="6" s="1"/>
  <c r="J1782" i="6" s="1"/>
  <c r="CP613" i="1"/>
  <c r="O613" i="1" s="1"/>
  <c r="CP718" i="1"/>
  <c r="O718" i="1" s="1"/>
  <c r="J2090" i="6"/>
  <c r="CY740" i="1"/>
  <c r="X740" i="1" s="1"/>
  <c r="R2210" i="6" s="1"/>
  <c r="J2215" i="6" s="1"/>
  <c r="I2219" i="6" s="1"/>
  <c r="CZ766" i="1"/>
  <c r="Y766" i="1" s="1"/>
  <c r="T2391" i="6" s="1"/>
  <c r="J2395" i="6" s="1"/>
  <c r="R816" i="1"/>
  <c r="GK816" i="1" s="1"/>
  <c r="V2730" i="6"/>
  <c r="CP745" i="1"/>
  <c r="O745" i="1" s="1"/>
  <c r="GP745" i="1" s="1"/>
  <c r="J2245" i="6"/>
  <c r="CZ744" i="1"/>
  <c r="Y744" i="1" s="1"/>
  <c r="T2236" i="6" s="1"/>
  <c r="J2240" i="6" s="1"/>
  <c r="R805" i="1"/>
  <c r="GK805" i="1" s="1"/>
  <c r="V2657" i="6"/>
  <c r="CZ827" i="1"/>
  <c r="Y827" i="1" s="1"/>
  <c r="T2803" i="6" s="1"/>
  <c r="J2807" i="6" s="1"/>
  <c r="CY771" i="1"/>
  <c r="X771" i="1" s="1"/>
  <c r="R2428" i="6" s="1"/>
  <c r="J2430" i="6" s="1"/>
  <c r="CP855" i="1"/>
  <c r="O855" i="1" s="1"/>
  <c r="R1107" i="1"/>
  <c r="GK1107" i="1" s="1"/>
  <c r="V3464" i="6"/>
  <c r="AQ1109" i="1"/>
  <c r="AQ1097" i="1" s="1"/>
  <c r="CP1237" i="1"/>
  <c r="O1237" i="1" s="1"/>
  <c r="GM1237" i="1" s="1"/>
  <c r="CP1185" i="1"/>
  <c r="O1185" i="1" s="1"/>
  <c r="CZ1190" i="1"/>
  <c r="Y1190" i="1" s="1"/>
  <c r="T3549" i="6" s="1"/>
  <c r="J3553" i="6" s="1"/>
  <c r="I3555" i="6" s="1"/>
  <c r="CP358" i="1"/>
  <c r="O358" i="1" s="1"/>
  <c r="GM358" i="1" s="1"/>
  <c r="CZ721" i="1"/>
  <c r="Y721" i="1" s="1"/>
  <c r="T2095" i="6" s="1"/>
  <c r="J2098" i="6" s="1"/>
  <c r="J2096" i="6"/>
  <c r="V2428" i="6"/>
  <c r="R771" i="1"/>
  <c r="GK771" i="1" s="1"/>
  <c r="I1641" i="6"/>
  <c r="I2318" i="6"/>
  <c r="R253" i="1"/>
  <c r="GK253" i="1" s="1"/>
  <c r="V345" i="6"/>
  <c r="CI1109" i="1"/>
  <c r="CZ344" i="1"/>
  <c r="Y344" i="1" s="1"/>
  <c r="T535" i="6" s="1"/>
  <c r="J541" i="6" s="1"/>
  <c r="J537" i="6"/>
  <c r="CY344" i="1"/>
  <c r="X344" i="1" s="1"/>
  <c r="R535" i="6" s="1"/>
  <c r="J540" i="6" s="1"/>
  <c r="I785" i="6"/>
  <c r="J935" i="6"/>
  <c r="CY452" i="1"/>
  <c r="X452" i="1" s="1"/>
  <c r="R934" i="6" s="1"/>
  <c r="J936" i="6" s="1"/>
  <c r="CZ452" i="1"/>
  <c r="Y452" i="1" s="1"/>
  <c r="T934" i="6" s="1"/>
  <c r="J937" i="6" s="1"/>
  <c r="V1792" i="6"/>
  <c r="R603" i="1"/>
  <c r="GK603" i="1" s="1"/>
  <c r="CP764" i="1"/>
  <c r="O764" i="1" s="1"/>
  <c r="CY1060" i="1"/>
  <c r="X1060" i="1" s="1"/>
  <c r="R3376" i="6" s="1"/>
  <c r="J3380" i="6" s="1"/>
  <c r="J3378" i="6"/>
  <c r="I3383" i="6" s="1"/>
  <c r="R612" i="1"/>
  <c r="GK612" i="1" s="1"/>
  <c r="GM612" i="1" s="1"/>
  <c r="V1857" i="6"/>
  <c r="J795" i="6"/>
  <c r="CZ399" i="1"/>
  <c r="Y399" i="1" s="1"/>
  <c r="T793" i="6" s="1"/>
  <c r="CY399" i="1"/>
  <c r="X399" i="1" s="1"/>
  <c r="R793" i="6" s="1"/>
  <c r="I3199" i="6"/>
  <c r="I1121" i="6"/>
  <c r="CY724" i="1"/>
  <c r="X724" i="1" s="1"/>
  <c r="R2117" i="6" s="1"/>
  <c r="J2121" i="6" s="1"/>
  <c r="J2118" i="6"/>
  <c r="R821" i="1"/>
  <c r="GK821" i="1" s="1"/>
  <c r="V2764" i="6"/>
  <c r="R1185" i="1"/>
  <c r="GK1185" i="1" s="1"/>
  <c r="GM1185" i="1" s="1"/>
  <c r="V3510" i="6"/>
  <c r="I2697" i="6"/>
  <c r="GK344" i="1"/>
  <c r="J539" i="6"/>
  <c r="CY487" i="1"/>
  <c r="X487" i="1" s="1"/>
  <c r="R1108" i="6" s="1"/>
  <c r="J1111" i="6" s="1"/>
  <c r="J1109" i="6"/>
  <c r="CZ487" i="1"/>
  <c r="Y487" i="1" s="1"/>
  <c r="T1108" i="6" s="1"/>
  <c r="J1112" i="6" s="1"/>
  <c r="CP782" i="1"/>
  <c r="O782" i="1" s="1"/>
  <c r="GP782" i="1" s="1"/>
  <c r="I2168" i="6"/>
  <c r="I2975" i="6"/>
  <c r="V2398" i="6"/>
  <c r="J2404" i="6" s="1"/>
  <c r="I2406" i="6" s="1"/>
  <c r="R767" i="1"/>
  <c r="I1840" i="6"/>
  <c r="CY761" i="1"/>
  <c r="X761" i="1" s="1"/>
  <c r="R2353" i="6" s="1"/>
  <c r="J2357" i="6" s="1"/>
  <c r="J2354" i="6"/>
  <c r="CZ761" i="1"/>
  <c r="Y761" i="1" s="1"/>
  <c r="T2353" i="6" s="1"/>
  <c r="J2358" i="6" s="1"/>
  <c r="I953" i="6"/>
  <c r="CP1147" i="1"/>
  <c r="O1147" i="1" s="1"/>
  <c r="R408" i="1"/>
  <c r="V858" i="6"/>
  <c r="J865" i="6" s="1"/>
  <c r="S1443" i="6"/>
  <c r="CZ494" i="1"/>
  <c r="Y494" i="1" s="1"/>
  <c r="T1159" i="6" s="1"/>
  <c r="J1163" i="6" s="1"/>
  <c r="J1160" i="6"/>
  <c r="CY494" i="1"/>
  <c r="X494" i="1" s="1"/>
  <c r="R1159" i="6" s="1"/>
  <c r="J1162" i="6" s="1"/>
  <c r="CY788" i="1"/>
  <c r="X788" i="1" s="1"/>
  <c r="R2545" i="6" s="1"/>
  <c r="J2550" i="6" s="1"/>
  <c r="J2546" i="6"/>
  <c r="CZ788" i="1"/>
  <c r="Y788" i="1" s="1"/>
  <c r="T2545" i="6" s="1"/>
  <c r="J2551" i="6" s="1"/>
  <c r="I2921" i="6"/>
  <c r="CZ794" i="1"/>
  <c r="Y794" i="1" s="1"/>
  <c r="T2585" i="6" s="1"/>
  <c r="J2590" i="6" s="1"/>
  <c r="J2586" i="6"/>
  <c r="CY794" i="1"/>
  <c r="X794" i="1" s="1"/>
  <c r="R2585" i="6" s="1"/>
  <c r="J2589" i="6" s="1"/>
  <c r="CY763" i="1"/>
  <c r="X763" i="1" s="1"/>
  <c r="R2364" i="6" s="1"/>
  <c r="J2369" i="6" s="1"/>
  <c r="J2365" i="6"/>
  <c r="CZ763" i="1"/>
  <c r="Y763" i="1" s="1"/>
  <c r="T2364" i="6" s="1"/>
  <c r="J2370" i="6" s="1"/>
  <c r="U973" i="6"/>
  <c r="R619" i="1"/>
  <c r="GK619" i="1" s="1"/>
  <c r="V1898" i="6"/>
  <c r="CP800" i="1"/>
  <c r="O800" i="1" s="1"/>
  <c r="GX400" i="1"/>
  <c r="P368" i="1"/>
  <c r="CP368" i="1" s="1"/>
  <c r="O368" i="1" s="1"/>
  <c r="J625" i="6" s="1"/>
  <c r="CP258" i="1"/>
  <c r="O258" i="1" s="1"/>
  <c r="R365" i="1"/>
  <c r="GK365" i="1" s="1"/>
  <c r="GM365" i="1" s="1"/>
  <c r="V607" i="6"/>
  <c r="I424" i="6"/>
  <c r="R377" i="1"/>
  <c r="V673" i="6"/>
  <c r="J679" i="6" s="1"/>
  <c r="R397" i="1"/>
  <c r="GK397" i="1" s="1"/>
  <c r="V779" i="6"/>
  <c r="R336" i="1"/>
  <c r="GK336" i="1" s="1"/>
  <c r="V466" i="6"/>
  <c r="R449" i="1"/>
  <c r="J913" i="6" s="1"/>
  <c r="V910" i="6"/>
  <c r="J916" i="6" s="1"/>
  <c r="R519" i="1"/>
  <c r="GK519" i="1" s="1"/>
  <c r="GP519" i="1" s="1"/>
  <c r="V1307" i="6"/>
  <c r="R858" i="6"/>
  <c r="J863" i="6" s="1"/>
  <c r="R487" i="1"/>
  <c r="GK487" i="1" s="1"/>
  <c r="V1108" i="6"/>
  <c r="R492" i="1"/>
  <c r="GK492" i="1" s="1"/>
  <c r="V1143" i="6"/>
  <c r="I1091" i="6"/>
  <c r="R1342" i="6"/>
  <c r="J1346" i="6" s="1"/>
  <c r="I1350" i="6" s="1"/>
  <c r="J1279" i="6"/>
  <c r="R554" i="1"/>
  <c r="GK554" i="1" s="1"/>
  <c r="V1497" i="6"/>
  <c r="CP724" i="1"/>
  <c r="O724" i="1" s="1"/>
  <c r="J2119" i="6"/>
  <c r="R633" i="1"/>
  <c r="GK633" i="1" s="1"/>
  <c r="GM633" i="1" s="1"/>
  <c r="V1976" i="6"/>
  <c r="CP543" i="1"/>
  <c r="O543" i="1" s="1"/>
  <c r="GP543" i="1" s="1"/>
  <c r="J1450" i="6"/>
  <c r="I1454" i="6" s="1"/>
  <c r="R740" i="1"/>
  <c r="V2210" i="6"/>
  <c r="J2217" i="6" s="1"/>
  <c r="R893" i="1"/>
  <c r="V3045" i="6"/>
  <c r="J3051" i="6" s="1"/>
  <c r="R1105" i="1"/>
  <c r="V3443" i="6"/>
  <c r="J3451" i="6" s="1"/>
  <c r="GM1055" i="1"/>
  <c r="R3339" i="6"/>
  <c r="J3342" i="6" s="1"/>
  <c r="I3345" i="6" s="1"/>
  <c r="I847" i="6"/>
  <c r="R356" i="1"/>
  <c r="GK356" i="1" s="1"/>
  <c r="V557" i="6"/>
  <c r="CZ517" i="1"/>
  <c r="Y517" i="1" s="1"/>
  <c r="T1290" i="6" s="1"/>
  <c r="J1296" i="6" s="1"/>
  <c r="J1291" i="6"/>
  <c r="CY517" i="1"/>
  <c r="X517" i="1" s="1"/>
  <c r="R1290" i="6" s="1"/>
  <c r="J1295" i="6" s="1"/>
  <c r="CP251" i="1"/>
  <c r="O251" i="1" s="1"/>
  <c r="J328" i="6"/>
  <c r="I681" i="6"/>
  <c r="GP454" i="1"/>
  <c r="GM454" i="1"/>
  <c r="CP545" i="1"/>
  <c r="O545" i="1" s="1"/>
  <c r="J1457" i="6"/>
  <c r="GK338" i="1"/>
  <c r="J479" i="6"/>
  <c r="R451" i="1"/>
  <c r="GK451" i="1" s="1"/>
  <c r="V928" i="6"/>
  <c r="CZ566" i="1"/>
  <c r="Y566" i="1" s="1"/>
  <c r="T1564" i="6" s="1"/>
  <c r="J1570" i="6" s="1"/>
  <c r="J1566" i="6"/>
  <c r="CY566" i="1"/>
  <c r="X566" i="1" s="1"/>
  <c r="R1564" i="6" s="1"/>
  <c r="J1569" i="6" s="1"/>
  <c r="R773" i="1"/>
  <c r="V2441" i="6"/>
  <c r="J2447" i="6" s="1"/>
  <c r="K3264" i="6"/>
  <c r="P3264" i="6"/>
  <c r="CZ357" i="1"/>
  <c r="Y357" i="1" s="1"/>
  <c r="T564" i="6" s="1"/>
  <c r="J568" i="6" s="1"/>
  <c r="J565" i="6"/>
  <c r="CY357" i="1"/>
  <c r="X357" i="1" s="1"/>
  <c r="R564" i="6" s="1"/>
  <c r="J567" i="6" s="1"/>
  <c r="R818" i="1"/>
  <c r="GK818" i="1" s="1"/>
  <c r="V2746" i="6"/>
  <c r="I387" i="6"/>
  <c r="R332" i="1"/>
  <c r="V441" i="6"/>
  <c r="J447" i="6" s="1"/>
  <c r="I449" i="6" s="1"/>
  <c r="R333" i="1"/>
  <c r="V450" i="6"/>
  <c r="J456" i="6" s="1"/>
  <c r="R250" i="1"/>
  <c r="GK250" i="1" s="1"/>
  <c r="V316" i="6"/>
  <c r="GM346" i="1"/>
  <c r="R340" i="1"/>
  <c r="V495" i="6"/>
  <c r="J502" i="6" s="1"/>
  <c r="W384" i="1"/>
  <c r="E711" i="6"/>
  <c r="R343" i="1"/>
  <c r="V525" i="6"/>
  <c r="J532" i="6" s="1"/>
  <c r="CP492" i="1"/>
  <c r="O492" i="1" s="1"/>
  <c r="CZ451" i="1"/>
  <c r="Y451" i="1" s="1"/>
  <c r="T928" i="6" s="1"/>
  <c r="J931" i="6" s="1"/>
  <c r="CP525" i="1"/>
  <c r="O525" i="1" s="1"/>
  <c r="R513" i="1"/>
  <c r="GK513" i="1" s="1"/>
  <c r="V1267" i="6"/>
  <c r="R1212" i="6"/>
  <c r="J1216" i="6" s="1"/>
  <c r="I1220" i="6" s="1"/>
  <c r="GP524" i="1"/>
  <c r="R589" i="1"/>
  <c r="GK589" i="1" s="1"/>
  <c r="V1693" i="6"/>
  <c r="R598" i="1"/>
  <c r="GK598" i="1" s="1"/>
  <c r="GP598" i="1" s="1"/>
  <c r="V1763" i="6"/>
  <c r="R776" i="1"/>
  <c r="V2462" i="6"/>
  <c r="J2469" i="6" s="1"/>
  <c r="GP736" i="1"/>
  <c r="R2182" i="6"/>
  <c r="J2185" i="6" s="1"/>
  <c r="I2647" i="6"/>
  <c r="R2867" i="6"/>
  <c r="J2870" i="6" s="1"/>
  <c r="CP867" i="1"/>
  <c r="O867" i="1" s="1"/>
  <c r="GP867" i="1" s="1"/>
  <c r="I3548" i="6"/>
  <c r="R398" i="1"/>
  <c r="GK398" i="1" s="1"/>
  <c r="GP398" i="1" s="1"/>
  <c r="V786" i="6"/>
  <c r="CZ734" i="1"/>
  <c r="Y734" i="1" s="1"/>
  <c r="T2169" i="6" s="1"/>
  <c r="J2173" i="6" s="1"/>
  <c r="J2170" i="6"/>
  <c r="CY734" i="1"/>
  <c r="X734" i="1" s="1"/>
  <c r="R2169" i="6" s="1"/>
  <c r="J2172" i="6" s="1"/>
  <c r="CP209" i="1"/>
  <c r="O209" i="1" s="1"/>
  <c r="GP209" i="1" s="1"/>
  <c r="J271" i="6"/>
  <c r="R1061" i="1"/>
  <c r="GK1061" i="1" s="1"/>
  <c r="GM1061" i="1" s="1"/>
  <c r="V3384" i="6"/>
  <c r="CY516" i="1"/>
  <c r="X516" i="1" s="1"/>
  <c r="R1283" i="6" s="1"/>
  <c r="J1286" i="6" s="1"/>
  <c r="I1289" i="6" s="1"/>
  <c r="J1284" i="6"/>
  <c r="CY604" i="1"/>
  <c r="X604" i="1" s="1"/>
  <c r="R1799" i="6" s="1"/>
  <c r="J1802" i="6" s="1"/>
  <c r="J1800" i="6"/>
  <c r="J633" i="6"/>
  <c r="GK369" i="1"/>
  <c r="CP772" i="1"/>
  <c r="O772" i="1" s="1"/>
  <c r="GP772" i="1" s="1"/>
  <c r="CZ796" i="1"/>
  <c r="Y796" i="1" s="1"/>
  <c r="T2600" i="6" s="1"/>
  <c r="J2604" i="6" s="1"/>
  <c r="J2601" i="6"/>
  <c r="CY796" i="1"/>
  <c r="X796" i="1" s="1"/>
  <c r="I909" i="6"/>
  <c r="R345" i="1"/>
  <c r="V545" i="6"/>
  <c r="J552" i="6" s="1"/>
  <c r="S384" i="1"/>
  <c r="CP495" i="1"/>
  <c r="O495" i="1" s="1"/>
  <c r="J1168" i="6"/>
  <c r="CY451" i="1"/>
  <c r="X451" i="1" s="1"/>
  <c r="R928" i="6" s="1"/>
  <c r="J930" i="6" s="1"/>
  <c r="I933" i="6" s="1"/>
  <c r="CP517" i="1"/>
  <c r="O517" i="1" s="1"/>
  <c r="J1294" i="6"/>
  <c r="GM480" i="1"/>
  <c r="R1069" i="6"/>
  <c r="J1072" i="6" s="1"/>
  <c r="I1075" i="6" s="1"/>
  <c r="R623" i="1"/>
  <c r="GK623" i="1" s="1"/>
  <c r="V1910" i="6"/>
  <c r="R617" i="1"/>
  <c r="GK617" i="1" s="1"/>
  <c r="V1884" i="6"/>
  <c r="I1967" i="6"/>
  <c r="CZ590" i="1"/>
  <c r="Y590" i="1" s="1"/>
  <c r="T1701" i="6" s="1"/>
  <c r="J1706" i="6" s="1"/>
  <c r="CY772" i="1"/>
  <c r="X772" i="1" s="1"/>
  <c r="R832" i="1"/>
  <c r="GK832" i="1" s="1"/>
  <c r="V2835" i="6"/>
  <c r="CY343" i="1"/>
  <c r="X343" i="1" s="1"/>
  <c r="R525" i="6" s="1"/>
  <c r="J530" i="6" s="1"/>
  <c r="J527" i="6"/>
  <c r="I534" i="6" s="1"/>
  <c r="K3540" i="6"/>
  <c r="I1011" i="6"/>
  <c r="CY1053" i="1"/>
  <c r="X1053" i="1" s="1"/>
  <c r="R3323" i="6" s="1"/>
  <c r="J3327" i="6" s="1"/>
  <c r="J3325" i="6"/>
  <c r="CY597" i="1"/>
  <c r="X597" i="1" s="1"/>
  <c r="R1755" i="6" s="1"/>
  <c r="J1759" i="6" s="1"/>
  <c r="J1757" i="6"/>
  <c r="I1762" i="6" s="1"/>
  <c r="R1146" i="1"/>
  <c r="V3486" i="6"/>
  <c r="I224" i="6"/>
  <c r="R570" i="1"/>
  <c r="V1604" i="6"/>
  <c r="J1611" i="6" s="1"/>
  <c r="I1613" i="6" s="1"/>
  <c r="R779" i="1"/>
  <c r="GK779" i="1" s="1"/>
  <c r="GP779" i="1" s="1"/>
  <c r="V2481" i="6"/>
  <c r="K1496" i="6"/>
  <c r="P1496" i="6"/>
  <c r="R923" i="1"/>
  <c r="V3111" i="6"/>
  <c r="J3117" i="6" s="1"/>
  <c r="CZ449" i="1"/>
  <c r="Y449" i="1" s="1"/>
  <c r="T910" i="6" s="1"/>
  <c r="J915" i="6" s="1"/>
  <c r="J911" i="6"/>
  <c r="CY449" i="1"/>
  <c r="X449" i="1" s="1"/>
  <c r="R910" i="6" s="1"/>
  <c r="J914" i="6" s="1"/>
  <c r="R503" i="1"/>
  <c r="V1212" i="6"/>
  <c r="J1218" i="6" s="1"/>
  <c r="CP964" i="1"/>
  <c r="O964" i="1" s="1"/>
  <c r="J2572" i="6"/>
  <c r="CY792" i="1"/>
  <c r="X792" i="1" s="1"/>
  <c r="R2571" i="6" s="1"/>
  <c r="J2574" i="6" s="1"/>
  <c r="CZ792" i="1"/>
  <c r="Y792" i="1" s="1"/>
  <c r="T2571" i="6" s="1"/>
  <c r="J2575" i="6" s="1"/>
  <c r="BY72" i="1"/>
  <c r="CP339" i="1"/>
  <c r="O339" i="1" s="1"/>
  <c r="GM339" i="1" s="1"/>
  <c r="CZ383" i="1"/>
  <c r="Y383" i="1" s="1"/>
  <c r="T707" i="6" s="1"/>
  <c r="R505" i="1"/>
  <c r="GK505" i="1" s="1"/>
  <c r="V1230" i="6"/>
  <c r="R577" i="1"/>
  <c r="GK577" i="1" s="1"/>
  <c r="GP577" i="1" s="1"/>
  <c r="V1635" i="6"/>
  <c r="R590" i="1"/>
  <c r="GK590" i="1" s="1"/>
  <c r="V1701" i="6"/>
  <c r="K1769" i="6"/>
  <c r="P1769" i="6"/>
  <c r="CP636" i="1"/>
  <c r="O636" i="1" s="1"/>
  <c r="GM636" i="1" s="1"/>
  <c r="R710" i="1"/>
  <c r="J2041" i="6" s="1"/>
  <c r="V2038" i="6"/>
  <c r="J2045" i="6" s="1"/>
  <c r="CY590" i="1"/>
  <c r="X590" i="1" s="1"/>
  <c r="R1701" i="6" s="1"/>
  <c r="J1705" i="6" s="1"/>
  <c r="I1708" i="6" s="1"/>
  <c r="CP806" i="1"/>
  <c r="O806" i="1" s="1"/>
  <c r="J2666" i="6"/>
  <c r="I2672" i="6" s="1"/>
  <c r="CP777" i="1"/>
  <c r="O777" i="1" s="1"/>
  <c r="J2474" i="6"/>
  <c r="I2480" i="6" s="1"/>
  <c r="R834" i="1"/>
  <c r="V2849" i="6"/>
  <c r="J2855" i="6" s="1"/>
  <c r="CP789" i="1"/>
  <c r="O789" i="1" s="1"/>
  <c r="J2557" i="6"/>
  <c r="R795" i="1"/>
  <c r="GK795" i="1" s="1"/>
  <c r="V2594" i="6"/>
  <c r="CP850" i="1"/>
  <c r="O850" i="1" s="1"/>
  <c r="J2946" i="6"/>
  <c r="I2952" i="6" s="1"/>
  <c r="K2711" i="6"/>
  <c r="P2711" i="6"/>
  <c r="R1196" i="1"/>
  <c r="GK1196" i="1" s="1"/>
  <c r="V3596" i="6"/>
  <c r="R968" i="1"/>
  <c r="V3200" i="6"/>
  <c r="J3207" i="6" s="1"/>
  <c r="R1187" i="1"/>
  <c r="GK1187" i="1" s="1"/>
  <c r="V3525" i="6"/>
  <c r="CZ1053" i="1"/>
  <c r="Y1053" i="1" s="1"/>
  <c r="T3323" i="6" s="1"/>
  <c r="J3328" i="6" s="1"/>
  <c r="GM1102" i="1"/>
  <c r="P742" i="6"/>
  <c r="GK254" i="1"/>
  <c r="GP254" i="1" s="1"/>
  <c r="J357" i="6"/>
  <c r="R525" i="1"/>
  <c r="GK525" i="1" s="1"/>
  <c r="V1351" i="6"/>
  <c r="CY768" i="1"/>
  <c r="X768" i="1" s="1"/>
  <c r="R2407" i="6" s="1"/>
  <c r="J2410" i="6" s="1"/>
  <c r="I2413" i="6" s="1"/>
  <c r="J2408" i="6"/>
  <c r="CZ768" i="1"/>
  <c r="Y768" i="1" s="1"/>
  <c r="T2407" i="6" s="1"/>
  <c r="J2411" i="6" s="1"/>
  <c r="E982" i="6"/>
  <c r="W461" i="1"/>
  <c r="R747" i="1"/>
  <c r="GK747" i="1" s="1"/>
  <c r="V2259" i="6"/>
  <c r="CY970" i="1"/>
  <c r="X970" i="1" s="1"/>
  <c r="R3220" i="6" s="1"/>
  <c r="J3225" i="6" s="1"/>
  <c r="J3222" i="6"/>
  <c r="I3229" i="6" s="1"/>
  <c r="I597" i="6"/>
  <c r="CZ578" i="1"/>
  <c r="Y578" i="1" s="1"/>
  <c r="T1642" i="6" s="1"/>
  <c r="J1646" i="6" s="1"/>
  <c r="J1644" i="6"/>
  <c r="CY578" i="1"/>
  <c r="X578" i="1" s="1"/>
  <c r="R1642" i="6" s="1"/>
  <c r="J1645" i="6" s="1"/>
  <c r="J1006" i="6"/>
  <c r="GK464" i="1"/>
  <c r="CB958" i="1"/>
  <c r="AS975" i="1"/>
  <c r="I3359" i="6"/>
  <c r="R792" i="1"/>
  <c r="GK792" i="1" s="1"/>
  <c r="V2571" i="6"/>
  <c r="T459" i="1"/>
  <c r="AG641" i="1" s="1"/>
  <c r="R376" i="1"/>
  <c r="GK376" i="1" s="1"/>
  <c r="V668" i="6"/>
  <c r="CP397" i="1"/>
  <c r="O397" i="1" s="1"/>
  <c r="GM397" i="1" s="1"/>
  <c r="CY383" i="1"/>
  <c r="X383" i="1" s="1"/>
  <c r="R707" i="6" s="1"/>
  <c r="J712" i="6" s="1"/>
  <c r="CP464" i="1"/>
  <c r="O464" i="1" s="1"/>
  <c r="CZ464" i="1"/>
  <c r="Y464" i="1" s="1"/>
  <c r="T1003" i="6" s="1"/>
  <c r="J1008" i="6" s="1"/>
  <c r="CY569" i="1"/>
  <c r="X569" i="1" s="1"/>
  <c r="R1594" i="6" s="1"/>
  <c r="J1599" i="6" s="1"/>
  <c r="I1939" i="6"/>
  <c r="CZ605" i="1"/>
  <c r="Y605" i="1" s="1"/>
  <c r="T1806" i="6" s="1"/>
  <c r="J1810" i="6" s="1"/>
  <c r="CP792" i="1"/>
  <c r="O792" i="1" s="1"/>
  <c r="J2573" i="6"/>
  <c r="CZ710" i="1"/>
  <c r="Y710" i="1" s="1"/>
  <c r="T2038" i="6" s="1"/>
  <c r="J2044" i="6" s="1"/>
  <c r="R849" i="1"/>
  <c r="V2933" i="6"/>
  <c r="J2940" i="6" s="1"/>
  <c r="I2325" i="6"/>
  <c r="R1191" i="1"/>
  <c r="GK1191" i="1" s="1"/>
  <c r="V3556" i="6"/>
  <c r="T3580" i="6"/>
  <c r="J3585" i="6" s="1"/>
  <c r="GM1189" i="1"/>
  <c r="AK1239" i="1"/>
  <c r="R3625" i="6"/>
  <c r="J3628" i="6" s="1"/>
  <c r="CY1107" i="1"/>
  <c r="X1107" i="1" s="1"/>
  <c r="R3464" i="6" s="1"/>
  <c r="J3466" i="6" s="1"/>
  <c r="I3469" i="6" s="1"/>
  <c r="CP208" i="1"/>
  <c r="O208" i="1" s="1"/>
  <c r="I2873" i="6"/>
  <c r="CZ1191" i="1"/>
  <c r="Y1191" i="1" s="1"/>
  <c r="T3556" i="6" s="1"/>
  <c r="J3561" i="6" s="1"/>
  <c r="J3558" i="6"/>
  <c r="CY1191" i="1"/>
  <c r="X1191" i="1" s="1"/>
  <c r="R3556" i="6" s="1"/>
  <c r="J3560" i="6" s="1"/>
  <c r="CY171" i="1"/>
  <c r="X171" i="1" s="1"/>
  <c r="CZ171" i="1"/>
  <c r="Y171" i="1" s="1"/>
  <c r="GK840" i="1"/>
  <c r="J2893" i="6"/>
  <c r="R604" i="1"/>
  <c r="GK604" i="1" s="1"/>
  <c r="GP604" i="1" s="1"/>
  <c r="V1799" i="6"/>
  <c r="J805" i="6"/>
  <c r="GK401" i="1"/>
  <c r="GP401" i="1" s="1"/>
  <c r="R411" i="1"/>
  <c r="GK411" i="1" s="1"/>
  <c r="V887" i="6"/>
  <c r="R567" i="1"/>
  <c r="V1574" i="6"/>
  <c r="J1581" i="6" s="1"/>
  <c r="J1410" i="6"/>
  <c r="CY534" i="1"/>
  <c r="X534" i="1" s="1"/>
  <c r="R1409" i="6" s="1"/>
  <c r="J1412" i="6" s="1"/>
  <c r="CZ534" i="1"/>
  <c r="Y534" i="1" s="1"/>
  <c r="T1409" i="6" s="1"/>
  <c r="J1413" i="6" s="1"/>
  <c r="I1415" i="6" s="1"/>
  <c r="T461" i="1"/>
  <c r="I112" i="6"/>
  <c r="AT72" i="1"/>
  <c r="AF40" i="1"/>
  <c r="S40" i="1" s="1"/>
  <c r="CP367" i="1"/>
  <c r="O367" i="1" s="1"/>
  <c r="CP402" i="1"/>
  <c r="O402" i="1" s="1"/>
  <c r="J813" i="6"/>
  <c r="CP389" i="1"/>
  <c r="O389" i="1" s="1"/>
  <c r="T639" i="6"/>
  <c r="J644" i="6" s="1"/>
  <c r="CP386" i="1"/>
  <c r="O386" i="1" s="1"/>
  <c r="CZ334" i="1"/>
  <c r="Y334" i="1" s="1"/>
  <c r="T459" i="6" s="1"/>
  <c r="J463" i="6" s="1"/>
  <c r="CP456" i="1"/>
  <c r="O456" i="1" s="1"/>
  <c r="GP456" i="1" s="1"/>
  <c r="J964" i="6"/>
  <c r="I968" i="6" s="1"/>
  <c r="R571" i="1"/>
  <c r="GK571" i="1" s="1"/>
  <c r="V1614" i="6"/>
  <c r="R593" i="1"/>
  <c r="GK593" i="1" s="1"/>
  <c r="V1724" i="6"/>
  <c r="CP548" i="1"/>
  <c r="O548" i="1" s="1"/>
  <c r="J1478" i="6"/>
  <c r="I1482" i="6" s="1"/>
  <c r="R601" i="1"/>
  <c r="GK601" i="1" s="1"/>
  <c r="V1778" i="6"/>
  <c r="CY605" i="1"/>
  <c r="X605" i="1" s="1"/>
  <c r="R1806" i="6" s="1"/>
  <c r="J1809" i="6" s="1"/>
  <c r="I1812" i="6" s="1"/>
  <c r="I2094" i="6"/>
  <c r="CZ776" i="1"/>
  <c r="Y776" i="1" s="1"/>
  <c r="R806" i="1"/>
  <c r="V2664" i="6"/>
  <c r="J2670" i="6" s="1"/>
  <c r="CZ732" i="1"/>
  <c r="Y732" i="1" s="1"/>
  <c r="T2155" i="6" s="1"/>
  <c r="J2159" i="6" s="1"/>
  <c r="CP849" i="1"/>
  <c r="O849" i="1" s="1"/>
  <c r="W881" i="1"/>
  <c r="R1195" i="1"/>
  <c r="GK1195" i="1" s="1"/>
  <c r="V3588" i="6"/>
  <c r="CZ169" i="1"/>
  <c r="Y169" i="1" s="1"/>
  <c r="T232" i="6" s="1"/>
  <c r="J236" i="6" s="1"/>
  <c r="J234" i="6"/>
  <c r="CY169" i="1"/>
  <c r="X169" i="1" s="1"/>
  <c r="R232" i="6" s="1"/>
  <c r="J235" i="6" s="1"/>
  <c r="GK127" i="1"/>
  <c r="J191" i="6"/>
  <c r="R394" i="1"/>
  <c r="V768" i="6"/>
  <c r="J774" i="6" s="1"/>
  <c r="CP796" i="1"/>
  <c r="O796" i="1" s="1"/>
  <c r="CY498" i="1"/>
  <c r="X498" i="1" s="1"/>
  <c r="R1188" i="6" s="1"/>
  <c r="J1191" i="6" s="1"/>
  <c r="J1189" i="6"/>
  <c r="CZ498" i="1"/>
  <c r="Y498" i="1" s="1"/>
  <c r="T1188" i="6" s="1"/>
  <c r="J1192" i="6" s="1"/>
  <c r="R605" i="1"/>
  <c r="GK605" i="1" s="1"/>
  <c r="V1806" i="6"/>
  <c r="CP370" i="1"/>
  <c r="O370" i="1" s="1"/>
  <c r="GP370" i="1" s="1"/>
  <c r="V1785" i="6"/>
  <c r="R602" i="1"/>
  <c r="GK602" i="1" s="1"/>
  <c r="S982" i="6"/>
  <c r="R606" i="1"/>
  <c r="GK606" i="1" s="1"/>
  <c r="GM606" i="1" s="1"/>
  <c r="V1813" i="6"/>
  <c r="CZ859" i="1"/>
  <c r="Y859" i="1" s="1"/>
  <c r="CY859" i="1"/>
  <c r="X859" i="1" s="1"/>
  <c r="J3177" i="6"/>
  <c r="CY965" i="1"/>
  <c r="X965" i="1" s="1"/>
  <c r="R3176" i="6" s="1"/>
  <c r="J3179" i="6" s="1"/>
  <c r="CZ965" i="1"/>
  <c r="Y965" i="1" s="1"/>
  <c r="T3176" i="6" s="1"/>
  <c r="J3180" i="6" s="1"/>
  <c r="CP729" i="1"/>
  <c r="O729" i="1" s="1"/>
  <c r="GP729" i="1" s="1"/>
  <c r="J2142" i="6"/>
  <c r="GK728" i="1"/>
  <c r="GP728" i="1" s="1"/>
  <c r="J2131" i="6"/>
  <c r="CZ1195" i="1"/>
  <c r="Y1195" i="1" s="1"/>
  <c r="T3588" i="6" s="1"/>
  <c r="J3593" i="6" s="1"/>
  <c r="J3590" i="6"/>
  <c r="CY1195" i="1"/>
  <c r="X1195" i="1" s="1"/>
  <c r="R3588" i="6" s="1"/>
  <c r="J3592" i="6" s="1"/>
  <c r="R526" i="1"/>
  <c r="GK526" i="1" s="1"/>
  <c r="V1358" i="6"/>
  <c r="GX461" i="1"/>
  <c r="CJ641" i="1" s="1"/>
  <c r="U1233" i="1"/>
  <c r="F1261" i="1"/>
  <c r="GM37" i="1"/>
  <c r="R80" i="1"/>
  <c r="GK80" i="1" s="1"/>
  <c r="V123" i="6"/>
  <c r="R78" i="1"/>
  <c r="V103" i="6"/>
  <c r="J110" i="6" s="1"/>
  <c r="F225" i="1"/>
  <c r="CP353" i="1"/>
  <c r="O353" i="1" s="1"/>
  <c r="AG413" i="1"/>
  <c r="AG326" i="1" s="1"/>
  <c r="CP351" i="1"/>
  <c r="O351" i="1" s="1"/>
  <c r="GM351" i="1" s="1"/>
  <c r="R386" i="1"/>
  <c r="V725" i="6"/>
  <c r="J731" i="6" s="1"/>
  <c r="I733" i="6" s="1"/>
  <c r="CZ362" i="1"/>
  <c r="Y362" i="1" s="1"/>
  <c r="T598" i="6" s="1"/>
  <c r="J602" i="6" s="1"/>
  <c r="V711" i="6"/>
  <c r="R541" i="1"/>
  <c r="GK541" i="1" s="1"/>
  <c r="V1439" i="6"/>
  <c r="R528" i="1"/>
  <c r="GK528" i="1" s="1"/>
  <c r="V1373" i="6"/>
  <c r="CZ636" i="1"/>
  <c r="Y636" i="1" s="1"/>
  <c r="T1995" i="6" s="1"/>
  <c r="J2000" i="6" s="1"/>
  <c r="CZ612" i="1"/>
  <c r="Y612" i="1" s="1"/>
  <c r="T1857" i="6" s="1"/>
  <c r="J1861" i="6" s="1"/>
  <c r="R751" i="1"/>
  <c r="V2283" i="6"/>
  <c r="J2290" i="6" s="1"/>
  <c r="GP714" i="1"/>
  <c r="CP723" i="1"/>
  <c r="O723" i="1" s="1"/>
  <c r="J2110" i="6"/>
  <c r="CZ729" i="1"/>
  <c r="Y729" i="1" s="1"/>
  <c r="T2138" i="6" s="1"/>
  <c r="J2144" i="6" s="1"/>
  <c r="CY732" i="1"/>
  <c r="X732" i="1" s="1"/>
  <c r="R2155" i="6" s="1"/>
  <c r="J2158" i="6" s="1"/>
  <c r="I2161" i="6" s="1"/>
  <c r="CP859" i="1"/>
  <c r="O859" i="1" s="1"/>
  <c r="GM859" i="1" s="1"/>
  <c r="CZ813" i="1"/>
  <c r="Y813" i="1" s="1"/>
  <c r="T2712" i="6" s="1"/>
  <c r="J2717" i="6" s="1"/>
  <c r="R1052" i="1"/>
  <c r="GK1052" i="1" s="1"/>
  <c r="V3315" i="6"/>
  <c r="GP858" i="1"/>
  <c r="R882" i="1"/>
  <c r="V3011" i="6"/>
  <c r="J3018" i="6" s="1"/>
  <c r="I3020" i="6" s="1"/>
  <c r="I3219" i="6"/>
  <c r="GP914" i="1"/>
  <c r="AO1097" i="1"/>
  <c r="GM1100" i="1"/>
  <c r="V1621" i="6"/>
  <c r="R572" i="1"/>
  <c r="GK572" i="1" s="1"/>
  <c r="CY555" i="1"/>
  <c r="X555" i="1" s="1"/>
  <c r="R1504" i="6" s="1"/>
  <c r="J1508" i="6" s="1"/>
  <c r="J1506" i="6"/>
  <c r="I1511" i="6" s="1"/>
  <c r="CZ745" i="1"/>
  <c r="Y745" i="1" s="1"/>
  <c r="T2243" i="6" s="1"/>
  <c r="J2247" i="6" s="1"/>
  <c r="J2244" i="6"/>
  <c r="CY745" i="1"/>
  <c r="X745" i="1" s="1"/>
  <c r="R2243" i="6" s="1"/>
  <c r="J2246" i="6" s="1"/>
  <c r="CP506" i="1"/>
  <c r="O506" i="1" s="1"/>
  <c r="GP506" i="1" s="1"/>
  <c r="I2116" i="6"/>
  <c r="R553" i="1"/>
  <c r="GK553" i="1" s="1"/>
  <c r="GM553" i="1" s="1"/>
  <c r="V1490" i="6"/>
  <c r="V459" i="1"/>
  <c r="R402" i="1"/>
  <c r="V811" i="6"/>
  <c r="J817" i="6" s="1"/>
  <c r="V2564" i="6"/>
  <c r="R791" i="1"/>
  <c r="GK791" i="1" s="1"/>
  <c r="GM791" i="1" s="1"/>
  <c r="R512" i="1"/>
  <c r="V1258" i="6"/>
  <c r="J1264" i="6" s="1"/>
  <c r="CP121" i="1"/>
  <c r="O121" i="1" s="1"/>
  <c r="GP121" i="1" s="1"/>
  <c r="V268" i="6"/>
  <c r="R209" i="1"/>
  <c r="GK209" i="1" s="1"/>
  <c r="CY402" i="1"/>
  <c r="X402" i="1" s="1"/>
  <c r="R811" i="6" s="1"/>
  <c r="J815" i="6" s="1"/>
  <c r="J812" i="6"/>
  <c r="GK472" i="1"/>
  <c r="J1033" i="6"/>
  <c r="P2311" i="6"/>
  <c r="K2311" i="6"/>
  <c r="K1107" i="6"/>
  <c r="P1107" i="6"/>
  <c r="GK860" i="1"/>
  <c r="J2970" i="6"/>
  <c r="CY362" i="1"/>
  <c r="X362" i="1" s="1"/>
  <c r="CP451" i="1"/>
  <c r="O451" i="1" s="1"/>
  <c r="CZ597" i="1"/>
  <c r="Y597" i="1" s="1"/>
  <c r="T1755" i="6" s="1"/>
  <c r="J1760" i="6" s="1"/>
  <c r="GM725" i="1"/>
  <c r="CZ712" i="1"/>
  <c r="Y712" i="1" s="1"/>
  <c r="T2058" i="6" s="1"/>
  <c r="J2062" i="6" s="1"/>
  <c r="GP634" i="1"/>
  <c r="R1982" i="6"/>
  <c r="J1985" i="6" s="1"/>
  <c r="I1988" i="6" s="1"/>
  <c r="R761" i="1"/>
  <c r="V2353" i="6"/>
  <c r="J2359" i="6" s="1"/>
  <c r="CP744" i="1"/>
  <c r="O744" i="1" s="1"/>
  <c r="R815" i="1"/>
  <c r="GK815" i="1" s="1"/>
  <c r="V2723" i="6"/>
  <c r="CP810" i="1"/>
  <c r="O810" i="1" s="1"/>
  <c r="GP810" i="1" s="1"/>
  <c r="J2693" i="6"/>
  <c r="CZ764" i="1"/>
  <c r="Y764" i="1" s="1"/>
  <c r="T2374" i="6" s="1"/>
  <c r="J2380" i="6" s="1"/>
  <c r="R808" i="1"/>
  <c r="V2680" i="6"/>
  <c r="J2686" i="6" s="1"/>
  <c r="CZ793" i="1"/>
  <c r="Y793" i="1" s="1"/>
  <c r="T2578" i="6" s="1"/>
  <c r="J2582" i="6" s="1"/>
  <c r="CY806" i="1"/>
  <c r="X806" i="1" s="1"/>
  <c r="R2664" i="6" s="1"/>
  <c r="J2668" i="6" s="1"/>
  <c r="R908" i="1"/>
  <c r="V3078" i="6"/>
  <c r="J3084" i="6" s="1"/>
  <c r="I3086" i="6" s="1"/>
  <c r="CY618" i="1"/>
  <c r="X618" i="1" s="1"/>
  <c r="R1891" i="6" s="1"/>
  <c r="J1894" i="6" s="1"/>
  <c r="I1897" i="6" s="1"/>
  <c r="CY813" i="1"/>
  <c r="X813" i="1" s="1"/>
  <c r="R2712" i="6" s="1"/>
  <c r="J2716" i="6" s="1"/>
  <c r="R1059" i="1"/>
  <c r="GK1059" i="1" s="1"/>
  <c r="V3368" i="6"/>
  <c r="GM889" i="1"/>
  <c r="CP969" i="1"/>
  <c r="O969" i="1" s="1"/>
  <c r="AD1109" i="1"/>
  <c r="CP968" i="1"/>
  <c r="O968" i="1" s="1"/>
  <c r="CZ850" i="1"/>
  <c r="Y850" i="1" s="1"/>
  <c r="T2943" i="6" s="1"/>
  <c r="J2949" i="6" s="1"/>
  <c r="CP1198" i="1"/>
  <c r="O1198" i="1" s="1"/>
  <c r="GM1198" i="1" s="1"/>
  <c r="J3615" i="6"/>
  <c r="I3619" i="6" s="1"/>
  <c r="CP1195" i="1"/>
  <c r="O1195" i="1" s="1"/>
  <c r="GM1195" i="1" s="1"/>
  <c r="R793" i="1"/>
  <c r="GK793" i="1" s="1"/>
  <c r="V2578" i="6"/>
  <c r="CZ1193" i="1"/>
  <c r="Y1193" i="1" s="1"/>
  <c r="T3572" i="6" s="1"/>
  <c r="J3577" i="6" s="1"/>
  <c r="I3579" i="6" s="1"/>
  <c r="AF1109" i="1"/>
  <c r="S1109" i="1" s="1"/>
  <c r="CP1192" i="1"/>
  <c r="O1192" i="1" s="1"/>
  <c r="S711" i="6"/>
  <c r="R745" i="1"/>
  <c r="GK745" i="1" s="1"/>
  <c r="V2243" i="6"/>
  <c r="V2488" i="6"/>
  <c r="R780" i="1"/>
  <c r="GK780" i="1" s="1"/>
  <c r="CP328" i="1"/>
  <c r="O328" i="1" s="1"/>
  <c r="J408" i="6"/>
  <c r="I415" i="6" s="1"/>
  <c r="CY1056" i="1"/>
  <c r="X1056" i="1" s="1"/>
  <c r="R3346" i="6" s="1"/>
  <c r="J3349" i="6" s="1"/>
  <c r="J3347" i="6"/>
  <c r="I3352" i="6" s="1"/>
  <c r="CP560" i="1"/>
  <c r="O560" i="1" s="1"/>
  <c r="CY808" i="1"/>
  <c r="X808" i="1" s="1"/>
  <c r="R2680" i="6" s="1"/>
  <c r="J2684" i="6" s="1"/>
  <c r="J2681" i="6"/>
  <c r="CZ808" i="1"/>
  <c r="Y808" i="1" s="1"/>
  <c r="T2680" i="6" s="1"/>
  <c r="J2685" i="6" s="1"/>
  <c r="R1193" i="1"/>
  <c r="GK1193" i="1" s="1"/>
  <c r="V3572" i="6"/>
  <c r="CZ390" i="1"/>
  <c r="Y390" i="1" s="1"/>
  <c r="T743" i="6" s="1"/>
  <c r="J747" i="6" s="1"/>
  <c r="J744" i="6"/>
  <c r="CY390" i="1"/>
  <c r="X390" i="1" s="1"/>
  <c r="R743" i="6" s="1"/>
  <c r="J746" i="6" s="1"/>
  <c r="J2747" i="6"/>
  <c r="CY818" i="1"/>
  <c r="X818" i="1" s="1"/>
  <c r="R2746" i="6" s="1"/>
  <c r="J2749" i="6" s="1"/>
  <c r="I2752" i="6" s="1"/>
  <c r="CZ818" i="1"/>
  <c r="Y818" i="1" s="1"/>
  <c r="T2746" i="6" s="1"/>
  <c r="J2750" i="6" s="1"/>
  <c r="I767" i="6"/>
  <c r="J1630" i="6"/>
  <c r="CY576" i="1"/>
  <c r="X576" i="1" s="1"/>
  <c r="CZ576" i="1"/>
  <c r="Y576" i="1" s="1"/>
  <c r="T1628" i="6" s="1"/>
  <c r="J1632" i="6" s="1"/>
  <c r="R877" i="1"/>
  <c r="V3000" i="6"/>
  <c r="J3006" i="6" s="1"/>
  <c r="I2487" i="6"/>
  <c r="CY75" i="1"/>
  <c r="X75" i="1" s="1"/>
  <c r="R73" i="6" s="1"/>
  <c r="J78" i="6" s="1"/>
  <c r="J75" i="6"/>
  <c r="R516" i="1"/>
  <c r="GK516" i="1" s="1"/>
  <c r="V1283" i="6"/>
  <c r="CY561" i="1"/>
  <c r="X561" i="1" s="1"/>
  <c r="R1547" i="6" s="1"/>
  <c r="J1551" i="6" s="1"/>
  <c r="J1548" i="6"/>
  <c r="I1555" i="6" s="1"/>
  <c r="V2220" i="6"/>
  <c r="J2226" i="6" s="1"/>
  <c r="R741" i="1"/>
  <c r="V515" i="6"/>
  <c r="J522" i="6" s="1"/>
  <c r="I524" i="6" s="1"/>
  <c r="R342" i="1"/>
  <c r="CZ491" i="1"/>
  <c r="Y491" i="1" s="1"/>
  <c r="T1136" i="6" s="1"/>
  <c r="J1140" i="6" s="1"/>
  <c r="J1137" i="6"/>
  <c r="CY491" i="1"/>
  <c r="X491" i="1" s="1"/>
  <c r="R1136" i="6" s="1"/>
  <c r="J1139" i="6" s="1"/>
  <c r="V2778" i="6"/>
  <c r="R823" i="1"/>
  <c r="GK823" i="1" s="1"/>
  <c r="CZ968" i="1"/>
  <c r="Y968" i="1" s="1"/>
  <c r="T3200" i="6" s="1"/>
  <c r="J3206" i="6" s="1"/>
  <c r="I3209" i="6" s="1"/>
  <c r="J3201" i="6"/>
  <c r="CY968" i="1"/>
  <c r="X968" i="1" s="1"/>
  <c r="R3200" i="6" s="1"/>
  <c r="J3205" i="6" s="1"/>
  <c r="K792" i="6"/>
  <c r="P792" i="6"/>
  <c r="CY336" i="1"/>
  <c r="X336" i="1" s="1"/>
  <c r="R466" i="6" s="1"/>
  <c r="J471" i="6" s="1"/>
  <c r="J468" i="6"/>
  <c r="CZ336" i="1"/>
  <c r="Y336" i="1" s="1"/>
  <c r="T466" i="6" s="1"/>
  <c r="J472" i="6" s="1"/>
  <c r="CJ1201" i="1"/>
  <c r="K2848" i="6"/>
  <c r="P2848" i="6"/>
  <c r="R76" i="1"/>
  <c r="V83" i="6"/>
  <c r="J90" i="6" s="1"/>
  <c r="I92" i="6" s="1"/>
  <c r="R207" i="1"/>
  <c r="V251" i="6"/>
  <c r="CY247" i="1"/>
  <c r="X247" i="1" s="1"/>
  <c r="F228" i="1"/>
  <c r="R357" i="1"/>
  <c r="GK357" i="1" s="1"/>
  <c r="V564" i="6"/>
  <c r="CY330" i="1"/>
  <c r="X330" i="1" s="1"/>
  <c r="R425" i="6" s="1"/>
  <c r="J428" i="6" s="1"/>
  <c r="I431" i="6" s="1"/>
  <c r="CP373" i="1"/>
  <c r="O373" i="1" s="1"/>
  <c r="GP373" i="1" s="1"/>
  <c r="R407" i="1"/>
  <c r="V848" i="6"/>
  <c r="J855" i="6" s="1"/>
  <c r="CZ356" i="1"/>
  <c r="Y356" i="1" s="1"/>
  <c r="T557" i="6" s="1"/>
  <c r="J561" i="6" s="1"/>
  <c r="GK361" i="1"/>
  <c r="J592" i="6"/>
  <c r="R367" i="1"/>
  <c r="GK367" i="1" s="1"/>
  <c r="V621" i="6"/>
  <c r="R473" i="1"/>
  <c r="V1039" i="6"/>
  <c r="J1045" i="6" s="1"/>
  <c r="CZ391" i="1"/>
  <c r="Y391" i="1" s="1"/>
  <c r="T750" i="6" s="1"/>
  <c r="J756" i="6" s="1"/>
  <c r="CP383" i="1"/>
  <c r="O383" i="1" s="1"/>
  <c r="R406" i="1"/>
  <c r="V838" i="6"/>
  <c r="J845" i="6" s="1"/>
  <c r="CZ394" i="1"/>
  <c r="Y394" i="1" s="1"/>
  <c r="T768" i="6" s="1"/>
  <c r="J773" i="6" s="1"/>
  <c r="I776" i="6" s="1"/>
  <c r="CZ506" i="1"/>
  <c r="Y506" i="1" s="1"/>
  <c r="T1237" i="6" s="1"/>
  <c r="J1241" i="6" s="1"/>
  <c r="R543" i="1"/>
  <c r="GK543" i="1" s="1"/>
  <c r="V1448" i="6"/>
  <c r="CY490" i="1"/>
  <c r="X490" i="1" s="1"/>
  <c r="CZ382" i="1"/>
  <c r="Y382" i="1" s="1"/>
  <c r="T700" i="6" s="1"/>
  <c r="J704" i="6" s="1"/>
  <c r="CZ561" i="1"/>
  <c r="Y561" i="1" s="1"/>
  <c r="T1547" i="6" s="1"/>
  <c r="J1552" i="6" s="1"/>
  <c r="CP581" i="1"/>
  <c r="O581" i="1" s="1"/>
  <c r="J1669" i="6"/>
  <c r="R637" i="1"/>
  <c r="GK637" i="1" s="1"/>
  <c r="V2003" i="6"/>
  <c r="CY608" i="1"/>
  <c r="X608" i="1" s="1"/>
  <c r="R626" i="1"/>
  <c r="GK626" i="1" s="1"/>
  <c r="GP626" i="1" s="1"/>
  <c r="V1933" i="6"/>
  <c r="R759" i="1"/>
  <c r="GK759" i="1" s="1"/>
  <c r="V2340" i="6"/>
  <c r="CY712" i="1"/>
  <c r="X712" i="1" s="1"/>
  <c r="R2058" i="6" s="1"/>
  <c r="J2061" i="6" s="1"/>
  <c r="I2064" i="6" s="1"/>
  <c r="CZ723" i="1"/>
  <c r="Y723" i="1" s="1"/>
  <c r="T2108" i="6" s="1"/>
  <c r="J2113" i="6" s="1"/>
  <c r="CP783" i="1"/>
  <c r="O783" i="1" s="1"/>
  <c r="GM783" i="1" s="1"/>
  <c r="CY764" i="1"/>
  <c r="X764" i="1" s="1"/>
  <c r="R812" i="1"/>
  <c r="GK812" i="1" s="1"/>
  <c r="V2705" i="6"/>
  <c r="CY793" i="1"/>
  <c r="X793" i="1" s="1"/>
  <c r="R2578" i="6" s="1"/>
  <c r="J2581" i="6" s="1"/>
  <c r="I2584" i="6" s="1"/>
  <c r="CP813" i="1"/>
  <c r="O813" i="1" s="1"/>
  <c r="J2714" i="6"/>
  <c r="R2849" i="6"/>
  <c r="J2853" i="6" s="1"/>
  <c r="CZ816" i="1"/>
  <c r="Y816" i="1" s="1"/>
  <c r="T2730" i="6" s="1"/>
  <c r="J2734" i="6" s="1"/>
  <c r="T881" i="1"/>
  <c r="CY819" i="1"/>
  <c r="X819" i="1" s="1"/>
  <c r="R2753" i="6" s="1"/>
  <c r="J2757" i="6" s="1"/>
  <c r="I2761" i="6" s="1"/>
  <c r="R1063" i="1"/>
  <c r="GK1063" i="1" s="1"/>
  <c r="V3400" i="6"/>
  <c r="CP845" i="1"/>
  <c r="O845" i="1" s="1"/>
  <c r="CZ822" i="1"/>
  <c r="Y822" i="1" s="1"/>
  <c r="T2771" i="6" s="1"/>
  <c r="J2775" i="6" s="1"/>
  <c r="CY850" i="1"/>
  <c r="X850" i="1" s="1"/>
  <c r="R2943" i="6" s="1"/>
  <c r="J2948" i="6" s="1"/>
  <c r="CP967" i="1"/>
  <c r="O967" i="1" s="1"/>
  <c r="GM967" i="1" s="1"/>
  <c r="J3195" i="6"/>
  <c r="CY1193" i="1"/>
  <c r="X1193" i="1" s="1"/>
  <c r="R3572" i="6" s="1"/>
  <c r="J3576" i="6" s="1"/>
  <c r="GM1197" i="1"/>
  <c r="R3604" i="6"/>
  <c r="J3608" i="6" s="1"/>
  <c r="CZ1099" i="1"/>
  <c r="Y1099" i="1" s="1"/>
  <c r="T3413" i="6" s="1"/>
  <c r="J3418" i="6" s="1"/>
  <c r="Q711" i="6"/>
  <c r="I1739" i="6"/>
  <c r="R615" i="1"/>
  <c r="GK615" i="1" s="1"/>
  <c r="GP615" i="1" s="1"/>
  <c r="V1871" i="6"/>
  <c r="I1917" i="6"/>
  <c r="CZ479" i="1"/>
  <c r="Y479" i="1" s="1"/>
  <c r="T1062" i="6" s="1"/>
  <c r="J1066" i="6" s="1"/>
  <c r="J1063" i="6"/>
  <c r="I1068" i="6" s="1"/>
  <c r="CY479" i="1"/>
  <c r="X479" i="1" s="1"/>
  <c r="R1062" i="6" s="1"/>
  <c r="J1065" i="6" s="1"/>
  <c r="CZ450" i="1"/>
  <c r="Y450" i="1" s="1"/>
  <c r="T919" i="6" s="1"/>
  <c r="J924" i="6" s="1"/>
  <c r="J920" i="6"/>
  <c r="I927" i="6" s="1"/>
  <c r="CP539" i="1"/>
  <c r="O539" i="1" s="1"/>
  <c r="CP1194" i="1"/>
  <c r="O1194" i="1" s="1"/>
  <c r="GP1194" i="1" s="1"/>
  <c r="J3583" i="6"/>
  <c r="I3587" i="6" s="1"/>
  <c r="CP612" i="1"/>
  <c r="O612" i="1" s="1"/>
  <c r="CZ252" i="1"/>
  <c r="Y252" i="1" s="1"/>
  <c r="T334" i="6" s="1"/>
  <c r="J341" i="6" s="1"/>
  <c r="J336" i="6"/>
  <c r="CY252" i="1"/>
  <c r="X252" i="1" s="1"/>
  <c r="R334" i="6" s="1"/>
  <c r="J340" i="6" s="1"/>
  <c r="I1890" i="6"/>
  <c r="R566" i="1"/>
  <c r="V1564" i="6"/>
  <c r="J1571" i="6" s="1"/>
  <c r="R970" i="1"/>
  <c r="V3220" i="6"/>
  <c r="J3227" i="6" s="1"/>
  <c r="R785" i="1"/>
  <c r="V2524" i="6"/>
  <c r="J2530" i="6" s="1"/>
  <c r="CP345" i="1"/>
  <c r="O345" i="1" s="1"/>
  <c r="P1327" i="6"/>
  <c r="K1327" i="6"/>
  <c r="R568" i="1"/>
  <c r="V1584" i="6"/>
  <c r="J1591" i="6" s="1"/>
  <c r="I1593" i="6" s="1"/>
  <c r="R588" i="1"/>
  <c r="GK588" i="1" s="1"/>
  <c r="V1686" i="6"/>
  <c r="R801" i="1"/>
  <c r="GK801" i="1" s="1"/>
  <c r="GM801" i="1" s="1"/>
  <c r="V2632" i="6"/>
  <c r="Q459" i="1"/>
  <c r="AD641" i="1" s="1"/>
  <c r="GK903" i="1"/>
  <c r="J3070" i="6"/>
  <c r="CP360" i="1"/>
  <c r="O360" i="1" s="1"/>
  <c r="GP360" i="1" s="1"/>
  <c r="J1598" i="6"/>
  <c r="GK569" i="1"/>
  <c r="T854" i="1"/>
  <c r="CP253" i="1"/>
  <c r="O253" i="1" s="1"/>
  <c r="AD212" i="1"/>
  <c r="R329" i="1"/>
  <c r="R359" i="1"/>
  <c r="GK359" i="1" s="1"/>
  <c r="V575" i="6"/>
  <c r="CP340" i="1"/>
  <c r="O340" i="1" s="1"/>
  <c r="CP407" i="1"/>
  <c r="O407" i="1" s="1"/>
  <c r="J851" i="6"/>
  <c r="CY356" i="1"/>
  <c r="X356" i="1" s="1"/>
  <c r="CY455" i="1"/>
  <c r="X455" i="1" s="1"/>
  <c r="R954" i="6" s="1"/>
  <c r="J957" i="6" s="1"/>
  <c r="I960" i="6" s="1"/>
  <c r="CP493" i="1"/>
  <c r="O493" i="1" s="1"/>
  <c r="GM493" i="1" s="1"/>
  <c r="CY603" i="1"/>
  <c r="X603" i="1" s="1"/>
  <c r="CZ608" i="1"/>
  <c r="Y608" i="1" s="1"/>
  <c r="T1827" i="6" s="1"/>
  <c r="J1831" i="6" s="1"/>
  <c r="CP579" i="1"/>
  <c r="O579" i="1" s="1"/>
  <c r="CZ740" i="1"/>
  <c r="Y740" i="1" s="1"/>
  <c r="T2210" i="6" s="1"/>
  <c r="J2216" i="6" s="1"/>
  <c r="R797" i="1"/>
  <c r="V2607" i="6"/>
  <c r="J2613" i="6" s="1"/>
  <c r="GM807" i="1"/>
  <c r="R2673" i="6"/>
  <c r="J2676" i="6" s="1"/>
  <c r="I2679" i="6" s="1"/>
  <c r="R813" i="1"/>
  <c r="V2712" i="6"/>
  <c r="J2718" i="6" s="1"/>
  <c r="CP842" i="1"/>
  <c r="O842" i="1" s="1"/>
  <c r="J2903" i="6"/>
  <c r="I2907" i="6" s="1"/>
  <c r="CZ911" i="1"/>
  <c r="Y911" i="1" s="1"/>
  <c r="GM911" i="1" s="1"/>
  <c r="CP821" i="1"/>
  <c r="O821" i="1" s="1"/>
  <c r="GM821" i="1" s="1"/>
  <c r="J2766" i="6"/>
  <c r="R822" i="1"/>
  <c r="GK822" i="1" s="1"/>
  <c r="V2771" i="6"/>
  <c r="W902" i="1"/>
  <c r="AI975" i="1"/>
  <c r="AI958" i="1" s="1"/>
  <c r="CZ886" i="1"/>
  <c r="Y886" i="1" s="1"/>
  <c r="GM886" i="1" s="1"/>
  <c r="CY822" i="1"/>
  <c r="X822" i="1" s="1"/>
  <c r="R2771" i="6" s="1"/>
  <c r="J2774" i="6" s="1"/>
  <c r="CZ1050" i="1"/>
  <c r="Y1050" i="1" s="1"/>
  <c r="T3301" i="6" s="1"/>
  <c r="J3305" i="6" s="1"/>
  <c r="CZ1101" i="1"/>
  <c r="Y1101" i="1" s="1"/>
  <c r="T3428" i="6" s="1"/>
  <c r="J3432" i="6" s="1"/>
  <c r="CZ963" i="1"/>
  <c r="Y963" i="1" s="1"/>
  <c r="T3158" i="6" s="1"/>
  <c r="J3163" i="6" s="1"/>
  <c r="AG1151" i="1"/>
  <c r="CZ1146" i="1"/>
  <c r="Y1146" i="1" s="1"/>
  <c r="T3486" i="6" s="1"/>
  <c r="J3489" i="6" s="1"/>
  <c r="AH1151" i="1"/>
  <c r="CY1099" i="1"/>
  <c r="X1099" i="1" s="1"/>
  <c r="R3413" i="6" s="1"/>
  <c r="J3417" i="6" s="1"/>
  <c r="I3420" i="6" s="1"/>
  <c r="P2018" i="6"/>
  <c r="BB30" i="1"/>
  <c r="F53" i="1"/>
  <c r="CP391" i="1"/>
  <c r="O391" i="1" s="1"/>
  <c r="J753" i="6"/>
  <c r="CY913" i="1"/>
  <c r="X913" i="1" s="1"/>
  <c r="R3089" i="6" s="1"/>
  <c r="J3093" i="6" s="1"/>
  <c r="J3090" i="6"/>
  <c r="I3097" i="6" s="1"/>
  <c r="CP448" i="1"/>
  <c r="O448" i="1" s="1"/>
  <c r="AF132" i="1"/>
  <c r="AF115" i="1" s="1"/>
  <c r="AK132" i="1"/>
  <c r="AK115" i="1" s="1"/>
  <c r="R167" i="6"/>
  <c r="J172" i="6" s="1"/>
  <c r="CZ167" i="1"/>
  <c r="Y167" i="1" s="1"/>
  <c r="AI212" i="1"/>
  <c r="CP124" i="1"/>
  <c r="O124" i="1" s="1"/>
  <c r="R331" i="1"/>
  <c r="V432" i="6"/>
  <c r="J438" i="6" s="1"/>
  <c r="CP167" i="1"/>
  <c r="O167" i="1" s="1"/>
  <c r="GM167" i="1" s="1"/>
  <c r="CY209" i="1"/>
  <c r="X209" i="1" s="1"/>
  <c r="CZ345" i="1"/>
  <c r="Y345" i="1" s="1"/>
  <c r="T545" i="6" s="1"/>
  <c r="J551" i="6" s="1"/>
  <c r="CZ367" i="1"/>
  <c r="Y367" i="1" s="1"/>
  <c r="T621" i="6" s="1"/>
  <c r="GM360" i="1"/>
  <c r="R580" i="6"/>
  <c r="J584" i="6" s="1"/>
  <c r="I588" i="6" s="1"/>
  <c r="R334" i="1"/>
  <c r="GK334" i="1" s="1"/>
  <c r="V459" i="6"/>
  <c r="CP449" i="1"/>
  <c r="O449" i="1" s="1"/>
  <c r="CY377" i="1"/>
  <c r="X377" i="1" s="1"/>
  <c r="R673" i="6" s="1"/>
  <c r="J677" i="6" s="1"/>
  <c r="R481" i="1"/>
  <c r="V1076" i="6"/>
  <c r="J1082" i="6" s="1"/>
  <c r="R465" i="1"/>
  <c r="GK465" i="1" s="1"/>
  <c r="V1012" i="6"/>
  <c r="CP533" i="1"/>
  <c r="O533" i="1" s="1"/>
  <c r="GM533" i="1" s="1"/>
  <c r="CZ525" i="1"/>
  <c r="Y525" i="1" s="1"/>
  <c r="T1351" i="6" s="1"/>
  <c r="J1355" i="6" s="1"/>
  <c r="CY499" i="1"/>
  <c r="X499" i="1" s="1"/>
  <c r="CP568" i="1"/>
  <c r="O568" i="1" s="1"/>
  <c r="CZ567" i="1"/>
  <c r="Y567" i="1" s="1"/>
  <c r="T1574" i="6" s="1"/>
  <c r="J1580" i="6" s="1"/>
  <c r="CZ409" i="1"/>
  <c r="Y409" i="1" s="1"/>
  <c r="T868" i="6" s="1"/>
  <c r="J874" i="6" s="1"/>
  <c r="I2025" i="6"/>
  <c r="CP596" i="1"/>
  <c r="O596" i="1" s="1"/>
  <c r="CZ546" i="1"/>
  <c r="Y546" i="1" s="1"/>
  <c r="T1462" i="6" s="1"/>
  <c r="J1466" i="6" s="1"/>
  <c r="CY613" i="1"/>
  <c r="X613" i="1" s="1"/>
  <c r="R1864" i="6" s="1"/>
  <c r="J1867" i="6" s="1"/>
  <c r="CP597" i="1"/>
  <c r="O597" i="1" s="1"/>
  <c r="CP748" i="1"/>
  <c r="O748" i="1" s="1"/>
  <c r="GM748" i="1" s="1"/>
  <c r="J2267" i="6"/>
  <c r="I2271" i="6" s="1"/>
  <c r="R752" i="1"/>
  <c r="V2293" i="6"/>
  <c r="J2300" i="6" s="1"/>
  <c r="R2162" i="6"/>
  <c r="J2165" i="6" s="1"/>
  <c r="CP797" i="1"/>
  <c r="O797" i="1" s="1"/>
  <c r="J2609" i="6"/>
  <c r="CZ748" i="1"/>
  <c r="Y748" i="1" s="1"/>
  <c r="T2265" i="6" s="1"/>
  <c r="J2269" i="6" s="1"/>
  <c r="CZ737" i="1"/>
  <c r="Y737" i="1" s="1"/>
  <c r="T2189" i="6" s="1"/>
  <c r="J2194" i="6" s="1"/>
  <c r="R842" i="1"/>
  <c r="GK842" i="1" s="1"/>
  <c r="V2901" i="6"/>
  <c r="AH926" i="1"/>
  <c r="AH707" i="1" s="1"/>
  <c r="K2963" i="6"/>
  <c r="AJ926" i="1"/>
  <c r="AJ707" i="1" s="1"/>
  <c r="GM851" i="1"/>
  <c r="I2745" i="6"/>
  <c r="CZ872" i="1"/>
  <c r="Y872" i="1" s="1"/>
  <c r="T2989" i="6" s="1"/>
  <c r="J2994" i="6" s="1"/>
  <c r="CZ795" i="1"/>
  <c r="Y795" i="1" s="1"/>
  <c r="T2594" i="6" s="1"/>
  <c r="J2597" i="6" s="1"/>
  <c r="AF1065" i="1"/>
  <c r="R962" i="1"/>
  <c r="V3147" i="6"/>
  <c r="J3155" i="6" s="1"/>
  <c r="R1056" i="1"/>
  <c r="GK1056" i="1" s="1"/>
  <c r="V3346" i="6"/>
  <c r="CY963" i="1"/>
  <c r="X963" i="1" s="1"/>
  <c r="R3158" i="6" s="1"/>
  <c r="J3162" i="6" s="1"/>
  <c r="I3165" i="6" s="1"/>
  <c r="CP1053" i="1"/>
  <c r="O1053" i="1" s="1"/>
  <c r="J3326" i="6"/>
  <c r="I3330" i="6" s="1"/>
  <c r="CY1196" i="1"/>
  <c r="X1196" i="1" s="1"/>
  <c r="R3596" i="6" s="1"/>
  <c r="J3600" i="6" s="1"/>
  <c r="I3603" i="6" s="1"/>
  <c r="P1685" i="6"/>
  <c r="CP252" i="1"/>
  <c r="O252" i="1" s="1"/>
  <c r="J339" i="6"/>
  <c r="V425" i="6"/>
  <c r="R330" i="1"/>
  <c r="GK330" i="1" s="1"/>
  <c r="W484" i="1"/>
  <c r="E1096" i="6"/>
  <c r="CP126" i="1"/>
  <c r="O126" i="1" s="1"/>
  <c r="GM126" i="1" s="1"/>
  <c r="CP81" i="1"/>
  <c r="O81" i="1" s="1"/>
  <c r="CZ121" i="1"/>
  <c r="Y121" i="1" s="1"/>
  <c r="T153" i="6" s="1"/>
  <c r="J157" i="6" s="1"/>
  <c r="CZ75" i="1"/>
  <c r="Y75" i="1" s="1"/>
  <c r="T73" i="6" s="1"/>
  <c r="J79" i="6" s="1"/>
  <c r="CP128" i="1"/>
  <c r="O128" i="1" s="1"/>
  <c r="CZ128" i="1"/>
  <c r="Y128" i="1" s="1"/>
  <c r="T197" i="6" s="1"/>
  <c r="J203" i="6" s="1"/>
  <c r="R246" i="1"/>
  <c r="V288" i="6"/>
  <c r="R258" i="1"/>
  <c r="GK258" i="1" s="1"/>
  <c r="V388" i="6"/>
  <c r="CY253" i="1"/>
  <c r="X253" i="1" s="1"/>
  <c r="R345" i="6" s="1"/>
  <c r="J350" i="6" s="1"/>
  <c r="AL173" i="1"/>
  <c r="CP169" i="1"/>
  <c r="O169" i="1" s="1"/>
  <c r="GP169" i="1" s="1"/>
  <c r="CZ209" i="1"/>
  <c r="Y209" i="1" s="1"/>
  <c r="T268" i="6" s="1"/>
  <c r="J273" i="6" s="1"/>
  <c r="CP375" i="1"/>
  <c r="O375" i="1" s="1"/>
  <c r="GM375" i="1" s="1"/>
  <c r="CY345" i="1"/>
  <c r="X345" i="1" s="1"/>
  <c r="CP409" i="1"/>
  <c r="O409" i="1" s="1"/>
  <c r="J870" i="6"/>
  <c r="T384" i="1"/>
  <c r="U384" i="1"/>
  <c r="AH413" i="1" s="1"/>
  <c r="CZ329" i="1"/>
  <c r="Y329" i="1" s="1"/>
  <c r="T416" i="6" s="1"/>
  <c r="J422" i="6" s="1"/>
  <c r="CY367" i="1"/>
  <c r="X367" i="1" s="1"/>
  <c r="R621" i="6" s="1"/>
  <c r="CY373" i="1"/>
  <c r="X373" i="1" s="1"/>
  <c r="R650" i="6" s="1"/>
  <c r="J653" i="6" s="1"/>
  <c r="I656" i="6" s="1"/>
  <c r="CY375" i="1"/>
  <c r="X375" i="1" s="1"/>
  <c r="R664" i="6" s="1"/>
  <c r="J669" i="6" s="1"/>
  <c r="CZ410" i="1"/>
  <c r="Y410" i="1" s="1"/>
  <c r="T878" i="6" s="1"/>
  <c r="J884" i="6" s="1"/>
  <c r="I886" i="6" s="1"/>
  <c r="U392" i="1"/>
  <c r="CP478" i="1"/>
  <c r="O478" i="1" s="1"/>
  <c r="GM478" i="1" s="1"/>
  <c r="CZ408" i="1"/>
  <c r="Y408" i="1" s="1"/>
  <c r="T858" i="6" s="1"/>
  <c r="J864" i="6" s="1"/>
  <c r="I867" i="6" s="1"/>
  <c r="P484" i="1"/>
  <c r="R450" i="1"/>
  <c r="V919" i="6"/>
  <c r="J925" i="6" s="1"/>
  <c r="CZ456" i="1"/>
  <c r="Y456" i="1" s="1"/>
  <c r="T961" i="6" s="1"/>
  <c r="J966" i="6" s="1"/>
  <c r="CY482" i="1"/>
  <c r="X482" i="1" s="1"/>
  <c r="R1085" i="6" s="1"/>
  <c r="J1088" i="6" s="1"/>
  <c r="R462" i="1"/>
  <c r="V987" i="6"/>
  <c r="J993" i="6" s="1"/>
  <c r="CZ516" i="1"/>
  <c r="Y516" i="1" s="1"/>
  <c r="T1283" i="6" s="1"/>
  <c r="J1287" i="6" s="1"/>
  <c r="CY525" i="1"/>
  <c r="X525" i="1" s="1"/>
  <c r="R1351" i="6" s="1"/>
  <c r="J1354" i="6" s="1"/>
  <c r="CP572" i="1"/>
  <c r="O572" i="1" s="1"/>
  <c r="CY567" i="1"/>
  <c r="X567" i="1" s="1"/>
  <c r="R1574" i="6" s="1"/>
  <c r="J1579" i="6" s="1"/>
  <c r="CP605" i="1"/>
  <c r="O605" i="1" s="1"/>
  <c r="GP605" i="1" s="1"/>
  <c r="CY409" i="1"/>
  <c r="X409" i="1" s="1"/>
  <c r="R868" i="6" s="1"/>
  <c r="J873" i="6" s="1"/>
  <c r="CP571" i="1"/>
  <c r="O571" i="1" s="1"/>
  <c r="CP600" i="1"/>
  <c r="O600" i="1" s="1"/>
  <c r="R711" i="1"/>
  <c r="V2048" i="6"/>
  <c r="J2055" i="6" s="1"/>
  <c r="I2057" i="6" s="1"/>
  <c r="CY601" i="1"/>
  <c r="X601" i="1" s="1"/>
  <c r="R1778" i="6" s="1"/>
  <c r="J1781" i="6" s="1"/>
  <c r="R713" i="1"/>
  <c r="GK713" i="1" s="1"/>
  <c r="V2065" i="6"/>
  <c r="CY619" i="1"/>
  <c r="X619" i="1" s="1"/>
  <c r="R1898" i="6" s="1"/>
  <c r="J1900" i="6" s="1"/>
  <c r="I1903" i="6" s="1"/>
  <c r="R724" i="1"/>
  <c r="V2117" i="6"/>
  <c r="J2123" i="6" s="1"/>
  <c r="CY546" i="1"/>
  <c r="X546" i="1" s="1"/>
  <c r="R1462" i="6" s="1"/>
  <c r="J1465" i="6" s="1"/>
  <c r="I1468" i="6" s="1"/>
  <c r="R731" i="1"/>
  <c r="GK731" i="1" s="1"/>
  <c r="V2148" i="6"/>
  <c r="CP741" i="1"/>
  <c r="O741" i="1" s="1"/>
  <c r="CY735" i="1"/>
  <c r="X735" i="1" s="1"/>
  <c r="R609" i="1"/>
  <c r="GK609" i="1" s="1"/>
  <c r="V1834" i="6"/>
  <c r="CP758" i="1"/>
  <c r="O758" i="1" s="1"/>
  <c r="GP758" i="1" s="1"/>
  <c r="J2335" i="6"/>
  <c r="I2339" i="6" s="1"/>
  <c r="CP766" i="1"/>
  <c r="O766" i="1" s="1"/>
  <c r="GP766" i="1" s="1"/>
  <c r="J2393" i="6"/>
  <c r="CP737" i="1"/>
  <c r="O737" i="1" s="1"/>
  <c r="J2191" i="6"/>
  <c r="I2197" i="6" s="1"/>
  <c r="R734" i="1"/>
  <c r="GK734" i="1" s="1"/>
  <c r="V2169" i="6"/>
  <c r="CZ779" i="1"/>
  <c r="Y779" i="1" s="1"/>
  <c r="T2481" i="6" s="1"/>
  <c r="J2485" i="6" s="1"/>
  <c r="CP752" i="1"/>
  <c r="O752" i="1" s="1"/>
  <c r="J2295" i="6"/>
  <c r="I2302" i="6" s="1"/>
  <c r="CY748" i="1"/>
  <c r="X748" i="1" s="1"/>
  <c r="R2265" i="6" s="1"/>
  <c r="J2268" i="6" s="1"/>
  <c r="CP822" i="1"/>
  <c r="O822" i="1" s="1"/>
  <c r="J2773" i="6"/>
  <c r="I2777" i="6" s="1"/>
  <c r="CY737" i="1"/>
  <c r="X737" i="1" s="1"/>
  <c r="R2189" i="6" s="1"/>
  <c r="J2193" i="6" s="1"/>
  <c r="CY744" i="1"/>
  <c r="X744" i="1" s="1"/>
  <c r="R2236" i="6" s="1"/>
  <c r="J2239" i="6" s="1"/>
  <c r="I2242" i="6" s="1"/>
  <c r="CY741" i="1"/>
  <c r="X741" i="1" s="1"/>
  <c r="R2220" i="6" s="1"/>
  <c r="J2224" i="6" s="1"/>
  <c r="I2228" i="6" s="1"/>
  <c r="CY827" i="1"/>
  <c r="X827" i="1" s="1"/>
  <c r="R831" i="1"/>
  <c r="GK831" i="1" s="1"/>
  <c r="V2828" i="6"/>
  <c r="CZ877" i="1"/>
  <c r="Y877" i="1" s="1"/>
  <c r="R2564" i="6"/>
  <c r="J2567" i="6" s="1"/>
  <c r="I2570" i="6" s="1"/>
  <c r="CP836" i="1"/>
  <c r="O836" i="1" s="1"/>
  <c r="GM836" i="1" s="1"/>
  <c r="CZ771" i="1"/>
  <c r="Y771" i="1" s="1"/>
  <c r="T2428" i="6" s="1"/>
  <c r="J2431" i="6" s="1"/>
  <c r="CZ823" i="1"/>
  <c r="Y823" i="1" s="1"/>
  <c r="T2778" i="6" s="1"/>
  <c r="J2782" i="6" s="1"/>
  <c r="I2784" i="6" s="1"/>
  <c r="CZ783" i="1"/>
  <c r="Y783" i="1" s="1"/>
  <c r="T2511" i="6" s="1"/>
  <c r="J2514" i="6" s="1"/>
  <c r="I2516" i="6" s="1"/>
  <c r="CP1044" i="1"/>
  <c r="O1044" i="1" s="1"/>
  <c r="GP1044" i="1" s="1"/>
  <c r="J3268" i="6"/>
  <c r="GX871" i="1"/>
  <c r="R781" i="1"/>
  <c r="GK781" i="1" s="1"/>
  <c r="V2495" i="6"/>
  <c r="CZ962" i="1"/>
  <c r="Y962" i="1" s="1"/>
  <c r="T3147" i="6" s="1"/>
  <c r="J3154" i="6" s="1"/>
  <c r="CZ855" i="1"/>
  <c r="Y855" i="1" s="1"/>
  <c r="T2955" i="6" s="1"/>
  <c r="J2961" i="6" s="1"/>
  <c r="I2964" i="6" s="1"/>
  <c r="CY872" i="1"/>
  <c r="X872" i="1" s="1"/>
  <c r="CY795" i="1"/>
  <c r="X795" i="1" s="1"/>
  <c r="R2594" i="6" s="1"/>
  <c r="J2596" i="6" s="1"/>
  <c r="I2599" i="6" s="1"/>
  <c r="R888" i="1"/>
  <c r="CZ829" i="1"/>
  <c r="Y829" i="1" s="1"/>
  <c r="T2817" i="6" s="1"/>
  <c r="J2822" i="6" s="1"/>
  <c r="I2825" i="6" s="1"/>
  <c r="AJ1109" i="1"/>
  <c r="W1109" i="1" s="1"/>
  <c r="T922" i="1"/>
  <c r="CP1107" i="1"/>
  <c r="O1107" i="1" s="1"/>
  <c r="CP1056" i="1"/>
  <c r="O1056" i="1" s="1"/>
  <c r="CP898" i="1"/>
  <c r="O898" i="1" s="1"/>
  <c r="CP1191" i="1"/>
  <c r="O1191" i="1" s="1"/>
  <c r="CZ1060" i="1"/>
  <c r="Y1060" i="1" s="1"/>
  <c r="T3376" i="6" s="1"/>
  <c r="J3381" i="6" s="1"/>
  <c r="CZ1051" i="1"/>
  <c r="Y1051" i="1" s="1"/>
  <c r="T3308" i="6" s="1"/>
  <c r="J3312" i="6" s="1"/>
  <c r="I3314" i="6" s="1"/>
  <c r="AH1201" i="1"/>
  <c r="U1201" i="1" s="1"/>
  <c r="CZ1196" i="1"/>
  <c r="Y1196" i="1" s="1"/>
  <c r="T3596" i="6" s="1"/>
  <c r="J3601" i="6" s="1"/>
  <c r="S400" i="1"/>
  <c r="AF413" i="1" s="1"/>
  <c r="CZ117" i="1"/>
  <c r="Y117" i="1" s="1"/>
  <c r="T135" i="6" s="1"/>
  <c r="J140" i="6" s="1"/>
  <c r="J137" i="6"/>
  <c r="I142" i="6" s="1"/>
  <c r="CY117" i="1"/>
  <c r="X117" i="1" s="1"/>
  <c r="R135" i="6" s="1"/>
  <c r="J139" i="6" s="1"/>
  <c r="CP374" i="1"/>
  <c r="O374" i="1" s="1"/>
  <c r="GM374" i="1" s="1"/>
  <c r="I2631" i="6"/>
  <c r="I484" i="6"/>
  <c r="V750" i="6"/>
  <c r="R391" i="1"/>
  <c r="GK391" i="1" s="1"/>
  <c r="CY589" i="1"/>
  <c r="X589" i="1" s="1"/>
  <c r="R1693" i="6" s="1"/>
  <c r="J1697" i="6" s="1"/>
  <c r="J1695" i="6"/>
  <c r="I1700" i="6" s="1"/>
  <c r="I2914" i="6"/>
  <c r="CZ122" i="1"/>
  <c r="Y122" i="1" s="1"/>
  <c r="T160" i="6" s="1"/>
  <c r="J164" i="6" s="1"/>
  <c r="J162" i="6"/>
  <c r="CY122" i="1"/>
  <c r="X122" i="1" s="1"/>
  <c r="R160" i="6" s="1"/>
  <c r="J163" i="6" s="1"/>
  <c r="R399" i="1"/>
  <c r="GK399" i="1" s="1"/>
  <c r="V793" i="6"/>
  <c r="Q1096" i="6"/>
  <c r="CY1044" i="1"/>
  <c r="X1044" i="1" s="1"/>
  <c r="R3265" i="6" s="1"/>
  <c r="J3269" i="6" s="1"/>
  <c r="J3267" i="6"/>
  <c r="I3272" i="6" s="1"/>
  <c r="I1084" i="6"/>
  <c r="R545" i="1"/>
  <c r="GK545" i="1" s="1"/>
  <c r="GM545" i="1" s="1"/>
  <c r="V1455" i="6"/>
  <c r="CZ838" i="1"/>
  <c r="Y838" i="1" s="1"/>
  <c r="T2874" i="6" s="1"/>
  <c r="J2879" i="6" s="1"/>
  <c r="J2875" i="6"/>
  <c r="I2882" i="6" s="1"/>
  <c r="J179" i="6"/>
  <c r="CY126" i="1"/>
  <c r="X126" i="1" s="1"/>
  <c r="R177" i="6" s="1"/>
  <c r="J182" i="6" s="1"/>
  <c r="CZ126" i="1"/>
  <c r="Y126" i="1" s="1"/>
  <c r="T177" i="6" s="1"/>
  <c r="J183" i="6" s="1"/>
  <c r="CY337" i="1"/>
  <c r="X337" i="1" s="1"/>
  <c r="R470" i="6" s="1"/>
  <c r="CZ337" i="1"/>
  <c r="Y337" i="1" s="1"/>
  <c r="T470" i="6" s="1"/>
  <c r="CP570" i="1"/>
  <c r="O570" i="1" s="1"/>
  <c r="I2544" i="6"/>
  <c r="CY462" i="1"/>
  <c r="X462" i="1" s="1"/>
  <c r="R987" i="6" s="1"/>
  <c r="J991" i="6" s="1"/>
  <c r="J988" i="6"/>
  <c r="CZ462" i="1"/>
  <c r="Y462" i="1" s="1"/>
  <c r="T987" i="6" s="1"/>
  <c r="J992" i="6" s="1"/>
  <c r="R618" i="1"/>
  <c r="GK618" i="1" s="1"/>
  <c r="V1891" i="6"/>
  <c r="I2235" i="6"/>
  <c r="CY785" i="1"/>
  <c r="X785" i="1" s="1"/>
  <c r="R2524" i="6" s="1"/>
  <c r="J2528" i="6" s="1"/>
  <c r="J2525" i="6"/>
  <c r="CZ785" i="1"/>
  <c r="Y785" i="1" s="1"/>
  <c r="T2524" i="6" s="1"/>
  <c r="J2529" i="6" s="1"/>
  <c r="GX368" i="1"/>
  <c r="I1909" i="6"/>
  <c r="CP877" i="1"/>
  <c r="O877" i="1" s="1"/>
  <c r="CZ333" i="1"/>
  <c r="Y333" i="1" s="1"/>
  <c r="T450" i="6" s="1"/>
  <c r="J455" i="6" s="1"/>
  <c r="J451" i="6"/>
  <c r="CY333" i="1"/>
  <c r="X333" i="1" s="1"/>
  <c r="S484" i="1"/>
  <c r="AF641" i="1" s="1"/>
  <c r="R611" i="1"/>
  <c r="GK611" i="1" s="1"/>
  <c r="V1849" i="6"/>
  <c r="CY760" i="1"/>
  <c r="X760" i="1" s="1"/>
  <c r="R2346" i="6" s="1"/>
  <c r="J2349" i="6" s="1"/>
  <c r="J2347" i="6"/>
  <c r="CZ760" i="1"/>
  <c r="Y760" i="1" s="1"/>
  <c r="T2346" i="6" s="1"/>
  <c r="J2350" i="6" s="1"/>
  <c r="R829" i="1"/>
  <c r="V2817" i="6"/>
  <c r="J2823" i="6" s="1"/>
  <c r="CP341" i="1"/>
  <c r="O341" i="1" s="1"/>
  <c r="J508" i="6"/>
  <c r="J507" i="6"/>
  <c r="CY341" i="1"/>
  <c r="X341" i="1" s="1"/>
  <c r="R505" i="6" s="1"/>
  <c r="J510" i="6" s="1"/>
  <c r="CZ341" i="1"/>
  <c r="Y341" i="1" s="1"/>
  <c r="T505" i="6" s="1"/>
  <c r="J511" i="6" s="1"/>
  <c r="BB1097" i="1"/>
  <c r="F1122" i="1"/>
  <c r="J2538" i="6"/>
  <c r="GK787" i="1"/>
  <c r="GK918" i="1"/>
  <c r="J3103" i="6"/>
  <c r="GK126" i="1"/>
  <c r="J181" i="6"/>
  <c r="V3331" i="6"/>
  <c r="R1054" i="1"/>
  <c r="GK1054" i="1" s="1"/>
  <c r="I176" i="6"/>
  <c r="R119" i="1"/>
  <c r="V143" i="6"/>
  <c r="J150" i="6" s="1"/>
  <c r="R400" i="1"/>
  <c r="GK400" i="1" s="1"/>
  <c r="V797" i="6"/>
  <c r="U400" i="1"/>
  <c r="CY713" i="1"/>
  <c r="X713" i="1" s="1"/>
  <c r="R2065" i="6" s="1"/>
  <c r="J2068" i="6" s="1"/>
  <c r="J2066" i="6"/>
  <c r="CZ713" i="1"/>
  <c r="Y713" i="1" s="1"/>
  <c r="T2065" i="6" s="1"/>
  <c r="J2069" i="6" s="1"/>
  <c r="CY526" i="1"/>
  <c r="X526" i="1" s="1"/>
  <c r="J1360" i="6"/>
  <c r="V2922" i="6"/>
  <c r="J2928" i="6" s="1"/>
  <c r="R845" i="1"/>
  <c r="I1546" i="6"/>
  <c r="Q1443" i="6"/>
  <c r="I2461" i="6"/>
  <c r="K372" i="6"/>
  <c r="I1723" i="6"/>
  <c r="I2449" i="6"/>
  <c r="R1057" i="1"/>
  <c r="GK1057" i="1" s="1"/>
  <c r="GM1057" i="1" s="1"/>
  <c r="V3353" i="6"/>
  <c r="AJ30" i="1"/>
  <c r="W40" i="1"/>
  <c r="CZ1187" i="1"/>
  <c r="Y1187" i="1" s="1"/>
  <c r="T3525" i="6" s="1"/>
  <c r="J3530" i="6" s="1"/>
  <c r="J3527" i="6"/>
  <c r="CY1187" i="1"/>
  <c r="X1187" i="1" s="1"/>
  <c r="R3525" i="6" s="1"/>
  <c r="J3529" i="6" s="1"/>
  <c r="R964" i="1"/>
  <c r="V3166" i="6"/>
  <c r="J3173" i="6" s="1"/>
  <c r="I2656" i="6"/>
  <c r="CP471" i="1"/>
  <c r="O471" i="1" s="1"/>
  <c r="GM471" i="1" s="1"/>
  <c r="AH205" i="1"/>
  <c r="U212" i="1"/>
  <c r="GP593" i="1"/>
  <c r="GM768" i="1"/>
  <c r="AI72" i="1"/>
  <c r="V83" i="1"/>
  <c r="GM372" i="1"/>
  <c r="GP372" i="1"/>
  <c r="GM528" i="1"/>
  <c r="GP528" i="1"/>
  <c r="V975" i="1"/>
  <c r="GM630" i="1"/>
  <c r="U926" i="1"/>
  <c r="W926" i="1"/>
  <c r="AJ958" i="1"/>
  <c r="W975" i="1"/>
  <c r="GP465" i="1"/>
  <c r="GM465" i="1"/>
  <c r="GP904" i="1"/>
  <c r="GM904" i="1"/>
  <c r="CY876" i="1"/>
  <c r="X876" i="1" s="1"/>
  <c r="CZ876" i="1"/>
  <c r="Y876" i="1" s="1"/>
  <c r="GM906" i="1"/>
  <c r="GP906" i="1"/>
  <c r="GP607" i="1"/>
  <c r="AG707" i="1"/>
  <c r="T926" i="1"/>
  <c r="BA975" i="1"/>
  <c r="CJ958" i="1"/>
  <c r="AG958" i="1"/>
  <c r="T975" i="1"/>
  <c r="AD1141" i="1"/>
  <c r="Q1151" i="1"/>
  <c r="GP744" i="1"/>
  <c r="CY871" i="1"/>
  <c r="X871" i="1" s="1"/>
  <c r="CZ871" i="1"/>
  <c r="Y871" i="1" s="1"/>
  <c r="AI707" i="1"/>
  <c r="V926" i="1"/>
  <c r="T1065" i="1"/>
  <c r="AG1041" i="1"/>
  <c r="GM170" i="1"/>
  <c r="GP170" i="1"/>
  <c r="GP585" i="1"/>
  <c r="GP390" i="1"/>
  <c r="GM390" i="1"/>
  <c r="GM467" i="1"/>
  <c r="GP467" i="1"/>
  <c r="GM476" i="1"/>
  <c r="GP476" i="1"/>
  <c r="U1065" i="1"/>
  <c r="AH1041" i="1"/>
  <c r="AD1097" i="1"/>
  <c r="Q1109" i="1"/>
  <c r="V1109" i="1"/>
  <c r="AI1097" i="1"/>
  <c r="GM171" i="1"/>
  <c r="GP171" i="1"/>
  <c r="GP505" i="1"/>
  <c r="GM505" i="1"/>
  <c r="GP633" i="1"/>
  <c r="GP743" i="1"/>
  <c r="GM743" i="1"/>
  <c r="BA1109" i="1"/>
  <c r="CJ1097" i="1"/>
  <c r="AG1141" i="1"/>
  <c r="T1151" i="1"/>
  <c r="AI205" i="1"/>
  <c r="V212" i="1"/>
  <c r="CY130" i="1"/>
  <c r="X130" i="1" s="1"/>
  <c r="CZ130" i="1"/>
  <c r="Y130" i="1" s="1"/>
  <c r="AB40" i="1"/>
  <c r="AJ72" i="1"/>
  <c r="W83" i="1"/>
  <c r="GM123" i="1"/>
  <c r="GP123" i="1"/>
  <c r="CY210" i="1"/>
  <c r="X210" i="1" s="1"/>
  <c r="R276" i="6" s="1"/>
  <c r="J279" i="6" s="1"/>
  <c r="CZ210" i="1"/>
  <c r="Y210" i="1" s="1"/>
  <c r="T276" i="6" s="1"/>
  <c r="J280" i="6" s="1"/>
  <c r="BA173" i="1"/>
  <c r="CJ164" i="1"/>
  <c r="AH244" i="1"/>
  <c r="U260" i="1"/>
  <c r="GM255" i="1"/>
  <c r="GP255" i="1"/>
  <c r="Y173" i="1"/>
  <c r="AL164" i="1"/>
  <c r="CP210" i="1"/>
  <c r="O210" i="1" s="1"/>
  <c r="GP355" i="1"/>
  <c r="GM335" i="1"/>
  <c r="GP335" i="1"/>
  <c r="BD326" i="1"/>
  <c r="F438" i="1"/>
  <c r="BD671" i="1"/>
  <c r="GM470" i="1"/>
  <c r="GP470" i="1"/>
  <c r="AQ326" i="1"/>
  <c r="F423" i="1"/>
  <c r="AQ671" i="1"/>
  <c r="CP403" i="1"/>
  <c r="O403" i="1" s="1"/>
  <c r="GP523" i="1"/>
  <c r="GM523" i="1"/>
  <c r="GM549" i="1"/>
  <c r="GM519" i="1"/>
  <c r="AD926" i="1"/>
  <c r="GP720" i="1"/>
  <c r="GM720" i="1"/>
  <c r="GM771" i="1"/>
  <c r="GP771" i="1"/>
  <c r="GM779" i="1"/>
  <c r="GM839" i="1"/>
  <c r="GP839" i="1"/>
  <c r="CC707" i="1"/>
  <c r="AT926" i="1"/>
  <c r="BY707" i="1"/>
  <c r="AP926" i="1"/>
  <c r="CI926" i="1"/>
  <c r="GM899" i="1"/>
  <c r="GP899" i="1"/>
  <c r="CY902" i="1"/>
  <c r="X902" i="1" s="1"/>
  <c r="CZ902" i="1"/>
  <c r="Y902" i="1" s="1"/>
  <c r="CY880" i="1"/>
  <c r="X880" i="1" s="1"/>
  <c r="GM880" i="1" s="1"/>
  <c r="CZ880" i="1"/>
  <c r="Y880" i="1" s="1"/>
  <c r="GP880" i="1" s="1"/>
  <c r="GM914" i="1"/>
  <c r="GM898" i="1"/>
  <c r="GP898" i="1"/>
  <c r="F1259" i="1"/>
  <c r="BA1233" i="1"/>
  <c r="F1260" i="1"/>
  <c r="T1233" i="1"/>
  <c r="GM1062" i="1"/>
  <c r="GP1062" i="1"/>
  <c r="BD115" i="1"/>
  <c r="F157" i="1"/>
  <c r="BD290" i="1"/>
  <c r="F191" i="1"/>
  <c r="AT164" i="1"/>
  <c r="CB326" i="1"/>
  <c r="AS413" i="1"/>
  <c r="CP563" i="1"/>
  <c r="O563" i="1" s="1"/>
  <c r="GP490" i="1"/>
  <c r="GP578" i="1"/>
  <c r="GM625" i="1"/>
  <c r="GP625" i="1"/>
  <c r="GM617" i="1"/>
  <c r="GP617" i="1"/>
  <c r="GM747" i="1"/>
  <c r="GP860" i="1"/>
  <c r="GM860" i="1"/>
  <c r="CP824" i="1"/>
  <c r="O824" i="1" s="1"/>
  <c r="CY901" i="1"/>
  <c r="X901" i="1" s="1"/>
  <c r="CZ901" i="1"/>
  <c r="Y901" i="1" s="1"/>
  <c r="CY888" i="1"/>
  <c r="X888" i="1" s="1"/>
  <c r="R3033" i="6" s="1"/>
  <c r="J3038" i="6" s="1"/>
  <c r="CZ888" i="1"/>
  <c r="Y888" i="1" s="1"/>
  <c r="F1264" i="1"/>
  <c r="BD1233" i="1"/>
  <c r="F1256" i="1"/>
  <c r="AS1233" i="1"/>
  <c r="GP1198" i="1"/>
  <c r="CI1141" i="1"/>
  <c r="AZ1151" i="1"/>
  <c r="GM1186" i="1"/>
  <c r="GM1054" i="1"/>
  <c r="GP1054" i="1"/>
  <c r="F1263" i="1"/>
  <c r="W1233" i="1"/>
  <c r="CG1233" i="1"/>
  <c r="AX1239" i="1"/>
  <c r="GK329" i="1"/>
  <c r="BB707" i="1"/>
  <c r="BB1005" i="1"/>
  <c r="F939" i="1"/>
  <c r="BZ244" i="1"/>
  <c r="AQ260" i="1"/>
  <c r="CG260" i="1"/>
  <c r="GM536" i="1"/>
  <c r="GP536" i="1"/>
  <c r="GM501" i="1"/>
  <c r="GP501" i="1"/>
  <c r="GP564" i="1"/>
  <c r="GM564" i="1"/>
  <c r="GM582" i="1"/>
  <c r="GP582" i="1"/>
  <c r="GP556" i="1"/>
  <c r="GM556" i="1"/>
  <c r="GP722" i="1"/>
  <c r="GM722" i="1"/>
  <c r="GP742" i="1"/>
  <c r="GM742" i="1"/>
  <c r="GM865" i="1"/>
  <c r="GP831" i="1"/>
  <c r="GM831" i="1"/>
  <c r="S907" i="1"/>
  <c r="V907" i="1"/>
  <c r="GX907" i="1"/>
  <c r="CY865" i="1"/>
  <c r="X865" i="1" s="1"/>
  <c r="R2978" i="6" s="1"/>
  <c r="J2982" i="6" s="1"/>
  <c r="CZ865" i="1"/>
  <c r="Y865" i="1" s="1"/>
  <c r="T2978" i="6" s="1"/>
  <c r="J2983" i="6" s="1"/>
  <c r="F1205" i="1"/>
  <c r="AO1183" i="1"/>
  <c r="T907" i="1"/>
  <c r="CY1149" i="1"/>
  <c r="X1149" i="1" s="1"/>
  <c r="R3498" i="6" s="1"/>
  <c r="J3501" i="6" s="1"/>
  <c r="CZ1149" i="1"/>
  <c r="Y1149" i="1" s="1"/>
  <c r="F1242" i="1"/>
  <c r="P1233" i="1"/>
  <c r="AQ1233" i="1"/>
  <c r="F1249" i="1"/>
  <c r="GM728" i="1"/>
  <c r="GM833" i="1"/>
  <c r="GP833" i="1"/>
  <c r="CY1104" i="1"/>
  <c r="X1104" i="1" s="1"/>
  <c r="CZ1104" i="1"/>
  <c r="Y1104" i="1" s="1"/>
  <c r="Q1233" i="1"/>
  <c r="F1251" i="1"/>
  <c r="GP1053" i="1"/>
  <c r="GM1053" i="1"/>
  <c r="AJ244" i="1"/>
  <c r="W260" i="1"/>
  <c r="CP348" i="1"/>
  <c r="O348" i="1" s="1"/>
  <c r="CY384" i="1"/>
  <c r="X384" i="1" s="1"/>
  <c r="R711" i="6" s="1"/>
  <c r="CZ384" i="1"/>
  <c r="Y384" i="1" s="1"/>
  <c r="T711" i="6" s="1"/>
  <c r="GP457" i="1"/>
  <c r="GM457" i="1"/>
  <c r="GM468" i="1"/>
  <c r="GP468" i="1"/>
  <c r="GP471" i="1"/>
  <c r="GM712" i="1"/>
  <c r="CP1043" i="1"/>
  <c r="O1043" i="1" s="1"/>
  <c r="AC1065" i="1"/>
  <c r="CP759" i="1"/>
  <c r="O759" i="1" s="1"/>
  <c r="CZ971" i="1"/>
  <c r="Y971" i="1" s="1"/>
  <c r="T3230" i="6" s="1"/>
  <c r="J3236" i="6" s="1"/>
  <c r="CY971" i="1"/>
  <c r="X971" i="1" s="1"/>
  <c r="CB707" i="1"/>
  <c r="AS926" i="1"/>
  <c r="GM891" i="1"/>
  <c r="GP891" i="1"/>
  <c r="CP901" i="1"/>
  <c r="O901" i="1" s="1"/>
  <c r="CP812" i="1"/>
  <c r="O812" i="1" s="1"/>
  <c r="T1109" i="1"/>
  <c r="AG1097" i="1"/>
  <c r="F1160" i="1"/>
  <c r="AP1141" i="1"/>
  <c r="CP1101" i="1"/>
  <c r="O1101" i="1" s="1"/>
  <c r="AT1233" i="1"/>
  <c r="F1257" i="1"/>
  <c r="GP1102" i="1"/>
  <c r="GP1235" i="1"/>
  <c r="CI1233" i="1"/>
  <c r="AZ1239" i="1"/>
  <c r="AI115" i="1"/>
  <c r="V132" i="1"/>
  <c r="GP369" i="1"/>
  <c r="GM369" i="1"/>
  <c r="GM389" i="1"/>
  <c r="GP389" i="1"/>
  <c r="GM364" i="1"/>
  <c r="GP364" i="1"/>
  <c r="CP396" i="1"/>
  <c r="O396" i="1" s="1"/>
  <c r="GM347" i="1"/>
  <c r="GP347" i="1"/>
  <c r="CZ378" i="1"/>
  <c r="Y378" i="1" s="1"/>
  <c r="T682" i="6" s="1"/>
  <c r="J687" i="6" s="1"/>
  <c r="CY378" i="1"/>
  <c r="X378" i="1" s="1"/>
  <c r="R682" i="6" s="1"/>
  <c r="J686" i="6" s="1"/>
  <c r="GM460" i="1"/>
  <c r="GP460" i="1"/>
  <c r="CP406" i="1"/>
  <c r="O406" i="1" s="1"/>
  <c r="CY574" i="1"/>
  <c r="X574" i="1" s="1"/>
  <c r="CZ574" i="1"/>
  <c r="Y574" i="1" s="1"/>
  <c r="GM592" i="1"/>
  <c r="GP592" i="1"/>
  <c r="GM639" i="1"/>
  <c r="GP639" i="1"/>
  <c r="GP732" i="1"/>
  <c r="GM715" i="1"/>
  <c r="GP715" i="1"/>
  <c r="AS445" i="1"/>
  <c r="F658" i="1"/>
  <c r="CP734" i="1"/>
  <c r="O734" i="1" s="1"/>
  <c r="GP822" i="1"/>
  <c r="GM822" i="1"/>
  <c r="GM863" i="1"/>
  <c r="GP863" i="1"/>
  <c r="AX975" i="1"/>
  <c r="CG958" i="1"/>
  <c r="CP1060" i="1"/>
  <c r="O1060" i="1" s="1"/>
  <c r="GP1047" i="1"/>
  <c r="AZ1201" i="1"/>
  <c r="CI1183" i="1"/>
  <c r="AF1151" i="1"/>
  <c r="F1000" i="1"/>
  <c r="BD958" i="1"/>
  <c r="GM912" i="1"/>
  <c r="GP912" i="1"/>
  <c r="F237" i="1"/>
  <c r="BD205" i="1"/>
  <c r="CY495" i="1"/>
  <c r="X495" i="1" s="1"/>
  <c r="CZ495" i="1"/>
  <c r="Y495" i="1" s="1"/>
  <c r="T1166" i="6" s="1"/>
  <c r="J1170" i="6" s="1"/>
  <c r="GP388" i="1"/>
  <c r="GM388" i="1"/>
  <c r="GP397" i="1"/>
  <c r="CP378" i="1"/>
  <c r="O378" i="1" s="1"/>
  <c r="CY483" i="1"/>
  <c r="X483" i="1" s="1"/>
  <c r="CZ483" i="1"/>
  <c r="Y483" i="1" s="1"/>
  <c r="T1092" i="6" s="1"/>
  <c r="GM572" i="1"/>
  <c r="GP572" i="1"/>
  <c r="GM550" i="1"/>
  <c r="GP550" i="1"/>
  <c r="CP574" i="1"/>
  <c r="O574" i="1" s="1"/>
  <c r="GP552" i="1"/>
  <c r="GM552" i="1"/>
  <c r="GP596" i="1"/>
  <c r="GM595" i="1"/>
  <c r="GP595" i="1"/>
  <c r="GP520" i="1"/>
  <c r="GM520" i="1"/>
  <c r="GM584" i="1"/>
  <c r="GP584" i="1"/>
  <c r="CP721" i="1"/>
  <c r="O721" i="1" s="1"/>
  <c r="GM778" i="1"/>
  <c r="GP778" i="1"/>
  <c r="GP859" i="1"/>
  <c r="CY849" i="1"/>
  <c r="X849" i="1" s="1"/>
  <c r="R2933" i="6" s="1"/>
  <c r="J2938" i="6" s="1"/>
  <c r="CZ849" i="1"/>
  <c r="Y849" i="1" s="1"/>
  <c r="GM894" i="1"/>
  <c r="GP894" i="1"/>
  <c r="CG707" i="1"/>
  <c r="AX926" i="1"/>
  <c r="GM868" i="1"/>
  <c r="GP868" i="1"/>
  <c r="GM919" i="1"/>
  <c r="GP919" i="1"/>
  <c r="P907" i="1"/>
  <c r="AF975" i="1"/>
  <c r="GM909" i="1"/>
  <c r="GP909" i="1"/>
  <c r="S1065" i="1"/>
  <c r="AF1041" i="1"/>
  <c r="CG1097" i="1"/>
  <c r="AX1109" i="1"/>
  <c r="AD975" i="1"/>
  <c r="P902" i="1"/>
  <c r="U902" i="1"/>
  <c r="T902" i="1"/>
  <c r="F1210" i="1"/>
  <c r="AP1183" i="1"/>
  <c r="GP1185" i="1"/>
  <c r="AB1201" i="1"/>
  <c r="AK1151" i="1"/>
  <c r="AY1239" i="1"/>
  <c r="CH1233" i="1"/>
  <c r="GM1144" i="1"/>
  <c r="GP1144" i="1"/>
  <c r="CP1149" i="1"/>
  <c r="O1149" i="1" s="1"/>
  <c r="BC30" i="1"/>
  <c r="F56" i="1"/>
  <c r="BC290" i="1"/>
  <c r="BA83" i="1"/>
  <c r="CJ72" i="1"/>
  <c r="CC326" i="1"/>
  <c r="AT413" i="1"/>
  <c r="CZ368" i="1"/>
  <c r="Y368" i="1" s="1"/>
  <c r="CY368" i="1"/>
  <c r="X368" i="1" s="1"/>
  <c r="CP377" i="1"/>
  <c r="O377" i="1" s="1"/>
  <c r="P384" i="1"/>
  <c r="CG326" i="1"/>
  <c r="AX413" i="1"/>
  <c r="GM355" i="1"/>
  <c r="GM477" i="1"/>
  <c r="GP477" i="1"/>
  <c r="GM366" i="1"/>
  <c r="GP366" i="1"/>
  <c r="AI641" i="1"/>
  <c r="CP486" i="1"/>
  <c r="O486" i="1" s="1"/>
  <c r="GP533" i="1"/>
  <c r="GM498" i="1"/>
  <c r="GP498" i="1"/>
  <c r="GM507" i="1"/>
  <c r="GP507" i="1"/>
  <c r="GM551" i="1"/>
  <c r="GP551" i="1"/>
  <c r="GP480" i="1"/>
  <c r="CP502" i="1"/>
  <c r="O502" i="1" s="1"/>
  <c r="GM597" i="1"/>
  <c r="GP597" i="1"/>
  <c r="GP784" i="1"/>
  <c r="GM784" i="1"/>
  <c r="CP710" i="1"/>
  <c r="O710" i="1" s="1"/>
  <c r="AC926" i="1"/>
  <c r="GM842" i="1"/>
  <c r="GP842" i="1"/>
  <c r="BC707" i="1"/>
  <c r="BC1005" i="1"/>
  <c r="F942" i="1"/>
  <c r="CY847" i="1"/>
  <c r="X847" i="1" s="1"/>
  <c r="CZ847" i="1"/>
  <c r="Y847" i="1" s="1"/>
  <c r="CP808" i="1"/>
  <c r="O808" i="1" s="1"/>
  <c r="F1169" i="1"/>
  <c r="AC1201" i="1"/>
  <c r="GM1143" i="1"/>
  <c r="CE1233" i="1"/>
  <c r="AV1239" i="1"/>
  <c r="GM1188" i="1"/>
  <c r="GP1188" i="1"/>
  <c r="CJ30" i="1"/>
  <c r="BA40" i="1"/>
  <c r="GM349" i="1"/>
  <c r="GP349" i="1"/>
  <c r="GM466" i="1"/>
  <c r="GP466" i="1"/>
  <c r="GM730" i="1"/>
  <c r="GP730" i="1"/>
  <c r="BD1141" i="1"/>
  <c r="F1176" i="1"/>
  <c r="AQ115" i="1"/>
  <c r="F142" i="1"/>
  <c r="AT260" i="1"/>
  <c r="CC244" i="1"/>
  <c r="AF164" i="1"/>
  <c r="S173" i="1"/>
  <c r="GP374" i="1"/>
  <c r="BY326" i="1"/>
  <c r="CI413" i="1"/>
  <c r="AP413" i="1"/>
  <c r="GP485" i="1"/>
  <c r="GM485" i="1"/>
  <c r="CY527" i="1"/>
  <c r="X527" i="1" s="1"/>
  <c r="CZ527" i="1"/>
  <c r="Y527" i="1" s="1"/>
  <c r="T1365" i="6" s="1"/>
  <c r="J1370" i="6" s="1"/>
  <c r="CG445" i="1"/>
  <c r="AX641" i="1"/>
  <c r="GM562" i="1"/>
  <c r="GP562" i="1"/>
  <c r="GP620" i="1"/>
  <c r="GM620" i="1"/>
  <c r="BB1041" i="1"/>
  <c r="F1078" i="1"/>
  <c r="BB1269" i="1"/>
  <c r="CP970" i="1"/>
  <c r="O970" i="1" s="1"/>
  <c r="GM844" i="1"/>
  <c r="GP844" i="1"/>
  <c r="W907" i="1"/>
  <c r="BZ707" i="1"/>
  <c r="AQ926" i="1"/>
  <c r="AE975" i="1"/>
  <c r="AP1065" i="1"/>
  <c r="CI1065" i="1"/>
  <c r="BY1041" i="1"/>
  <c r="BZ1183" i="1"/>
  <c r="AQ1201" i="1"/>
  <c r="CG1201" i="1"/>
  <c r="S1239" i="1"/>
  <c r="AF1233" i="1"/>
  <c r="GM1045" i="1"/>
  <c r="GP1045" i="1"/>
  <c r="F1225" i="1"/>
  <c r="W1183" i="1"/>
  <c r="GP713" i="1"/>
  <c r="BB164" i="1"/>
  <c r="F186" i="1"/>
  <c r="CB115" i="1"/>
  <c r="AS132" i="1"/>
  <c r="AP164" i="1"/>
  <c r="F182" i="1"/>
  <c r="AZ173" i="1"/>
  <c r="CI164" i="1"/>
  <c r="GP129" i="1"/>
  <c r="GM129" i="1"/>
  <c r="AP30" i="1"/>
  <c r="F49" i="1"/>
  <c r="AS260" i="1"/>
  <c r="CB244" i="1"/>
  <c r="CP455" i="1"/>
  <c r="O455" i="1" s="1"/>
  <c r="GM487" i="1"/>
  <c r="GP487" i="1"/>
  <c r="GP530" i="1"/>
  <c r="GM530" i="1"/>
  <c r="CP542" i="1"/>
  <c r="O542" i="1" s="1"/>
  <c r="J1443" i="6" s="1"/>
  <c r="CY565" i="1"/>
  <c r="X565" i="1" s="1"/>
  <c r="CZ565" i="1"/>
  <c r="Y565" i="1" s="1"/>
  <c r="BD445" i="1"/>
  <c r="F666" i="1"/>
  <c r="GM635" i="1"/>
  <c r="GP635" i="1"/>
  <c r="GM621" i="1"/>
  <c r="GP621" i="1"/>
  <c r="GP787" i="1"/>
  <c r="GM787" i="1"/>
  <c r="GP756" i="1"/>
  <c r="GM756" i="1"/>
  <c r="T871" i="1"/>
  <c r="U871" i="1"/>
  <c r="P871" i="1"/>
  <c r="W871" i="1"/>
  <c r="F1125" i="1"/>
  <c r="BC1097" i="1"/>
  <c r="BC1269" i="1"/>
  <c r="BD707" i="1"/>
  <c r="BD1005" i="1"/>
  <c r="F951" i="1"/>
  <c r="R881" i="1"/>
  <c r="GK881" i="1" s="1"/>
  <c r="S881" i="1"/>
  <c r="CP881" i="1" s="1"/>
  <c r="O881" i="1" s="1"/>
  <c r="F988" i="1"/>
  <c r="BB958" i="1"/>
  <c r="R907" i="1"/>
  <c r="GK907" i="1" s="1"/>
  <c r="CY961" i="1"/>
  <c r="X961" i="1" s="1"/>
  <c r="R3136" i="6" s="1"/>
  <c r="J3142" i="6" s="1"/>
  <c r="CZ961" i="1"/>
  <c r="Y961" i="1" s="1"/>
  <c r="F1243" i="1"/>
  <c r="AO1233" i="1"/>
  <c r="GM867" i="1"/>
  <c r="AO115" i="1"/>
  <c r="F136" i="1"/>
  <c r="AF212" i="1"/>
  <c r="CY207" i="1"/>
  <c r="X207" i="1" s="1"/>
  <c r="CZ207" i="1"/>
  <c r="Y207" i="1" s="1"/>
  <c r="GM864" i="1"/>
  <c r="GP864" i="1"/>
  <c r="T1201" i="1"/>
  <c r="AG1183" i="1"/>
  <c r="AI30" i="1"/>
  <c r="V40" i="1"/>
  <c r="AE260" i="1"/>
  <c r="GK246" i="1"/>
  <c r="BD164" i="1"/>
  <c r="F198" i="1"/>
  <c r="CG115" i="1"/>
  <c r="AX132" i="1"/>
  <c r="GK207" i="1"/>
  <c r="GM36" i="1"/>
  <c r="GN36" i="1"/>
  <c r="GM33" i="1"/>
  <c r="GP33" i="1"/>
  <c r="W212" i="1"/>
  <c r="AJ205" i="1"/>
  <c r="CP329" i="1"/>
  <c r="O329" i="1" s="1"/>
  <c r="AC413" i="1"/>
  <c r="F229" i="1"/>
  <c r="AS205" i="1"/>
  <c r="CP246" i="1"/>
  <c r="O246" i="1" s="1"/>
  <c r="AP244" i="1"/>
  <c r="F269" i="1"/>
  <c r="F196" i="1"/>
  <c r="V164" i="1"/>
  <c r="GM491" i="1"/>
  <c r="GP491" i="1"/>
  <c r="GP532" i="1"/>
  <c r="GM532" i="1"/>
  <c r="CP496" i="1"/>
  <c r="O496" i="1" s="1"/>
  <c r="CP611" i="1"/>
  <c r="O611" i="1" s="1"/>
  <c r="GM792" i="1"/>
  <c r="GP792" i="1"/>
  <c r="GM745" i="1"/>
  <c r="CZ893" i="1"/>
  <c r="Y893" i="1" s="1"/>
  <c r="T3045" i="6" s="1"/>
  <c r="J3050" i="6" s="1"/>
  <c r="CY893" i="1"/>
  <c r="X893" i="1" s="1"/>
  <c r="AI1065" i="1"/>
  <c r="S848" i="1"/>
  <c r="W848" i="1"/>
  <c r="GM916" i="1"/>
  <c r="GP916" i="1"/>
  <c r="GP924" i="1"/>
  <c r="GM924" i="1"/>
  <c r="CP878" i="1"/>
  <c r="O878" i="1" s="1"/>
  <c r="CP965" i="1"/>
  <c r="O965" i="1" s="1"/>
  <c r="F1248" i="1"/>
  <c r="AP1233" i="1"/>
  <c r="Q902" i="1"/>
  <c r="R922" i="1"/>
  <c r="GK922" i="1" s="1"/>
  <c r="GM872" i="1"/>
  <c r="CB1097" i="1"/>
  <c r="AS1109" i="1"/>
  <c r="GP866" i="1"/>
  <c r="BC1141" i="1"/>
  <c r="F1167" i="1"/>
  <c r="AS1141" i="1"/>
  <c r="P876" i="1"/>
  <c r="X1239" i="1"/>
  <c r="AK1233" i="1"/>
  <c r="AS1041" i="1"/>
  <c r="F1082" i="1"/>
  <c r="F1262" i="1"/>
  <c r="V1233" i="1"/>
  <c r="CY81" i="1"/>
  <c r="X81" i="1" s="1"/>
  <c r="CZ81" i="1"/>
  <c r="Y81" i="1" s="1"/>
  <c r="CY257" i="1"/>
  <c r="X257" i="1" s="1"/>
  <c r="R380" i="6" s="1"/>
  <c r="J384" i="6" s="1"/>
  <c r="CZ257" i="1"/>
  <c r="Y257" i="1" s="1"/>
  <c r="T380" i="6" s="1"/>
  <c r="J385" i="6" s="1"/>
  <c r="CG164" i="1"/>
  <c r="AX173" i="1"/>
  <c r="CY348" i="1"/>
  <c r="X348" i="1" s="1"/>
  <c r="CZ348" i="1"/>
  <c r="Y348" i="1" s="1"/>
  <c r="AX83" i="1"/>
  <c r="CG72" i="1"/>
  <c r="AH83" i="1"/>
  <c r="CP257" i="1"/>
  <c r="O257" i="1" s="1"/>
  <c r="CP34" i="1"/>
  <c r="O34" i="1" s="1"/>
  <c r="CP77" i="1"/>
  <c r="O77" i="1" s="1"/>
  <c r="T30" i="1"/>
  <c r="F61" i="1"/>
  <c r="AK40" i="1"/>
  <c r="AF260" i="1"/>
  <c r="CY246" i="1"/>
  <c r="X246" i="1" s="1"/>
  <c r="R288" i="6" s="1"/>
  <c r="J291" i="6" s="1"/>
  <c r="CZ246" i="1"/>
  <c r="Y246" i="1" s="1"/>
  <c r="CY258" i="1"/>
  <c r="X258" i="1" s="1"/>
  <c r="CZ258" i="1"/>
  <c r="Y258" i="1" s="1"/>
  <c r="T388" i="6" s="1"/>
  <c r="J392" i="6" s="1"/>
  <c r="AC260" i="1"/>
  <c r="CP334" i="1"/>
  <c r="O334" i="1" s="1"/>
  <c r="CP392" i="1"/>
  <c r="O392" i="1" s="1"/>
  <c r="J754" i="6" s="1"/>
  <c r="GM472" i="1"/>
  <c r="GP472" i="1"/>
  <c r="CY492" i="1"/>
  <c r="X492" i="1" s="1"/>
  <c r="CZ492" i="1"/>
  <c r="Y492" i="1" s="1"/>
  <c r="GP346" i="1"/>
  <c r="CP537" i="1"/>
  <c r="O537" i="1" s="1"/>
  <c r="GM521" i="1"/>
  <c r="GP521" i="1"/>
  <c r="GP497" i="1"/>
  <c r="GM575" i="1"/>
  <c r="GP575" i="1"/>
  <c r="BC445" i="1"/>
  <c r="BC671" i="1"/>
  <c r="F657" i="1"/>
  <c r="CP541" i="1"/>
  <c r="O541" i="1" s="1"/>
  <c r="GP573" i="1"/>
  <c r="CP716" i="1"/>
  <c r="O716" i="1" s="1"/>
  <c r="GM631" i="1"/>
  <c r="GP631" i="1"/>
  <c r="CP815" i="1"/>
  <c r="O815" i="1" s="1"/>
  <c r="GM755" i="1"/>
  <c r="GP755" i="1"/>
  <c r="GP873" i="1"/>
  <c r="GM873" i="1"/>
  <c r="CP832" i="1"/>
  <c r="O832" i="1" s="1"/>
  <c r="CY896" i="1"/>
  <c r="X896" i="1" s="1"/>
  <c r="CZ896" i="1"/>
  <c r="Y896" i="1" s="1"/>
  <c r="GP921" i="1"/>
  <c r="GM921" i="1"/>
  <c r="U876" i="1"/>
  <c r="W876" i="1"/>
  <c r="CY897" i="1"/>
  <c r="X897" i="1" s="1"/>
  <c r="CZ897" i="1"/>
  <c r="Y897" i="1" s="1"/>
  <c r="Q871" i="1"/>
  <c r="GM853" i="1"/>
  <c r="GP853" i="1"/>
  <c r="AO703" i="1"/>
  <c r="F1009" i="1"/>
  <c r="V876" i="1"/>
  <c r="GP807" i="1"/>
  <c r="GP889" i="1"/>
  <c r="GM1103" i="1"/>
  <c r="GP1103" i="1"/>
  <c r="BB1183" i="1"/>
  <c r="F1214" i="1"/>
  <c r="GM1199" i="1"/>
  <c r="GP1199" i="1"/>
  <c r="GP1099" i="1"/>
  <c r="GM1099" i="1"/>
  <c r="GM1049" i="1"/>
  <c r="GP1049" i="1"/>
  <c r="V1151" i="1"/>
  <c r="AI1141" i="1"/>
  <c r="U907" i="1"/>
  <c r="GM1145" i="1"/>
  <c r="GP1145" i="1"/>
  <c r="W1151" i="1"/>
  <c r="AJ1141" i="1"/>
  <c r="AZ83" i="1"/>
  <c r="CI72" i="1"/>
  <c r="CJ212" i="1"/>
  <c r="GK449" i="1"/>
  <c r="GM960" i="1"/>
  <c r="GP960" i="1"/>
  <c r="AD244" i="1"/>
  <c r="Q260" i="1"/>
  <c r="CF40" i="1"/>
  <c r="AC30" i="1"/>
  <c r="CH40" i="1"/>
  <c r="CE40" i="1"/>
  <c r="P40" i="1"/>
  <c r="AI244" i="1"/>
  <c r="V260" i="1"/>
  <c r="U132" i="1"/>
  <c r="AH115" i="1"/>
  <c r="CP79" i="1"/>
  <c r="O79" i="1" s="1"/>
  <c r="CI30" i="1"/>
  <c r="AZ40" i="1"/>
  <c r="AX212" i="1"/>
  <c r="CG205" i="1"/>
  <c r="GP167" i="1"/>
  <c r="GP381" i="1"/>
  <c r="GM381" i="1"/>
  <c r="GM404" i="1"/>
  <c r="GP404" i="1"/>
  <c r="GM357" i="1"/>
  <c r="CI260" i="1"/>
  <c r="F195" i="1"/>
  <c r="U164" i="1"/>
  <c r="CY554" i="1"/>
  <c r="X554" i="1" s="1"/>
  <c r="CZ554" i="1"/>
  <c r="Y554" i="1" s="1"/>
  <c r="T1497" i="6" s="1"/>
  <c r="J1501" i="6" s="1"/>
  <c r="CY563" i="1"/>
  <c r="X563" i="1" s="1"/>
  <c r="R1556" i="6" s="1"/>
  <c r="J1560" i="6" s="1"/>
  <c r="I1563" i="6" s="1"/>
  <c r="CZ563" i="1"/>
  <c r="Y563" i="1" s="1"/>
  <c r="T1556" i="6" s="1"/>
  <c r="J1561" i="6" s="1"/>
  <c r="CY540" i="1"/>
  <c r="X540" i="1" s="1"/>
  <c r="CZ540" i="1"/>
  <c r="Y540" i="1" s="1"/>
  <c r="T1432" i="6" s="1"/>
  <c r="J1436" i="6" s="1"/>
  <c r="AO445" i="1"/>
  <c r="AO671" i="1"/>
  <c r="F645" i="1"/>
  <c r="GM559" i="1"/>
  <c r="GP559" i="1"/>
  <c r="GM602" i="1"/>
  <c r="GP602" i="1"/>
  <c r="GM614" i="1"/>
  <c r="CP802" i="1"/>
  <c r="O802" i="1" s="1"/>
  <c r="GM788" i="1"/>
  <c r="GM782" i="1"/>
  <c r="GP870" i="1"/>
  <c r="GM870" i="1"/>
  <c r="GP917" i="1"/>
  <c r="GM917" i="1"/>
  <c r="GP843" i="1"/>
  <c r="GM843" i="1"/>
  <c r="AT958" i="1"/>
  <c r="F993" i="1"/>
  <c r="CP883" i="1"/>
  <c r="O883" i="1" s="1"/>
  <c r="R902" i="1"/>
  <c r="GK902" i="1" s="1"/>
  <c r="GM861" i="1"/>
  <c r="GP861" i="1"/>
  <c r="CI975" i="1"/>
  <c r="AP975" i="1"/>
  <c r="BY958" i="1"/>
  <c r="Q876" i="1"/>
  <c r="GM1051" i="1"/>
  <c r="GP1051" i="1"/>
  <c r="CF1233" i="1"/>
  <c r="AW1239" i="1"/>
  <c r="AC1109" i="1"/>
  <c r="U1151" i="1"/>
  <c r="AH1141" i="1"/>
  <c r="CC445" i="1"/>
  <c r="AT641" i="1"/>
  <c r="GM249" i="1"/>
  <c r="GP249" i="1"/>
  <c r="AF83" i="1"/>
  <c r="CZ74" i="1"/>
  <c r="Y74" i="1" s="1"/>
  <c r="CY74" i="1"/>
  <c r="X74" i="1" s="1"/>
  <c r="GK74" i="1"/>
  <c r="AL40" i="1"/>
  <c r="CJ115" i="1"/>
  <c r="BA132" i="1"/>
  <c r="CY124" i="1"/>
  <c r="X124" i="1" s="1"/>
  <c r="CZ124" i="1"/>
  <c r="Y124" i="1" s="1"/>
  <c r="CP250" i="1"/>
  <c r="O250" i="1" s="1"/>
  <c r="AG212" i="1"/>
  <c r="CP74" i="1"/>
  <c r="O74" i="1" s="1"/>
  <c r="AC83" i="1"/>
  <c r="AC115" i="1"/>
  <c r="P132" i="1"/>
  <c r="CE132" i="1"/>
  <c r="CF132" i="1"/>
  <c r="CH132" i="1"/>
  <c r="F58" i="1"/>
  <c r="AT30" i="1"/>
  <c r="AT290" i="1"/>
  <c r="F197" i="1"/>
  <c r="W164" i="1"/>
  <c r="CY353" i="1"/>
  <c r="X353" i="1" s="1"/>
  <c r="CZ353" i="1"/>
  <c r="Y353" i="1" s="1"/>
  <c r="F222" i="1"/>
  <c r="AQ205" i="1"/>
  <c r="CP410" i="1"/>
  <c r="O410" i="1" s="1"/>
  <c r="GM458" i="1"/>
  <c r="GP458" i="1"/>
  <c r="GM380" i="1"/>
  <c r="GP380" i="1"/>
  <c r="GP622" i="1"/>
  <c r="CY637" i="1"/>
  <c r="X637" i="1" s="1"/>
  <c r="CZ637" i="1"/>
  <c r="Y637" i="1" s="1"/>
  <c r="T2003" i="6" s="1"/>
  <c r="J2008" i="6" s="1"/>
  <c r="GP627" i="1"/>
  <c r="GM627" i="1"/>
  <c r="GM622" i="1"/>
  <c r="GM736" i="1"/>
  <c r="AQ445" i="1"/>
  <c r="F651" i="1"/>
  <c r="GM817" i="1"/>
  <c r="CP882" i="1"/>
  <c r="O882" i="1" s="1"/>
  <c r="CP838" i="1"/>
  <c r="O838" i="1" s="1"/>
  <c r="GM735" i="1"/>
  <c r="GK1043" i="1"/>
  <c r="GM918" i="1"/>
  <c r="GP918" i="1"/>
  <c r="GM875" i="1"/>
  <c r="GP875" i="1"/>
  <c r="GP856" i="1"/>
  <c r="GM856" i="1"/>
  <c r="CP961" i="1"/>
  <c r="O961" i="1" s="1"/>
  <c r="AC975" i="1"/>
  <c r="F1155" i="1"/>
  <c r="AO1269" i="1"/>
  <c r="AO1141" i="1"/>
  <c r="AQ1065" i="1"/>
  <c r="CG1065" i="1"/>
  <c r="BZ1041" i="1"/>
  <c r="GM973" i="1"/>
  <c r="GP973" i="1"/>
  <c r="AD1183" i="1"/>
  <c r="Q1201" i="1"/>
  <c r="AS1183" i="1"/>
  <c r="F1218" i="1"/>
  <c r="CP1104" i="1"/>
  <c r="O1104" i="1" s="1"/>
  <c r="CP1146" i="1"/>
  <c r="O1146" i="1" s="1"/>
  <c r="AB1151" i="1" s="1"/>
  <c r="AT1183" i="1"/>
  <c r="F1219" i="1"/>
  <c r="GM338" i="1"/>
  <c r="GP338" i="1"/>
  <c r="GM903" i="1"/>
  <c r="GP903" i="1"/>
  <c r="AO30" i="1"/>
  <c r="F44" i="1"/>
  <c r="AO290" i="1"/>
  <c r="F194" i="1"/>
  <c r="T164" i="1"/>
  <c r="AJ115" i="1"/>
  <c r="W132" i="1"/>
  <c r="BY205" i="1"/>
  <c r="CI212" i="1"/>
  <c r="AP212" i="1"/>
  <c r="U40" i="1"/>
  <c r="AH30" i="1"/>
  <c r="GM118" i="1"/>
  <c r="GP118" i="1"/>
  <c r="BB115" i="1"/>
  <c r="F145" i="1"/>
  <c r="BB290" i="1"/>
  <c r="GM120" i="1"/>
  <c r="GP120" i="1"/>
  <c r="BC72" i="1"/>
  <c r="F99" i="1"/>
  <c r="AQ30" i="1"/>
  <c r="F50" i="1"/>
  <c r="AQ290" i="1"/>
  <c r="BY115" i="1"/>
  <c r="AP132" i="1"/>
  <c r="CI132" i="1"/>
  <c r="GK166" i="1"/>
  <c r="GM166" i="1" s="1"/>
  <c r="GM350" i="1"/>
  <c r="GP350" i="1"/>
  <c r="CP453" i="1"/>
  <c r="O453" i="1" s="1"/>
  <c r="GX384" i="1"/>
  <c r="CJ413" i="1" s="1"/>
  <c r="R384" i="1"/>
  <c r="GK384" i="1" s="1"/>
  <c r="GP463" i="1"/>
  <c r="GM474" i="1"/>
  <c r="GP474" i="1"/>
  <c r="CY542" i="1"/>
  <c r="X542" i="1" s="1"/>
  <c r="R1443" i="6" s="1"/>
  <c r="CZ542" i="1"/>
  <c r="Y542" i="1" s="1"/>
  <c r="T1443" i="6" s="1"/>
  <c r="GP535" i="1"/>
  <c r="GM535" i="1"/>
  <c r="CY571" i="1"/>
  <c r="X571" i="1" s="1"/>
  <c r="CZ571" i="1"/>
  <c r="Y571" i="1" s="1"/>
  <c r="T1614" i="6" s="1"/>
  <c r="J1618" i="6" s="1"/>
  <c r="BY445" i="1"/>
  <c r="CI641" i="1"/>
  <c r="AP641" i="1"/>
  <c r="GM579" i="1"/>
  <c r="GP579" i="1"/>
  <c r="Q922" i="1"/>
  <c r="S922" i="1"/>
  <c r="GX922" i="1"/>
  <c r="W922" i="1"/>
  <c r="CY883" i="1"/>
  <c r="X883" i="1" s="1"/>
  <c r="CZ883" i="1"/>
  <c r="Y883" i="1" s="1"/>
  <c r="T3021" i="6" s="1"/>
  <c r="J3027" i="6" s="1"/>
  <c r="R876" i="1"/>
  <c r="GK876" i="1" s="1"/>
  <c r="V871" i="1"/>
  <c r="AP1097" i="1"/>
  <c r="F1118" i="1"/>
  <c r="AT1097" i="1"/>
  <c r="F1127" i="1"/>
  <c r="F985" i="1"/>
  <c r="AQ958" i="1"/>
  <c r="CJ1141" i="1"/>
  <c r="BA1151" i="1"/>
  <c r="GP1197" i="1"/>
  <c r="GM609" i="1"/>
  <c r="GP609" i="1"/>
  <c r="AJ1041" i="1"/>
  <c r="W1065" i="1"/>
  <c r="AD205" i="1"/>
  <c r="Q212" i="1"/>
  <c r="GP35" i="1"/>
  <c r="GM35" i="1"/>
  <c r="AG72" i="1"/>
  <c r="T83" i="1"/>
  <c r="T260" i="1"/>
  <c r="AG244" i="1"/>
  <c r="GM330" i="1"/>
  <c r="GP330" i="1"/>
  <c r="F183" i="1"/>
  <c r="AQ164" i="1"/>
  <c r="GM352" i="1"/>
  <c r="GP352" i="1"/>
  <c r="BA260" i="1"/>
  <c r="AX40" i="1"/>
  <c r="CG30" i="1"/>
  <c r="F148" i="1"/>
  <c r="BC115" i="1"/>
  <c r="CP130" i="1"/>
  <c r="O130" i="1" s="1"/>
  <c r="Q132" i="1"/>
  <c r="AD115" i="1"/>
  <c r="AS30" i="1"/>
  <c r="F57" i="1"/>
  <c r="CP207" i="1"/>
  <c r="O207" i="1" s="1"/>
  <c r="AC212" i="1"/>
  <c r="BC164" i="1"/>
  <c r="F189" i="1"/>
  <c r="AG115" i="1"/>
  <c r="T132" i="1"/>
  <c r="AD173" i="1"/>
  <c r="GM256" i="1"/>
  <c r="GP256" i="1"/>
  <c r="V384" i="1"/>
  <c r="AI413" i="1" s="1"/>
  <c r="Q384" i="1"/>
  <c r="AD413" i="1" s="1"/>
  <c r="GP464" i="1"/>
  <c r="GM464" i="1"/>
  <c r="GP516" i="1"/>
  <c r="GM544" i="1"/>
  <c r="GP544" i="1"/>
  <c r="CY610" i="1"/>
  <c r="X610" i="1" s="1"/>
  <c r="CZ610" i="1"/>
  <c r="Y610" i="1" s="1"/>
  <c r="T1841" i="6" s="1"/>
  <c r="J1846" i="6" s="1"/>
  <c r="CP719" i="1"/>
  <c r="O719" i="1" s="1"/>
  <c r="GM587" i="1"/>
  <c r="GP587" i="1"/>
  <c r="GK710" i="1"/>
  <c r="AE926" i="1"/>
  <c r="GM583" i="1"/>
  <c r="GP583" i="1"/>
  <c r="GP638" i="1"/>
  <c r="GM638" i="1"/>
  <c r="CP805" i="1"/>
  <c r="O805" i="1" s="1"/>
  <c r="CP922" i="1"/>
  <c r="O922" i="1" s="1"/>
  <c r="GP840" i="1"/>
  <c r="GM840" i="1"/>
  <c r="BD1097" i="1"/>
  <c r="BD1269" i="1"/>
  <c r="F1134" i="1"/>
  <c r="GX876" i="1"/>
  <c r="AD1065" i="1"/>
  <c r="GP884" i="1"/>
  <c r="GM884" i="1"/>
  <c r="GM1052" i="1"/>
  <c r="GP1052" i="1"/>
  <c r="V848" i="1"/>
  <c r="GM1050" i="1"/>
  <c r="GP1050" i="1"/>
  <c r="CY892" i="1"/>
  <c r="X892" i="1" s="1"/>
  <c r="GM892" i="1" s="1"/>
  <c r="CZ892" i="1"/>
  <c r="Y892" i="1" s="1"/>
  <c r="Q907" i="1"/>
  <c r="S1201" i="1"/>
  <c r="AF1183" i="1"/>
  <c r="AQ1151" i="1"/>
  <c r="BZ1141" i="1"/>
  <c r="CG1151" i="1"/>
  <c r="AB1239" i="1"/>
  <c r="AC1151" i="1"/>
  <c r="K3469" i="6" l="1"/>
  <c r="P3469" i="6"/>
  <c r="K2663" i="6"/>
  <c r="P2663" i="6"/>
  <c r="K2228" i="6"/>
  <c r="P2228" i="6"/>
  <c r="P2761" i="6"/>
  <c r="K2761" i="6"/>
  <c r="P3579" i="6"/>
  <c r="K3579" i="6"/>
  <c r="GM119" i="1"/>
  <c r="P449" i="6"/>
  <c r="K449" i="6"/>
  <c r="K2777" i="6"/>
  <c r="P2777" i="6"/>
  <c r="K415" i="6"/>
  <c r="P415" i="6"/>
  <c r="P1511" i="6"/>
  <c r="K1511" i="6"/>
  <c r="K2087" i="6"/>
  <c r="P2087" i="6"/>
  <c r="GM517" i="1"/>
  <c r="P267" i="6"/>
  <c r="K267" i="6"/>
  <c r="K1454" i="6"/>
  <c r="P1454" i="6"/>
  <c r="GM777" i="1"/>
  <c r="P2570" i="6"/>
  <c r="K2570" i="6"/>
  <c r="K2672" i="6"/>
  <c r="P2672" i="6"/>
  <c r="GM342" i="1"/>
  <c r="P1692" i="6"/>
  <c r="K1692" i="6"/>
  <c r="P2930" i="6"/>
  <c r="K2930" i="6"/>
  <c r="K2332" i="6"/>
  <c r="P2332" i="6"/>
  <c r="I294" i="6"/>
  <c r="K3314" i="6"/>
  <c r="P3314" i="6"/>
  <c r="K2964" i="6"/>
  <c r="P2964" i="6"/>
  <c r="P1593" i="6"/>
  <c r="K1593" i="6"/>
  <c r="K1220" i="6"/>
  <c r="P1220" i="6"/>
  <c r="K946" i="6"/>
  <c r="P946" i="6"/>
  <c r="P2857" i="6"/>
  <c r="K2857" i="6"/>
  <c r="P1468" i="6"/>
  <c r="K1468" i="6"/>
  <c r="P960" i="6"/>
  <c r="K960" i="6"/>
  <c r="K3192" i="6"/>
  <c r="P3192" i="6"/>
  <c r="K1555" i="6"/>
  <c r="P1555" i="6"/>
  <c r="K1211" i="6"/>
  <c r="P1211" i="6"/>
  <c r="K3165" i="6"/>
  <c r="P3165" i="6"/>
  <c r="K2390" i="6"/>
  <c r="P2390" i="6"/>
  <c r="P1229" i="6"/>
  <c r="K1229" i="6"/>
  <c r="P1897" i="6"/>
  <c r="K1897" i="6"/>
  <c r="P968" i="6"/>
  <c r="K968" i="6"/>
  <c r="P534" i="6"/>
  <c r="K534" i="6"/>
  <c r="K2047" i="6"/>
  <c r="P2047" i="6"/>
  <c r="K1313" i="6"/>
  <c r="P1313" i="6"/>
  <c r="K2516" i="6"/>
  <c r="P2516" i="6"/>
  <c r="I672" i="6"/>
  <c r="K656" i="6"/>
  <c r="P656" i="6"/>
  <c r="GP328" i="1"/>
  <c r="P2406" i="6"/>
  <c r="K2406" i="6"/>
  <c r="K1988" i="6"/>
  <c r="P1988" i="6"/>
  <c r="P2480" i="6"/>
  <c r="K2480" i="6"/>
  <c r="P3367" i="6"/>
  <c r="K3367" i="6"/>
  <c r="K1563" i="6"/>
  <c r="P1563" i="6"/>
  <c r="K2302" i="6"/>
  <c r="P2302" i="6"/>
  <c r="K3420" i="6"/>
  <c r="P3420" i="6"/>
  <c r="K2584" i="6"/>
  <c r="P2584" i="6"/>
  <c r="K2161" i="6"/>
  <c r="P2161" i="6"/>
  <c r="I3504" i="6"/>
  <c r="U413" i="1"/>
  <c r="AH326" i="1"/>
  <c r="P431" i="6"/>
  <c r="K431" i="6"/>
  <c r="GM968" i="1"/>
  <c r="K706" i="6"/>
  <c r="P706" i="6"/>
  <c r="GM773" i="1"/>
  <c r="P2510" i="6"/>
  <c r="K2510" i="6"/>
  <c r="K579" i="6"/>
  <c r="P579" i="6"/>
  <c r="GM845" i="1"/>
  <c r="P524" i="6"/>
  <c r="K524" i="6"/>
  <c r="GM723" i="1"/>
  <c r="P733" i="6"/>
  <c r="K733" i="6"/>
  <c r="K2952" i="6"/>
  <c r="P2952" i="6"/>
  <c r="P1708" i="6"/>
  <c r="K1708" i="6"/>
  <c r="K1525" i="6"/>
  <c r="P1525" i="6"/>
  <c r="K2258" i="6"/>
  <c r="P2258" i="6"/>
  <c r="GM834" i="1"/>
  <c r="P1603" i="6"/>
  <c r="K1603" i="6"/>
  <c r="P2197" i="6"/>
  <c r="K2197" i="6"/>
  <c r="K867" i="6"/>
  <c r="P867" i="6"/>
  <c r="K2271" i="6"/>
  <c r="P2271" i="6"/>
  <c r="P3020" i="6"/>
  <c r="K3020" i="6"/>
  <c r="K1675" i="6"/>
  <c r="P1675" i="6"/>
  <c r="GP923" i="1"/>
  <c r="GP737" i="1"/>
  <c r="P2280" i="6"/>
  <c r="K2280" i="6"/>
  <c r="P2834" i="6"/>
  <c r="K2834" i="6"/>
  <c r="GM408" i="1"/>
  <c r="P3517" i="6"/>
  <c r="K3517" i="6"/>
  <c r="P122" i="6"/>
  <c r="K122" i="6"/>
  <c r="P3555" i="6"/>
  <c r="K3555" i="6"/>
  <c r="P690" i="6"/>
  <c r="K690" i="6"/>
  <c r="K1390" i="6"/>
  <c r="P1390" i="6"/>
  <c r="K1903" i="6"/>
  <c r="P1903" i="6"/>
  <c r="P886" i="6"/>
  <c r="K886" i="6"/>
  <c r="P2679" i="6"/>
  <c r="K2679" i="6"/>
  <c r="K3209" i="6"/>
  <c r="P3209" i="6"/>
  <c r="K3086" i="6"/>
  <c r="P3086" i="6"/>
  <c r="K1613" i="6"/>
  <c r="P1613" i="6"/>
  <c r="K46" i="6"/>
  <c r="P46" i="6"/>
  <c r="P837" i="6"/>
  <c r="K837" i="6"/>
  <c r="P2209" i="6"/>
  <c r="K2209" i="6"/>
  <c r="K2825" i="6"/>
  <c r="P2825" i="6"/>
  <c r="K2784" i="6"/>
  <c r="P2784" i="6"/>
  <c r="K776" i="6"/>
  <c r="P776" i="6"/>
  <c r="K2793" i="6"/>
  <c r="P2793" i="6"/>
  <c r="P3157" i="6"/>
  <c r="K3157" i="6"/>
  <c r="GP751" i="1"/>
  <c r="K2057" i="6"/>
  <c r="P2057" i="6"/>
  <c r="P3603" i="6"/>
  <c r="K3603" i="6"/>
  <c r="K2907" i="6"/>
  <c r="P2907" i="6"/>
  <c r="CJ445" i="1"/>
  <c r="BA641" i="1"/>
  <c r="GP724" i="1"/>
  <c r="GP888" i="1"/>
  <c r="P1731" i="6"/>
  <c r="K1731" i="6"/>
  <c r="AL83" i="1"/>
  <c r="T66" i="6"/>
  <c r="J70" i="6" s="1"/>
  <c r="GK119" i="1"/>
  <c r="J146" i="6"/>
  <c r="P142" i="6"/>
  <c r="K142" i="6"/>
  <c r="R545" i="6"/>
  <c r="J550" i="6" s="1"/>
  <c r="I554" i="6" s="1"/>
  <c r="GP499" i="1"/>
  <c r="R1195" i="6"/>
  <c r="J1197" i="6" s="1"/>
  <c r="I1200" i="6" s="1"/>
  <c r="GM253" i="1"/>
  <c r="GP253" i="1"/>
  <c r="P1890" i="6"/>
  <c r="K1890" i="6"/>
  <c r="K2413" i="6"/>
  <c r="P2413" i="6"/>
  <c r="P1091" i="6"/>
  <c r="K1091" i="6"/>
  <c r="P2697" i="6"/>
  <c r="K2697" i="6"/>
  <c r="K785" i="6"/>
  <c r="P785" i="6"/>
  <c r="K3485" i="6"/>
  <c r="P3485" i="6"/>
  <c r="P322" i="6"/>
  <c r="K322" i="6"/>
  <c r="K2002" i="6"/>
  <c r="P2002" i="6"/>
  <c r="P1282" i="6"/>
  <c r="K1282" i="6"/>
  <c r="GM780" i="1"/>
  <c r="R2488" i="6"/>
  <c r="J2491" i="6" s="1"/>
  <c r="I2494" i="6" s="1"/>
  <c r="GK749" i="1"/>
  <c r="GP749" i="1" s="1"/>
  <c r="J2275" i="6"/>
  <c r="GK560" i="1"/>
  <c r="GP560" i="1" s="1"/>
  <c r="J1541" i="6"/>
  <c r="K494" i="6"/>
  <c r="P494" i="6"/>
  <c r="GM516" i="1"/>
  <c r="GP383" i="1"/>
  <c r="GM578" i="1"/>
  <c r="GP601" i="1"/>
  <c r="P176" i="6"/>
  <c r="K176" i="6"/>
  <c r="K2914" i="6"/>
  <c r="P2914" i="6"/>
  <c r="GM603" i="1"/>
  <c r="R1792" i="6"/>
  <c r="J1795" i="6" s="1"/>
  <c r="I1798" i="6" s="1"/>
  <c r="GP608" i="1"/>
  <c r="R1827" i="6"/>
  <c r="J1830" i="6" s="1"/>
  <c r="I1833" i="6" s="1"/>
  <c r="GM796" i="1"/>
  <c r="R2600" i="6"/>
  <c r="J2603" i="6" s="1"/>
  <c r="K1840" i="6"/>
  <c r="P1840" i="6"/>
  <c r="P877" i="6"/>
  <c r="K877" i="6"/>
  <c r="I1379" i="6"/>
  <c r="P2866" i="6"/>
  <c r="K2866" i="6"/>
  <c r="P1341" i="6"/>
  <c r="K1341" i="6"/>
  <c r="GP1191" i="1"/>
  <c r="GM598" i="1"/>
  <c r="I1364" i="6"/>
  <c r="R450" i="6"/>
  <c r="J454" i="6" s="1"/>
  <c r="I458" i="6" s="1"/>
  <c r="GP333" i="1"/>
  <c r="P1700" i="6"/>
  <c r="K1700" i="6"/>
  <c r="GK407" i="1"/>
  <c r="GP407" i="1" s="1"/>
  <c r="J852" i="6"/>
  <c r="K2116" i="6"/>
  <c r="P2116" i="6"/>
  <c r="P3345" i="6"/>
  <c r="K3345" i="6"/>
  <c r="P353" i="6"/>
  <c r="K353" i="6"/>
  <c r="GP816" i="1"/>
  <c r="R2730" i="6"/>
  <c r="J2733" i="6" s="1"/>
  <c r="I2736" i="6" s="1"/>
  <c r="GK77" i="1"/>
  <c r="J97" i="6"/>
  <c r="I1489" i="6"/>
  <c r="AF30" i="1"/>
  <c r="GP571" i="1"/>
  <c r="R1614" i="6"/>
  <c r="J1617" i="6" s="1"/>
  <c r="I1620" i="6" s="1"/>
  <c r="GM765" i="1"/>
  <c r="GP75" i="1"/>
  <c r="GP780" i="1"/>
  <c r="GP1058" i="1"/>
  <c r="GM770" i="1"/>
  <c r="GM776" i="1"/>
  <c r="T2462" i="6"/>
  <c r="J2468" i="6" s="1"/>
  <c r="GK849" i="1"/>
  <c r="J2937" i="6"/>
  <c r="GK570" i="1"/>
  <c r="GM570" i="1" s="1"/>
  <c r="J1608" i="6"/>
  <c r="P1257" i="6"/>
  <c r="K1257" i="6"/>
  <c r="J2082" i="6"/>
  <c r="GK717" i="1"/>
  <c r="P465" i="6"/>
  <c r="K465" i="6"/>
  <c r="P2427" i="6"/>
  <c r="K2427" i="6"/>
  <c r="GM401" i="1"/>
  <c r="GM449" i="1"/>
  <c r="GP80" i="1"/>
  <c r="GM604" i="1"/>
  <c r="GM718" i="1"/>
  <c r="AL1109" i="1"/>
  <c r="Y1109" i="1" s="1"/>
  <c r="T3435" i="6"/>
  <c r="J3440" i="6" s="1"/>
  <c r="GP493" i="1"/>
  <c r="GP489" i="1"/>
  <c r="GP375" i="1"/>
  <c r="K2487" i="6"/>
  <c r="P2487" i="6"/>
  <c r="K3219" i="6"/>
  <c r="P3219" i="6"/>
  <c r="P2094" i="6"/>
  <c r="K2094" i="6"/>
  <c r="J713" i="6"/>
  <c r="GP837" i="1"/>
  <c r="GK377" i="1"/>
  <c r="GM377" i="1" s="1"/>
  <c r="J676" i="6"/>
  <c r="AZ1109" i="1"/>
  <c r="CI1097" i="1"/>
  <c r="P1754" i="6"/>
  <c r="K1754" i="6"/>
  <c r="I857" i="6"/>
  <c r="GM506" i="1"/>
  <c r="R1237" i="6"/>
  <c r="J1240" i="6" s="1"/>
  <c r="I1243" i="6" s="1"/>
  <c r="K1158" i="6"/>
  <c r="P1158" i="6"/>
  <c r="GM399" i="1"/>
  <c r="GP399" i="1"/>
  <c r="K2841" i="6"/>
  <c r="P2841" i="6"/>
  <c r="GM972" i="1"/>
  <c r="CP400" i="1"/>
  <c r="O400" i="1" s="1"/>
  <c r="GM793" i="1"/>
  <c r="GM121" i="1"/>
  <c r="CP484" i="1"/>
  <c r="O484" i="1" s="1"/>
  <c r="J1096" i="6" s="1"/>
  <c r="GP1061" i="1"/>
  <c r="GP619" i="1"/>
  <c r="AE40" i="1"/>
  <c r="GP1196" i="1"/>
  <c r="GM565" i="1"/>
  <c r="GM456" i="1"/>
  <c r="AK1109" i="1"/>
  <c r="AK1097" i="1" s="1"/>
  <c r="R3435" i="6"/>
  <c r="J3439" i="6" s="1"/>
  <c r="I3442" i="6" s="1"/>
  <c r="GP865" i="1"/>
  <c r="GP757" i="1"/>
  <c r="R2374" i="6"/>
  <c r="J2379" i="6" s="1"/>
  <c r="I2383" i="6" s="1"/>
  <c r="P3619" i="6"/>
  <c r="K3619" i="6"/>
  <c r="GP539" i="1"/>
  <c r="R1425" i="6"/>
  <c r="J1428" i="6" s="1"/>
  <c r="I1431" i="6" s="1"/>
  <c r="GM749" i="1"/>
  <c r="GK966" i="1"/>
  <c r="J3186" i="6"/>
  <c r="P1883" i="6"/>
  <c r="K1883" i="6"/>
  <c r="GK378" i="1"/>
  <c r="J685" i="6"/>
  <c r="K3338" i="6"/>
  <c r="P3338" i="6"/>
  <c r="P1029" i="6"/>
  <c r="K1029" i="6"/>
  <c r="P282" i="6"/>
  <c r="K282" i="6"/>
  <c r="GP911" i="1"/>
  <c r="GP339" i="1"/>
  <c r="GP525" i="1"/>
  <c r="GP547" i="1"/>
  <c r="GM1044" i="1"/>
  <c r="GM731" i="1"/>
  <c r="GM514" i="1"/>
  <c r="GM1063" i="1"/>
  <c r="GM452" i="1"/>
  <c r="T3033" i="6"/>
  <c r="J3039" i="6" s="1"/>
  <c r="I3042" i="6" s="1"/>
  <c r="GP478" i="1"/>
  <c r="GP806" i="1"/>
  <c r="GP1056" i="1"/>
  <c r="GP382" i="1"/>
  <c r="K2449" i="6"/>
  <c r="P2449" i="6"/>
  <c r="P1909" i="6"/>
  <c r="K1909" i="6"/>
  <c r="I1784" i="6"/>
  <c r="GK342" i="1"/>
  <c r="GP342" i="1" s="1"/>
  <c r="J519" i="6"/>
  <c r="I3182" i="6"/>
  <c r="P933" i="6"/>
  <c r="K933" i="6"/>
  <c r="I570" i="6"/>
  <c r="I1299" i="6"/>
  <c r="GK408" i="1"/>
  <c r="J862" i="6"/>
  <c r="K2898" i="6"/>
  <c r="P2898" i="6"/>
  <c r="K186" i="6"/>
  <c r="P186" i="6"/>
  <c r="GM538" i="1"/>
  <c r="GP538" i="1"/>
  <c r="P1320" i="6"/>
  <c r="K1320" i="6"/>
  <c r="K1002" i="6"/>
  <c r="P1002" i="6"/>
  <c r="GM1046" i="1"/>
  <c r="GP967" i="1"/>
  <c r="CH173" i="1"/>
  <c r="GP886" i="1"/>
  <c r="GP408" i="1"/>
  <c r="GP258" i="1"/>
  <c r="R388" i="6"/>
  <c r="J391" i="6" s="1"/>
  <c r="I394" i="6" s="1"/>
  <c r="AF1097" i="1"/>
  <c r="GP1106" i="1"/>
  <c r="GM534" i="1"/>
  <c r="GM368" i="1"/>
  <c r="R625" i="6"/>
  <c r="J626" i="6" s="1"/>
  <c r="I629" i="6" s="1"/>
  <c r="GM495" i="1"/>
  <c r="R1166" i="6"/>
  <c r="J1169" i="6" s="1"/>
  <c r="I1172" i="6" s="1"/>
  <c r="GP618" i="1"/>
  <c r="GK962" i="1"/>
  <c r="GM962" i="1" s="1"/>
  <c r="J3151" i="6"/>
  <c r="GK331" i="1"/>
  <c r="J435" i="6"/>
  <c r="I1194" i="6"/>
  <c r="P3359" i="6"/>
  <c r="K3359" i="6"/>
  <c r="I2175" i="6"/>
  <c r="GP1147" i="1"/>
  <c r="GM1147" i="1"/>
  <c r="AE132" i="1"/>
  <c r="GK517" i="1"/>
  <c r="J1293" i="6"/>
  <c r="I3434" i="6"/>
  <c r="GK75" i="1"/>
  <c r="J77" i="6"/>
  <c r="P1655" i="6"/>
  <c r="K1655" i="6"/>
  <c r="I2997" i="6"/>
  <c r="J1445" i="6"/>
  <c r="I1447" i="6" s="1"/>
  <c r="GP166" i="1"/>
  <c r="GP1048" i="1"/>
  <c r="P173" i="1"/>
  <c r="GM127" i="1"/>
  <c r="GP1192" i="1"/>
  <c r="GM122" i="1"/>
  <c r="GP558" i="1"/>
  <c r="GP534" i="1"/>
  <c r="GP376" i="1"/>
  <c r="AL413" i="1"/>
  <c r="AL326" i="1" s="1"/>
  <c r="T625" i="6"/>
  <c r="J627" i="6" s="1"/>
  <c r="GP836" i="1"/>
  <c r="GM613" i="1"/>
  <c r="GM557" i="1"/>
  <c r="GP823" i="1"/>
  <c r="GP629" i="1"/>
  <c r="K2631" i="6"/>
  <c r="P2631" i="6"/>
  <c r="K2064" i="6"/>
  <c r="P2064" i="6"/>
  <c r="R1628" i="6"/>
  <c r="J1631" i="6" s="1"/>
  <c r="I1634" i="6" s="1"/>
  <c r="GM576" i="1"/>
  <c r="K1939" i="6"/>
  <c r="P1939" i="6"/>
  <c r="AS958" i="1"/>
  <c r="F992" i="1"/>
  <c r="P1967" i="6"/>
  <c r="K1967" i="6"/>
  <c r="I1114" i="6"/>
  <c r="P1641" i="6"/>
  <c r="K1641" i="6"/>
  <c r="I1747" i="6"/>
  <c r="P1716" i="6"/>
  <c r="K1716" i="6"/>
  <c r="K3175" i="6"/>
  <c r="P3175" i="6"/>
  <c r="K3322" i="6"/>
  <c r="P3322" i="6"/>
  <c r="GP358" i="1"/>
  <c r="GM828" i="1"/>
  <c r="F1224" i="1"/>
  <c r="CF173" i="1"/>
  <c r="CF164" i="1" s="1"/>
  <c r="GM540" i="1"/>
  <c r="R1432" i="6"/>
  <c r="J1435" i="6" s="1"/>
  <c r="I1438" i="6" s="1"/>
  <c r="GP1059" i="1"/>
  <c r="GM616" i="1"/>
  <c r="S926" i="1"/>
  <c r="GM819" i="1"/>
  <c r="GP393" i="1"/>
  <c r="Y1239" i="1"/>
  <c r="CJ1041" i="1"/>
  <c r="GP821" i="1"/>
  <c r="GP515" i="1"/>
  <c r="GM361" i="1"/>
  <c r="GP748" i="1"/>
  <c r="GP511" i="1"/>
  <c r="GM829" i="1"/>
  <c r="GP569" i="1"/>
  <c r="F1119" i="1"/>
  <c r="GM385" i="1"/>
  <c r="GM394" i="1"/>
  <c r="GM1107" i="1"/>
  <c r="GP773" i="1"/>
  <c r="GM769" i="1"/>
  <c r="GP613" i="1"/>
  <c r="U641" i="1"/>
  <c r="F663" i="1" s="1"/>
  <c r="GM482" i="1"/>
  <c r="AE1201" i="1"/>
  <c r="GM823" i="1"/>
  <c r="GP367" i="1"/>
  <c r="GM336" i="1"/>
  <c r="GM781" i="1"/>
  <c r="GM629" i="1"/>
  <c r="GM760" i="1"/>
  <c r="BA926" i="1"/>
  <c r="BA707" i="1" s="1"/>
  <c r="AJ1097" i="1"/>
  <c r="K2461" i="6"/>
  <c r="P2461" i="6"/>
  <c r="I2352" i="6"/>
  <c r="I2532" i="6"/>
  <c r="GK797" i="1"/>
  <c r="J2610" i="6"/>
  <c r="GK970" i="1"/>
  <c r="J3224" i="6"/>
  <c r="I2688" i="6"/>
  <c r="GK808" i="1"/>
  <c r="J2683" i="6"/>
  <c r="GK402" i="1"/>
  <c r="J814" i="6"/>
  <c r="I3595" i="6"/>
  <c r="GP796" i="1"/>
  <c r="I819" i="6"/>
  <c r="GM1194" i="1"/>
  <c r="I1805" i="6"/>
  <c r="P2921" i="6"/>
  <c r="K2921" i="6"/>
  <c r="K953" i="6"/>
  <c r="P953" i="6"/>
  <c r="I2433" i="6"/>
  <c r="GK855" i="1"/>
  <c r="J2959" i="6"/>
  <c r="P1877" i="6"/>
  <c r="K1877" i="6"/>
  <c r="P2729" i="6"/>
  <c r="K2729" i="6"/>
  <c r="P827" i="6"/>
  <c r="K827" i="6"/>
  <c r="GK448" i="1"/>
  <c r="GP448" i="1" s="1"/>
  <c r="J904" i="6"/>
  <c r="I474" i="6"/>
  <c r="GM247" i="1"/>
  <c r="GP494" i="1"/>
  <c r="GM494" i="1"/>
  <c r="P3497" i="6"/>
  <c r="K3497" i="6"/>
  <c r="I1531" i="6"/>
  <c r="K53" i="6"/>
  <c r="P53" i="6"/>
  <c r="GK580" i="1"/>
  <c r="J1660" i="6"/>
  <c r="CZ459" i="1"/>
  <c r="Y459" i="1" s="1"/>
  <c r="T973" i="6" s="1"/>
  <c r="CY459" i="1"/>
  <c r="X459" i="1" s="1"/>
  <c r="R973" i="6" s="1"/>
  <c r="J974" i="6" s="1"/>
  <c r="GP828" i="1"/>
  <c r="GP365" i="1"/>
  <c r="GP527" i="1"/>
  <c r="R1365" i="6"/>
  <c r="J1369" i="6" s="1"/>
  <c r="I1372" i="6" s="1"/>
  <c r="AL1151" i="1"/>
  <c r="T3498" i="6"/>
  <c r="J3502" i="6" s="1"/>
  <c r="GK845" i="1"/>
  <c r="GP845" i="1" s="1"/>
  <c r="J2925" i="6"/>
  <c r="GK76" i="1"/>
  <c r="J87" i="6"/>
  <c r="K2752" i="6"/>
  <c r="P2752" i="6"/>
  <c r="P1011" i="6"/>
  <c r="K1011" i="6"/>
  <c r="P909" i="6"/>
  <c r="K909" i="6"/>
  <c r="GK773" i="1"/>
  <c r="J2444" i="6"/>
  <c r="P847" i="6"/>
  <c r="K847" i="6"/>
  <c r="P3246" i="6"/>
  <c r="K3246" i="6"/>
  <c r="GK789" i="1"/>
  <c r="GM789" i="1" s="1"/>
  <c r="J2558" i="6"/>
  <c r="P3524" i="6"/>
  <c r="K3524" i="6"/>
  <c r="GK850" i="1"/>
  <c r="GM850" i="1" s="1"/>
  <c r="J2947" i="6"/>
  <c r="P1791" i="6"/>
  <c r="K1791" i="6"/>
  <c r="K1826" i="6"/>
  <c r="P1826" i="6"/>
  <c r="K1960" i="6"/>
  <c r="P1960" i="6"/>
  <c r="GK1236" i="1"/>
  <c r="AE1239" i="1"/>
  <c r="P333" i="6"/>
  <c r="K333" i="6"/>
  <c r="GP391" i="1"/>
  <c r="R750" i="6"/>
  <c r="J755" i="6" s="1"/>
  <c r="I758" i="6" s="1"/>
  <c r="GK328" i="1"/>
  <c r="GM328" i="1" s="1"/>
  <c r="J409" i="6"/>
  <c r="GM554" i="1"/>
  <c r="R1497" i="6"/>
  <c r="J1500" i="6" s="1"/>
  <c r="I1503" i="6" s="1"/>
  <c r="GP359" i="1"/>
  <c r="GM741" i="1"/>
  <c r="K3352" i="6"/>
  <c r="P3352" i="6"/>
  <c r="K2873" i="6"/>
  <c r="P2873" i="6"/>
  <c r="I1648" i="6"/>
  <c r="K613" i="6"/>
  <c r="P613" i="6"/>
  <c r="P2523" i="6"/>
  <c r="K2523" i="6"/>
  <c r="P3375" i="6"/>
  <c r="K3375" i="6"/>
  <c r="K2704" i="6"/>
  <c r="P2704" i="6"/>
  <c r="GK531" i="1"/>
  <c r="J1385" i="6"/>
  <c r="P213" i="6"/>
  <c r="K213" i="6"/>
  <c r="P3453" i="6"/>
  <c r="K3453" i="6"/>
  <c r="P206" i="6"/>
  <c r="K206" i="6"/>
  <c r="AL132" i="1"/>
  <c r="AL115" i="1" s="1"/>
  <c r="GM353" i="1"/>
  <c r="GM75" i="1"/>
  <c r="GP897" i="1"/>
  <c r="GP555" i="1"/>
  <c r="GM359" i="1"/>
  <c r="GM383" i="1"/>
  <c r="GP462" i="1"/>
  <c r="CZ400" i="1"/>
  <c r="Y400" i="1" s="1"/>
  <c r="T797" i="6" s="1"/>
  <c r="CY400" i="1"/>
  <c r="X400" i="1" s="1"/>
  <c r="R797" i="6" s="1"/>
  <c r="GK724" i="1"/>
  <c r="GM724" i="1" s="1"/>
  <c r="J2120" i="6"/>
  <c r="I2720" i="6"/>
  <c r="P112" i="6"/>
  <c r="K112" i="6"/>
  <c r="I2606" i="6"/>
  <c r="GK343" i="1"/>
  <c r="GM343" i="1" s="1"/>
  <c r="J529" i="6"/>
  <c r="P387" i="6"/>
  <c r="K387" i="6"/>
  <c r="K681" i="6"/>
  <c r="P681" i="6"/>
  <c r="GK767" i="1"/>
  <c r="J2401" i="6"/>
  <c r="I544" i="6"/>
  <c r="P2615" i="6"/>
  <c r="K2615" i="6"/>
  <c r="K2420" i="6"/>
  <c r="P2420" i="6"/>
  <c r="K647" i="6"/>
  <c r="P647" i="6"/>
  <c r="GK824" i="1"/>
  <c r="GM824" i="1" s="1"/>
  <c r="J2788" i="6"/>
  <c r="GK764" i="1"/>
  <c r="GP764" i="1" s="1"/>
  <c r="J2377" i="6"/>
  <c r="I152" i="6"/>
  <c r="F1083" i="1"/>
  <c r="AT1041" i="1"/>
  <c r="P3611" i="6"/>
  <c r="K3611" i="6"/>
  <c r="GP344" i="1"/>
  <c r="AL1201" i="1"/>
  <c r="Y1201" i="1" s="1"/>
  <c r="AL975" i="1"/>
  <c r="Y975" i="1" s="1"/>
  <c r="T3136" i="6"/>
  <c r="J3143" i="6" s="1"/>
  <c r="I3146" i="6" s="1"/>
  <c r="GP1187" i="1"/>
  <c r="R1358" i="6"/>
  <c r="J1361" i="6" s="1"/>
  <c r="GM526" i="1"/>
  <c r="I995" i="6"/>
  <c r="I1357" i="6"/>
  <c r="K3097" i="6"/>
  <c r="P3097" i="6"/>
  <c r="CJ1183" i="1"/>
  <c r="BA1201" i="1"/>
  <c r="I749" i="6"/>
  <c r="GP208" i="1"/>
  <c r="GM208" i="1"/>
  <c r="P597" i="6"/>
  <c r="K597" i="6"/>
  <c r="I918" i="6"/>
  <c r="P3383" i="6"/>
  <c r="K3383" i="6"/>
  <c r="CZ461" i="1"/>
  <c r="Y461" i="1" s="1"/>
  <c r="T982" i="6" s="1"/>
  <c r="J984" i="6" s="1"/>
  <c r="CY461" i="1"/>
  <c r="X461" i="1" s="1"/>
  <c r="R982" i="6" s="1"/>
  <c r="J983" i="6" s="1"/>
  <c r="I3407" i="6"/>
  <c r="GM411" i="1"/>
  <c r="GP411" i="1"/>
  <c r="K1187" i="6"/>
  <c r="P1187" i="6"/>
  <c r="GP972" i="1"/>
  <c r="P2188" i="6"/>
  <c r="K2188" i="6"/>
  <c r="K440" i="6"/>
  <c r="P440" i="6"/>
  <c r="GP793" i="1"/>
  <c r="GM810" i="1"/>
  <c r="AE173" i="1"/>
  <c r="R173" i="1" s="1"/>
  <c r="GK32" i="1"/>
  <c r="GM1058" i="1"/>
  <c r="GP603" i="1"/>
  <c r="GM504" i="1"/>
  <c r="R3230" i="6"/>
  <c r="J3235" i="6" s="1"/>
  <c r="I3239" i="6" s="1"/>
  <c r="GP1193" i="1"/>
  <c r="AD72" i="1"/>
  <c r="GM407" i="1"/>
  <c r="K1084" i="6"/>
  <c r="P1084" i="6"/>
  <c r="P2339" i="6"/>
  <c r="K2339" i="6"/>
  <c r="GM209" i="1"/>
  <c r="R268" i="6"/>
  <c r="J272" i="6" s="1"/>
  <c r="I275" i="6" s="1"/>
  <c r="I3307" i="6"/>
  <c r="GM356" i="1"/>
  <c r="R557" i="6"/>
  <c r="J560" i="6" s="1"/>
  <c r="I563" i="6" s="1"/>
  <c r="GK512" i="1"/>
  <c r="J1261" i="6"/>
  <c r="I238" i="6"/>
  <c r="K1415" i="6"/>
  <c r="P1415" i="6"/>
  <c r="K3229" i="6"/>
  <c r="P3229" i="6"/>
  <c r="I2373" i="6"/>
  <c r="P2975" i="6"/>
  <c r="K2975" i="6"/>
  <c r="CY854" i="1"/>
  <c r="X854" i="1" s="1"/>
  <c r="CZ854" i="1"/>
  <c r="Y854" i="1" s="1"/>
  <c r="GK208" i="1"/>
  <c r="J262" i="6"/>
  <c r="P663" i="6"/>
  <c r="K663" i="6"/>
  <c r="GM588" i="1"/>
  <c r="GP553" i="1"/>
  <c r="GM124" i="1"/>
  <c r="GM81" i="1"/>
  <c r="GM543" i="1"/>
  <c r="GM80" i="1"/>
  <c r="GM547" i="1"/>
  <c r="GM596" i="1"/>
  <c r="GM499" i="1"/>
  <c r="GM546" i="1"/>
  <c r="GM479" i="1"/>
  <c r="AH958" i="1"/>
  <c r="GM1056" i="1"/>
  <c r="GM373" i="1"/>
  <c r="K2544" i="6"/>
  <c r="P2544" i="6"/>
  <c r="P1739" i="6"/>
  <c r="K1739" i="6"/>
  <c r="GK908" i="1"/>
  <c r="J3081" i="6"/>
  <c r="I3631" i="6"/>
  <c r="P2647" i="6"/>
  <c r="K2647" i="6"/>
  <c r="GK1105" i="1"/>
  <c r="J3447" i="6"/>
  <c r="K424" i="6"/>
  <c r="P424" i="6"/>
  <c r="K2168" i="6"/>
  <c r="P2168" i="6"/>
  <c r="Q30" i="1"/>
  <c r="F52" i="1"/>
  <c r="I2154" i="6"/>
  <c r="P1925" i="6"/>
  <c r="K1925" i="6"/>
  <c r="I1273" i="6"/>
  <c r="K60" i="6"/>
  <c r="P60" i="6"/>
  <c r="GK79" i="1"/>
  <c r="GP79" i="1" s="1"/>
  <c r="J117" i="6"/>
  <c r="S132" i="1"/>
  <c r="S115" i="1" s="1"/>
  <c r="AE1065" i="1"/>
  <c r="AE1041" i="1" s="1"/>
  <c r="GM811" i="1"/>
  <c r="GP81" i="1"/>
  <c r="R3045" i="6"/>
  <c r="J3049" i="6" s="1"/>
  <c r="I3053" i="6" s="1"/>
  <c r="GP126" i="1"/>
  <c r="AP72" i="1"/>
  <c r="AK975" i="1"/>
  <c r="AK958" i="1" s="1"/>
  <c r="GP546" i="1"/>
  <c r="GP1190" i="1"/>
  <c r="CD1201" i="1" s="1"/>
  <c r="GM577" i="1"/>
  <c r="I2071" i="6"/>
  <c r="GM753" i="1"/>
  <c r="GK462" i="1"/>
  <c r="GM462" i="1" s="1"/>
  <c r="J990" i="6"/>
  <c r="GK481" i="1"/>
  <c r="J1079" i="6"/>
  <c r="GK785" i="1"/>
  <c r="J2527" i="6"/>
  <c r="GK473" i="1"/>
  <c r="GP473" i="1" s="1"/>
  <c r="J1042" i="6"/>
  <c r="GK877" i="1"/>
  <c r="GP877" i="1" s="1"/>
  <c r="J3003" i="6"/>
  <c r="GK1146" i="1"/>
  <c r="AE1151" i="1"/>
  <c r="GM772" i="1"/>
  <c r="R2434" i="6"/>
  <c r="J2437" i="6" s="1"/>
  <c r="I2440" i="6" s="1"/>
  <c r="GK340" i="1"/>
  <c r="GP340" i="1" s="1"/>
  <c r="J499" i="6"/>
  <c r="GK409" i="1"/>
  <c r="J871" i="6"/>
  <c r="GK125" i="1"/>
  <c r="J171" i="6"/>
  <c r="AK1065" i="1"/>
  <c r="CP461" i="1"/>
  <c r="O461" i="1" s="1"/>
  <c r="I2802" i="6"/>
  <c r="F150" i="1"/>
  <c r="AT115" i="1"/>
  <c r="GP624" i="1"/>
  <c r="GM624" i="1"/>
  <c r="P724" i="6"/>
  <c r="K724" i="6"/>
  <c r="GK969" i="1"/>
  <c r="J3213" i="6"/>
  <c r="GK739" i="1"/>
  <c r="J2203" i="6"/>
  <c r="F684" i="1"/>
  <c r="AB173" i="1"/>
  <c r="GP122" i="1"/>
  <c r="AT1269" i="1"/>
  <c r="GM376" i="1"/>
  <c r="AH1183" i="1"/>
  <c r="GM525" i="1"/>
  <c r="GP514" i="1"/>
  <c r="GP1237" i="1"/>
  <c r="GP548" i="1"/>
  <c r="GP343" i="1"/>
  <c r="GP818" i="1"/>
  <c r="GP783" i="1"/>
  <c r="P1723" i="6"/>
  <c r="K1723" i="6"/>
  <c r="P484" i="6"/>
  <c r="K484" i="6"/>
  <c r="GM370" i="1"/>
  <c r="K1762" i="6"/>
  <c r="P1762" i="6"/>
  <c r="GK893" i="1"/>
  <c r="GP893" i="1" s="1"/>
  <c r="J3048" i="6"/>
  <c r="K1121" i="6"/>
  <c r="P1121" i="6"/>
  <c r="K2318" i="6"/>
  <c r="P2318" i="6"/>
  <c r="I2501" i="6"/>
  <c r="I196" i="6"/>
  <c r="K620" i="6"/>
  <c r="P620" i="6"/>
  <c r="GK971" i="1"/>
  <c r="GP971" i="1" s="1"/>
  <c r="J3234" i="6"/>
  <c r="K1856" i="6"/>
  <c r="P1856" i="6"/>
  <c r="K1250" i="6"/>
  <c r="P1250" i="6"/>
  <c r="I1627" i="6"/>
  <c r="GM610" i="1"/>
  <c r="R1841" i="6"/>
  <c r="J1845" i="6" s="1"/>
  <c r="I1848" i="6" s="1"/>
  <c r="GP361" i="1"/>
  <c r="GM513" i="1"/>
  <c r="GP847" i="1"/>
  <c r="GM923" i="1"/>
  <c r="GM618" i="1"/>
  <c r="GP781" i="1"/>
  <c r="GM605" i="1"/>
  <c r="GP735" i="1"/>
  <c r="R2176" i="6"/>
  <c r="J2178" i="6" s="1"/>
  <c r="I2181" i="6" s="1"/>
  <c r="GK711" i="1"/>
  <c r="J2051" i="6"/>
  <c r="P2025" i="6"/>
  <c r="K2025" i="6"/>
  <c r="GM490" i="1"/>
  <c r="R1129" i="6"/>
  <c r="J1132" i="6" s="1"/>
  <c r="I1135" i="6" s="1"/>
  <c r="GP247" i="1"/>
  <c r="R295" i="6"/>
  <c r="J298" i="6" s="1"/>
  <c r="I301" i="6" s="1"/>
  <c r="P1482" i="6"/>
  <c r="K1482" i="6"/>
  <c r="K1981" i="6"/>
  <c r="P1981" i="6"/>
  <c r="P245" i="6"/>
  <c r="K245" i="6"/>
  <c r="GK737" i="1"/>
  <c r="GM737" i="1" s="1"/>
  <c r="J2192" i="6"/>
  <c r="I1424" i="6"/>
  <c r="GP747" i="1"/>
  <c r="R2259" i="6"/>
  <c r="J2261" i="6" s="1"/>
  <c r="I2264" i="6" s="1"/>
  <c r="I2770" i="6"/>
  <c r="GM729" i="1"/>
  <c r="R2138" i="6"/>
  <c r="J2143" i="6" s="1"/>
  <c r="I2147" i="6" s="1"/>
  <c r="I129" i="6"/>
  <c r="GM169" i="1"/>
  <c r="AB132" i="1"/>
  <c r="AB115" i="1" s="1"/>
  <c r="AK1201" i="1"/>
  <c r="X1201" i="1" s="1"/>
  <c r="GP637" i="1"/>
  <c r="R2003" i="6"/>
  <c r="J2007" i="6" s="1"/>
  <c r="I2010" i="6" s="1"/>
  <c r="GP337" i="1"/>
  <c r="GP127" i="1"/>
  <c r="AE83" i="1"/>
  <c r="AE72" i="1" s="1"/>
  <c r="GP763" i="1"/>
  <c r="GP488" i="1"/>
  <c r="GM896" i="1"/>
  <c r="AL260" i="1"/>
  <c r="T288" i="6"/>
  <c r="J292" i="6" s="1"/>
  <c r="GP723" i="1"/>
  <c r="GP1195" i="1"/>
  <c r="AC641" i="1"/>
  <c r="P641" i="1" s="1"/>
  <c r="GP117" i="1"/>
  <c r="GP591" i="1"/>
  <c r="CE173" i="1"/>
  <c r="CE164" i="1" s="1"/>
  <c r="GP119" i="1"/>
  <c r="T1143" i="6"/>
  <c r="J1147" i="6" s="1"/>
  <c r="GP819" i="1"/>
  <c r="GP517" i="1"/>
  <c r="AE212" i="1"/>
  <c r="AE205" i="1" s="1"/>
  <c r="GM758" i="1"/>
  <c r="GM615" i="1"/>
  <c r="GM766" i="1"/>
  <c r="GP963" i="1"/>
  <c r="AL926" i="1"/>
  <c r="AL707" i="1" s="1"/>
  <c r="T2933" i="6"/>
  <c r="J2939" i="6" s="1"/>
  <c r="I2942" i="6" s="1"/>
  <c r="GM849" i="1"/>
  <c r="GP351" i="1"/>
  <c r="GP636" i="1"/>
  <c r="GP887" i="1"/>
  <c r="GP968" i="1"/>
  <c r="GP482" i="1"/>
  <c r="GM594" i="1"/>
  <c r="GM367" i="1"/>
  <c r="GP795" i="1"/>
  <c r="GM590" i="1"/>
  <c r="T413" i="1"/>
  <c r="F434" i="1" s="1"/>
  <c r="GM623" i="1"/>
  <c r="X132" i="1"/>
  <c r="GP760" i="1"/>
  <c r="GM626" i="1"/>
  <c r="AH1097" i="1"/>
  <c r="GK964" i="1"/>
  <c r="J3169" i="6"/>
  <c r="GM827" i="1"/>
  <c r="R2803" i="6"/>
  <c r="J2806" i="6" s="1"/>
  <c r="I2809" i="6" s="1"/>
  <c r="GK450" i="1"/>
  <c r="GP450" i="1" s="1"/>
  <c r="J922" i="6"/>
  <c r="GP252" i="1"/>
  <c r="GM252" i="1"/>
  <c r="I1583" i="6"/>
  <c r="P767" i="6"/>
  <c r="K767" i="6"/>
  <c r="I2577" i="6"/>
  <c r="GK776" i="1"/>
  <c r="GP776" i="1" s="1"/>
  <c r="J2465" i="6"/>
  <c r="GK740" i="1"/>
  <c r="J2213" i="6"/>
  <c r="P1350" i="6"/>
  <c r="K1350" i="6"/>
  <c r="J798" i="6"/>
  <c r="I939" i="6"/>
  <c r="I1180" i="6"/>
  <c r="GP356" i="1"/>
  <c r="I2816" i="6"/>
  <c r="I1665" i="6"/>
  <c r="I2397" i="6"/>
  <c r="I3491" i="6"/>
  <c r="GK802" i="1"/>
  <c r="GP802" i="1" s="1"/>
  <c r="J2642" i="6"/>
  <c r="J327" i="6"/>
  <c r="GK251" i="1"/>
  <c r="GP251" i="1" s="1"/>
  <c r="GK128" i="1"/>
  <c r="J201" i="6"/>
  <c r="GK746" i="1"/>
  <c r="J2253" i="6"/>
  <c r="GK723" i="1"/>
  <c r="J2111" i="6"/>
  <c r="J975" i="6"/>
  <c r="I315" i="6"/>
  <c r="AL1065" i="1"/>
  <c r="I3286" i="6"/>
  <c r="GK961" i="1"/>
  <c r="GP961" i="1" s="1"/>
  <c r="J3140" i="6"/>
  <c r="I3119" i="6"/>
  <c r="GP526" i="1"/>
  <c r="GM398" i="1"/>
  <c r="AL212" i="1"/>
  <c r="AL205" i="1" s="1"/>
  <c r="T251" i="6"/>
  <c r="J255" i="6" s="1"/>
  <c r="K2882" i="6"/>
  <c r="P2882" i="6"/>
  <c r="P588" i="6"/>
  <c r="K588" i="6"/>
  <c r="P1068" i="6"/>
  <c r="K1068" i="6"/>
  <c r="GM362" i="1"/>
  <c r="R598" i="6"/>
  <c r="J601" i="6" s="1"/>
  <c r="I604" i="6" s="1"/>
  <c r="P1289" i="6"/>
  <c r="K1289" i="6"/>
  <c r="AK212" i="1"/>
  <c r="R251" i="6"/>
  <c r="J254" i="6" s="1"/>
  <c r="I257" i="6" s="1"/>
  <c r="GP768" i="1"/>
  <c r="CZ484" i="1"/>
  <c r="Y484" i="1" s="1"/>
  <c r="T1096" i="6" s="1"/>
  <c r="J1098" i="6" s="1"/>
  <c r="CY484" i="1"/>
  <c r="X484" i="1" s="1"/>
  <c r="R1096" i="6" s="1"/>
  <c r="J1097" i="6" s="1"/>
  <c r="I1100" i="6" s="1"/>
  <c r="K2242" i="6"/>
  <c r="P2242" i="6"/>
  <c r="P3330" i="6"/>
  <c r="K3330" i="6"/>
  <c r="GK752" i="1"/>
  <c r="J2296" i="6"/>
  <c r="GK568" i="1"/>
  <c r="J1588" i="6"/>
  <c r="K2325" i="6"/>
  <c r="P2325" i="6"/>
  <c r="GK503" i="1"/>
  <c r="GP503" i="1" s="1"/>
  <c r="J1215" i="6"/>
  <c r="K1075" i="6"/>
  <c r="P1075" i="6"/>
  <c r="P3548" i="6"/>
  <c r="K3548" i="6"/>
  <c r="GK332" i="1"/>
  <c r="J444" i="6"/>
  <c r="K3427" i="6"/>
  <c r="P3427" i="6"/>
  <c r="I1128" i="6"/>
  <c r="I102" i="6"/>
  <c r="K1994" i="6"/>
  <c r="P1994" i="6"/>
  <c r="GK561" i="1"/>
  <c r="J1550" i="6"/>
  <c r="GM344" i="1"/>
  <c r="GP549" i="1"/>
  <c r="GM744" i="1"/>
  <c r="W30" i="1"/>
  <c r="F64" i="1"/>
  <c r="I514" i="6"/>
  <c r="I344" i="6"/>
  <c r="P1917" i="6"/>
  <c r="K1917" i="6"/>
  <c r="GK406" i="1"/>
  <c r="J842" i="6"/>
  <c r="I82" i="6"/>
  <c r="GK806" i="1"/>
  <c r="GM806" i="1" s="1"/>
  <c r="J2667" i="6"/>
  <c r="I1573" i="6"/>
  <c r="I1165" i="6"/>
  <c r="K362" i="6"/>
  <c r="P362" i="6"/>
  <c r="K1973" i="6"/>
  <c r="P1973" i="6"/>
  <c r="K1266" i="6"/>
  <c r="P1266" i="6"/>
  <c r="P2137" i="6"/>
  <c r="K2137" i="6"/>
  <c r="P504" i="6"/>
  <c r="K504" i="6"/>
  <c r="GM1191" i="1"/>
  <c r="AE641" i="1"/>
  <c r="AE445" i="1" s="1"/>
  <c r="AE1109" i="1"/>
  <c r="AE1097" i="1" s="1"/>
  <c r="GK888" i="1"/>
  <c r="GM888" i="1" s="1"/>
  <c r="J3037" i="6"/>
  <c r="K2986" i="6"/>
  <c r="P2986" i="6"/>
  <c r="I2563" i="6"/>
  <c r="K1061" i="6"/>
  <c r="P1061" i="6"/>
  <c r="I2471" i="6"/>
  <c r="R225" i="6"/>
  <c r="J228" i="6" s="1"/>
  <c r="I231" i="6" s="1"/>
  <c r="AK173" i="1"/>
  <c r="GP588" i="1"/>
  <c r="GM1187" i="1"/>
  <c r="CA1201" i="1" s="1"/>
  <c r="GP479" i="1"/>
  <c r="K2599" i="6"/>
  <c r="P2599" i="6"/>
  <c r="I1142" i="6"/>
  <c r="K224" i="6"/>
  <c r="P224" i="6"/>
  <c r="P2292" i="6"/>
  <c r="K2292" i="6"/>
  <c r="I1475" i="6"/>
  <c r="GK838" i="1"/>
  <c r="GP838" i="1" s="1"/>
  <c r="J2877" i="6"/>
  <c r="I1777" i="6"/>
  <c r="GK405" i="1"/>
  <c r="GM405" i="1" s="1"/>
  <c r="J832" i="6"/>
  <c r="GK581" i="1"/>
  <c r="J1670" i="6"/>
  <c r="J2367" i="6"/>
  <c r="GK763" i="1"/>
  <c r="GM763" i="1" s="1"/>
  <c r="R1092" i="6"/>
  <c r="GM1193" i="1"/>
  <c r="GM489" i="1"/>
  <c r="GM382" i="1"/>
  <c r="GM341" i="1"/>
  <c r="GP341" i="1"/>
  <c r="P3272" i="6"/>
  <c r="K3272" i="6"/>
  <c r="GP872" i="1"/>
  <c r="R2989" i="6"/>
  <c r="J2993" i="6" s="1"/>
  <c r="GK813" i="1"/>
  <c r="GP813" i="1" s="1"/>
  <c r="J2715" i="6"/>
  <c r="K3587" i="6"/>
  <c r="P3587" i="6"/>
  <c r="GK761" i="1"/>
  <c r="GP761" i="1" s="1"/>
  <c r="J2356" i="6"/>
  <c r="I2249" i="6"/>
  <c r="GK386" i="1"/>
  <c r="J728" i="6"/>
  <c r="P1812" i="6"/>
  <c r="K1812" i="6"/>
  <c r="I2125" i="6"/>
  <c r="GM816" i="1"/>
  <c r="K3279" i="6"/>
  <c r="P3279" i="6"/>
  <c r="GK913" i="1"/>
  <c r="J3092" i="6"/>
  <c r="I1236" i="6"/>
  <c r="GP600" i="1"/>
  <c r="GM818" i="1"/>
  <c r="GP589" i="1"/>
  <c r="GK882" i="1"/>
  <c r="J3015" i="6"/>
  <c r="GK923" i="1"/>
  <c r="J3114" i="6"/>
  <c r="GK341" i="1"/>
  <c r="J509" i="6"/>
  <c r="GK502" i="1"/>
  <c r="GP502" i="1" s="1"/>
  <c r="J1206" i="6"/>
  <c r="R2618" i="6"/>
  <c r="J2621" i="6" s="1"/>
  <c r="I2624" i="6" s="1"/>
  <c r="GM799" i="1"/>
  <c r="GP612" i="1"/>
  <c r="R1857" i="6"/>
  <c r="J1860" i="6" s="1"/>
  <c r="I1863" i="6" s="1"/>
  <c r="K1054" i="6"/>
  <c r="P1054" i="6"/>
  <c r="GM813" i="1"/>
  <c r="GP513" i="1"/>
  <c r="GM600" i="1"/>
  <c r="GP451" i="1"/>
  <c r="GM589" i="1"/>
  <c r="GK829" i="1"/>
  <c r="GP829" i="1" s="1"/>
  <c r="J2820" i="6"/>
  <c r="T3000" i="6"/>
  <c r="J3005" i="6" s="1"/>
  <c r="I3008" i="6" s="1"/>
  <c r="GM539" i="1"/>
  <c r="GK751" i="1"/>
  <c r="GM751" i="1" s="1"/>
  <c r="J2286" i="6"/>
  <c r="I2593" i="6"/>
  <c r="K2219" i="6"/>
  <c r="P2219" i="6"/>
  <c r="GK794" i="1"/>
  <c r="J2588" i="6"/>
  <c r="P3571" i="6"/>
  <c r="K3571" i="6"/>
  <c r="P699" i="6"/>
  <c r="K699" i="6"/>
  <c r="GK777" i="1"/>
  <c r="GP777" i="1" s="1"/>
  <c r="J2475" i="6"/>
  <c r="I1399" i="6"/>
  <c r="K1518" i="6"/>
  <c r="P1518" i="6"/>
  <c r="GM804" i="1"/>
  <c r="GP1107" i="1"/>
  <c r="GM451" i="1"/>
  <c r="GP962" i="1"/>
  <c r="GP336" i="1"/>
  <c r="P2656" i="6"/>
  <c r="K2656" i="6"/>
  <c r="K927" i="6"/>
  <c r="P927" i="6"/>
  <c r="J2223" i="6"/>
  <c r="GK741" i="1"/>
  <c r="GP741" i="1" s="1"/>
  <c r="GP826" i="1"/>
  <c r="GK567" i="1"/>
  <c r="GM567" i="1" s="1"/>
  <c r="J1578" i="6"/>
  <c r="K3199" i="6"/>
  <c r="P3199" i="6"/>
  <c r="I159" i="6"/>
  <c r="P2638" i="6"/>
  <c r="K2638" i="6"/>
  <c r="I1870" i="6"/>
  <c r="AK926" i="1"/>
  <c r="R3021" i="6"/>
  <c r="J3026" i="6" s="1"/>
  <c r="I3030" i="6" s="1"/>
  <c r="GM117" i="1"/>
  <c r="AB975" i="1"/>
  <c r="O975" i="1" s="1"/>
  <c r="AK83" i="1"/>
  <c r="AK72" i="1" s="1"/>
  <c r="R66" i="6"/>
  <c r="J69" i="6" s="1"/>
  <c r="GP357" i="1"/>
  <c r="GM492" i="1"/>
  <c r="R1143" i="6"/>
  <c r="J1146" i="6" s="1"/>
  <c r="I1149" i="6" s="1"/>
  <c r="CP871" i="1"/>
  <c r="O871" i="1" s="1"/>
  <c r="GM168" i="1"/>
  <c r="GM713" i="1"/>
  <c r="GM963" i="1"/>
  <c r="GP733" i="1"/>
  <c r="GP849" i="1"/>
  <c r="GP712" i="1"/>
  <c r="GM795" i="1"/>
  <c r="GM607" i="1"/>
  <c r="I3532" i="6"/>
  <c r="K1546" i="6"/>
  <c r="P1546" i="6"/>
  <c r="P2235" i="6"/>
  <c r="K2235" i="6"/>
  <c r="I166" i="6"/>
  <c r="K2745" i="6"/>
  <c r="P2745" i="6"/>
  <c r="GK566" i="1"/>
  <c r="GP566" i="1" s="1"/>
  <c r="J1568" i="6"/>
  <c r="K92" i="6"/>
  <c r="P92" i="6"/>
  <c r="GM560" i="1"/>
  <c r="GK78" i="1"/>
  <c r="J107" i="6"/>
  <c r="GK394" i="1"/>
  <c r="GP394" i="1" s="1"/>
  <c r="J771" i="6"/>
  <c r="I3563" i="6"/>
  <c r="GK968" i="1"/>
  <c r="J3203" i="6"/>
  <c r="GK834" i="1"/>
  <c r="GP834" i="1" s="1"/>
  <c r="J2852" i="6"/>
  <c r="GM964" i="1"/>
  <c r="GP964" i="1"/>
  <c r="GK345" i="1"/>
  <c r="GM345" i="1" s="1"/>
  <c r="J549" i="6"/>
  <c r="GK333" i="1"/>
  <c r="GM333" i="1" s="1"/>
  <c r="J453" i="6"/>
  <c r="GM800" i="1"/>
  <c r="GP800" i="1"/>
  <c r="I2554" i="6"/>
  <c r="I2361" i="6"/>
  <c r="J799" i="6"/>
  <c r="I2100" i="6"/>
  <c r="GK775" i="1"/>
  <c r="J2455" i="6"/>
  <c r="GP545" i="1"/>
  <c r="R1455" i="6"/>
  <c r="J1458" i="6" s="1"/>
  <c r="I1461" i="6" s="1"/>
  <c r="GK883" i="1"/>
  <c r="J3025" i="6"/>
  <c r="GP616" i="1"/>
  <c r="I1047" i="6"/>
  <c r="CP854" i="1"/>
  <c r="O854" i="1" s="1"/>
  <c r="K1953" i="6"/>
  <c r="P1953" i="6"/>
  <c r="CP459" i="1"/>
  <c r="O459" i="1" s="1"/>
  <c r="GP1057" i="1"/>
  <c r="GM826" i="1"/>
  <c r="GP799" i="1"/>
  <c r="AB958" i="1"/>
  <c r="Y1151" i="1"/>
  <c r="AL1141" i="1"/>
  <c r="AD326" i="1"/>
  <c r="Q413" i="1"/>
  <c r="CJ326" i="1"/>
  <c r="BA413" i="1"/>
  <c r="AK707" i="1"/>
  <c r="X926" i="1"/>
  <c r="Y926" i="1"/>
  <c r="AB1141" i="1"/>
  <c r="O1151" i="1"/>
  <c r="GM250" i="1"/>
  <c r="GP250" i="1"/>
  <c r="GM130" i="1"/>
  <c r="GP130" i="1"/>
  <c r="BA1141" i="1"/>
  <c r="F1171" i="1"/>
  <c r="Q1183" i="1"/>
  <c r="F1213" i="1"/>
  <c r="AG205" i="1"/>
  <c r="T212" i="1"/>
  <c r="AT445" i="1"/>
  <c r="F659" i="1"/>
  <c r="AP958" i="1"/>
  <c r="F984" i="1"/>
  <c r="F94" i="1"/>
  <c r="AZ72" i="1"/>
  <c r="AF326" i="1"/>
  <c r="S413" i="1"/>
  <c r="R212" i="1"/>
  <c r="AF205" i="1"/>
  <c r="S212" i="1"/>
  <c r="AZ164" i="1"/>
  <c r="F184" i="1"/>
  <c r="AE958" i="1"/>
  <c r="R975" i="1"/>
  <c r="GP1149" i="1"/>
  <c r="GM1149" i="1"/>
  <c r="GP721" i="1"/>
  <c r="GM721" i="1"/>
  <c r="AZ1183" i="1"/>
  <c r="F1212" i="1"/>
  <c r="GP901" i="1"/>
  <c r="GM901" i="1"/>
  <c r="AE1183" i="1"/>
  <c r="R1201" i="1"/>
  <c r="GP210" i="1"/>
  <c r="GM210" i="1"/>
  <c r="V1097" i="1"/>
  <c r="F1132" i="1"/>
  <c r="U958" i="1"/>
  <c r="F997" i="1"/>
  <c r="AI326" i="1"/>
  <c r="V413" i="1"/>
  <c r="T1041" i="1"/>
  <c r="F1086" i="1"/>
  <c r="T1269" i="1"/>
  <c r="AZ975" i="1"/>
  <c r="CI958" i="1"/>
  <c r="AQ707" i="1"/>
  <c r="F936" i="1"/>
  <c r="AQ1005" i="1"/>
  <c r="AT26" i="1"/>
  <c r="F308" i="1"/>
  <c r="F43" i="1"/>
  <c r="P30" i="1"/>
  <c r="W1141" i="1"/>
  <c r="F1175" i="1"/>
  <c r="GM716" i="1"/>
  <c r="GP716" i="1"/>
  <c r="AX115" i="1"/>
  <c r="F139" i="1"/>
  <c r="BA1041" i="1"/>
  <c r="F1085" i="1"/>
  <c r="BA1269" i="1"/>
  <c r="GP610" i="1"/>
  <c r="AD707" i="1"/>
  <c r="Q926" i="1"/>
  <c r="F200" i="1"/>
  <c r="Y164" i="1"/>
  <c r="AB30" i="1"/>
  <c r="O40" i="1"/>
  <c r="F1121" i="1"/>
  <c r="Q1097" i="1"/>
  <c r="GP896" i="1"/>
  <c r="V707" i="1"/>
  <c r="F949" i="1"/>
  <c r="V1005" i="1"/>
  <c r="GM719" i="1"/>
  <c r="GP719" i="1"/>
  <c r="AD164" i="1"/>
  <c r="Q173" i="1"/>
  <c r="Q290" i="1" s="1"/>
  <c r="AP115" i="1"/>
  <c r="F141" i="1"/>
  <c r="GP410" i="1"/>
  <c r="GM410" i="1"/>
  <c r="GP353" i="1"/>
  <c r="AV40" i="1"/>
  <c r="CE30" i="1"/>
  <c r="GP77" i="1"/>
  <c r="GM77" i="1"/>
  <c r="GM406" i="1"/>
  <c r="GP406" i="1"/>
  <c r="AK413" i="1"/>
  <c r="AS707" i="1"/>
  <c r="F943" i="1"/>
  <c r="AS1005" i="1"/>
  <c r="GM637" i="1"/>
  <c r="F944" i="1"/>
  <c r="AT1005" i="1"/>
  <c r="AT707" i="1"/>
  <c r="F62" i="1"/>
  <c r="U30" i="1"/>
  <c r="F152" i="1"/>
  <c r="BA115" i="1"/>
  <c r="AY40" i="1"/>
  <c r="CH30" i="1"/>
  <c r="GP34" i="1"/>
  <c r="GM34" i="1"/>
  <c r="F1124" i="1"/>
  <c r="S1097" i="1"/>
  <c r="F1126" i="1"/>
  <c r="AS1097" i="1"/>
  <c r="GP611" i="1"/>
  <c r="GM611" i="1"/>
  <c r="F1223" i="1"/>
  <c r="U1183" i="1"/>
  <c r="BC703" i="1"/>
  <c r="F1021" i="1"/>
  <c r="AT326" i="1"/>
  <c r="F431" i="1"/>
  <c r="AT671" i="1"/>
  <c r="AY1233" i="1"/>
  <c r="F1247" i="1"/>
  <c r="S1041" i="1"/>
  <c r="F1080" i="1"/>
  <c r="F1246" i="1"/>
  <c r="AX1233" i="1"/>
  <c r="BD322" i="1"/>
  <c r="F696" i="1"/>
  <c r="GM258" i="1"/>
  <c r="GM527" i="1"/>
  <c r="V958" i="1"/>
  <c r="F998" i="1"/>
  <c r="V72" i="1"/>
  <c r="F106" i="1"/>
  <c r="F1116" i="1"/>
  <c r="AX1097" i="1"/>
  <c r="GP541" i="1"/>
  <c r="GM541" i="1"/>
  <c r="GM392" i="1"/>
  <c r="GP392" i="1"/>
  <c r="GP257" i="1"/>
  <c r="GM257" i="1"/>
  <c r="S707" i="1"/>
  <c r="F941" i="1"/>
  <c r="CY848" i="1"/>
  <c r="X848" i="1" s="1"/>
  <c r="CZ848" i="1"/>
  <c r="Y848" i="1" s="1"/>
  <c r="AB260" i="1"/>
  <c r="GM246" i="1"/>
  <c r="GP246" i="1"/>
  <c r="AS115" i="1"/>
  <c r="F149" i="1"/>
  <c r="AP326" i="1"/>
  <c r="F422" i="1"/>
  <c r="AP671" i="1"/>
  <c r="AV1233" i="1"/>
  <c r="F1244" i="1"/>
  <c r="X1151" i="1"/>
  <c r="AK1141" i="1"/>
  <c r="AF445" i="1"/>
  <c r="S641" i="1"/>
  <c r="AX260" i="1"/>
  <c r="CG244" i="1"/>
  <c r="U445" i="1"/>
  <c r="F282" i="1"/>
  <c r="U244" i="1"/>
  <c r="U1041" i="1"/>
  <c r="F1087" i="1"/>
  <c r="U1269" i="1"/>
  <c r="GP495" i="1"/>
  <c r="AJ445" i="1"/>
  <c r="W641" i="1"/>
  <c r="AW40" i="1"/>
  <c r="CF30" i="1"/>
  <c r="AH72" i="1"/>
  <c r="U83" i="1"/>
  <c r="AI1041" i="1"/>
  <c r="V1065" i="1"/>
  <c r="CY881" i="1"/>
  <c r="X881" i="1" s="1"/>
  <c r="CZ881" i="1"/>
  <c r="Y881" i="1" s="1"/>
  <c r="GP881" i="1" s="1"/>
  <c r="GM970" i="1"/>
  <c r="GP970" i="1"/>
  <c r="CI326" i="1"/>
  <c r="AZ413" i="1"/>
  <c r="GM486" i="1"/>
  <c r="GP486" i="1"/>
  <c r="AB1183" i="1"/>
  <c r="O1201" i="1"/>
  <c r="GP124" i="1"/>
  <c r="GP565" i="1"/>
  <c r="GP348" i="1"/>
  <c r="GM348" i="1"/>
  <c r="F270" i="1"/>
  <c r="AQ244" i="1"/>
  <c r="GP483" i="1"/>
  <c r="AE30" i="1"/>
  <c r="R40" i="1"/>
  <c r="GM805" i="1"/>
  <c r="GP805" i="1"/>
  <c r="T244" i="1"/>
  <c r="F281" i="1"/>
  <c r="GP496" i="1"/>
  <c r="GM496" i="1"/>
  <c r="AE244" i="1"/>
  <c r="R260" i="1"/>
  <c r="AS244" i="1"/>
  <c r="F277" i="1"/>
  <c r="AT1037" i="1"/>
  <c r="F1287" i="1"/>
  <c r="F1282" i="1"/>
  <c r="BB1037" i="1"/>
  <c r="AI445" i="1"/>
  <c r="V641" i="1"/>
  <c r="AF958" i="1"/>
  <c r="S975" i="1"/>
  <c r="S1005" i="1" s="1"/>
  <c r="GP734" i="1"/>
  <c r="GM734" i="1"/>
  <c r="GP759" i="1"/>
  <c r="GM759" i="1"/>
  <c r="AD445" i="1"/>
  <c r="Q641" i="1"/>
  <c r="GM483" i="1"/>
  <c r="F1131" i="1"/>
  <c r="U1097" i="1"/>
  <c r="CE212" i="1"/>
  <c r="CF212" i="1"/>
  <c r="AC205" i="1"/>
  <c r="CH212" i="1"/>
  <c r="P212" i="1"/>
  <c r="W115" i="1"/>
  <c r="F156" i="1"/>
  <c r="P115" i="1"/>
  <c r="F135" i="1"/>
  <c r="AX205" i="1"/>
  <c r="F219" i="1"/>
  <c r="CH260" i="1"/>
  <c r="AC244" i="1"/>
  <c r="P260" i="1"/>
  <c r="CF260" i="1"/>
  <c r="CE260" i="1"/>
  <c r="AC326" i="1"/>
  <c r="P413" i="1"/>
  <c r="CE413" i="1"/>
  <c r="CH413" i="1"/>
  <c r="CF413" i="1"/>
  <c r="V30" i="1"/>
  <c r="F63" i="1"/>
  <c r="V290" i="1"/>
  <c r="AP290" i="1"/>
  <c r="BA72" i="1"/>
  <c r="F103" i="1"/>
  <c r="CP907" i="1"/>
  <c r="O907" i="1" s="1"/>
  <c r="GP1060" i="1"/>
  <c r="GM1060" i="1"/>
  <c r="GM571" i="1"/>
  <c r="V115" i="1"/>
  <c r="F155" i="1"/>
  <c r="GP1101" i="1"/>
  <c r="GM1101" i="1"/>
  <c r="AC1041" i="1"/>
  <c r="CH1065" i="1"/>
  <c r="CE1065" i="1"/>
  <c r="CF1065" i="1"/>
  <c r="P1065" i="1"/>
  <c r="GP540" i="1"/>
  <c r="GP554" i="1"/>
  <c r="BA164" i="1"/>
  <c r="F193" i="1"/>
  <c r="F235" i="1"/>
  <c r="V205" i="1"/>
  <c r="Q1141" i="1"/>
  <c r="F1163" i="1"/>
  <c r="CY922" i="1"/>
  <c r="X922" i="1" s="1"/>
  <c r="CZ922" i="1"/>
  <c r="Y922" i="1" s="1"/>
  <c r="Y40" i="1"/>
  <c r="AL30" i="1"/>
  <c r="GP892" i="1"/>
  <c r="AV132" i="1"/>
  <c r="CE115" i="1"/>
  <c r="GM1104" i="1"/>
  <c r="GP1104" i="1"/>
  <c r="GM207" i="1"/>
  <c r="GP207" i="1"/>
  <c r="AB212" i="1"/>
  <c r="BA244" i="1"/>
  <c r="F280" i="1"/>
  <c r="Q205" i="1"/>
  <c r="F224" i="1"/>
  <c r="F51" i="1"/>
  <c r="AZ30" i="1"/>
  <c r="GP832" i="1"/>
  <c r="GM832" i="1"/>
  <c r="AS1269" i="1"/>
  <c r="GP329" i="1"/>
  <c r="GM329" i="1"/>
  <c r="BD703" i="1"/>
  <c r="F1030" i="1"/>
  <c r="GM542" i="1"/>
  <c r="GP542" i="1"/>
  <c r="F1254" i="1"/>
  <c r="S1233" i="1"/>
  <c r="BC26" i="1"/>
  <c r="F306" i="1"/>
  <c r="BC1299" i="1"/>
  <c r="GM1043" i="1"/>
  <c r="CA1065" i="1" s="1"/>
  <c r="GP1043" i="1"/>
  <c r="AB1065" i="1"/>
  <c r="F284" i="1"/>
  <c r="W244" i="1"/>
  <c r="BB703" i="1"/>
  <c r="F1018" i="1"/>
  <c r="GP449" i="1"/>
  <c r="X115" i="1"/>
  <c r="F158" i="1"/>
  <c r="AG445" i="1"/>
  <c r="T641" i="1"/>
  <c r="F104" i="1"/>
  <c r="T72" i="1"/>
  <c r="CI205" i="1"/>
  <c r="AZ212" i="1"/>
  <c r="GP883" i="1"/>
  <c r="GM883" i="1"/>
  <c r="AW1233" i="1"/>
  <c r="F1245" i="1"/>
  <c r="F1266" i="1"/>
  <c r="Y1233" i="1"/>
  <c r="AB1233" i="1"/>
  <c r="O1239" i="1"/>
  <c r="F1273" i="1"/>
  <c r="AO1037" i="1"/>
  <c r="GP882" i="1"/>
  <c r="GM882" i="1"/>
  <c r="AL72" i="1"/>
  <c r="Y83" i="1"/>
  <c r="F90" i="1"/>
  <c r="AX72" i="1"/>
  <c r="CG1183" i="1"/>
  <c r="AX1201" i="1"/>
  <c r="GP396" i="1"/>
  <c r="GM396" i="1"/>
  <c r="GM847" i="1"/>
  <c r="F1172" i="1"/>
  <c r="T1141" i="1"/>
  <c r="U326" i="1"/>
  <c r="F435" i="1"/>
  <c r="BA445" i="1"/>
  <c r="F661" i="1"/>
  <c r="T958" i="1"/>
  <c r="F996" i="1"/>
  <c r="W958" i="1"/>
  <c r="F999" i="1"/>
  <c r="F221" i="1"/>
  <c r="AP205" i="1"/>
  <c r="F1173" i="1"/>
  <c r="U1141" i="1"/>
  <c r="S30" i="1"/>
  <c r="F55" i="1"/>
  <c r="CF115" i="1"/>
  <c r="AW132" i="1"/>
  <c r="R83" i="1"/>
  <c r="GM334" i="1"/>
  <c r="GP334" i="1"/>
  <c r="AC1141" i="1"/>
  <c r="CE1151" i="1"/>
  <c r="CF1151" i="1"/>
  <c r="P1151" i="1"/>
  <c r="CH1151" i="1"/>
  <c r="AS290" i="1"/>
  <c r="W1041" i="1"/>
  <c r="F1089" i="1"/>
  <c r="W1269" i="1"/>
  <c r="S83" i="1"/>
  <c r="AF72" i="1"/>
  <c r="AO322" i="1"/>
  <c r="F675" i="1"/>
  <c r="AB1109" i="1"/>
  <c r="F236" i="1"/>
  <c r="W205" i="1"/>
  <c r="F1222" i="1"/>
  <c r="T1183" i="1"/>
  <c r="BC1037" i="1"/>
  <c r="F1285" i="1"/>
  <c r="F1211" i="1"/>
  <c r="AQ1183" i="1"/>
  <c r="AX445" i="1"/>
  <c r="F648" i="1"/>
  <c r="S164" i="1"/>
  <c r="F188" i="1"/>
  <c r="AC1183" i="1"/>
  <c r="CE1201" i="1"/>
  <c r="CF1201" i="1"/>
  <c r="CH1201" i="1"/>
  <c r="P1201" i="1"/>
  <c r="AX958" i="1"/>
  <c r="F982" i="1"/>
  <c r="GM897" i="1"/>
  <c r="AS326" i="1"/>
  <c r="F430" i="1"/>
  <c r="AS671" i="1"/>
  <c r="Q72" i="1"/>
  <c r="F95" i="1"/>
  <c r="F1216" i="1"/>
  <c r="S1183" i="1"/>
  <c r="T115" i="1"/>
  <c r="F153" i="1"/>
  <c r="CH115" i="1"/>
  <c r="AY132" i="1"/>
  <c r="AQ1269" i="1"/>
  <c r="AQ1041" i="1"/>
  <c r="F1075" i="1"/>
  <c r="F1174" i="1"/>
  <c r="V1141" i="1"/>
  <c r="AD1041" i="1"/>
  <c r="Q1065" i="1"/>
  <c r="CI244" i="1"/>
  <c r="AZ260" i="1"/>
  <c r="AL244" i="1"/>
  <c r="Y260" i="1"/>
  <c r="GP965" i="1"/>
  <c r="GM965" i="1"/>
  <c r="AC707" i="1"/>
  <c r="CE926" i="1"/>
  <c r="CH926" i="1"/>
  <c r="P926" i="1"/>
  <c r="CF926" i="1"/>
  <c r="GP378" i="1"/>
  <c r="GM378" i="1"/>
  <c r="AZ1233" i="1"/>
  <c r="F1250" i="1"/>
  <c r="F1130" i="1"/>
  <c r="T1097" i="1"/>
  <c r="AZ1141" i="1"/>
  <c r="F1162" i="1"/>
  <c r="W707" i="1"/>
  <c r="W1005" i="1"/>
  <c r="F950" i="1"/>
  <c r="GP492" i="1"/>
  <c r="AZ132" i="1"/>
  <c r="CI115" i="1"/>
  <c r="GM922" i="1"/>
  <c r="BC322" i="1"/>
  <c r="F687" i="1"/>
  <c r="CA173" i="1"/>
  <c r="AO26" i="1"/>
  <c r="F294" i="1"/>
  <c r="AO1299" i="1"/>
  <c r="AX1151" i="1"/>
  <c r="CG1141" i="1"/>
  <c r="AE707" i="1"/>
  <c r="R926" i="1"/>
  <c r="AP445" i="1"/>
  <c r="F650" i="1"/>
  <c r="AB164" i="1"/>
  <c r="O173" i="1"/>
  <c r="BB26" i="1"/>
  <c r="F303" i="1"/>
  <c r="BB1299" i="1"/>
  <c r="CH164" i="1"/>
  <c r="AY173" i="1"/>
  <c r="GM802" i="1"/>
  <c r="F154" i="1"/>
  <c r="U115" i="1"/>
  <c r="AK260" i="1"/>
  <c r="AX164" i="1"/>
  <c r="F180" i="1"/>
  <c r="X1233" i="1"/>
  <c r="F1265" i="1"/>
  <c r="GM878" i="1"/>
  <c r="GP878" i="1"/>
  <c r="GP710" i="1"/>
  <c r="GM710" i="1"/>
  <c r="AB926" i="1"/>
  <c r="AX326" i="1"/>
  <c r="F420" i="1"/>
  <c r="AX671" i="1"/>
  <c r="CP902" i="1"/>
  <c r="O902" i="1" s="1"/>
  <c r="AE413" i="1"/>
  <c r="BA1097" i="1"/>
  <c r="F1129" i="1"/>
  <c r="BA958" i="1"/>
  <c r="F995" i="1"/>
  <c r="W1097" i="1"/>
  <c r="F1133" i="1"/>
  <c r="GM871" i="1"/>
  <c r="GP871" i="1"/>
  <c r="GM453" i="1"/>
  <c r="GP453" i="1"/>
  <c r="CG1041" i="1"/>
  <c r="AX1065" i="1"/>
  <c r="AC1097" i="1"/>
  <c r="CF1109" i="1"/>
  <c r="CH1109" i="1"/>
  <c r="P1109" i="1"/>
  <c r="CE1109" i="1"/>
  <c r="GP1146" i="1"/>
  <c r="CD1151" i="1" s="1"/>
  <c r="GM1146" i="1"/>
  <c r="CA1151" i="1" s="1"/>
  <c r="Q244" i="1"/>
  <c r="F272" i="1"/>
  <c r="CE83" i="1"/>
  <c r="P83" i="1"/>
  <c r="AC72" i="1"/>
  <c r="CF83" i="1"/>
  <c r="CH83" i="1"/>
  <c r="V244" i="1"/>
  <c r="F283" i="1"/>
  <c r="CJ205" i="1"/>
  <c r="BA212" i="1"/>
  <c r="AF244" i="1"/>
  <c r="S260" i="1"/>
  <c r="CP876" i="1"/>
  <c r="O876" i="1" s="1"/>
  <c r="Y212" i="1"/>
  <c r="GP455" i="1"/>
  <c r="GM455" i="1"/>
  <c r="CI1041" i="1"/>
  <c r="AZ1065" i="1"/>
  <c r="AT244" i="1"/>
  <c r="F278" i="1"/>
  <c r="GP808" i="1"/>
  <c r="GM808" i="1"/>
  <c r="GP368" i="1"/>
  <c r="AD958" i="1"/>
  <c r="Q975" i="1"/>
  <c r="AF1141" i="1"/>
  <c r="S1151" i="1"/>
  <c r="S1269" i="1" s="1"/>
  <c r="CP848" i="1"/>
  <c r="O848" i="1" s="1"/>
  <c r="CI707" i="1"/>
  <c r="AZ926" i="1"/>
  <c r="GP403" i="1"/>
  <c r="GM403" i="1"/>
  <c r="T326" i="1"/>
  <c r="T707" i="1"/>
  <c r="F947" i="1"/>
  <c r="T1005" i="1"/>
  <c r="U707" i="1"/>
  <c r="F948" i="1"/>
  <c r="U1005" i="1"/>
  <c r="U205" i="1"/>
  <c r="F234" i="1"/>
  <c r="F47" i="1"/>
  <c r="AX30" i="1"/>
  <c r="AQ26" i="1"/>
  <c r="F300" i="1"/>
  <c r="CI445" i="1"/>
  <c r="AZ641" i="1"/>
  <c r="CD173" i="1"/>
  <c r="CF975" i="1"/>
  <c r="CH975" i="1"/>
  <c r="P975" i="1"/>
  <c r="AC958" i="1"/>
  <c r="CE975" i="1"/>
  <c r="P164" i="1"/>
  <c r="F176" i="1"/>
  <c r="AQ1141" i="1"/>
  <c r="F1161" i="1"/>
  <c r="BD1037" i="1"/>
  <c r="F1294" i="1"/>
  <c r="Q115" i="1"/>
  <c r="F144" i="1"/>
  <c r="GM484" i="1"/>
  <c r="GP484" i="1"/>
  <c r="GP74" i="1"/>
  <c r="GM74" i="1"/>
  <c r="AB83" i="1"/>
  <c r="GM815" i="1"/>
  <c r="GP815" i="1"/>
  <c r="GP537" i="1"/>
  <c r="GM537" i="1"/>
  <c r="AK30" i="1"/>
  <c r="X40" i="1"/>
  <c r="X212" i="1"/>
  <c r="AK205" i="1"/>
  <c r="AP1041" i="1"/>
  <c r="F1074" i="1"/>
  <c r="AP1269" i="1"/>
  <c r="F60" i="1"/>
  <c r="BA30" i="1"/>
  <c r="CP384" i="1"/>
  <c r="O384" i="1" s="1"/>
  <c r="AX707" i="1"/>
  <c r="F933" i="1"/>
  <c r="AX1005" i="1"/>
  <c r="GP574" i="1"/>
  <c r="GM574" i="1"/>
  <c r="AJ326" i="1"/>
  <c r="W413" i="1"/>
  <c r="GP812" i="1"/>
  <c r="GM812" i="1"/>
  <c r="CY907" i="1"/>
  <c r="X907" i="1" s="1"/>
  <c r="CZ907" i="1"/>
  <c r="Y907" i="1" s="1"/>
  <c r="GM563" i="1"/>
  <c r="GP563" i="1"/>
  <c r="BD26" i="1"/>
  <c r="F315" i="1"/>
  <c r="BD1299" i="1"/>
  <c r="AP707" i="1"/>
  <c r="AP1005" i="1"/>
  <c r="F935" i="1"/>
  <c r="AQ322" i="1"/>
  <c r="F681" i="1"/>
  <c r="W72" i="1"/>
  <c r="W290" i="1"/>
  <c r="F107" i="1"/>
  <c r="P275" i="6" l="1"/>
  <c r="K275" i="6"/>
  <c r="K3239" i="6"/>
  <c r="P3239" i="6"/>
  <c r="K758" i="6"/>
  <c r="P758" i="6"/>
  <c r="K3008" i="6"/>
  <c r="P3008" i="6"/>
  <c r="P2942" i="6"/>
  <c r="K2942" i="6"/>
  <c r="P2624" i="6"/>
  <c r="K2624" i="6"/>
  <c r="K2010" i="6"/>
  <c r="P2010" i="6"/>
  <c r="P1461" i="6"/>
  <c r="K1461" i="6"/>
  <c r="P629" i="6"/>
  <c r="K629" i="6"/>
  <c r="P1447" i="6"/>
  <c r="K1447" i="6"/>
  <c r="P1100" i="6"/>
  <c r="K1100" i="6"/>
  <c r="K2147" i="6"/>
  <c r="P2147" i="6"/>
  <c r="P3042" i="6"/>
  <c r="K3042" i="6"/>
  <c r="P3146" i="6"/>
  <c r="K3146" i="6"/>
  <c r="P1149" i="6"/>
  <c r="K1149" i="6"/>
  <c r="K2175" i="6"/>
  <c r="P2175" i="6"/>
  <c r="K3442" i="6"/>
  <c r="P3442" i="6"/>
  <c r="I3471" i="6" s="1"/>
  <c r="P1798" i="6"/>
  <c r="K1798" i="6"/>
  <c r="GM877" i="1"/>
  <c r="K2770" i="6"/>
  <c r="P2770" i="6"/>
  <c r="GP739" i="1"/>
  <c r="GM739" i="1"/>
  <c r="P1634" i="6"/>
  <c r="K1634" i="6"/>
  <c r="P2997" i="6"/>
  <c r="K2997" i="6"/>
  <c r="K570" i="6"/>
  <c r="P570" i="6"/>
  <c r="K1747" i="6"/>
  <c r="P1747" i="6"/>
  <c r="GM966" i="1"/>
  <c r="GP966" i="1"/>
  <c r="CD975" i="1" s="1"/>
  <c r="AZ1097" i="1"/>
  <c r="F1120" i="1"/>
  <c r="K1379" i="6"/>
  <c r="P1379" i="6"/>
  <c r="U671" i="1"/>
  <c r="K2249" i="6"/>
  <c r="P2249" i="6"/>
  <c r="AL1041" i="1"/>
  <c r="Y1065" i="1"/>
  <c r="Y1269" i="1" s="1"/>
  <c r="P2809" i="6"/>
  <c r="K2809" i="6"/>
  <c r="AW173" i="1"/>
  <c r="AW164" i="1" s="1"/>
  <c r="GP922" i="1"/>
  <c r="J973" i="6"/>
  <c r="I977" i="6" s="1"/>
  <c r="GP459" i="1"/>
  <c r="CD641" i="1" s="1"/>
  <c r="GM459" i="1"/>
  <c r="P2100" i="6"/>
  <c r="K2100" i="6"/>
  <c r="K1236" i="6"/>
  <c r="P1236" i="6"/>
  <c r="P315" i="6"/>
  <c r="K315" i="6"/>
  <c r="GM740" i="1"/>
  <c r="GP740" i="1"/>
  <c r="K2433" i="6"/>
  <c r="P2433" i="6"/>
  <c r="P1431" i="6"/>
  <c r="K1431" i="6"/>
  <c r="K2494" i="6"/>
  <c r="P2494" i="6"/>
  <c r="K294" i="6"/>
  <c r="P294" i="6"/>
  <c r="BA1005" i="1"/>
  <c r="F1025" i="1" s="1"/>
  <c r="GP794" i="1"/>
  <c r="GM794" i="1"/>
  <c r="GP405" i="1"/>
  <c r="P1165" i="6"/>
  <c r="K1165" i="6"/>
  <c r="K514" i="6"/>
  <c r="P514" i="6"/>
  <c r="GP331" i="1"/>
  <c r="GM331" i="1"/>
  <c r="GP345" i="1"/>
  <c r="GP567" i="1"/>
  <c r="AV173" i="1"/>
  <c r="K2361" i="6"/>
  <c r="P2361" i="6"/>
  <c r="GM913" i="1"/>
  <c r="GP913" i="1"/>
  <c r="AK164" i="1"/>
  <c r="X173" i="1"/>
  <c r="K1128" i="6"/>
  <c r="P1128" i="6"/>
  <c r="P257" i="6"/>
  <c r="I284" i="6" s="1"/>
  <c r="K257" i="6"/>
  <c r="GM481" i="1"/>
  <c r="GP481" i="1"/>
  <c r="P1273" i="6"/>
  <c r="K1273" i="6"/>
  <c r="P2688" i="6"/>
  <c r="K2688" i="6"/>
  <c r="P3434" i="6"/>
  <c r="K3434" i="6"/>
  <c r="P1620" i="6"/>
  <c r="K1620" i="6"/>
  <c r="R1065" i="1"/>
  <c r="R1269" i="1" s="1"/>
  <c r="GP854" i="1"/>
  <c r="GM854" i="1"/>
  <c r="P1848" i="6"/>
  <c r="K1848" i="6"/>
  <c r="P3053" i="6"/>
  <c r="K3053" i="6"/>
  <c r="K238" i="6"/>
  <c r="P238" i="6"/>
  <c r="P2720" i="6"/>
  <c r="K2720" i="6"/>
  <c r="P1503" i="6"/>
  <c r="K1503" i="6"/>
  <c r="GP76" i="1"/>
  <c r="CD83" i="1" s="1"/>
  <c r="GM76" i="1"/>
  <c r="CA83" i="1" s="1"/>
  <c r="GM473" i="1"/>
  <c r="GM761" i="1"/>
  <c r="AK1183" i="1"/>
  <c r="F147" i="1"/>
  <c r="GM881" i="1"/>
  <c r="CH641" i="1"/>
  <c r="GP377" i="1"/>
  <c r="AL958" i="1"/>
  <c r="AK641" i="1"/>
  <c r="GP568" i="1"/>
  <c r="GM568" i="1"/>
  <c r="GM340" i="1"/>
  <c r="GP711" i="1"/>
  <c r="CD926" i="1" s="1"/>
  <c r="GM711" i="1"/>
  <c r="GM893" i="1"/>
  <c r="K3631" i="6"/>
  <c r="P3631" i="6"/>
  <c r="I3633" i="6" s="1"/>
  <c r="K152" i="6"/>
  <c r="P152" i="6"/>
  <c r="P2383" i="6"/>
  <c r="K2383" i="6"/>
  <c r="P1243" i="6"/>
  <c r="K1243" i="6"/>
  <c r="P3504" i="6"/>
  <c r="K3504" i="6"/>
  <c r="P672" i="6"/>
  <c r="K672" i="6"/>
  <c r="CA641" i="1"/>
  <c r="CA445" i="1" s="1"/>
  <c r="AE164" i="1"/>
  <c r="GM838" i="1"/>
  <c r="AC445" i="1"/>
  <c r="AL1097" i="1"/>
  <c r="P166" i="6"/>
  <c r="I215" i="6" s="1"/>
  <c r="K166" i="6"/>
  <c r="P1399" i="6"/>
  <c r="K1399" i="6"/>
  <c r="P82" i="6"/>
  <c r="K82" i="6"/>
  <c r="GM746" i="1"/>
  <c r="GP746" i="1"/>
  <c r="K1180" i="6"/>
  <c r="P1180" i="6"/>
  <c r="K2181" i="6"/>
  <c r="P2181" i="6"/>
  <c r="P1627" i="6"/>
  <c r="K1627" i="6"/>
  <c r="GP789" i="1"/>
  <c r="R1151" i="1"/>
  <c r="AE1141" i="1"/>
  <c r="K2154" i="6"/>
  <c r="P2154" i="6"/>
  <c r="GM512" i="1"/>
  <c r="GP512" i="1"/>
  <c r="P918" i="6"/>
  <c r="K918" i="6"/>
  <c r="GM767" i="1"/>
  <c r="GP767" i="1"/>
  <c r="K1805" i="6"/>
  <c r="P1805" i="6"/>
  <c r="R132" i="1"/>
  <c r="R290" i="1" s="1"/>
  <c r="AE115" i="1"/>
  <c r="GM764" i="1"/>
  <c r="K1489" i="6"/>
  <c r="P1489" i="6"/>
  <c r="GM450" i="1"/>
  <c r="GM78" i="1"/>
  <c r="GP78" i="1"/>
  <c r="GP581" i="1"/>
  <c r="GM581" i="1"/>
  <c r="AK1041" i="1"/>
  <c r="X1065" i="1"/>
  <c r="X1269" i="1" s="1"/>
  <c r="P1372" i="6"/>
  <c r="K1372" i="6"/>
  <c r="K2736" i="6"/>
  <c r="P2736" i="6"/>
  <c r="P159" i="6"/>
  <c r="K159" i="6"/>
  <c r="P2373" i="6"/>
  <c r="K2373" i="6"/>
  <c r="P3532" i="6"/>
  <c r="K3532" i="6"/>
  <c r="GM386" i="1"/>
  <c r="GP386" i="1"/>
  <c r="GM561" i="1"/>
  <c r="GP561" i="1"/>
  <c r="K3286" i="6"/>
  <c r="P3286" i="6"/>
  <c r="GM251" i="1"/>
  <c r="K1200" i="6"/>
  <c r="P1200" i="6"/>
  <c r="Y413" i="1"/>
  <c r="GP32" i="1"/>
  <c r="CD40" i="1" s="1"/>
  <c r="GM32" i="1"/>
  <c r="CA40" i="1" s="1"/>
  <c r="GP855" i="1"/>
  <c r="GM855" i="1"/>
  <c r="GM79" i="1"/>
  <c r="P3491" i="6"/>
  <c r="I3506" i="6" s="1"/>
  <c r="K3491" i="6"/>
  <c r="K1424" i="6"/>
  <c r="P1424" i="6"/>
  <c r="GP409" i="1"/>
  <c r="GM409" i="1"/>
  <c r="AE1233" i="1"/>
  <c r="R1239" i="1"/>
  <c r="K3182" i="6"/>
  <c r="P3182" i="6"/>
  <c r="P1364" i="6"/>
  <c r="K1364" i="6"/>
  <c r="P554" i="6"/>
  <c r="K554" i="6"/>
  <c r="R1109" i="1"/>
  <c r="CE641" i="1"/>
  <c r="P102" i="6"/>
  <c r="K102" i="6"/>
  <c r="K2397" i="6"/>
  <c r="P2397" i="6"/>
  <c r="GM1105" i="1"/>
  <c r="CA1109" i="1" s="1"/>
  <c r="GP1105" i="1"/>
  <c r="CD1109" i="1" s="1"/>
  <c r="CD1097" i="1" s="1"/>
  <c r="F946" i="1"/>
  <c r="K1475" i="6"/>
  <c r="P1475" i="6"/>
  <c r="P1573" i="6"/>
  <c r="K1573" i="6"/>
  <c r="K1665" i="6"/>
  <c r="P1665" i="6"/>
  <c r="GM961" i="1"/>
  <c r="X83" i="1"/>
  <c r="F109" i="1" s="1"/>
  <c r="AB641" i="1"/>
  <c r="P2816" i="6"/>
  <c r="K2816" i="6"/>
  <c r="K1784" i="6"/>
  <c r="P1784" i="6"/>
  <c r="I62" i="6"/>
  <c r="X1109" i="1"/>
  <c r="K995" i="6"/>
  <c r="P995" i="6"/>
  <c r="O132" i="1"/>
  <c r="F134" i="1" s="1"/>
  <c r="GM502" i="1"/>
  <c r="GP824" i="1"/>
  <c r="X975" i="1"/>
  <c r="X958" i="1" s="1"/>
  <c r="Y132" i="1"/>
  <c r="P1870" i="6"/>
  <c r="K1870" i="6"/>
  <c r="K2125" i="6"/>
  <c r="P2125" i="6"/>
  <c r="GM332" i="1"/>
  <c r="GP332" i="1"/>
  <c r="GP752" i="1"/>
  <c r="GM752" i="1"/>
  <c r="P1583" i="6"/>
  <c r="K1583" i="6"/>
  <c r="AL641" i="1"/>
  <c r="P129" i="6"/>
  <c r="K129" i="6"/>
  <c r="P2802" i="6"/>
  <c r="K2802" i="6"/>
  <c r="GP570" i="1"/>
  <c r="GP908" i="1"/>
  <c r="GM908" i="1"/>
  <c r="P563" i="6"/>
  <c r="K563" i="6"/>
  <c r="GM797" i="1"/>
  <c r="GP797" i="1"/>
  <c r="P1172" i="6"/>
  <c r="K1172" i="6"/>
  <c r="K857" i="6"/>
  <c r="P857" i="6"/>
  <c r="GM448" i="1"/>
  <c r="K1833" i="6"/>
  <c r="P1833" i="6"/>
  <c r="I72" i="6"/>
  <c r="GM503" i="1"/>
  <c r="K2071" i="6"/>
  <c r="P2071" i="6"/>
  <c r="I3121" i="6" s="1"/>
  <c r="P3307" i="6"/>
  <c r="I3409" i="6" s="1"/>
  <c r="K3307" i="6"/>
  <c r="K1648" i="6"/>
  <c r="P1648" i="6"/>
  <c r="K2352" i="6"/>
  <c r="P2352" i="6"/>
  <c r="P1299" i="6"/>
  <c r="K1299" i="6"/>
  <c r="J797" i="6"/>
  <c r="I801" i="6" s="1"/>
  <c r="GM400" i="1"/>
  <c r="GP400" i="1"/>
  <c r="P301" i="6"/>
  <c r="K301" i="6"/>
  <c r="K3595" i="6"/>
  <c r="P3595" i="6"/>
  <c r="K1438" i="6"/>
  <c r="P1438" i="6"/>
  <c r="P344" i="6"/>
  <c r="K344" i="6"/>
  <c r="P2264" i="6"/>
  <c r="K2264" i="6"/>
  <c r="GM125" i="1"/>
  <c r="CA132" i="1" s="1"/>
  <c r="GP125" i="1"/>
  <c r="CD132" i="1" s="1"/>
  <c r="CD115" i="1" s="1"/>
  <c r="K749" i="6"/>
  <c r="P749" i="6"/>
  <c r="GP775" i="1"/>
  <c r="GM775" i="1"/>
  <c r="P1777" i="6"/>
  <c r="K1777" i="6"/>
  <c r="K1135" i="6"/>
  <c r="P1135" i="6"/>
  <c r="GP969" i="1"/>
  <c r="GM969" i="1"/>
  <c r="F1221" i="1"/>
  <c r="BA1183" i="1"/>
  <c r="GM531" i="1"/>
  <c r="GP531" i="1"/>
  <c r="GM402" i="1"/>
  <c r="GP402" i="1"/>
  <c r="P1194" i="6"/>
  <c r="K1194" i="6"/>
  <c r="GP717" i="1"/>
  <c r="GM717" i="1"/>
  <c r="P458" i="6"/>
  <c r="K458" i="6"/>
  <c r="GM785" i="1"/>
  <c r="GP785" i="1"/>
  <c r="P3407" i="6"/>
  <c r="K3407" i="6"/>
  <c r="K2606" i="6"/>
  <c r="P2606" i="6"/>
  <c r="GP850" i="1"/>
  <c r="AL1183" i="1"/>
  <c r="GM1236" i="1"/>
  <c r="CA1239" i="1" s="1"/>
  <c r="GP1236" i="1"/>
  <c r="CD1239" i="1" s="1"/>
  <c r="K474" i="6"/>
  <c r="P474" i="6"/>
  <c r="K1114" i="6"/>
  <c r="P1114" i="6"/>
  <c r="P394" i="6"/>
  <c r="K394" i="6"/>
  <c r="R641" i="1"/>
  <c r="R445" i="1" s="1"/>
  <c r="CF641" i="1"/>
  <c r="CF445" i="1" s="1"/>
  <c r="P196" i="6"/>
  <c r="K196" i="6"/>
  <c r="GM566" i="1"/>
  <c r="P2554" i="6"/>
  <c r="K2554" i="6"/>
  <c r="P231" i="6"/>
  <c r="I247" i="6" s="1"/>
  <c r="K231" i="6"/>
  <c r="K2577" i="6"/>
  <c r="P2577" i="6"/>
  <c r="K2501" i="6"/>
  <c r="P2501" i="6"/>
  <c r="P2440" i="6"/>
  <c r="K2440" i="6"/>
  <c r="K1357" i="6"/>
  <c r="P1357" i="6"/>
  <c r="P544" i="6"/>
  <c r="K544" i="6"/>
  <c r="GP580" i="1"/>
  <c r="GM580" i="1"/>
  <c r="K1047" i="6"/>
  <c r="P1047" i="6"/>
  <c r="K3563" i="6"/>
  <c r="P3563" i="6"/>
  <c r="P3030" i="6"/>
  <c r="K3030" i="6"/>
  <c r="P2593" i="6"/>
  <c r="K2593" i="6"/>
  <c r="K2471" i="6"/>
  <c r="P2471" i="6"/>
  <c r="AB413" i="1"/>
  <c r="AB326" i="1" s="1"/>
  <c r="J711" i="6"/>
  <c r="I715" i="6" s="1"/>
  <c r="GM971" i="1"/>
  <c r="T671" i="1"/>
  <c r="CD1065" i="1"/>
  <c r="P1863" i="6"/>
  <c r="K1863" i="6"/>
  <c r="P1142" i="6"/>
  <c r="K1142" i="6"/>
  <c r="P2563" i="6"/>
  <c r="K2563" i="6"/>
  <c r="P604" i="6"/>
  <c r="K604" i="6"/>
  <c r="K3119" i="6"/>
  <c r="P3119" i="6"/>
  <c r="GM128" i="1"/>
  <c r="GP128" i="1"/>
  <c r="P939" i="6"/>
  <c r="K939" i="6"/>
  <c r="J982" i="6"/>
  <c r="I986" i="6" s="1"/>
  <c r="GM461" i="1"/>
  <c r="GP461" i="1"/>
  <c r="P1531" i="6"/>
  <c r="K1531" i="6"/>
  <c r="P819" i="6"/>
  <c r="K819" i="6"/>
  <c r="K2532" i="6"/>
  <c r="P2532" i="6"/>
  <c r="AR1151" i="1"/>
  <c r="CA1141" i="1"/>
  <c r="S1037" i="1"/>
  <c r="F1284" i="1"/>
  <c r="CD1141" i="1"/>
  <c r="AU1151" i="1"/>
  <c r="T322" i="1"/>
  <c r="F692" i="1"/>
  <c r="AS322" i="1"/>
  <c r="F688" i="1"/>
  <c r="S72" i="1"/>
  <c r="F98" i="1"/>
  <c r="F138" i="1"/>
  <c r="AW115" i="1"/>
  <c r="GM907" i="1"/>
  <c r="GP907" i="1"/>
  <c r="P244" i="1"/>
  <c r="F263" i="1"/>
  <c r="V1041" i="1"/>
  <c r="F1088" i="1"/>
  <c r="V1269" i="1"/>
  <c r="AB244" i="1"/>
  <c r="O260" i="1"/>
  <c r="AQ703" i="1"/>
  <c r="F1015" i="1"/>
  <c r="Q326" i="1"/>
  <c r="F425" i="1"/>
  <c r="Q671" i="1"/>
  <c r="X413" i="1"/>
  <c r="AK326" i="1"/>
  <c r="BA1037" i="1"/>
  <c r="F1289" i="1"/>
  <c r="CF707" i="1"/>
  <c r="AW926" i="1"/>
  <c r="S290" i="1"/>
  <c r="Y1183" i="1"/>
  <c r="F1228" i="1"/>
  <c r="CH244" i="1"/>
  <c r="AY260" i="1"/>
  <c r="U72" i="1"/>
  <c r="F105" i="1"/>
  <c r="F267" i="1"/>
  <c r="AX244" i="1"/>
  <c r="R1183" i="1"/>
  <c r="F1215" i="1"/>
  <c r="R958" i="1"/>
  <c r="F989" i="1"/>
  <c r="T205" i="1"/>
  <c r="F233" i="1"/>
  <c r="T290" i="1"/>
  <c r="F86" i="1"/>
  <c r="P72" i="1"/>
  <c r="P958" i="1"/>
  <c r="F978" i="1"/>
  <c r="F1123" i="1"/>
  <c r="R1097" i="1"/>
  <c r="AV115" i="1"/>
  <c r="F137" i="1"/>
  <c r="S445" i="1"/>
  <c r="F656" i="1"/>
  <c r="S703" i="1"/>
  <c r="F1020" i="1"/>
  <c r="U290" i="1"/>
  <c r="U703" i="1"/>
  <c r="F1027" i="1"/>
  <c r="R164" i="1"/>
  <c r="F187" i="1"/>
  <c r="V703" i="1"/>
  <c r="F1028" i="1"/>
  <c r="F986" i="1"/>
  <c r="AZ958" i="1"/>
  <c r="AV164" i="1"/>
  <c r="F178" i="1"/>
  <c r="F1153" i="1"/>
  <c r="O1141" i="1"/>
  <c r="AZ1041" i="1"/>
  <c r="AZ1269" i="1"/>
  <c r="F1076" i="1"/>
  <c r="F1077" i="1"/>
  <c r="Q1269" i="1"/>
  <c r="Q1041" i="1"/>
  <c r="AV83" i="1"/>
  <c r="CE72" i="1"/>
  <c r="AK244" i="1"/>
  <c r="X260" i="1"/>
  <c r="CE707" i="1"/>
  <c r="AV926" i="1"/>
  <c r="F1241" i="1"/>
  <c r="O1233" i="1"/>
  <c r="CF1041" i="1"/>
  <c r="AW1065" i="1"/>
  <c r="AP26" i="1"/>
  <c r="F299" i="1"/>
  <c r="AP1299" i="1"/>
  <c r="R244" i="1"/>
  <c r="F274" i="1"/>
  <c r="CE445" i="1"/>
  <c r="AV641" i="1"/>
  <c r="T1037" i="1"/>
  <c r="F1290" i="1"/>
  <c r="F1178" i="1"/>
  <c r="Y1141" i="1"/>
  <c r="W1037" i="1"/>
  <c r="F1293" i="1"/>
  <c r="CE1041" i="1"/>
  <c r="AV1065" i="1"/>
  <c r="F1203" i="1"/>
  <c r="O1183" i="1"/>
  <c r="F46" i="1"/>
  <c r="AW30" i="1"/>
  <c r="F1177" i="1"/>
  <c r="X1141" i="1"/>
  <c r="S205" i="1"/>
  <c r="F227" i="1"/>
  <c r="Y326" i="1"/>
  <c r="F440" i="1"/>
  <c r="AZ707" i="1"/>
  <c r="F937" i="1"/>
  <c r="AZ1005" i="1"/>
  <c r="X30" i="1"/>
  <c r="F66" i="1"/>
  <c r="GP848" i="1"/>
  <c r="GM848" i="1"/>
  <c r="AY115" i="1"/>
  <c r="F140" i="1"/>
  <c r="CH1041" i="1"/>
  <c r="AY1065" i="1"/>
  <c r="S958" i="1"/>
  <c r="F990" i="1"/>
  <c r="W445" i="1"/>
  <c r="F665" i="1"/>
  <c r="P445" i="1"/>
  <c r="F644" i="1"/>
  <c r="W326" i="1"/>
  <c r="F437" i="1"/>
  <c r="W671" i="1"/>
  <c r="W1299" i="1" s="1"/>
  <c r="F1068" i="1"/>
  <c r="P1269" i="1"/>
  <c r="P1041" i="1"/>
  <c r="V26" i="1"/>
  <c r="F313" i="1"/>
  <c r="AX703" i="1"/>
  <c r="F1012" i="1"/>
  <c r="F1204" i="1"/>
  <c r="P1183" i="1"/>
  <c r="P1141" i="1"/>
  <c r="F1154" i="1"/>
  <c r="CH445" i="1"/>
  <c r="AY641" i="1"/>
  <c r="V326" i="1"/>
  <c r="F436" i="1"/>
  <c r="V671" i="1"/>
  <c r="R205" i="1"/>
  <c r="F226" i="1"/>
  <c r="Y115" i="1"/>
  <c r="F159" i="1"/>
  <c r="Y707" i="1"/>
  <c r="Y1005" i="1"/>
  <c r="F953" i="1"/>
  <c r="F1227" i="1"/>
  <c r="X1183" i="1"/>
  <c r="AZ115" i="1"/>
  <c r="F143" i="1"/>
  <c r="R707" i="1"/>
  <c r="F940" i="1"/>
  <c r="R1005" i="1"/>
  <c r="CH707" i="1"/>
  <c r="AY926" i="1"/>
  <c r="AW1109" i="1"/>
  <c r="CF1097" i="1"/>
  <c r="CF326" i="1"/>
  <c r="AW413" i="1"/>
  <c r="P205" i="1"/>
  <c r="F215" i="1"/>
  <c r="CD1183" i="1"/>
  <c r="AU1201" i="1"/>
  <c r="AP322" i="1"/>
  <c r="F680" i="1"/>
  <c r="F45" i="1"/>
  <c r="AV30" i="1"/>
  <c r="O958" i="1"/>
  <c r="F977" i="1"/>
  <c r="CA1183" i="1"/>
  <c r="AR1201" i="1"/>
  <c r="AY975" i="1"/>
  <c r="CH958" i="1"/>
  <c r="AU173" i="1"/>
  <c r="CD164" i="1"/>
  <c r="AS26" i="1"/>
  <c r="F307" i="1"/>
  <c r="AS1299" i="1"/>
  <c r="AE326" i="1"/>
  <c r="R413" i="1"/>
  <c r="AX1183" i="1"/>
  <c r="F1208" i="1"/>
  <c r="AX322" i="1"/>
  <c r="F678" i="1"/>
  <c r="CH1183" i="1"/>
  <c r="AY1201" i="1"/>
  <c r="BD22" i="1"/>
  <c r="F1324" i="1"/>
  <c r="BD1329" i="1"/>
  <c r="O83" i="1"/>
  <c r="AB72" i="1"/>
  <c r="F181" i="1"/>
  <c r="AY164" i="1"/>
  <c r="AR173" i="1"/>
  <c r="CA164" i="1"/>
  <c r="CF1183" i="1"/>
  <c r="AW1201" i="1"/>
  <c r="AV1151" i="1"/>
  <c r="CE1141" i="1"/>
  <c r="CH326" i="1"/>
  <c r="AY413" i="1"/>
  <c r="CH205" i="1"/>
  <c r="AY212" i="1"/>
  <c r="V445" i="1"/>
  <c r="F664" i="1"/>
  <c r="AZ326" i="1"/>
  <c r="F424" i="1"/>
  <c r="AZ671" i="1"/>
  <c r="U1037" i="1"/>
  <c r="F1291" i="1"/>
  <c r="O30" i="1"/>
  <c r="F42" i="1"/>
  <c r="P290" i="1"/>
  <c r="S326" i="1"/>
  <c r="F428" i="1"/>
  <c r="S671" i="1"/>
  <c r="X707" i="1"/>
  <c r="F952" i="1"/>
  <c r="O115" i="1"/>
  <c r="P707" i="1"/>
  <c r="F929" i="1"/>
  <c r="P1005" i="1"/>
  <c r="S244" i="1"/>
  <c r="F275" i="1"/>
  <c r="CH1141" i="1"/>
  <c r="AY1151" i="1"/>
  <c r="AP703" i="1"/>
  <c r="F1014" i="1"/>
  <c r="BA205" i="1"/>
  <c r="F232" i="1"/>
  <c r="AS1037" i="1"/>
  <c r="F1286" i="1"/>
  <c r="O212" i="1"/>
  <c r="AB205" i="1"/>
  <c r="CE326" i="1"/>
  <c r="AV413" i="1"/>
  <c r="AT703" i="1"/>
  <c r="F1023" i="1"/>
  <c r="X1097" i="1"/>
  <c r="F1135" i="1"/>
  <c r="T445" i="1"/>
  <c r="F662" i="1"/>
  <c r="F238" i="1"/>
  <c r="X205" i="1"/>
  <c r="F239" i="1"/>
  <c r="Y205" i="1"/>
  <c r="F1158" i="1"/>
  <c r="AX1141" i="1"/>
  <c r="AB707" i="1"/>
  <c r="O926" i="1"/>
  <c r="BB22" i="1"/>
  <c r="BB1329" i="1"/>
  <c r="F1312" i="1"/>
  <c r="AB1041" i="1"/>
  <c r="O1065" i="1"/>
  <c r="CD212" i="1"/>
  <c r="P326" i="1"/>
  <c r="F416" i="1"/>
  <c r="P671" i="1"/>
  <c r="CF205" i="1"/>
  <c r="AW212" i="1"/>
  <c r="BA326" i="1"/>
  <c r="F433" i="1"/>
  <c r="BA671" i="1"/>
  <c r="W26" i="1"/>
  <c r="F314" i="1"/>
  <c r="GM876" i="1"/>
  <c r="GP876" i="1"/>
  <c r="S1141" i="1"/>
  <c r="F1166" i="1"/>
  <c r="W703" i="1"/>
  <c r="F1029" i="1"/>
  <c r="GM902" i="1"/>
  <c r="GP902" i="1"/>
  <c r="AQ1299" i="1"/>
  <c r="Y244" i="1"/>
  <c r="F287" i="1"/>
  <c r="AW1151" i="1"/>
  <c r="CF1141" i="1"/>
  <c r="GP384" i="1"/>
  <c r="GM384" i="1"/>
  <c r="BA290" i="1"/>
  <c r="CA926" i="1"/>
  <c r="Q26" i="1"/>
  <c r="F302" i="1"/>
  <c r="F110" i="1"/>
  <c r="Y72" i="1"/>
  <c r="F223" i="1"/>
  <c r="AZ205" i="1"/>
  <c r="CD1041" i="1"/>
  <c r="AU1065" i="1"/>
  <c r="CA212" i="1"/>
  <c r="CE205" i="1"/>
  <c r="AV212" i="1"/>
  <c r="F54" i="1"/>
  <c r="R30" i="1"/>
  <c r="AT322" i="1"/>
  <c r="F689" i="1"/>
  <c r="F48" i="1"/>
  <c r="AY30" i="1"/>
  <c r="AT1299" i="1"/>
  <c r="F1136" i="1"/>
  <c r="Y1097" i="1"/>
  <c r="AW975" i="1"/>
  <c r="CF958" i="1"/>
  <c r="BA703" i="1"/>
  <c r="CE1097" i="1"/>
  <c r="AV1109" i="1"/>
  <c r="F1112" i="1"/>
  <c r="P1097" i="1"/>
  <c r="AY1109" i="1"/>
  <c r="CH1097" i="1"/>
  <c r="F987" i="1"/>
  <c r="Q958" i="1"/>
  <c r="AX1041" i="1"/>
  <c r="AX1269" i="1"/>
  <c r="F1072" i="1"/>
  <c r="AX290" i="1"/>
  <c r="AR1065" i="1"/>
  <c r="CA1041" i="1"/>
  <c r="CE244" i="1"/>
  <c r="AV260" i="1"/>
  <c r="CD260" i="1"/>
  <c r="AS703" i="1"/>
  <c r="F1022" i="1"/>
  <c r="Q707" i="1"/>
  <c r="F938" i="1"/>
  <c r="Q1005" i="1"/>
  <c r="F1002" i="1"/>
  <c r="Y958" i="1"/>
  <c r="Q445" i="1"/>
  <c r="F653" i="1"/>
  <c r="AZ445" i="1"/>
  <c r="F652" i="1"/>
  <c r="AQ1037" i="1"/>
  <c r="F1279" i="1"/>
  <c r="Y30" i="1"/>
  <c r="F67" i="1"/>
  <c r="Y290" i="1"/>
  <c r="T703" i="1"/>
  <c r="F1026" i="1"/>
  <c r="AO22" i="1"/>
  <c r="AO1329" i="1"/>
  <c r="F1303" i="1"/>
  <c r="AB1097" i="1"/>
  <c r="O1109" i="1"/>
  <c r="AV1201" i="1"/>
  <c r="CE1183" i="1"/>
  <c r="CH72" i="1"/>
  <c r="AY83" i="1"/>
  <c r="AP1037" i="1"/>
  <c r="F1278" i="1"/>
  <c r="CF72" i="1"/>
  <c r="AW83" i="1"/>
  <c r="AZ244" i="1"/>
  <c r="F271" i="1"/>
  <c r="AZ290" i="1"/>
  <c r="CE958" i="1"/>
  <c r="AV975" i="1"/>
  <c r="O164" i="1"/>
  <c r="F175" i="1"/>
  <c r="F97" i="1"/>
  <c r="R72" i="1"/>
  <c r="U322" i="1"/>
  <c r="F693" i="1"/>
  <c r="BC22" i="1"/>
  <c r="BC1329" i="1"/>
  <c r="F1315" i="1"/>
  <c r="AW260" i="1"/>
  <c r="CF244" i="1"/>
  <c r="CA260" i="1"/>
  <c r="Q164" i="1"/>
  <c r="F185" i="1"/>
  <c r="CD72" i="1" l="1"/>
  <c r="AU83" i="1"/>
  <c r="AR132" i="1"/>
  <c r="CA115" i="1"/>
  <c r="CD958" i="1"/>
  <c r="AU975" i="1"/>
  <c r="AU958" i="1" s="1"/>
  <c r="CA1097" i="1"/>
  <c r="AR1109" i="1"/>
  <c r="AR1097" i="1" s="1"/>
  <c r="K977" i="6"/>
  <c r="P977" i="6"/>
  <c r="I2027" i="6" s="1"/>
  <c r="K801" i="6"/>
  <c r="P801" i="6"/>
  <c r="I895" i="6" s="1"/>
  <c r="P986" i="6"/>
  <c r="K986" i="6"/>
  <c r="AL445" i="1"/>
  <c r="Y641" i="1"/>
  <c r="X1005" i="1"/>
  <c r="O641" i="1"/>
  <c r="AB445" i="1"/>
  <c r="AU132" i="1"/>
  <c r="CA975" i="1"/>
  <c r="Q1299" i="1"/>
  <c r="Q1329" i="1" s="1"/>
  <c r="I3621" i="6"/>
  <c r="I3636" i="6"/>
  <c r="F1079" i="1"/>
  <c r="F655" i="1"/>
  <c r="AW641" i="1"/>
  <c r="F1001" i="1"/>
  <c r="AR641" i="1"/>
  <c r="AR445" i="1" s="1"/>
  <c r="CD1233" i="1"/>
  <c r="AU1239" i="1"/>
  <c r="CD413" i="1"/>
  <c r="CD326" i="1" s="1"/>
  <c r="CA1233" i="1"/>
  <c r="AR1239" i="1"/>
  <c r="P72" i="6"/>
  <c r="K72" i="6"/>
  <c r="F1253" i="1"/>
  <c r="R1233" i="1"/>
  <c r="F179" i="1"/>
  <c r="I3251" i="6"/>
  <c r="O413" i="1"/>
  <c r="O671" i="1" s="1"/>
  <c r="O1299" i="1" s="1"/>
  <c r="I396" i="6"/>
  <c r="I3248" i="6"/>
  <c r="R1041" i="1"/>
  <c r="AU1109" i="1"/>
  <c r="AU1269" i="1" s="1"/>
  <c r="O290" i="1"/>
  <c r="F292" i="1" s="1"/>
  <c r="F199" i="1"/>
  <c r="X164" i="1"/>
  <c r="F146" i="1"/>
  <c r="R115" i="1"/>
  <c r="R1141" i="1"/>
  <c r="F1165" i="1"/>
  <c r="CA413" i="1"/>
  <c r="AR40" i="1"/>
  <c r="CA30" i="1"/>
  <c r="X1041" i="1"/>
  <c r="F1091" i="1"/>
  <c r="CD30" i="1"/>
  <c r="AU40" i="1"/>
  <c r="Y1041" i="1"/>
  <c r="F1092" i="1"/>
  <c r="X72" i="1"/>
  <c r="X641" i="1"/>
  <c r="AK445" i="1"/>
  <c r="P715" i="6"/>
  <c r="I2030" i="6" s="1"/>
  <c r="K715" i="6"/>
  <c r="CA326" i="1"/>
  <c r="AR413" i="1"/>
  <c r="F1311" i="1"/>
  <c r="AZ703" i="1"/>
  <c r="F1016" i="1"/>
  <c r="S26" i="1"/>
  <c r="F305" i="1"/>
  <c r="S1299" i="1"/>
  <c r="V1037" i="1"/>
  <c r="F1292" i="1"/>
  <c r="CA244" i="1"/>
  <c r="AR260" i="1"/>
  <c r="R326" i="1"/>
  <c r="F427" i="1"/>
  <c r="R671" i="1"/>
  <c r="CD707" i="1"/>
  <c r="AU926" i="1"/>
  <c r="BA322" i="1"/>
  <c r="F691" i="1"/>
  <c r="P703" i="1"/>
  <c r="F1008" i="1"/>
  <c r="AW72" i="1"/>
  <c r="F89" i="1"/>
  <c r="AY1041" i="1"/>
  <c r="AY1269" i="1"/>
  <c r="F1073" i="1"/>
  <c r="BA26" i="1"/>
  <c r="F310" i="1"/>
  <c r="BA1299" i="1"/>
  <c r="AV326" i="1"/>
  <c r="F418" i="1"/>
  <c r="AV671" i="1"/>
  <c r="AR212" i="1"/>
  <c r="CA205" i="1"/>
  <c r="AU1041" i="1"/>
  <c r="F1084" i="1"/>
  <c r="O72" i="1"/>
  <c r="F85" i="1"/>
  <c r="F192" i="1"/>
  <c r="AU164" i="1"/>
  <c r="AW326" i="1"/>
  <c r="F419" i="1"/>
  <c r="AW671" i="1"/>
  <c r="V1299" i="1"/>
  <c r="Q322" i="1"/>
  <c r="F683" i="1"/>
  <c r="T26" i="1"/>
  <c r="F311" i="1"/>
  <c r="T1299" i="1"/>
  <c r="CD445" i="1"/>
  <c r="AU641" i="1"/>
  <c r="X244" i="1"/>
  <c r="F286" i="1"/>
  <c r="AZ1037" i="1"/>
  <c r="F1280" i="1"/>
  <c r="F1114" i="1"/>
  <c r="AV1097" i="1"/>
  <c r="AO18" i="1"/>
  <c r="F1333" i="1"/>
  <c r="AW1141" i="1"/>
  <c r="F1157" i="1"/>
  <c r="Y26" i="1"/>
  <c r="F317" i="1"/>
  <c r="AU1097" i="1"/>
  <c r="P322" i="1"/>
  <c r="F674" i="1"/>
  <c r="AY958" i="1"/>
  <c r="F983" i="1"/>
  <c r="X1037" i="1"/>
  <c r="F1295" i="1"/>
  <c r="F1093" i="1"/>
  <c r="AR1041" i="1"/>
  <c r="AV205" i="1"/>
  <c r="F217" i="1"/>
  <c r="AS22" i="1"/>
  <c r="F1316" i="1"/>
  <c r="E16" i="2" s="1"/>
  <c r="AS1329" i="1"/>
  <c r="AV1041" i="1"/>
  <c r="F1070" i="1"/>
  <c r="AV1269" i="1"/>
  <c r="F102" i="1"/>
  <c r="AU72" i="1"/>
  <c r="AZ322" i="1"/>
  <c r="F682" i="1"/>
  <c r="AY72" i="1"/>
  <c r="F91" i="1"/>
  <c r="BD18" i="1"/>
  <c r="F1354" i="1"/>
  <c r="AY205" i="1"/>
  <c r="F220" i="1"/>
  <c r="AR1183" i="1"/>
  <c r="F1229" i="1"/>
  <c r="AW445" i="1"/>
  <c r="F647" i="1"/>
  <c r="AR1141" i="1"/>
  <c r="F1179" i="1"/>
  <c r="AX26" i="1"/>
  <c r="F297" i="1"/>
  <c r="AX1299" i="1"/>
  <c r="AW707" i="1"/>
  <c r="F932" i="1"/>
  <c r="AW1005" i="1"/>
  <c r="F266" i="1"/>
  <c r="AW244" i="1"/>
  <c r="F201" i="1"/>
  <c r="AR164" i="1"/>
  <c r="Y703" i="1"/>
  <c r="F1032" i="1"/>
  <c r="AW205" i="1"/>
  <c r="F218" i="1"/>
  <c r="F1115" i="1"/>
  <c r="AW1097" i="1"/>
  <c r="P1037" i="1"/>
  <c r="F1272" i="1"/>
  <c r="AV445" i="1"/>
  <c r="F646" i="1"/>
  <c r="F88" i="1"/>
  <c r="AV72" i="1"/>
  <c r="AU413" i="1"/>
  <c r="AU1183" i="1"/>
  <c r="F1220" i="1"/>
  <c r="F1276" i="1"/>
  <c r="AX1037" i="1"/>
  <c r="AT22" i="1"/>
  <c r="AT1329" i="1"/>
  <c r="F1317" i="1"/>
  <c r="F16" i="2" s="1"/>
  <c r="F18" i="2" s="1"/>
  <c r="F1209" i="1"/>
  <c r="AY1183" i="1"/>
  <c r="S322" i="1"/>
  <c r="F686" i="1"/>
  <c r="AY326" i="1"/>
  <c r="F421" i="1"/>
  <c r="AY671" i="1"/>
  <c r="AY707" i="1"/>
  <c r="F934" i="1"/>
  <c r="AY1005" i="1"/>
  <c r="V322" i="1"/>
  <c r="F694" i="1"/>
  <c r="F268" i="1"/>
  <c r="AY244" i="1"/>
  <c r="W22" i="1"/>
  <c r="W1329" i="1"/>
  <c r="F1323" i="1"/>
  <c r="AW1041" i="1"/>
  <c r="AW1269" i="1"/>
  <c r="F1071" i="1"/>
  <c r="BC18" i="1"/>
  <c r="F1345" i="1"/>
  <c r="O205" i="1"/>
  <c r="F214" i="1"/>
  <c r="AQ22" i="1"/>
  <c r="F1309" i="1"/>
  <c r="AQ1329" i="1"/>
  <c r="AY290" i="1"/>
  <c r="AV1183" i="1"/>
  <c r="F1206" i="1"/>
  <c r="AU260" i="1"/>
  <c r="CD244" i="1"/>
  <c r="AV958" i="1"/>
  <c r="F980" i="1"/>
  <c r="AV244" i="1"/>
  <c r="F265" i="1"/>
  <c r="F1067" i="1"/>
  <c r="O1041" i="1"/>
  <c r="O1269" i="1"/>
  <c r="W322" i="1"/>
  <c r="F695" i="1"/>
  <c r="X290" i="1"/>
  <c r="F1281" i="1"/>
  <c r="Q1037" i="1"/>
  <c r="F1170" i="1"/>
  <c r="AU1141" i="1"/>
  <c r="X326" i="1"/>
  <c r="F439" i="1"/>
  <c r="CA707" i="1"/>
  <c r="AR926" i="1"/>
  <c r="AY1141" i="1"/>
  <c r="F1159" i="1"/>
  <c r="AV290" i="1"/>
  <c r="R703" i="1"/>
  <c r="F1019" i="1"/>
  <c r="AW290" i="1"/>
  <c r="U26" i="1"/>
  <c r="F312" i="1"/>
  <c r="U1299" i="1"/>
  <c r="F262" i="1"/>
  <c r="O244" i="1"/>
  <c r="AW1183" i="1"/>
  <c r="F1207" i="1"/>
  <c r="BB18" i="1"/>
  <c r="F1342" i="1"/>
  <c r="O707" i="1"/>
  <c r="F928" i="1"/>
  <c r="O1005" i="1"/>
  <c r="Y1037" i="1"/>
  <c r="F1296" i="1"/>
  <c r="AW958" i="1"/>
  <c r="F981" i="1"/>
  <c r="AV707" i="1"/>
  <c r="F931" i="1"/>
  <c r="AV1005" i="1"/>
  <c r="Q703" i="1"/>
  <c r="F1017" i="1"/>
  <c r="X703" i="1"/>
  <c r="F1031" i="1"/>
  <c r="F151" i="1"/>
  <c r="AU115" i="1"/>
  <c r="AR83" i="1"/>
  <c r="CA72" i="1"/>
  <c r="AY1097" i="1"/>
  <c r="F1117" i="1"/>
  <c r="CD205" i="1"/>
  <c r="AU212" i="1"/>
  <c r="O1097" i="1"/>
  <c r="F1111" i="1"/>
  <c r="AZ26" i="1"/>
  <c r="F301" i="1"/>
  <c r="AZ1299" i="1"/>
  <c r="R1037" i="1"/>
  <c r="F1283" i="1"/>
  <c r="R26" i="1"/>
  <c r="F304" i="1"/>
  <c r="R1299" i="1"/>
  <c r="P26" i="1"/>
  <c r="F293" i="1"/>
  <c r="P1299" i="1"/>
  <c r="AV1141" i="1"/>
  <c r="F1156" i="1"/>
  <c r="AY445" i="1"/>
  <c r="F649" i="1"/>
  <c r="AP22" i="1"/>
  <c r="F1308" i="1"/>
  <c r="G16" i="2" s="1"/>
  <c r="G18" i="2" s="1"/>
  <c r="AP1329" i="1"/>
  <c r="F1267" i="1" l="1"/>
  <c r="AR1233" i="1"/>
  <c r="Q22" i="1"/>
  <c r="F1128" i="1"/>
  <c r="F415" i="1"/>
  <c r="F668" i="1"/>
  <c r="Y671" i="1"/>
  <c r="Y445" i="1"/>
  <c r="O326" i="1"/>
  <c r="F994" i="1"/>
  <c r="F1137" i="1"/>
  <c r="F669" i="1"/>
  <c r="F160" i="1"/>
  <c r="AR115" i="1"/>
  <c r="CA958" i="1"/>
  <c r="AR975" i="1"/>
  <c r="F1258" i="1"/>
  <c r="AU1233" i="1"/>
  <c r="O26" i="1"/>
  <c r="AR30" i="1"/>
  <c r="F68" i="1"/>
  <c r="AR1269" i="1"/>
  <c r="AR1037" i="1" s="1"/>
  <c r="O445" i="1"/>
  <c r="F643" i="1"/>
  <c r="X445" i="1"/>
  <c r="F667" i="1"/>
  <c r="X671" i="1"/>
  <c r="X322" i="1" s="1"/>
  <c r="AU30" i="1"/>
  <c r="F59" i="1"/>
  <c r="I3642" i="6"/>
  <c r="I3639" i="6"/>
  <c r="I131" i="6"/>
  <c r="I399" i="6"/>
  <c r="O22" i="1"/>
  <c r="F1301" i="1"/>
  <c r="O1329" i="1"/>
  <c r="W18" i="1"/>
  <c r="F1353" i="1"/>
  <c r="F231" i="1"/>
  <c r="AU205" i="1"/>
  <c r="AU445" i="1"/>
  <c r="F660" i="1"/>
  <c r="F240" i="1"/>
  <c r="AR205" i="1"/>
  <c r="AX22" i="1"/>
  <c r="AX1329" i="1"/>
  <c r="F1306" i="1"/>
  <c r="O703" i="1"/>
  <c r="F1007" i="1"/>
  <c r="AS18" i="1"/>
  <c r="F1346" i="1"/>
  <c r="I21" i="6" s="1"/>
  <c r="AR72" i="1"/>
  <c r="F111" i="1"/>
  <c r="AR290" i="1"/>
  <c r="E18" i="2"/>
  <c r="AU244" i="1"/>
  <c r="F279" i="1"/>
  <c r="AY703" i="1"/>
  <c r="F1013" i="1"/>
  <c r="Q18" i="1"/>
  <c r="F1341" i="1"/>
  <c r="O322" i="1"/>
  <c r="F673" i="1"/>
  <c r="AW26" i="1"/>
  <c r="F296" i="1"/>
  <c r="AW1299" i="1"/>
  <c r="AU1037" i="1"/>
  <c r="F1288" i="1"/>
  <c r="P22" i="1"/>
  <c r="F1302" i="1"/>
  <c r="P1329" i="1"/>
  <c r="S22" i="1"/>
  <c r="F1314" i="1"/>
  <c r="S1329" i="1"/>
  <c r="R22" i="1"/>
  <c r="F1313" i="1"/>
  <c r="R1329" i="1"/>
  <c r="F1297" i="1"/>
  <c r="V22" i="1"/>
  <c r="V1329" i="1"/>
  <c r="F1322" i="1"/>
  <c r="BA22" i="1"/>
  <c r="BA1329" i="1"/>
  <c r="F1319" i="1"/>
  <c r="AV1037" i="1"/>
  <c r="F1274" i="1"/>
  <c r="T22" i="1"/>
  <c r="F1320" i="1"/>
  <c r="T1329" i="1"/>
  <c r="AQ18" i="1"/>
  <c r="F1339" i="1"/>
  <c r="X26" i="1"/>
  <c r="F316" i="1"/>
  <c r="AU326" i="1"/>
  <c r="F432" i="1"/>
  <c r="AU671" i="1"/>
  <c r="AV322" i="1"/>
  <c r="F676" i="1"/>
  <c r="AW703" i="1"/>
  <c r="F1011" i="1"/>
  <c r="AW322" i="1"/>
  <c r="F677" i="1"/>
  <c r="AR244" i="1"/>
  <c r="F288" i="1"/>
  <c r="AT18" i="1"/>
  <c r="F1347" i="1"/>
  <c r="I22" i="6" s="1"/>
  <c r="AV26" i="1"/>
  <c r="F295" i="1"/>
  <c r="AV1299" i="1"/>
  <c r="AY26" i="1"/>
  <c r="F298" i="1"/>
  <c r="AY1299" i="1"/>
  <c r="AR707" i="1"/>
  <c r="AR1005" i="1"/>
  <c r="F954" i="1"/>
  <c r="O1037" i="1"/>
  <c r="F1271" i="1"/>
  <c r="AP18" i="1"/>
  <c r="F1338" i="1"/>
  <c r="I23" i="6" s="1"/>
  <c r="U22" i="1"/>
  <c r="F1321" i="1"/>
  <c r="U1329" i="1"/>
  <c r="AR326" i="1"/>
  <c r="F441" i="1"/>
  <c r="AR671" i="1"/>
  <c r="F1277" i="1"/>
  <c r="AY1037" i="1"/>
  <c r="AY322" i="1"/>
  <c r="F679" i="1"/>
  <c r="AU707" i="1"/>
  <c r="F945" i="1"/>
  <c r="AU1005" i="1"/>
  <c r="AZ22" i="1"/>
  <c r="F1310" i="1"/>
  <c r="AZ1329" i="1"/>
  <c r="AV703" i="1"/>
  <c r="F1010" i="1"/>
  <c r="F1275" i="1"/>
  <c r="AW1037" i="1"/>
  <c r="AU290" i="1"/>
  <c r="R322" i="1"/>
  <c r="F685" i="1"/>
  <c r="F697" i="1" l="1"/>
  <c r="X1299" i="1"/>
  <c r="Y1299" i="1"/>
  <c r="F698" i="1"/>
  <c r="Y322" i="1"/>
  <c r="F1003" i="1"/>
  <c r="AR958" i="1"/>
  <c r="R18" i="1"/>
  <c r="F1343" i="1"/>
  <c r="J16" i="2"/>
  <c r="J18" i="2" s="1"/>
  <c r="AX18" i="1"/>
  <c r="F1336" i="1"/>
  <c r="T18" i="1"/>
  <c r="F1350" i="1"/>
  <c r="AU703" i="1"/>
  <c r="F1024" i="1"/>
  <c r="AR703" i="1"/>
  <c r="F1033" i="1"/>
  <c r="S18" i="1"/>
  <c r="F1344" i="1"/>
  <c r="I25" i="6" s="1"/>
  <c r="BA18" i="1"/>
  <c r="F1349" i="1"/>
  <c r="AY22" i="1"/>
  <c r="AY1329" i="1"/>
  <c r="F1307" i="1"/>
  <c r="AW22" i="1"/>
  <c r="AW1329" i="1"/>
  <c r="F1305" i="1"/>
  <c r="AR322" i="1"/>
  <c r="F699" i="1"/>
  <c r="AU26" i="1"/>
  <c r="F309" i="1"/>
  <c r="AU1299" i="1"/>
  <c r="O18" i="1"/>
  <c r="F1331" i="1"/>
  <c r="X22" i="1"/>
  <c r="F1325" i="1"/>
  <c r="X1329" i="1"/>
  <c r="AZ18" i="1"/>
  <c r="F1340" i="1"/>
  <c r="P18" i="1"/>
  <c r="F1332" i="1"/>
  <c r="AU322" i="1"/>
  <c r="F690" i="1"/>
  <c r="F318" i="1"/>
  <c r="AR26" i="1"/>
  <c r="AR1299" i="1"/>
  <c r="V18" i="1"/>
  <c r="F1352" i="1"/>
  <c r="AV22" i="1"/>
  <c r="F1304" i="1"/>
  <c r="AV1329" i="1"/>
  <c r="U18" i="1"/>
  <c r="F1351" i="1"/>
  <c r="F1326" i="1" l="1"/>
  <c r="Y1329" i="1"/>
  <c r="Y22" i="1"/>
  <c r="AU22" i="1"/>
  <c r="F1318" i="1"/>
  <c r="H16" i="2" s="1"/>
  <c r="AU1329" i="1"/>
  <c r="AV18" i="1"/>
  <c r="F1334" i="1"/>
  <c r="AR22" i="1"/>
  <c r="F1327" i="1"/>
  <c r="AR1329" i="1"/>
  <c r="AW18" i="1"/>
  <c r="F1335" i="1"/>
  <c r="X18" i="1"/>
  <c r="F1355" i="1"/>
  <c r="AY18" i="1"/>
  <c r="F1337" i="1"/>
  <c r="Y18" i="1" l="1"/>
  <c r="F1356" i="1"/>
  <c r="AR18" i="1"/>
  <c r="F1357" i="1"/>
  <c r="F1358" i="1" s="1"/>
  <c r="I3643" i="6" s="1"/>
  <c r="AU18" i="1"/>
  <c r="F1348" i="1"/>
  <c r="I24" i="6" s="1"/>
  <c r="I20" i="6" s="1"/>
  <c r="H18" i="2"/>
  <c r="I16" i="2"/>
  <c r="I18" i="2" s="1"/>
  <c r="F1359" i="1" l="1"/>
  <c r="F1360" i="1" l="1"/>
  <c r="I3645" i="6" s="1"/>
  <c r="I3644" i="6"/>
</calcChain>
</file>

<file path=xl/sharedStrings.xml><?xml version="1.0" encoding="utf-8"?>
<sst xmlns="http://schemas.openxmlformats.org/spreadsheetml/2006/main" count="40970" uniqueCount="1493">
  <si>
    <t>Smeta.RU  (495) 974-1589</t>
  </si>
  <si>
    <t>_PS_</t>
  </si>
  <si>
    <t>Smeta.RU</t>
  </si>
  <si>
    <t/>
  </si>
  <si>
    <t>5.2_Музей техники Вадима Задорожного_на 4 месяца_(10%)</t>
  </si>
  <si>
    <t>Сметные нормы списания</t>
  </si>
  <si>
    <t>Коды ОКП для СН-2012 Выпуск № 3 (в ценах на 01.04.2025 г)</t>
  </si>
  <si>
    <t>СН-2012 Выпуск № 3. (в ценах на 01.04.2025) глава_1-5, 7</t>
  </si>
  <si>
    <t>Типовой расчет для СН-2012 Выпуск №3 (в ценах на 01.04.2025 г)</t>
  </si>
  <si>
    <t>СН-2012 Выпуск № 3. База данных "Сборник стоимостных нормативов" в текущих ценах по состоянию на 01.04.2025 года</t>
  </si>
  <si>
    <t>Поправки для СН-2012 Выпуск № 3 в ценах на 01.04.2025 г от 02.04.2025</t>
  </si>
  <si>
    <t>Новая локальная смета</t>
  </si>
  <si>
    <t>Новый раздел</t>
  </si>
  <si>
    <t>1 Водоснабжение и водоотведение</t>
  </si>
  <si>
    <t>Новый подраздел</t>
  </si>
  <si>
    <t>1.1 Водомерный узел</t>
  </si>
  <si>
    <t>1</t>
  </si>
  <si>
    <t>1.24-2103-9-1/1</t>
  </si>
  <si>
    <t>Техническое обслуживание задвижек типа МЗВ Ду=50 мм</t>
  </si>
  <si>
    <t>шт.</t>
  </si>
  <si>
    <t>СН-2012.1 Выпуск № 3 (в текущих ценах по состоянию на 01.04.2025 г.). Сб.24-2103-9-1/1</t>
  </si>
  <si>
    <t>СН-2012</t>
  </si>
  <si>
    <t>Подрядные работы, гл. 1-5,7</t>
  </si>
  <si>
    <t>работа</t>
  </si>
  <si>
    <t>2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</si>
  <si>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</si>
  <si>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</si>
  <si>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3 (в текущих ценах по состоянию на 01.04.2025 г.). Сб.23-2103-39-2/1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</si>
  <si>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</si>
  <si>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</si>
  <si>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3 (в текущих ценах по состоянию на 01.04.2025 г.). Сб.24-2103-10-2/1</t>
  </si>
  <si>
    <t>)*2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</si>
  <si>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</si>
  <si>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</si>
  <si>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3 (в текущих ценах по состоянию на 01.04.2025 г.). Сб.23-2103-7-1/1</t>
  </si>
  <si>
    <t>Цена поставщика</t>
  </si>
  <si>
    <t>Поверка манометров</t>
  </si>
  <si>
    <t>ШТ</t>
  </si>
  <si>
    <t>1.17-2103-16-1/1</t>
  </si>
  <si>
    <t>Техническое обслуживание крана трехходового шарового под манометр</t>
  </si>
  <si>
    <t>10 шт.</t>
  </si>
  <si>
    <t>СН-2012.1 Выпуск № 3 (в текущих ценах по состоянию на 01.04.2025 г.). Сб.17-2103-16-1/1</t>
  </si>
  <si>
    <t>3</t>
  </si>
  <si>
    <t>1.15-2203-7-1/1</t>
  </si>
  <si>
    <t>Техническое обслуживание крана шарового латунного никелированного диаметром до 25 мм</t>
  </si>
  <si>
    <t>СН-2012.1 Выпуск № 3 (в текущих ценах по состоянию на 01.04.2025 г.). Сб.15-2203-7-1/1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</si>
  <si>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</si>
  <si>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</si>
  <si>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</si>
  <si>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</si>
  <si>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</si>
  <si>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</si>
  <si>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</si>
  <si>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</si>
  <si>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</si>
  <si>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</si>
  <si>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</si>
  <si>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</si>
  <si>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</si>
  <si>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</si>
  <si>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</si>
  <si>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</si>
  <si>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</si>
  <si>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</si>
  <si>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</si>
  <si>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</si>
  <si>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</si>
  <si>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</si>
  <si>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</si>
  <si>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</si>
  <si>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</si>
  <si>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</si>
  <si>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</si>
  <si>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</si>
  <si>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</si>
  <si>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</si>
  <si>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</si>
  <si>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</si>
  <si>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</si>
  <si>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</si>
  <si>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</si>
  <si>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</si>
  <si>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</si>
  <si>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</si>
  <si>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</si>
  <si>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</si>
  <si>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</si>
  <si>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</si>
  <si>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</si>
  <si>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</si>
  <si>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</si>
  <si>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</si>
  <si>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</si>
  <si>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</si>
  <si>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</si>
  <si>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</si>
  <si>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</si>
  <si>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</si>
  <si>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</si>
  <si>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</si>
  <si>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1.2 Хозяйственно-питьевой водопровод холодной воды В1</t>
  </si>
  <si>
    <t>4</t>
  </si>
  <si>
    <t>5</t>
  </si>
  <si>
    <t>2.2-2103-2-1/1</t>
  </si>
  <si>
    <t>Техническое обслуживание трубопровода диаметром 15 мм</t>
  </si>
  <si>
    <t>10 м</t>
  </si>
  <si>
    <t>СН-2012.1 Выпуск № 3 (в текущих ценах по состоянию на 01.04.2025 г.). Сб.2-2103-2-1/1</t>
  </si>
  <si>
    <t>)*4</t>
  </si>
  <si>
    <t>6</t>
  </si>
  <si>
    <t>2.2-2103-2-3/1</t>
  </si>
  <si>
    <t>Техническое обслуживание трубопровода диаметром 25 мм</t>
  </si>
  <si>
    <t>СН-2012.1 Выпуск № 3 (в текущих ценах по состоянию на 01.04.2025 г.). Сб.2-2103-2-3/1</t>
  </si>
  <si>
    <t>7</t>
  </si>
  <si>
    <t>2.2-2103-2-4/1</t>
  </si>
  <si>
    <t>Техническое обслуживание трубопровода диаметром 32 мм</t>
  </si>
  <si>
    <t>СН-2012.1 Выпуск № 3 (в текущих ценах по состоянию на 01.04.2025 г.). Сб.2-2103-2-4/1</t>
  </si>
  <si>
    <t>8</t>
  </si>
  <si>
    <t>2.2-2103-2-5/1</t>
  </si>
  <si>
    <t>Техническое обслуживание трубопровода диаметром 40 мм</t>
  </si>
  <si>
    <t>СН-2012.1 Выпуск № 3 (в текущих ценах по состоянию на 01.04.2025 г.). Сб.2-2103-2-5/1</t>
  </si>
  <si>
    <t>9</t>
  </si>
  <si>
    <t>2.2-2103-2-6/1</t>
  </si>
  <si>
    <t>Техническое обслуживание трубопровода диаметром 50 мм</t>
  </si>
  <si>
    <t>СН-2012.1 Выпуск № 3 (в текущих ценах по состоянию на 01.04.2025 г.). Сб.2-2103-2-6/1</t>
  </si>
  <si>
    <t>10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</si>
  <si>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</si>
  <si>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</si>
  <si>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</si>
  <si>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3 (в текущих ценах по состоянию на 01.04.2025 г.). Сб.15-2101-1-1/1</t>
  </si>
  <si>
    <t>1.15-2101-3-1/1</t>
  </si>
  <si>
    <t>Осмотр магистральных неизолированных внутренних трубопроводов диаметром до 100 мм, расположенных за подвесными потолками, с лестниц</t>
  </si>
  <si>
    <t>СН-2012.1 Выпуск № 3 (в текущих ценах по состоянию на 01.04.2025 г.). Сб.15-2101-3-1/1</t>
  </si>
  <si>
    <t>)*8</t>
  </si>
  <si>
    <t>1.3 Трубопровод горячего водоснабжения Т3, Т4</t>
  </si>
  <si>
    <t>11</t>
  </si>
  <si>
    <t>1.17-2103-17-1/1</t>
  </si>
  <si>
    <t>Техническое обслуживание автоматического воздухоотводчика</t>
  </si>
  <si>
    <t>СН-2012.1 Выпуск № 3 (в текущих ценах по состоянию на 01.04.2025 г.). Сб.17-2103-17-1/1</t>
  </si>
  <si>
    <t>1.23-2103-41-1/1</t>
  </si>
  <si>
    <t>Техническое обслуживание регулирующего клапана/ Комплект угловых кранов 1/2 для подключения гибкой подводки смесителя</t>
  </si>
  <si>
    <t>СН-2012.1 Выпуск № 3 (в текущих ценах по состоянию на 01.04.2025 г.). Сб.23-2103-41-1/1</t>
  </si>
  <si>
    <t>12</t>
  </si>
  <si>
    <t>1.21-2303-24-1/1</t>
  </si>
  <si>
    <t>Техническое обслуживание электроводонагревателей объемом до 80 литров</t>
  </si>
  <si>
    <t>СН-2012.1 Выпуск № 3 (в текущих ценах по состоянию на 01.04.2025 г.). Сб.21-2303-24-1/1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</si>
  <si>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</si>
  <si>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 / полотенцесушитель</t>
  </si>
  <si>
    <t>СН-2012.1 Выпуск № 3 (в текущих ценах по состоянию на 01.04.2025 г.). Сб.21-2303-50-1/1</t>
  </si>
  <si>
    <t>13</t>
  </si>
  <si>
    <t>1.21-2301-29-1/1</t>
  </si>
  <si>
    <t>Осмотр конвектора электрического настенного крепления, с механическим термостатом, мощность до 2,0 кВт / полотенцесушитель</t>
  </si>
  <si>
    <t>СН-2012.1 Выпуск № 3 (в текущих ценах по состоянию на 01.04.2025 г.). Сб.21-2301-29-1/1</t>
  </si>
  <si>
    <t>14</t>
  </si>
  <si>
    <t>1.15-2203-6-1/1</t>
  </si>
  <si>
    <t>Техническое обслуживание кранов шаровых из НПВХ с разъемными муфтами диаметром до 50 мм</t>
  </si>
  <si>
    <t>СН-2012.1 Выпуск № 3 (в текущих ценах по состоянию на 01.04.2025 г.). Сб.15-2203-6-1/1</t>
  </si>
  <si>
    <t>2248208000</t>
  </si>
  <si>
    <t>Кольца уплотнительные из этилен-пропилен-диенового каучука для шаровых кранов НПВХ</t>
  </si>
  <si>
    <t>компл.</t>
  </si>
  <si>
    <t>15</t>
  </si>
  <si>
    <t>2.2-2103-2-2/1</t>
  </si>
  <si>
    <t>Техническое обслуживание трубопровода диаметром 20 мм</t>
  </si>
  <si>
    <t>СН-2012.1 Выпуск № 3 (в текущих ценах по состоянию на 01.04.2025 г.). Сб.2-2103-2-2/1</t>
  </si>
  <si>
    <t>16</t>
  </si>
  <si>
    <t>17</t>
  </si>
  <si>
    <t>18</t>
  </si>
  <si>
    <t>19</t>
  </si>
  <si>
    <t>1.4 Хозяйственно-бытовая канализация К1</t>
  </si>
  <si>
    <t>20</t>
  </si>
  <si>
    <t>1.16-2303-3-1/1</t>
  </si>
  <si>
    <t>Техническое обслуживание компактной канализационной насосной установки</t>
  </si>
  <si>
    <t>СН-2012.1 Выпуск № 3 (в текущих ценах по состоянию на 01.04.2025 г.). Сб.16-2303-3-1/1</t>
  </si>
  <si>
    <t>1.16-3101-3-1/1</t>
  </si>
  <si>
    <t>Прочистка канализационной сети внутренней</t>
  </si>
  <si>
    <t>СН-2012.1 Выпуск № 3 (в текущих ценах по состоянию на 01.04.2025 г.). Сб.16-3101-3-1/1</t>
  </si>
  <si>
    <t>21</t>
  </si>
  <si>
    <t>22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</si>
  <si>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</si>
  <si>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</si>
  <si>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3 (в текущих ценах по состоянию на 01.04.2025 г.). Сб.15-2203-7-2/1</t>
  </si>
  <si>
    <t>23</t>
  </si>
  <si>
    <t>1.15-2203-9-1/1</t>
  </si>
  <si>
    <t>Техническое обслуживание клапанов обратных фланцевых диаметром 50 мм / прим. Ду 32 мм</t>
  </si>
  <si>
    <t>СН-2012.1 Выпуск № 3 (в текущих ценах по состоянию на 01.04.2025 г.). Сб.15-2203-9-1/1</t>
  </si>
  <si>
    <t>1.16-2101-2-1/1</t>
  </si>
  <si>
    <t>Осмотр чугунных канализационных ревизий и прочисток</t>
  </si>
  <si>
    <t>СН-2012.1 Выпуск № 3 (в текущих ценах по состоянию на 01.04.2025 г.). Сб.16-2101-2-1/1</t>
  </si>
  <si>
    <t>1.5 Дождевая канализация К2</t>
  </si>
  <si>
    <t>24</t>
  </si>
  <si>
    <t>1.16-2201-2-2/1</t>
  </si>
  <si>
    <t>Осмотр трапа ТП диаметром 100 мм / Воронка кровельная греющая</t>
  </si>
  <si>
    <t>СН-2012.1 Выпуск № 3 (в текущих ценах по состоянию на 01.04.2025 г.). Сб.16-2201-2-2/1</t>
  </si>
  <si>
    <t>25</t>
  </si>
  <si>
    <t>2.2-2103-2-9/1</t>
  </si>
  <si>
    <t>Техническое обслуживание трубопровода диаметром 100 мм</t>
  </si>
  <si>
    <t>СН-2012.1 Выпуск № 3 (в текущих ценах по состоянию на 01.04.2025 г.). Сб.2-2103-2-9/1</t>
  </si>
  <si>
    <t>26</t>
  </si>
  <si>
    <t>1.21-2103-9-2/1</t>
  </si>
  <si>
    <t>Техническое обслуживание силовых сетей, проложенных по кирпичным и бетонным основаниям, провод сечением 3х1,5-6 мм2 / кабель греющий</t>
  </si>
  <si>
    <t>СН-2012.1 Выпуск № 3 (в текущих ценах по состоянию на 01.04.2025 г.). Сб.21-2103-9-2/1</t>
  </si>
  <si>
    <t>27</t>
  </si>
  <si>
    <t>1.21-2101-1-2/1</t>
  </si>
  <si>
    <t>Технический осмотр силовых сетей, проложенных по кирпичным и бетонным основаниям, провод сечением 3х1,5-6 мм2 / кабель греющий</t>
  </si>
  <si>
    <t>СН-2012.1 Выпуск № 3 (в текущих ценах по состоянию на 01.04.2025 г.). Сб.21-2101-1-2/1</t>
  </si>
  <si>
    <t>1.6 Сантехприборы и оборудование</t>
  </si>
  <si>
    <t>28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</si>
  <si>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</si>
  <si>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</si>
  <si>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3 (в текущих ценах по состоянию на 01.04.2025 г.). Сб.16-2201-1-1/1</t>
  </si>
  <si>
    <t>)*17</t>
  </si>
  <si>
    <t>29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</si>
  <si>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</si>
  <si>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</si>
  <si>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СН-2012.1 Выпуск № 3 (в текущих ценах по состоянию на 01.04.2025 г.). Сб.16-2201-1-2/1</t>
  </si>
  <si>
    <t>30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</si>
  <si>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 / писсуар</t>
  </si>
  <si>
    <t>31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</si>
  <si>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</si>
  <si>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мойка</t>
  </si>
  <si>
    <t>СН-2012.1 Выпуск № 3 (в текущих ценах по состоянию на 01.04.2025 г.). Сб.16-2201-1-3/1</t>
  </si>
  <si>
    <t>32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</si>
  <si>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Душевой поддон низкий стальной 700х700</t>
  </si>
  <si>
    <t>33</t>
  </si>
  <si>
    <t>1.16-3201-2-1/1</t>
  </si>
  <si>
    <t>Укрепление расшатавшихся санитарно-технических приборов - умывальники</t>
  </si>
  <si>
    <t>100 шт.</t>
  </si>
  <si>
    <t>СН-2012.1 Выпуск № 3 (в текущих ценах по состоянию на 01.04.2025 г.). Сб.16-3201-2-1/1</t>
  </si>
  <si>
    <t>34</t>
  </si>
  <si>
    <t>1.16-3201-2-2/1</t>
  </si>
  <si>
    <t>Укрепление расшатавшихся санитарно-технических приборов - унитазы и биде</t>
  </si>
  <si>
    <t>СН-2012.1 Выпуск № 3 (в текущих ценах по состоянию на 01.04.2025 г.). Сб.16-3201-2-2/1</t>
  </si>
  <si>
    <t>35</t>
  </si>
  <si>
    <t>1.16-3201-2-3/1</t>
  </si>
  <si>
    <t>Укрепление расшатавшихся санитарно-технических приборов - писсуары</t>
  </si>
  <si>
    <t>СН-2012.1 Выпуск № 3 (в текущих ценах по состоянию на 01.04.2025 г.). Сб.16-3201-2-3/1</t>
  </si>
  <si>
    <t>36</t>
  </si>
  <si>
    <t>Техническое обслуживание регулирующего клапана / Кран смывной для писуара</t>
  </si>
  <si>
    <t>37</t>
  </si>
  <si>
    <t>Техническое обслуживание регулирующего клапана / Смеситель для умывальника, смеситель для мойки, смеситель душевой с лейкой</t>
  </si>
  <si>
    <t>38</t>
  </si>
  <si>
    <t>1.16-3201-1-1/1</t>
  </si>
  <si>
    <t>Регулировка смывного бачка</t>
  </si>
  <si>
    <t>100 приборов</t>
  </si>
  <si>
    <t>СН-2012.1 Выпуск № 3 (в текущих ценах по состоянию на 01.04.2025 г.). Сб.16-3201-1-1/1</t>
  </si>
  <si>
    <t>39</t>
  </si>
  <si>
    <t>1.16-2203-1-1/1</t>
  </si>
  <si>
    <t>Прочистка сифонов</t>
  </si>
  <si>
    <t>СН-2012.1 Выпуск № 3 (в текущих ценах по состоянию на 01.04.2025 г.). Сб.16-2203-1-1/1</t>
  </si>
  <si>
    <t>40</t>
  </si>
  <si>
    <t>Осмотр трапа ТП диаметром 100 мм</t>
  </si>
  <si>
    <t>2 Внутренние сети отопления и ИТП</t>
  </si>
  <si>
    <t>2.1 Отопление</t>
  </si>
  <si>
    <t>41</t>
  </si>
  <si>
    <t>1.17-2103-12-4/1</t>
  </si>
  <si>
    <t>Техническое обслуживание настенных конвекторов типа "Универсал С" средней глубины с длиной кожуха свыше 1 м</t>
  </si>
  <si>
    <t>СН-2012.1 Выпуск № 3 (в текущих ценах по состоянию на 01.04.2025 г.). Сб.17-2103-12-4/1</t>
  </si>
  <si>
    <t>42</t>
  </si>
  <si>
    <t>1.17-2103-13-17/1</t>
  </si>
  <si>
    <t>Техническое обслуживание стальных панельных радиаторов типа 11 высотой 500 мм длиной до 1500 мм</t>
  </si>
  <si>
    <t>СН-2012.1 Выпуск № 3 (в текущих ценах по состоянию на 01.04.2025 г.). Сб.17-2103-13-17/1</t>
  </si>
  <si>
    <t>43</t>
  </si>
  <si>
    <t>1.23-2103-31-1/1</t>
  </si>
  <si>
    <t>Техническое обслуживание термостата /Клапан терморегулятора с предварительной настройкой;  Ду15, угловой вертикальный</t>
  </si>
  <si>
    <t>СН-2012.1 Выпуск № 3 (в текущих ценах по состоянию на 01.04.2025 г.). Сб.23-2103-31-1/1</t>
  </si>
  <si>
    <t>44</t>
  </si>
  <si>
    <t>Техническое обслуживание регулирующего клапана / Клапан запорно-присоединительный угловой с присоединением к отопительному прибору, DN15</t>
  </si>
  <si>
    <t>45</t>
  </si>
  <si>
    <t>Техническое обслуживание регулирующего клапана / Клапан ручной запорно-балансировочный, DN32</t>
  </si>
  <si>
    <t>46</t>
  </si>
  <si>
    <t>Техническое обслуживание регулирующего клапана /Клапан балансировочный автоматический для перепада давлений 5-25 кПа, DN25</t>
  </si>
  <si>
    <t>47</t>
  </si>
  <si>
    <t>Техническое обслуживание крана шарового латунного никелированного диаметром до 50 мм/Кран шаровой с внутренней резьбой, DN32, ручка-бабочка</t>
  </si>
  <si>
    <t>1.15-2303-4-2/1</t>
  </si>
  <si>
    <t>Прочистка сетчатых фильтров грубой очистки воды диаметром до 50 мм / Фильтр сетчатый DN32</t>
  </si>
  <si>
    <t>СН-2012.1 Выпуск № 3 (в текущих ценах по состоянию на 01.04.2025 г.). Сб.15-2303-4-2/1</t>
  </si>
  <si>
    <t>48</t>
  </si>
  <si>
    <t>1.15-2303-5-1/1</t>
  </si>
  <si>
    <t>Техническое обслуживание фильтров водяных фланцевых сетчатых диаметром до 65 мм / Фильтр сетчатый Ду32</t>
  </si>
  <si>
    <t>СН-2012.1 Выпуск № 3 (в текущих ценах по состоянию на 01.04.2025 г.). Сб.15-2303-5-1/1</t>
  </si>
  <si>
    <t>48,1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</si>
  <si>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</si>
  <si>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</si>
  <si>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3 (в текущих ценах по состоянию на 01.04.2025 г.). Сб.26-1-110</t>
  </si>
  <si>
    <t>49</t>
  </si>
  <si>
    <t>50</t>
  </si>
  <si>
    <t>51</t>
  </si>
  <si>
    <t>52</t>
  </si>
  <si>
    <t>53</t>
  </si>
  <si>
    <t>54</t>
  </si>
  <si>
    <t>2.2-2103-2-7/1</t>
  </si>
  <si>
    <t>Техническое обслуживание трубопровода диаметром 65 мм</t>
  </si>
  <si>
    <t>СН-2012.1 Выпуск № 3 (в текущих ценах по состоянию на 01.04.2025 г.). Сб.2-2103-2-7/1</t>
  </si>
  <si>
    <t>55</t>
  </si>
  <si>
    <t>2.2-2103-2-8/1</t>
  </si>
  <si>
    <t>Техническое обслуживание трубопровода диаметром 80 мм</t>
  </si>
  <si>
    <t>СН-2012.1 Выпуск № 3 (в текущих ценах по состоянию на 01.04.2025 г.). Сб.2-2103-2-8/1</t>
  </si>
  <si>
    <t>56</t>
  </si>
  <si>
    <t>1.17-2103-11-1/1</t>
  </si>
  <si>
    <t>Гидропневматическая промывка трубопроводов диаметром до 50 мм</t>
  </si>
  <si>
    <t>СН-2012.1 Выпуск № 3 (в текущих ценах по состоянию на 01.04.2025 г.). Сб.17-2103-11-1/1</t>
  </si>
  <si>
    <t>1.17-3205-2-1/1</t>
  </si>
  <si>
    <t>Гидравлическое испытание трубопроводов систем отопления диаметром до 50 мм</t>
  </si>
  <si>
    <t>СН-2012.1 Выпуск № 3 (в текущих ценах по состоянию на 01.04.2025 г.). Сб.17-3205-2-1/1</t>
  </si>
  <si>
    <t>1.17-2103-11-2/1</t>
  </si>
  <si>
    <t>Гидропневматическая промывка трубопроводов диаметром до 100 мм</t>
  </si>
  <si>
    <t>СН-2012.1 Выпуск № 3 (в текущих ценах по состоянию на 01.04.2025 г.). Сб.17-2103-11-2/1</t>
  </si>
  <si>
    <t>1.17-3205-2-2/1</t>
  </si>
  <si>
    <t>Гидравлическое испытание трубопроводов систем отопления диаметром до 100 мм</t>
  </si>
  <si>
    <t>СН-2012.1 Выпуск № 3 (в текущих ценах по состоянию на 01.04.2025 г.). Сб.17-3205-2-2/1</t>
  </si>
  <si>
    <t>Узел обвязки приточной установки в составе П1:</t>
  </si>
  <si>
    <t>1.24-2503-4-18/1</t>
  </si>
  <si>
    <t>Техническое обслуживание циркуляционных насосов систем отопления с тепловыми насосами - ежемесячное / Циркуляционный насос DAB BPH 120/250.40M (230В)</t>
  </si>
  <si>
    <t>СН-2012.1 Выпуск № 3 (в текущих ценах по состоянию на 01.04.2025 г.). Сб.24-2503-4-18/1</t>
  </si>
  <si>
    <t>57</t>
  </si>
  <si>
    <t>Техническое обслуживание крана шарового латунного никелированного диаметром до 50 мм/Кран шаровой запорный DN40</t>
  </si>
  <si>
    <t>58</t>
  </si>
  <si>
    <t>Техническое обслуживание клапанов обратных фланцевых диаметром 50 мм / Обратный клапан байпаса</t>
  </si>
  <si>
    <t>59</t>
  </si>
  <si>
    <t>Техническое обслуживание фильтров водяных фланцевых сетчатых диаметром до 65 мм / Фильтр сетчатый DN 40</t>
  </si>
  <si>
    <t>59,1</t>
  </si>
  <si>
    <t>60</t>
  </si>
  <si>
    <t>Техническое обслуживание регулирующего клапана / прим. Трехходовой вентиль TBG 40-25</t>
  </si>
  <si>
    <t>61</t>
  </si>
  <si>
    <t>Техническое обслуживание регулирующего клапана / прим. Привод ELVA 05/24.M</t>
  </si>
  <si>
    <t>62</t>
  </si>
  <si>
    <t>1.15-2203-3-1/1</t>
  </si>
  <si>
    <t>Техническое обслуживание виброизолирующих вставок фланцевых диаметром до 65 мм / Комплект фланцев DN 40</t>
  </si>
  <si>
    <t>СН-2012.1 Выпуск № 3 (в текущих ценах по состоянию на 01.04.2025 г.). Сб.15-2203-3-1/1</t>
  </si>
  <si>
    <t>Узел обвязки приточной установки SMEX 80-6.3 П2 в составе:</t>
  </si>
  <si>
    <t>Техническое обслуживание циркуляционных насосов систем отопления с тепловыми насосами - ежемесячное / Циркуляционный насос DAB А 56/180М</t>
  </si>
  <si>
    <t>63</t>
  </si>
  <si>
    <t>Техническое обслуживание крана шарового латунного никелированного диаметром до 25 мм / Кран шаровой запорный DN25</t>
  </si>
  <si>
    <t>64</t>
  </si>
  <si>
    <t>65</t>
  </si>
  <si>
    <t>Техническое обслуживание фильтров водяных фланцевых сетчатых диаметром до 65 мм / Фильтр сетчатый DN 25</t>
  </si>
  <si>
    <t>65,1</t>
  </si>
  <si>
    <t>66</t>
  </si>
  <si>
    <t>Техническое обслуживание регулирующего клапана / прим. Трехходовой вентиль HRB3 DN20</t>
  </si>
  <si>
    <t>67</t>
  </si>
  <si>
    <t>Узел обвязки приточной установки SMEX 40-1.0 П3 в составе:</t>
  </si>
  <si>
    <t>Техническое обслуживание циркуляционных насосов систем отопления с тепловыми насосами - ежемесячное / Циркуляционный насос DAB VА 35/130</t>
  </si>
  <si>
    <t>68</t>
  </si>
  <si>
    <t>Техническое обслуживание крана шарового латунного никелированного диаметром до 25 мм / Кран шаровой запорный DN15</t>
  </si>
  <si>
    <t>69</t>
  </si>
  <si>
    <t>70</t>
  </si>
  <si>
    <t>Техническое обслуживание фильтров водяных фланцевых сетчатых диаметром до 65 мм / Фильтр сетчатый DN 15</t>
  </si>
  <si>
    <t>70,1</t>
  </si>
  <si>
    <t>71</t>
  </si>
  <si>
    <t>Техническое обслуживание регулирующего клапана / прим. Трехходовой вентиль HRB3 DN15</t>
  </si>
  <si>
    <t>72</t>
  </si>
  <si>
    <t>Узел обвязки приточной установки SMEX 40-1.6 П4 в составе:</t>
  </si>
  <si>
    <t>73</t>
  </si>
  <si>
    <t>74</t>
  </si>
  <si>
    <t>75</t>
  </si>
  <si>
    <t>75,1</t>
  </si>
  <si>
    <t>76</t>
  </si>
  <si>
    <t>77</t>
  </si>
  <si>
    <t>Узел обвязки приточной установки SMEX 40-1.0 П6 в составе:</t>
  </si>
  <si>
    <t>78</t>
  </si>
  <si>
    <t>79</t>
  </si>
  <si>
    <t>80</t>
  </si>
  <si>
    <t>80,1</t>
  </si>
  <si>
    <t>81</t>
  </si>
  <si>
    <t>82</t>
  </si>
  <si>
    <t>Узел обвязки приточной установки SMEX 40-1.0 П7 в составе:</t>
  </si>
  <si>
    <t>83</t>
  </si>
  <si>
    <t>84</t>
  </si>
  <si>
    <t>85</t>
  </si>
  <si>
    <t>85,1</t>
  </si>
  <si>
    <t>86</t>
  </si>
  <si>
    <t>87</t>
  </si>
  <si>
    <t>88</t>
  </si>
  <si>
    <t>Техническое обслуживание автоматического воздухоотводчика/ Воздухоотводчик автоматический габаритами Ду15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</si>
  <si>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/(Показывающий манометр)</t>
  </si>
  <si>
    <t>89</t>
  </si>
  <si>
    <t>Техническое обслуживание трубопровода диаметром 15 мм/ Трубопроводы из водопроводных труб Ду15</t>
  </si>
  <si>
    <t>90</t>
  </si>
  <si>
    <t>Техническое обслуживание трубопровода диаметром 25 мм/ Трубопроводы из водопроводных труб Ду25</t>
  </si>
  <si>
    <t>91</t>
  </si>
  <si>
    <t>Техническое обслуживание трубопровода диаметром 50 мм/Трубопроводы из стальных прямошовных труб Ду57х3.5</t>
  </si>
  <si>
    <t>92</t>
  </si>
  <si>
    <t>Техническое обслуживание трубопровода диаметром 80 мм /Трубопроводы из стальных прямошовных труб Ду89х3.5</t>
  </si>
  <si>
    <t>93</t>
  </si>
  <si>
    <t>1.18-2303-6-3/1</t>
  </si>
  <si>
    <t>Техническое обслуживание тепловых завес вертикальных с водяным теплообменником для проемов до 6 м, высота завесы до 2,5 м / Воздушно-тепловая завеса BHC-H20T24-PS</t>
  </si>
  <si>
    <t>СН-2012.1 Выпуск № 3 (в текущих ценах по состоянию на 01.04.2025 г.). Сб.18-2303-6-3/1</t>
  </si>
  <si>
    <t>94</t>
  </si>
  <si>
    <t>Техническое обслуживание  конвектора электрического настенного крепления, с механическим термостатом, мощность до 2,0 кВт / Электрический конвектор С2N10; Электрический конвектор CNX-4 Plus</t>
  </si>
  <si>
    <t>95</t>
  </si>
  <si>
    <t>Осмотр конвектора электрического настенного крепления, с механическим термостатом, мощность до 2,0 кВт  Электрический конвектор С2N10; Электрический конвектор CNX-4 Plus</t>
  </si>
  <si>
    <t>2.2 Индивидуальный тепловой пункт</t>
  </si>
  <si>
    <t>Блок ИТП. Модуль ввода и учета</t>
  </si>
  <si>
    <t>96</t>
  </si>
  <si>
    <t>Техническое обслуживание регулирующего клапана /Кран шаровой стальной КШТ.12.125.25 Ф/Ф Ду 125 Ру 25</t>
  </si>
  <si>
    <t>97</t>
  </si>
  <si>
    <t>Техническое обслуживание регулирующего клапана /Кран шаровой стальной КШТ.12.025.40 Р/Р Ду 025 Ру 40</t>
  </si>
  <si>
    <t>98</t>
  </si>
  <si>
    <t>Техническое обслуживание регулирующего клапана /Кран шаровой стальной КШТ.12.020.40 Р/Р Ду 020 Ру 40</t>
  </si>
  <si>
    <t>99</t>
  </si>
  <si>
    <t>2.3-1101-3-6/1</t>
  </si>
  <si>
    <t>Очистка сетки-фильтра (грязевика) от ила и грязи в трубопроводах диаметром 100 мм / Грязевик IS17.03.1000.125.16.Ф/Ф из угл. стали, DN125 PN 16 Тмакс-200оС, сетка 1,0 мм</t>
  </si>
  <si>
    <t>СН-2012.1 Выпуск № 3 (в текущих ценах по состоянию на 01.04.2025 г.). Сб.3-1101-3-6/1</t>
  </si>
  <si>
    <t>100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</si>
  <si>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</si>
  <si>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учета тепла АИТП-ЩУУТЭ1, 2 ДД, 2 ДТ, 3 Расходомера, ТВ7-04.1М Ethern</t>
  </si>
  <si>
    <t>СН-2012.1 Выпуск № 3 (в текущих ценах по состоянию на 01.04.2025 г.). Сб.23-2303-5-1/1</t>
  </si>
  <si>
    <t>101</t>
  </si>
  <si>
    <t>1.23-2103-22-3/1</t>
  </si>
  <si>
    <t>Техническое обслуживание расходомера электромагнитного / Расходомер электромагнитный «Питерфлоу РС» РС100-140А-Ф</t>
  </si>
  <si>
    <t>СН-2012.1 Выпуск № 3 (в текущих ценах по состоянию на 01.04.2025 г.). Сб.23-2103-22-3/1</t>
  </si>
  <si>
    <t>102</t>
  </si>
  <si>
    <t>Техническое обслуживание расходомера электромагнитного / Расходомер электромагнитный «Питерфлоу PC» РС20-6-С</t>
  </si>
  <si>
    <t>103</t>
  </si>
  <si>
    <t>1.23-2303-6-1/1</t>
  </si>
  <si>
    <t>Техническое обслуживание термопреобразователя сопротивления с унифицированным выходным сигналом / Комплект термометров сопротивления платиновых КТС-Б-PtWO шток 100</t>
  </si>
  <si>
    <t>СН-2012.1 Выпуск № 3 (в текущих ценах по состоянию на 01.04.2025 г.). Сб.23-2303-6-1/1</t>
  </si>
  <si>
    <t>104</t>
  </si>
  <si>
    <t>1.23-2103-27-1/1</t>
  </si>
  <si>
    <t>Техническое обслуживание преобразователя давления МТ100 и аналогов / Датчик давления Коммуналец СДВИ-Р=1,0 Мпа</t>
  </si>
  <si>
    <t>СН-2012.1 Выпуск № 3 (в текущих ценах по состоянию на 01.04.2025 г.). Сб.23-2103-27-1/1</t>
  </si>
  <si>
    <t>1.22-2103-3-2/1</t>
  </si>
  <si>
    <t>Техническое обслуживание модема, кабельного / Адаптер Ethernet, Модем GSM</t>
  </si>
  <si>
    <t>СН-2012.1 Выпуск № 3 (в текущих ценах по состоянию на 01.04.2025 г.). Сб.22-2103-3-2/1</t>
  </si>
  <si>
    <t>105</t>
  </si>
  <si>
    <t>Техническое обслуживание фильтров водяных фланцевых сетчатых диаметром до 65 мм /Фильтр сетчатый IS16.01.0600.050.16.Ф/Ф, DN050, PN16, Тмакс=300оС</t>
  </si>
  <si>
    <t>105,1</t>
  </si>
  <si>
    <t>106</t>
  </si>
  <si>
    <t>1.15-2303-5-3/1</t>
  </si>
  <si>
    <t>Техническое обслуживание фильтров водяных фланцевых сетчатых диаметром до 150 мм /Фильтр сетчатый IS16.01.0600.125.16.Ф/Ф, DN125, PN16, Тмакс=300оС</t>
  </si>
  <si>
    <t>СН-2012.1 Выпуск № 3 (в текущих ценах по состоянию на 01.04.2025 г.). Сб.15-2303-5-3/1</t>
  </si>
  <si>
    <t>106,1</t>
  </si>
  <si>
    <t>21.26-1-113</t>
  </si>
  <si>
    <t>Прокладки из терморасширенного графита для обслуживания фильтра сетчатого чугунного фланцевого диаметром 125 мм</t>
  </si>
  <si>
    <t>СН-2012.21 Выпуск № 3 (в текущих ценах по состоянию на 01.04.2025 г.). Сб.26-1-113</t>
  </si>
  <si>
    <t>107</t>
  </si>
  <si>
    <t>Техническое обслуживание регулирующего клапана /БИВАЛ® Кран шаровой стальной КШТ.12.100.16 Ф/Ф Ду 100 Ру 16</t>
  </si>
  <si>
    <t>108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</si>
  <si>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</si>
  <si>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 /Регулятор перепада давления Регулятор перепада давления прямого действия RDT-1.1-80-100</t>
  </si>
  <si>
    <t>СН-2012.1 Выпуск № 3 (в текущих ценах по состоянию на 01.04.2025 г.). Сб.23-2103-21-1/1</t>
  </si>
  <si>
    <t>109</t>
  </si>
  <si>
    <t>Техническое обслуживание регулирующего клапана /Кран шаровой стальной КШТ.12.050.25 Ф/Ф Ду 050 Ру 25</t>
  </si>
  <si>
    <t>110</t>
  </si>
  <si>
    <t>1.23-2103-18-1/1</t>
  </si>
  <si>
    <t>Техническое обслуживание термометра биметаллического, дилатометрического /Термометр БТ-41.211, диапазон 0...+ 160°С, ф80мм, шток 100 мм, с латунной гильзой до 100 Атм, , G1/2</t>
  </si>
  <si>
    <t>СН-2012.1 Выпуск № 3 (в текущих ценах по состоянию на 01.04.2025 г.). Сб.23-2103-18-1/1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</si>
  <si>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ТМ-510, шкала 0...1 МПа, кл. тонн. 1.5, 150 град С, радиальный, G1/2</t>
  </si>
  <si>
    <t>Техническое обслуживание крана трехходового шарового под манометр / Кран пробковый под манометр MV25-015 Ру16 Тмах=200оС</t>
  </si>
  <si>
    <t>Блок ИТП. Модуль отопления</t>
  </si>
  <si>
    <t>1.24-3105-1-2/1</t>
  </si>
  <si>
    <t>Химическая безразборная промывка пластинчатых теплообменников М15 / Теплообменник CLH 50M/CLH021261</t>
  </si>
  <si>
    <t>СН-2012.1 Выпуск № 3 (в текущих ценах по состоянию на 01.04.2025 г.). Сб.24-3105-1-2/1</t>
  </si>
  <si>
    <t>111</t>
  </si>
  <si>
    <t>Техническое обслуживание регулирующего клапана /Кран шаровой стальной КШТ.12.100.16 Ф/Ф Ду 100 Ру 16</t>
  </si>
  <si>
    <t>112</t>
  </si>
  <si>
    <t>113</t>
  </si>
  <si>
    <t>Техническое обслуживание регулирующего клапана / Клапан регулирующий КМ125Ф - 050 - 40,0 / СМП2,7 - 220В Ду50 Ру16 ф\ф dP = 16bar tmax = 250оС</t>
  </si>
  <si>
    <t>114</t>
  </si>
  <si>
    <t>Техническое обслуживание термометра биметаллического, дилатометрического / Термометр БТ-41.211, диапазон 0...+ 160°С, ф80мм, шток 64 мм, с латунной гильзой до 100 Атм, , G1/2</t>
  </si>
  <si>
    <t>115</t>
  </si>
  <si>
    <t>Техническое обслуживание термопреобразователя сопротивления с унифицированным выходным сигналом / Термометр сопротибления ДТС075-РТ1000.В3.60.01/2</t>
  </si>
  <si>
    <t>Техническое обслуживание крана трехходового шарового под манометр / Кран пробкобый под манометр MV25-015 Ру16 Тмах=200оС</t>
  </si>
  <si>
    <t>116</t>
  </si>
  <si>
    <t>1.15-2203-8-2/1</t>
  </si>
  <si>
    <t>Техническое обслуживание затворов дисковых поворотных межфланцевых с ручным управлением диаметром 100-150 мм / Затвор Поворотный Дисковый ЗПТС - FL(w)-3-100-MRR-HT, ДуЮО, Ру16, межфланцебый, с рукояткой</t>
  </si>
  <si>
    <t>СН-2012.1 Выпуск № 3 (в текущих ценах по состоянию на 01.04.2025 г.). Сб.15-2203-8-2/1</t>
  </si>
  <si>
    <t>117</t>
  </si>
  <si>
    <t>Техническое обслуживание крана шарового латунного никелированного диаметром до 25 мм / Кран шаробой латунный 05_Тип 34.503.(Chicago) Ду025, Ру25,Траб=95,Тмах=110 гр.,внутр.р-ба, рукоятка обычная</t>
  </si>
  <si>
    <t>118</t>
  </si>
  <si>
    <t>Техническое обслуживание регулирующего клапана /ПРЕГРАН КПП 096-01-16-ЗН-065х065- 5,5 Рн = 5,5 бар предохр клапан ф/ф DN65x65 PN16 tmax=300oC чугун</t>
  </si>
  <si>
    <t>119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</si>
  <si>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гр.,бнутр.р-5а, рукоятка обычная</t>
  </si>
  <si>
    <t>120</t>
  </si>
  <si>
    <t>Техническое обслуживание фильтров водяных фланцевых сетчатых диаметром до 150 мм / Фильтр сетчатый IS16.01.0600.100.16.Ф/Ф, DN100, PN16, Тмакс=300оС</t>
  </si>
  <si>
    <t>120,1</t>
  </si>
  <si>
    <t>21.26-1-112</t>
  </si>
  <si>
    <t>Прокладки из терморасширенного графита для обслуживания фильтра сетчатого чугунного фланцевого диаметром 100 мм</t>
  </si>
  <si>
    <t>СН-2012.21 Выпуск № 3 (в текущих ценах по состоянию на 01.04.2025 г.). Сб.26-1-112</t>
  </si>
  <si>
    <t>121</t>
  </si>
  <si>
    <t>1.15-2203-9-2/1</t>
  </si>
  <si>
    <t>Техническое обслуживание клапанов обратных фланцевых диаметром 100-150 мм / Клапан обратный поворотный СУ16.01.100.16.М/Ф DN100 PN16 Тмакс=110оС</t>
  </si>
  <si>
    <t>СН-2012.1 Выпуск № 3 (в текущих ценах по состоянию на 01.04.2025 г.). Сб.15-2203-9-2/1</t>
  </si>
  <si>
    <t>Техническое обслуживание циркуляционных насосов систем отопления с тепловыми насосами - ежемесячное / Насос циркуляционный (G=23,18 мЗ/ч НД4,6 м.б.ст) МНС 65-40-125/1,5 1,5 кВт 3x380В</t>
  </si>
  <si>
    <t>122</t>
  </si>
  <si>
    <t>1.23-2303-7-2/1</t>
  </si>
  <si>
    <t>Техническое обслуживание реле давления, напора, тяги /Реле перепада давления РРД-102</t>
  </si>
  <si>
    <t>СН-2012.1 Выпуск № 3 (в текущих ценах по состоянию на 01.04.2025 г.). Сб.23-2303-7-2/1</t>
  </si>
  <si>
    <t>123</t>
  </si>
  <si>
    <t>Техническое обслуживание реле давления, напора, тяги /Реле перепада давления РРД-102  / Реле сухого хода Реле давления РД-2Р - 0,8 МПА модель 35 , G 1/4" (настрибаемый дифференциал: 0,07...0,4 МПА, -10...+ 110</t>
  </si>
  <si>
    <t>124</t>
  </si>
  <si>
    <t>Техническое обслуживание виброизолирующих вставок фланцевых диаметром до 65 мм / Антивибрационный компенсатор (гибкая бстабка) ВС10.065.10.Ф/Ф DN065 PN10 Ттах=95оС</t>
  </si>
  <si>
    <t>125</t>
  </si>
  <si>
    <t>Техническое обслуживание виброизолирующих вставок фланцевых диаметром до 65 мм / Антивибрационный компенсатор (гибкая бстабка) ГС10.040.10.Ф/Ф DN040 PN10 Ттах=95оС</t>
  </si>
  <si>
    <t>126</t>
  </si>
  <si>
    <t>Техническое обслуживание клапанов обратных фланцевых диаметром 50 мм / прим. Обратный клапан латунный NY Тип.10.307. Ду 040, Ру16,Тмах=90гр, бнутр. резьба</t>
  </si>
  <si>
    <t>127</t>
  </si>
  <si>
    <t>Техническое обслуживание крана шарового латунного никелированного диаметром до 50 мм / Кран шаровой латунный Ду040, Ру25,Траб=95,Тмах=110 гр.,бнутр.р-5а, рукоятка обычная</t>
  </si>
  <si>
    <t>128</t>
  </si>
  <si>
    <t>Техническое обслуживание регулирующего клапана / Клапан соленоидный S1010.07 230/50АС (S101007460N/T-GP 107) 2/2 НЗ BSP 11/2" 39 мм 0.5-12 бар -10...+80С</t>
  </si>
  <si>
    <t>129</t>
  </si>
  <si>
    <t>1.17-2103-14-1/1</t>
  </si>
  <si>
    <t>Техническое обслуживание мембранного расширительного бака объемом 100 л / Расширительный бак тип НМ 425 / 1,5 -6</t>
  </si>
  <si>
    <t>СН-2012.1 Выпуск № 3 (в текущих ценах по состоянию на 01.04.2025 г.). Сб.17-2103-14-1/1</t>
  </si>
  <si>
    <t>130</t>
  </si>
  <si>
    <t>Техническое обслуживание крана шарового латунного никелированного диаметром до 25 мм / Кран шаровой латунный  Ду015, Ру25,Траб=95,Тмах=110 гр.,внутр.р-ба, рукоятка обычная</t>
  </si>
  <si>
    <t>131</t>
  </si>
  <si>
    <t>Техническое обслуживание преобразователя давления МТ100 и аналогов/ Датчик давления ПД100-ДИ1,0-181-0,5</t>
  </si>
  <si>
    <t>132</t>
  </si>
  <si>
    <t>Техническое обслуживание термометра биметаллического, дилатометрического / Термометр БТ-41.211, диапазон 0...+ 120°С, ф80мм, шток 64 мм, с латунной гильзой до 100 Атм, , G1/2</t>
  </si>
  <si>
    <t>133</t>
  </si>
  <si>
    <t>Техническое обслуживание термопреобразователя сопротивления с унифицированным выходным сигналом / Термометр сопротивления ДТС075-РТ1000.В3.60.С1/2</t>
  </si>
  <si>
    <t>134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</si>
  <si>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</si>
  <si>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t>
  </si>
  <si>
    <t>СН-2012.1 Выпуск № 3 (в текущих ценах по состоянию на 01.04.2025 г.). Сб.23-2103-9-7/1</t>
  </si>
  <si>
    <t>Блок ИТП. Модуль вентиляции</t>
  </si>
  <si>
    <t>Химическая безразборная промывка пластинчатых теплообменников М15 / Теплообменник CLH 50M/CLH021262</t>
  </si>
  <si>
    <t>135</t>
  </si>
  <si>
    <t>136</t>
  </si>
  <si>
    <t>137</t>
  </si>
  <si>
    <t>Техническое обслуживание регулирующего клапана /Клапан регулирующий КМ125Ф - 050 - 40,0 / СМП2,7 - 220В Ду50 Ру16 ф\ф dP = 16bar tmax = 250оС</t>
  </si>
  <si>
    <t>138</t>
  </si>
  <si>
    <t>Техническое обслуживание термометра биметаллического, дилатометрического /Термометр БТ-41.211, диапазон 0...+ 160°С, ф80мм, шток 64 мм, с латунной гильзой do 100 Атм, , G1/2</t>
  </si>
  <si>
    <t>139</t>
  </si>
  <si>
    <t>Техническое обслуживание термопреобразователя сопротивления с унифицированным выходным сигналом /Термометр сопротивления ДТС075-РТ1000.В3.60.01/2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</si>
  <si>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ТМ-510, шкала 0...1 МПа, кл. тонн. 1.5, 150 граб С, радиальный, G1/2</t>
  </si>
  <si>
    <t>140</t>
  </si>
  <si>
    <t>Техническое обслуживание затворов дисковых поворотных межфланцевых с ручным управлением диаметром 100-150 мм /Затвор Поворотный Дисковый ЗПТС - FL(w)-3-100-MN-HT, ДуЮО, Ру16, межфланцевый, с рукояткой</t>
  </si>
  <si>
    <t>141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</si>
  <si>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гр.,внутр.р-5а, рукоятка обычная</t>
  </si>
  <si>
    <t>142</t>
  </si>
  <si>
    <t>Техническое обслуживание регулирующего клапана /ПРЕГРАН КПП 096-01-16-ЗН-050х050-5,5 Рн= 5,5 бар преЗохр клапан ф/ф DN50x50 PN16 tmax=300oC чугун</t>
  </si>
  <si>
    <t>143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</si>
  <si>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гр.,Внутр.р-ба, рукоятка обычная</t>
  </si>
  <si>
    <t>144</t>
  </si>
  <si>
    <t>Техническое обслуживание фильтров водяных фланцевых сетчатых диаметром до 150 мм / Фильтр сетчатый 1516.01.0600.100.16.Ф/Ф, DN100, PN16, Тмакс=300оС</t>
  </si>
  <si>
    <t>144,1</t>
  </si>
  <si>
    <t>145</t>
  </si>
  <si>
    <t>146</t>
  </si>
  <si>
    <t>Техническое обслуживание циркуляционных насосов систем отопления с тепловыми насосами - ежемесячное /Насос циркуляционный (G=21,95 мЗ/ч Н=14,1 м.в.ст) МНС 65-40-125/1,5 1,5 кВт 3x380В</t>
  </si>
  <si>
    <t>147</t>
  </si>
  <si>
    <t>148</t>
  </si>
  <si>
    <t>Техническое обслуживание реле давления, напора, тяги /Реле перепада давления РРД-102  / Реле сухого хода Реле Завления РД-2Р - 0,8 МПА моЗель 35 , G 1/4" (настрибаемый Зифференциал: 0,07...0,4 МПА, -10...+110 С)</t>
  </si>
  <si>
    <t>149</t>
  </si>
  <si>
    <t>Техническое обслуживание виброизолирующих вставок фланцевых диаметром до 65 мм /Антивибрационный компенсатор (гибкая вставка) ГС10.065.10.Ф/Ф DN065 PN10 Ттах=95оС</t>
  </si>
  <si>
    <t>150</t>
  </si>
  <si>
    <t>Техническое обслуживание виброизолирующих вставок фланцевых диаметром до 65 мм /Антивибрационный компенсатор (гибкая вставка) ГС10.040.10.Ф/Ф DN040 PN10 Ттах=95оС</t>
  </si>
  <si>
    <t>151</t>
  </si>
  <si>
    <t>Техническое обслуживание клапанов обратных фланцевых диаметром 50 мм / прим. Обратный клапан латунный NY Тип.10.307. Ду 040, Ру16,Тмах=90гр, Внутр, резьба</t>
  </si>
  <si>
    <t>152</t>
  </si>
  <si>
    <t>Техническое обслуживание крана шарового латунного никелированного диаметром до 50 мм / Кран шаровой латунный 07_Тип 34.505.(Chicago).,ДуО4О, Ру25,Траб=95,Тмах=110 гр.,Внутр.р-5а, рукоятка обычная</t>
  </si>
  <si>
    <t>153</t>
  </si>
  <si>
    <t>Техническое обслуживание регулирующего клапана /Клапан соленоидный S1010.07 230/50АС (S101007460N/T-GP 107) 2/2 НЗ BSP 11/2" 39 мм 0.5-12 бар -10...+80С</t>
  </si>
  <si>
    <t>154</t>
  </si>
  <si>
    <t>Техническое обслуживание мембранного расширительного бака объемом 100 л / Расширительный бак Гранлевел тип НМ 425 / 1,5 -6</t>
  </si>
  <si>
    <t>155</t>
  </si>
  <si>
    <t>Техническое обслуживание крана шарового латунного никелированного диаметром до 25 мм /Кран шаровой латунный 03_Тип 34.501.(Chicago).,Ду015, Ру25,Траб=95,Тмах=110 гр.,Внутр.р-5а, рукоятка обычная</t>
  </si>
  <si>
    <t>156</t>
  </si>
  <si>
    <t>157</t>
  </si>
  <si>
    <t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t>
  </si>
  <si>
    <t>Блок ИТП. Модуль ГВС</t>
  </si>
  <si>
    <t>Химическая безразборная промывка пластинчатых теплообменников М15 /Теплообменник CLH 32S/№CLH020581</t>
  </si>
  <si>
    <t>158</t>
  </si>
  <si>
    <t>159</t>
  </si>
  <si>
    <t>Техническое обслуживание регулирующего клапана /Кран шаровой стальной КШТ.12.015.40 Р/Р Ду 015 Ру 40</t>
  </si>
  <si>
    <t>160</t>
  </si>
  <si>
    <t>Техническое обслуживание регулирующего клапана /Клапан регулирующий КМ125Ф - 015 - 1,6 / PSL201 - 220В Ду15 Ру16 ф\ф ДРгпах=16 бар tmax = 250оС</t>
  </si>
  <si>
    <t>161</t>
  </si>
  <si>
    <t>Техническое обслуживание термометра биметаллического, дилатометрического /Термометр БТ-41.211, диапазон 0...+ 160°С, ф80мм, шток 46 мм, с латунной гильзой до 100 Атм, G1/2</t>
  </si>
  <si>
    <t>162</t>
  </si>
  <si>
    <t>Техническое обслуживание регулирующего клапана /ПРЕГРАН КПП 096-01-16-ЗН-025х025-4,0 Рн= 4,0 бар предохр клапан ф/ф DN25x25 PN16 tmax=300oC чугун</t>
  </si>
  <si>
    <t>163</t>
  </si>
  <si>
    <t>Техническое обслуживание крана шарового латунного никелированного диаметром до 25 мм /Кран шаровой латунный 03_Тип 34.501.(Chicago).,ДуО15, Ру25,Траб=95,Тмах=110 гр.,бнутр.р-5а, рукоятка обычная</t>
  </si>
  <si>
    <t>164</t>
  </si>
  <si>
    <t>Техническое обслуживание крана шарового латунного никелированного диаметром до 25 мм /Кран шаровой латунный 05_Тип 34.503.(СЬкадо)Шар.кран д.боды полнопрох.,хром.,Ду025, Ру25,Траб=95,Тмах=110 гр.,бнутр.р-ба, рукоятка обычная</t>
  </si>
  <si>
    <t>165</t>
  </si>
  <si>
    <t>Техническое обслуживание фильтров водяных фланцевых сетчатых диаметром до 65 мм / Фильтр сетчатый IS15.01.0600.025.16.Р/Р, DN025, PN16, Тмакс=200оС</t>
  </si>
  <si>
    <t>165,1</t>
  </si>
  <si>
    <t>166</t>
  </si>
  <si>
    <t>1.23-2103-39-3/1</t>
  </si>
  <si>
    <t>Техническое обслуживание счетчиков холодной и горячей воды условным диаметром 50-80 мм. /Счетчик холодной воды ВСХНд-25</t>
  </si>
  <si>
    <t>СН-2012.1 Выпуск № 3 (в текущих ценах по состоянию на 01.04.2025 г.). Сб.23-2103-39-3/1</t>
  </si>
  <si>
    <t>Техническое обслуживание циркуляционных насосов систем отопления с тепловыми насосами - ежемесячное /Насос циркуляционный (G=0,08 мЗ/ч Н=9,16 м.В.ст) NMT SAN MINI 25/100-180, Ду 1", 1x230 В, 50 Вт, корпус бронза, IMP</t>
  </si>
  <si>
    <t>167</t>
  </si>
  <si>
    <t>168</t>
  </si>
  <si>
    <t>Техническое обслуживание реле давления, напора, тяги /Реле перепада давления РРД-102  /Реле сухого хода Реле дабления РД-2Р - 0,8 МПА модель 35 , G 1/4" (настрибаемый дифференциал: 0,07...0,4 МПА, -10...+110 С)</t>
  </si>
  <si>
    <t>169</t>
  </si>
  <si>
    <t>Техническое обслуживание клапанов обратных фланцевых диаметром 50 мм / прим. Обратный клапан латунный Тип.10.305. NY, Ду 025,Ру16, Тмах=90гр„ Внутр, резьба</t>
  </si>
  <si>
    <t>170</t>
  </si>
  <si>
    <t>Техническое обслуживание термометра биметаллического, дилатометрического /Термометр БТ-41.211, диапазон 0...+ 120°С, ф80мм, шток 46 мм, с латунной гильзой до 100 Атм, , G1/2</t>
  </si>
  <si>
    <t>171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</si>
  <si>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 Манометр ТМ-510, шкала 0...1 МПа, кл. тонн. 1.5, 150 град С, радиальный, G1/2</t>
  </si>
  <si>
    <t>172</t>
  </si>
  <si>
    <t>173</t>
  </si>
  <si>
    <t>Техническое обслуживание крана шарового латунного никелированного диаметром до 25 мм / Кран шаровой латунный 03_Тип 34.501.(Chicago).,Ду015, Ру25,Траб=95,Тмах=110 гр.,Внутр.р-5а, рукоятка обычная</t>
  </si>
  <si>
    <t>174</t>
  </si>
  <si>
    <t>Техническое обслуживание преобразователя давления МТ100 и аналогов/Датчик давления ПД100-ДИ1,0-181-0,5</t>
  </si>
  <si>
    <t>175</t>
  </si>
  <si>
    <t>176</t>
  </si>
  <si>
    <t>Техническое обслуживание мембранного расширительного бака объемом 100 л /Расширительные баки "Гранлевел" Тип НМ 425 / 3 - 10</t>
  </si>
  <si>
    <t>177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</si>
  <si>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питания и управления БИТП</t>
  </si>
  <si>
    <t>178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</si>
  <si>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учета тепла</t>
  </si>
  <si>
    <t>179</t>
  </si>
  <si>
    <t>Техническое обслуживание регулирующего клапана /Кран шаровый муфтовый Ду25</t>
  </si>
  <si>
    <t>180</t>
  </si>
  <si>
    <t>Техническое обслуживание регулирующего клапана /Кран шаровый муфтовый Ду15</t>
  </si>
  <si>
    <t>Техническое обслуживание крана трехходового шарового под манометр/ Кран трехходовой, Ду15</t>
  </si>
  <si>
    <t>181</t>
  </si>
  <si>
    <t>Техническое обслуживание автоматического воздухоотводчика/Воздухоотводчик автоматический ГРАНРЕГ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</si>
  <si>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1/2"</t>
  </si>
  <si>
    <t>182</t>
  </si>
  <si>
    <t>2.2-2103-2-10/1</t>
  </si>
  <si>
    <t>Техническое обслуживание трубопровода диаметром 150 мм / Д=159х4,5 мм</t>
  </si>
  <si>
    <t>СН-2012.1 Выпуск № 3 (в текущих ценах по состоянию на 01.04.2025 г.). Сб.2-2103-2-10/1</t>
  </si>
  <si>
    <t>183</t>
  </si>
  <si>
    <t>Техническое обслуживание трубопровода диаметром 150 мм / применительно Д=133х4,5 мм</t>
  </si>
  <si>
    <t>184</t>
  </si>
  <si>
    <t>Техническое обслуживание трубопровода диаметром 100 мм / Д=108х4,0 мм</t>
  </si>
  <si>
    <t>185</t>
  </si>
  <si>
    <t>Техническое обслуживание трубопровода диаметром 80 мм / Д=76х4,0 мм</t>
  </si>
  <si>
    <t>186</t>
  </si>
  <si>
    <t>Техническое обслуживание трубопровода диаметром 50 мм/ Д=57х3,5 мм</t>
  </si>
  <si>
    <t>187</t>
  </si>
  <si>
    <t>Осмотр магистральных неизолированных внутренних трубопроводов диаметром до 100 мм (Д=76х4,0 мм;Д=57х3,5 мм)</t>
  </si>
  <si>
    <t>188</t>
  </si>
  <si>
    <t>Осмотр магистральных неизолированных внутренних трубопроводов диаметром до 100 мм, расположенных за подвесными потолками, с лестниц (Д=76х4,0 мм;Д=57х3,5 мм)</t>
  </si>
  <si>
    <t>1.15-3105-2-3/1</t>
  </si>
  <si>
    <t>Гидравлическое испытание трубопроводов холодного и горячего водоснабжения диаметром до 200 мм</t>
  </si>
  <si>
    <t>СН-2012.1 Выпуск № 3 (в текущих ценах по состоянию на 01.04.2025 г.). Сб.15-3105-2-3/1</t>
  </si>
  <si>
    <t>1.15-3105-2-2/1</t>
  </si>
  <si>
    <t>Гидравлическое испытание трубопроводов холодного и горячего водоснабжения диаметром до 100 мм</t>
  </si>
  <si>
    <t>СН-2012.1 Выпуск № 3 (в текущих ценах по состоянию на 01.04.2025 г.). Сб.15-3105-2-2/1</t>
  </si>
  <si>
    <t>1.15-2103-2-2/1</t>
  </si>
  <si>
    <t>Гидропневматическая промывка трубопроводов с дезинфекцией диаметром до 100 мм</t>
  </si>
  <si>
    <t>СН-2012.1 Выпуск № 3 (в текущих ценах по состоянию на 01.04.2025 г.). Сб.15-2103-2-2/1</t>
  </si>
  <si>
    <t>189</t>
  </si>
  <si>
    <t>Осмотр магистральных неизолированных внутренних трубопроводов диаметром до 100 мм (Трубы стальные водогазопроводные Ду15х2,8мм)</t>
  </si>
  <si>
    <t>190</t>
  </si>
  <si>
    <t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Ду15х2,8мм)</t>
  </si>
  <si>
    <t>191</t>
  </si>
  <si>
    <t>Осмотр магистральных неизолированных внутренних трубопроводов диаметром до 100 мм (Трубы стальные водогазопроводные Ду25х3,2мм)</t>
  </si>
  <si>
    <t>192</t>
  </si>
  <si>
    <t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Ду25х3,2мм)</t>
  </si>
  <si>
    <t>193</t>
  </si>
  <si>
    <t>Техническое обслуживание трубопровода диаметром 40 мм (Трубы стальные водогазопроводные Ду40х3,2мм)</t>
  </si>
  <si>
    <t>194</t>
  </si>
  <si>
    <t>Техническое обслуживание трубопровода диаметром 25 мм (Трубы стальные водогазопроводные Ду25х3,2мм)</t>
  </si>
  <si>
    <t>Автоматизация и электроснабжение ИТП</t>
  </si>
  <si>
    <t>195</t>
  </si>
  <si>
    <t>Техническое обслуживание силовых сетей, проложенных по кирпичным и бетонным основаниям, провод сечением 3х1,5-6 мм2 ( 3x1,5)</t>
  </si>
  <si>
    <t>196</t>
  </si>
  <si>
    <t>Технический осмотр силовых сетей, проложенных по кирпичным и бетонным основаниям, провод сечением 3х1,5-6 мм2 ( 3x1,5)</t>
  </si>
  <si>
    <t>197</t>
  </si>
  <si>
    <t>1.21-2103-9-3/1</t>
  </si>
  <si>
    <t>Техническое обслуживание силовых сетей, проложенных по кирпичным и бетонным основаниям, провод сечением 4х1,5-6 мм2 (4x2,5)</t>
  </si>
  <si>
    <t>СН-2012.1 Выпуск № 3 (в текущих ценах по состоянию на 01.04.2025 г.). Сб.21-2103-9-3/1</t>
  </si>
  <si>
    <t>198</t>
  </si>
  <si>
    <t>1.21-2101-1-3/1</t>
  </si>
  <si>
    <t>Технический осмотр силовых сетей, проложенных по кирпичным и бетонным основаниям, провод сечением 4х1,5-6 мм2 (4x2,5)</t>
  </si>
  <si>
    <t>СН-2012.1 Выпуск № 3 (в текущих ценах по состоянию на 01.04.2025 г.). Сб.21-2101-1-3/1</t>
  </si>
  <si>
    <t>199</t>
  </si>
  <si>
    <t>1.21-2103-9-1/1</t>
  </si>
  <si>
    <t>Техническое обслуживание силовых сетей, проложенных по кирпичным и бетонным основаниям, провод сечением 2х1,5-6 мм2 (2x1,5)</t>
  </si>
  <si>
    <t>СН-2012.1 Выпуск № 3 (в текущих ценах по состоянию на 01.04.2025 г.). Сб.21-2103-9-1/1</t>
  </si>
  <si>
    <t>200</t>
  </si>
  <si>
    <t>1.21-2101-1-1/1</t>
  </si>
  <si>
    <t>Технический осмотр силовых сетей, проложенных по кирпичным и бетонным основаниям, провод сечением 2х1,5-6 мм2 (2x1,5)</t>
  </si>
  <si>
    <t>СН-2012.1 Выпуск № 3 (в текущих ценах по состоянию на 01.04.2025 г.). Сб.21-2101-1-1/1</t>
  </si>
  <si>
    <t>201</t>
  </si>
  <si>
    <t>Техническое обслуживание силовых сетей, проложенных по кирпичным и бетонным основаниям, провод сечением 4х1,5-6 мм2  применительно (4x0,75)</t>
  </si>
  <si>
    <t>202</t>
  </si>
  <si>
    <t>Технический осмотр силовых сетей, проложенных по кирпичным и бетонным основаниям, провод сечением 4х1,5-6 мм2 применительно (4x0,75)</t>
  </si>
  <si>
    <t>203</t>
  </si>
  <si>
    <t>Техническое обслуживание силовых сетей, проложенных по кирпичным и бетонным основаниям, провод сечением 2х1,5-6 мм2  применительно (2x0,75)</t>
  </si>
  <si>
    <t>204</t>
  </si>
  <si>
    <t>Технический осмотр силовых сетей, проложенных по кирпичным и бетонным основаниям, провод сечением 2х1,5-6 мм2  применительно (2x0,75)</t>
  </si>
  <si>
    <t>205</t>
  </si>
  <si>
    <t>Техническое обслуживание силовых сетей, проложенных по кирпичным и бетонным основаниям, провод сечением 3х1,5-6 мм2 применительно ( 3x0,75)</t>
  </si>
  <si>
    <t>206</t>
  </si>
  <si>
    <t>Технический осмотр силовых сетей, проложенных по кирпичным и бетонным основаниям, провод сечением 3х1,5-6 мм2  применительно ( 3x0,75)</t>
  </si>
  <si>
    <t>Шкаф управления</t>
  </si>
  <si>
    <t>207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</si>
  <si>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</si>
  <si>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208</t>
  </si>
  <si>
    <t>1.21-2203-2-4/1</t>
  </si>
  <si>
    <t>Техническое обслуживание силового распределительного пункта с установочными автоматами, число групп 10</t>
  </si>
  <si>
    <t>СН-2012.1 Выпуск № 3 (в текущих ценах по состоянию на 01.04.2025 г.). Сб.21-2203-2-4/1</t>
  </si>
  <si>
    <t>209</t>
  </si>
  <si>
    <t>1.21-2201-2-4/1</t>
  </si>
  <si>
    <t>Технический осмотр силового распределительного пункта с установочными автоматами, число групп 10</t>
  </si>
  <si>
    <t>СН-2012.1 Выпуск № 3 (в текущих ценах по состоянию на 01.04.2025 г.). Сб.21-2201-2-4/1</t>
  </si>
  <si>
    <t>)*3</t>
  </si>
  <si>
    <t>210</t>
  </si>
  <si>
    <t>1.23-2103-3-1/1</t>
  </si>
  <si>
    <t>Техническое обслуживание реле времени, реле теплового / Программируемое реле ПР200-220.3.1.0</t>
  </si>
  <si>
    <t>СН-2012.1 Выпуск № 3 (в текущих ценах по состоянию на 01.04.2025 г.). Сб.23-2103-3-1/1</t>
  </si>
  <si>
    <t>211</t>
  </si>
  <si>
    <t>1.23-2101-3-1/1</t>
  </si>
  <si>
    <t>Осмотр реле времени, реле теплового /Программируемое реле ПР200-220.3.1.0</t>
  </si>
  <si>
    <t>СН-2012.1 Выпуск № 3 (в текущих ценах по состоянию на 01.04.2025 г.). Сб.23-2101-3-1/1</t>
  </si>
  <si>
    <t>212</t>
  </si>
  <si>
    <t>1.21-2301-26-1/1</t>
  </si>
  <si>
    <t>Осмотр модуля управляющего типа CMS-600 - ежедневный</t>
  </si>
  <si>
    <t>СН-2012.1 Выпуск № 3 (в текущих ценах по состоянию на 01.04.2025 г.). Сб.21-2301-26-1/1</t>
  </si>
  <si>
    <t>)*121</t>
  </si>
  <si>
    <t>213</t>
  </si>
  <si>
    <t>1.21-2303-41-1/1</t>
  </si>
  <si>
    <t>Техническое обслуживание модуля управляющего типа CMS-600 с датчиками тока до 8 - полугодовое</t>
  </si>
  <si>
    <t>1 модуль</t>
  </si>
  <si>
    <t>СН-2012.1 Выпуск № 3 (в текущих ценах по состоянию на 01.04.2025 г.). Сб.21-2303-41-1/1</t>
  </si>
  <si>
    <t>214</t>
  </si>
  <si>
    <t>1.22-2103-4-1/1</t>
  </si>
  <si>
    <t>Техническое обслуживание конвертора (оптоволокно-витая пара) /ОВЕН СПК107</t>
  </si>
  <si>
    <t>СН-2012.1 Выпуск № 3 (в текущих ценах по состоянию на 01.04.2025 г.). Сб.22-2103-4-1/1</t>
  </si>
  <si>
    <t>215</t>
  </si>
  <si>
    <t>1.22-2203-78-1/1</t>
  </si>
  <si>
    <t>Техническое обслуживание блока питания типа БРП-12-01Л</t>
  </si>
  <si>
    <t>СН-2012.1 Выпуск № 3 (в текущих ценах по состоянию на 01.04.2025 г.). Сб.22-2203-78-1/1</t>
  </si>
  <si>
    <t>216</t>
  </si>
  <si>
    <t>1.22-2201-67-1/1</t>
  </si>
  <si>
    <t>Технический осмотр блока питания типа БРП-12-01Л</t>
  </si>
  <si>
    <t>СН-2012.1 Выпуск № 3 (в текущих ценах по состоянию на 01.04.2025 г.). Сб.22-2201-67-1/1</t>
  </si>
  <si>
    <t>217</t>
  </si>
  <si>
    <t>1.23-2203-3-1/1</t>
  </si>
  <si>
    <t>Техническое обслуживание светосигнальной арматуры с лампой накаливания, светодиодом</t>
  </si>
  <si>
    <t>СН-2012.1 Выпуск № 3 (в текущих ценах по состоянию на 01.04.2025 г.). Сб.23-2203-3-1/1</t>
  </si>
  <si>
    <t>218</t>
  </si>
  <si>
    <t>1.23-2103-4-1/1</t>
  </si>
  <si>
    <t>Техническое обслуживание реле напряжения, реле промежуточного / Вспомогательное реле</t>
  </si>
  <si>
    <t>СН-2012.1 Выпуск № 3 (в текущих ценах по состоянию на 01.04.2025 г.). Сб.23-2103-4-1/1</t>
  </si>
  <si>
    <t>219</t>
  </si>
  <si>
    <t>1.23-2101-4-1/1</t>
  </si>
  <si>
    <t>Осмотр реле напряжения, реле промежуточного /Вспомогательное реле</t>
  </si>
  <si>
    <t>СН-2012.1 Выпуск № 3 (в текущих ценах по состоянию на 01.04.2025 г.). Сб.23-2101-4-1/1</t>
  </si>
  <si>
    <t>220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</si>
  <si>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</si>
  <si>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</si>
  <si>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3 (в текущих ценах по состоянию на 01.04.2025 г.). Сб.21-2301-22-1/1</t>
  </si>
  <si>
    <t>221</t>
  </si>
  <si>
    <t>1.21-2303-27-4/1</t>
  </si>
  <si>
    <t>Техническое обслуживание электрических аппаратов до 1000 В, реле напряжения</t>
  </si>
  <si>
    <t>СН-2012.1 Выпуск № 3 (в текущих ценах по состоянию на 01.04.2025 г.). Сб.21-2303-27-4/1</t>
  </si>
  <si>
    <t>222</t>
  </si>
  <si>
    <t>Техническое обслуживание реле напряжения, реле промежуточного / Электронное реле перегрузки</t>
  </si>
  <si>
    <t>223</t>
  </si>
  <si>
    <t>Осмотр реле напряжения, реле промежуточного /Электронное реле перегрузки</t>
  </si>
  <si>
    <t>224</t>
  </si>
  <si>
    <t>1.21-2203-27-1/1</t>
  </si>
  <si>
    <t>Техническое обслуживание контакторов номинальный ток до 160 А</t>
  </si>
  <si>
    <t>СН-2012.1 Выпуск № 3 (в текущих ценах по состоянию на 01.04.2025 г.). Сб.21-2203-27-1/1</t>
  </si>
  <si>
    <t>225</t>
  </si>
  <si>
    <t>Техническое обслуживание реле напряжения, реле промежуточного</t>
  </si>
  <si>
    <t>226</t>
  </si>
  <si>
    <t>Осмотр реле напряжения, реле промежуточного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</si>
  <si>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</si>
  <si>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</si>
  <si>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3 (в текущих ценах по состоянию на 01.04.2025 г.). Сб.21-2203-37-1/1</t>
  </si>
  <si>
    <t>*2</t>
  </si>
  <si>
    <t>227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</si>
  <si>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</si>
  <si>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</si>
  <si>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3 (в текущих ценах по состоянию на 01.04.2025 г.). Сб.21-2201-17-2/1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</si>
  <si>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</si>
  <si>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</si>
  <si>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3 (в текущих ценах по состоянию на 01.04.2025 г.). Сб.21-2201-17-1/1</t>
  </si>
  <si>
    <t>)*118</t>
  </si>
  <si>
    <t>228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</si>
  <si>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</si>
  <si>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</si>
  <si>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Сб.21-2301-19-1/1</t>
  </si>
  <si>
    <t>229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</si>
  <si>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</si>
  <si>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</si>
  <si>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Сб.21-2303-19-1/1</t>
  </si>
  <si>
    <t>230</t>
  </si>
  <si>
    <t>1.21-2303-6-1/1</t>
  </si>
  <si>
    <t>Техническое обслуживание рубильников с боковым приводом трехполюсных, номинальный ток 250 А</t>
  </si>
  <si>
    <t>СН-2012.1 Выпуск № 3 (в текущих ценах по состоянию на 01.04.2025 г.). Сб.21-2303-6-1/1</t>
  </si>
  <si>
    <t>231</t>
  </si>
  <si>
    <t>1.21-2301-6-1/1</t>
  </si>
  <si>
    <t>Технический осмотр рубильников с боковым приводом трехполюсных, номинальный ток 250 А</t>
  </si>
  <si>
    <t>СН-2012.1 Выпуск № 3 (в текущих ценах по состоянию на 01.04.2025 г.). Сб.21-2301-6-1/1</t>
  </si>
  <si>
    <t>232</t>
  </si>
  <si>
    <t>1.21-2303-18-1/1</t>
  </si>
  <si>
    <t>Техническое обслуживание переключателя универсального, число секций до 8</t>
  </si>
  <si>
    <t>СН-2012.1 Выпуск № 3 (в текущих ценах по состоянию на 01.04.2025 г.). Сб.21-2303-18-1/1</t>
  </si>
  <si>
    <t>233</t>
  </si>
  <si>
    <t>1.21-2301-18-1/1</t>
  </si>
  <si>
    <t>Технический осмотр переключателя универсального, число секций до 8</t>
  </si>
  <si>
    <t>СН-2012.1 Выпуск № 3 (в текущих ценах по состоянию на 01.04.2025 г.). Сб.21-2301-18-1/1</t>
  </si>
  <si>
    <t>234</t>
  </si>
  <si>
    <t>1.21-2303-15-1/1</t>
  </si>
  <si>
    <t>Техническое обслуживание кнопки управления, число кнопок до 4</t>
  </si>
  <si>
    <t>СН-2012.1 Выпуск № 3 (в текущих ценах по состоянию на 01.04.2025 г.). Сб.21-2303-15-1/1</t>
  </si>
  <si>
    <t>235</t>
  </si>
  <si>
    <t>1.21-2301-15-1/1</t>
  </si>
  <si>
    <t>Технический осмотр кнопки управления, число кнопок до 4</t>
  </si>
  <si>
    <t>СН-2012.1 Выпуск № 3 (в текущих ценах по состоянию на 01.04.2025 г.). Сб.21-2301-15-1/1</t>
  </si>
  <si>
    <t>236</t>
  </si>
  <si>
    <t>1.21-2203-20-5/1</t>
  </si>
  <si>
    <t>Техническое обслуживание силовых преобразователей, преобразователь частоты</t>
  </si>
  <si>
    <t>СН-2012.1 Выпуск № 3 (в текущих ценах по состоянию на 01.04.2025 г.). Сб.21-2203-20-5/1</t>
  </si>
  <si>
    <t>ШКАФ УПРАВЛЕНИЯ "ГРАНТОР"</t>
  </si>
  <si>
    <t>237</t>
  </si>
  <si>
    <t>238</t>
  </si>
  <si>
    <t>Техническое обслуживание расходомера электромагнитного</t>
  </si>
  <si>
    <t>239</t>
  </si>
  <si>
    <t>1.23-2103-8-1/1</t>
  </si>
  <si>
    <t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</t>
  </si>
  <si>
    <t>СН-2012.1 Выпуск № 3 (в текущих ценах по состоянию на 01.04.2025 г.). Сб.23-2103-8-1/1</t>
  </si>
  <si>
    <t>240</t>
  </si>
  <si>
    <t>241</t>
  </si>
  <si>
    <t>242</t>
  </si>
  <si>
    <t>243</t>
  </si>
  <si>
    <t>3 Вентиляция и кондиционирование</t>
  </si>
  <si>
    <t>3.1 Общеобменная вентиляция</t>
  </si>
  <si>
    <t>Установка П1, (корпус с акустической и тепловой изоляцией), AIRNED-  M20L/K1/P1/T4.24/H105/V1.1.P71.R-11x15/F7/B1 вентилятор производительностью L = 22000 м3/ч, Hсвоб =600 Pa</t>
  </si>
  <si>
    <t>244</t>
  </si>
  <si>
    <t>1.18-2403-21-10/1</t>
  </si>
  <si>
    <t>Техническое обслуживание приточных установок производительностью до 25000 м3/ч - ежемесячное / П1</t>
  </si>
  <si>
    <t>установка</t>
  </si>
  <si>
    <t>СН-2012.1 Выпуск № 3 (в текущих ценах по состоянию на 01.04.2025 г.). Сб.18-2403-21-10/1</t>
  </si>
  <si>
    <t>245</t>
  </si>
  <si>
    <t>1.18-2403-21-13/1</t>
  </si>
  <si>
    <t>Техническое обслуживание приточных установок производительностью до 25000 м3/ч - ежеквартальное / П1</t>
  </si>
  <si>
    <t>СН-2012.1 Выпуск № 3 (в текущих ценах по состоянию на 01.04.2025 г.). Сб.18-2403-21-13/1</t>
  </si>
  <si>
    <t>246</t>
  </si>
  <si>
    <t>Техническое обслуживание реле давления, напора, тяги</t>
  </si>
  <si>
    <t>247</t>
  </si>
  <si>
    <t>1.23-2303-7-1/1</t>
  </si>
  <si>
    <t>Техническое обслуживание реле температуры</t>
  </si>
  <si>
    <t>СН-2012.1 Выпуск № 3 (в текущих ценах по состоянию на 01.04.2025 г.). Сб.23-2303-7-1/1</t>
  </si>
  <si>
    <t>248</t>
  </si>
  <si>
    <t>Техническое обслуживание термостата</t>
  </si>
  <si>
    <t>Техническое обслуживание циркуляционных насосов систем отопления с тепловыми насосами - ежемесячное</t>
  </si>
  <si>
    <t>1.17-2101-2-1/1</t>
  </si>
  <si>
    <t>Технический осмотр насоса циркуляционного</t>
  </si>
  <si>
    <t>СН-2012.1 Выпуск № 3 (в текущих ценах по состоянию на 01.04.2025 г.). Сб.17-2101-2-1/1</t>
  </si>
  <si>
    <t>249</t>
  </si>
  <si>
    <t>Техническое обслуживание регулирующего клапана / Трехходовой вентиль</t>
  </si>
  <si>
    <t>250</t>
  </si>
  <si>
    <t>1.23-2303-13-2/1</t>
  </si>
  <si>
    <t>Техническое обслуживание преобразователей частоты до 24 кВт</t>
  </si>
  <si>
    <t>СН-2012.1 Выпуск № 3 (в текущих ценах по состоянию на 01.04.2025 г.). Сб.23-2303-13-2/1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</si>
  <si>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</si>
  <si>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</si>
  <si>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3 (в текущих ценах по состоянию на 01.04.2025 г.). Сб.23-2103-9-8/1</t>
  </si>
  <si>
    <t>Техническое обслуживание приборов для измерения температуры, регулятор температуры дилатометрический, тип ТУДЭ</t>
  </si>
  <si>
    <t>251</t>
  </si>
  <si>
    <t>1.23-2103-9-1/1</t>
  </si>
  <si>
    <t>Техническое обслуживание приборов для измерения температуры, термометры манометрические, тип ТПП-СК / ARK-3, ARN-3, WTP-3, ARP-3</t>
  </si>
  <si>
    <t>СН-2012.1 Выпуск № 3 (в текущих ценах по состоянию на 01.04.2025 г.). Сб.23-2103-9-1/1</t>
  </si>
  <si>
    <t>252</t>
  </si>
  <si>
    <t>Техническое обслуживание преобразователей давления, перепада давления, тензорезисторных, дифференциальных (Сапфир) / DVL-500</t>
  </si>
  <si>
    <t>253</t>
  </si>
  <si>
    <t>Техническое обслуживание регулирующего клапана / Электропривод с пружинным возвратом DA15S220</t>
  </si>
  <si>
    <t>254</t>
  </si>
  <si>
    <t>Техническое обслуживание регулирующего клапана / Привод ELVA 05/24.M</t>
  </si>
  <si>
    <t>1.18-2103-1-1/1</t>
  </si>
  <si>
    <t>Очистка воздуховодов механизированным способом</t>
  </si>
  <si>
    <t>100 м2</t>
  </si>
  <si>
    <t>СН-2012.1 Выпуск № 3 (в текущих ценах по состоянию на 01.04.2025 г.). Сб.18-2103-1-1/1</t>
  </si>
  <si>
    <t>1.18-2103-1-2/1</t>
  </si>
  <si>
    <t>Дезинфекция воздуховодов, добавлять к поз. 1.18-2103-1-1</t>
  </si>
  <si>
    <t>СН-2012.1 Выпуск № 3 (в текущих ценах по состоянию на 01.04.2025 г.). Сб.18-2103-1-2/1</t>
  </si>
  <si>
    <t>Установка П2, (корпус с акустической и тепловой изоляцией), VRN 70-40/31R.2D производительностью L = 4000 м3/ч</t>
  </si>
  <si>
    <t>255</t>
  </si>
  <si>
    <t>1.18-2403-21-1/1</t>
  </si>
  <si>
    <t>Техническое обслуживание приточных установок производительностью до 5000 м3/ч - ежемесячное / П2</t>
  </si>
  <si>
    <t>СН-2012.1 Выпуск № 3 (в текущих ценах по состоянию на 01.04.2025 г.). Сб.18-2403-21-1/1</t>
  </si>
  <si>
    <t>256</t>
  </si>
  <si>
    <t>1.18-2403-21-4/1</t>
  </si>
  <si>
    <t>Техническое обслуживание приточных установок производительностью до 5000 м3/ч - ежеквартальное / П2</t>
  </si>
  <si>
    <t>СН-2012.1 Выпуск № 3 (в текущих ценах по состоянию на 01.04.2025 г.). Сб.18-2403-21-4/1</t>
  </si>
  <si>
    <t>1.18-2303-2-2/1</t>
  </si>
  <si>
    <t>Промывка воздухонагревателей (калориферов) для установок производительностью до 10000 м3/ч / WH 70-40/3</t>
  </si>
  <si>
    <t>СН-2012.1 Выпуск № 3 (в текущих ценах по состоянию на 01.04.2025 г.). Сб.18-2303-2-2/1</t>
  </si>
  <si>
    <t>257</t>
  </si>
  <si>
    <t>258</t>
  </si>
  <si>
    <t>259</t>
  </si>
  <si>
    <t>260</t>
  </si>
  <si>
    <t>1.23-2303-13-1/1</t>
  </si>
  <si>
    <t>Техническое обслуживание преобразователей частоты до 5 кВт</t>
  </si>
  <si>
    <t>СН-2012.1 Выпуск № 3 (в текущих ценах по состоянию на 01.04.2025 г.). Сб.23-2303-13-1/1</t>
  </si>
  <si>
    <t>261</t>
  </si>
  <si>
    <t>Техническое обслуживание приборов для измерения температуры, термометры манометрические, тип ТПП-СК / ARK-3, ARN-3, WTP-3</t>
  </si>
  <si>
    <t>262</t>
  </si>
  <si>
    <t>263</t>
  </si>
  <si>
    <t>Техническое обслуживание регулирующего клапана / Привод PDF 05/230.D</t>
  </si>
  <si>
    <t>Установка П3, (корпус с акустической и тепловой изоляцией), КVR 315/1 производительностью L = 400 м3/ч</t>
  </si>
  <si>
    <t>264</t>
  </si>
  <si>
    <t>Техническое обслуживание приточных установок производительностью до 5000 м3/ч - ежемесячное / П3</t>
  </si>
  <si>
    <t>265</t>
  </si>
  <si>
    <t>Техническое обслуживание приточных установок производительностью до 5000 м3/ч - ежеквартальное / П3</t>
  </si>
  <si>
    <t>266</t>
  </si>
  <si>
    <t>Техническое обслуживание регулирующего клапана / Заслонка регулирующая KCH 315</t>
  </si>
  <si>
    <t>Промывка воздухонагревателей (калориферов) для установок производительностью до 10000 м3/ч / KWH 315/2</t>
  </si>
  <si>
    <t>267</t>
  </si>
  <si>
    <t>268</t>
  </si>
  <si>
    <t>269</t>
  </si>
  <si>
    <t>270</t>
  </si>
  <si>
    <t>Техническое обслуживание регулирующего клапана / Регулятор скорости STY-1,5</t>
  </si>
  <si>
    <t>271</t>
  </si>
  <si>
    <t>Техническое обслуживание приборов для измерения температуры, термометры манометрические, тип ТПП-СК / ARK-3S, ARN-3, WTN-3</t>
  </si>
  <si>
    <t>272</t>
  </si>
  <si>
    <t>Техническое обслуживание преобразователей давления, перепада давления, тензорезисторных, дифференциальных (Сапфир) / DVL-200</t>
  </si>
  <si>
    <t>273</t>
  </si>
  <si>
    <t>Техническое обслуживание регулирующего клапана / Привод PDF 03/230.D</t>
  </si>
  <si>
    <t>Установка П4, (корпус с акустической и тепловой изоляцией), VRN 60-30/28R.2D производительностью L = 1200 м3/ч</t>
  </si>
  <si>
    <t>274</t>
  </si>
  <si>
    <t>Техническое обслуживание приточных установок производительностью до 5000 м3/ч - ежеквартальное</t>
  </si>
  <si>
    <t>275</t>
  </si>
  <si>
    <t>Техническое обслуживание приточных установок производительностью до 5000 м3/ч - ежемесячное</t>
  </si>
  <si>
    <t>276</t>
  </si>
  <si>
    <t>Техническое обслуживание регулирующего клапана / Заслонка CHR 60-30</t>
  </si>
  <si>
    <t>Промывка воздухонагревателей (калориферов) для установок производительностью до 10000 м3/ч / WH 60-30/2</t>
  </si>
  <si>
    <t>277</t>
  </si>
  <si>
    <t>278</t>
  </si>
  <si>
    <t>279</t>
  </si>
  <si>
    <t>280</t>
  </si>
  <si>
    <t>281</t>
  </si>
  <si>
    <t>282</t>
  </si>
  <si>
    <t>283</t>
  </si>
  <si>
    <t>Установка ПВР5, (корпус с акустической и тепловой изоляцией), VR 60-30/28.4D производительностью L = 1600 м3/ч</t>
  </si>
  <si>
    <t>284</t>
  </si>
  <si>
    <t>285</t>
  </si>
  <si>
    <t>286</t>
  </si>
  <si>
    <t>1.18-2403-20-3/1</t>
  </si>
  <si>
    <t>Техническое обслуживание вытяжных установок производительностью до 5000 м3/ч - ежеквартальное</t>
  </si>
  <si>
    <t>СН-2012.1 Выпуск № 3 (в текущих ценах по состоянию на 01.04.2025 г.). Сб.18-2403-20-3/1</t>
  </si>
  <si>
    <t>287</t>
  </si>
  <si>
    <t>1.18-2403-20-1/1</t>
  </si>
  <si>
    <t>Техническое обслуживание вытяжных установок производительностью до 5000 м3/ч - ежемесячное</t>
  </si>
  <si>
    <t>СН-2012.1 Выпуск № 3 (в текущих ценах по состоянию на 01.04.2025 г.). Сб.18-2403-20-1/1</t>
  </si>
  <si>
    <t>288</t>
  </si>
  <si>
    <t>289</t>
  </si>
  <si>
    <t>290</t>
  </si>
  <si>
    <t>291</t>
  </si>
  <si>
    <t>292</t>
  </si>
  <si>
    <t>Техническое обслуживание приборов для измерения температуры, термометры манометрические, тип ТПП-СК / ARK-3</t>
  </si>
  <si>
    <t>293</t>
  </si>
  <si>
    <t>294</t>
  </si>
  <si>
    <t>Техническое обслуживание регулирующего клапана / Привод PDS 05/24.M</t>
  </si>
  <si>
    <t>Установка П6, (корпус с акустической и тепловой изоляцией), КVR 200/1 производительностью L = 250 м3/ч</t>
  </si>
  <si>
    <t>295</t>
  </si>
  <si>
    <t>296</t>
  </si>
  <si>
    <t>297</t>
  </si>
  <si>
    <t>Техническое обслуживание регулирующего клапана / Заслонка регулирующая KCH 200</t>
  </si>
  <si>
    <t>Промывка воздухонагревателей (калориферов) для установок производительностью до 10000 м3/ч / KWH 200/2</t>
  </si>
  <si>
    <t>298</t>
  </si>
  <si>
    <t>299</t>
  </si>
  <si>
    <t>300</t>
  </si>
  <si>
    <t>301</t>
  </si>
  <si>
    <t>302</t>
  </si>
  <si>
    <t>303</t>
  </si>
  <si>
    <t>304</t>
  </si>
  <si>
    <t>Установка П7, (корпус с акустической и тепловой изоляцией), КVR 20/1 производительностью L = 400 м3/ч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</si>
  <si>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</si>
  <si>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</si>
  <si>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</si>
  <si>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</si>
  <si>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</si>
  <si>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</si>
  <si>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</si>
  <si>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</si>
  <si>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</si>
  <si>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</si>
  <si>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Установка В1 AIRNED-M12L/B1/H2/V1.1.P71.R-7,5x15/H2/P1/K1 производительность по воздуху L=22000 м3/час; установка комплектуется дополнительными функциями:</t>
  </si>
  <si>
    <t>315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</si>
  <si>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</si>
  <si>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</si>
  <si>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3 (в текущих ценах по состоянию на 01.04.2025 г.). Сб.18-2403-20-2/1</t>
  </si>
  <si>
    <t>316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</si>
  <si>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</si>
  <si>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</si>
  <si>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3 (в текущих ценах по состоянию на 01.04.2025 г.). Сб.18-2403-20-4/1</t>
  </si>
  <si>
    <t>317</t>
  </si>
  <si>
    <t>Техническое обслуживание преобразователей частоты до 24 кВт (Частотный преобразователь 11 кВт 380 В)</t>
  </si>
  <si>
    <t>318</t>
  </si>
  <si>
    <t>Техническое обслуживание регулирующего клапана / Привод PDS 10/230.DT</t>
  </si>
  <si>
    <t>Установка В2 VRN 70-40 - производительность по воздуху L=4000 м3/час</t>
  </si>
  <si>
    <t>319</t>
  </si>
  <si>
    <t>320</t>
  </si>
  <si>
    <t>321</t>
  </si>
  <si>
    <t>Техническое обслуживание регулирующего клапана / Заслонка CHR 70-40</t>
  </si>
  <si>
    <t>322</t>
  </si>
  <si>
    <t>Техническое обслуживание преобразователей частоты до 5 кВт/Частотный преобразователь 2,2 кВт 380 В</t>
  </si>
  <si>
    <t>323</t>
  </si>
  <si>
    <t>Техническое обслуживание регулирующего клапана / Привод  PDS 05/230.DT</t>
  </si>
  <si>
    <t>В3 Вентилятор канальный KVR 315/1 производительность по воздуху L=500 м3/час</t>
  </si>
  <si>
    <t>324</t>
  </si>
  <si>
    <t>325</t>
  </si>
  <si>
    <t>326</t>
  </si>
  <si>
    <t>Техническое обслуживание клапанов обратных фланцевых диаметром 100-150 мм /Клапан обратный KON 315</t>
  </si>
  <si>
    <t>327</t>
  </si>
  <si>
    <t>Установка В4 VRN 50-30 производительность по воздуху L=1200 м3/час</t>
  </si>
  <si>
    <t>328</t>
  </si>
  <si>
    <t>329</t>
  </si>
  <si>
    <t>330</t>
  </si>
  <si>
    <t>Техническое обслуживание регулирующего клапана / Заслонка CHR 50-30</t>
  </si>
  <si>
    <t>331</t>
  </si>
  <si>
    <t>Техническое обслуживание преобразователей частоты до 5 кВт/Частотный преобразователь 0,75 кВт 220 В</t>
  </si>
  <si>
    <t>332</t>
  </si>
  <si>
    <t>В6 Вентилятор канальный KVR 200/1 производительность по воздуху L=200 м3/час</t>
  </si>
  <si>
    <t>333</t>
  </si>
  <si>
    <t>334</t>
  </si>
  <si>
    <t>335</t>
  </si>
  <si>
    <t>Техническое обслуживание клапанов обратных фланцевых диаметром 100-150 мм /Клапан обратный KON 200</t>
  </si>
  <si>
    <t>336</t>
  </si>
  <si>
    <t>В7 Вентилятор канальный KVR 200/1 - производительность по воздуху L=200 м3/час</t>
  </si>
  <si>
    <t>337</t>
  </si>
  <si>
    <t>338</t>
  </si>
  <si>
    <t>339</t>
  </si>
  <si>
    <t>340</t>
  </si>
  <si>
    <t>В8 Вентилятор канальный KVR 160/1 - производительность по воздуху L=150 м3/час</t>
  </si>
  <si>
    <t>341</t>
  </si>
  <si>
    <t>342</t>
  </si>
  <si>
    <t>343</t>
  </si>
  <si>
    <t>Техническое обслуживание клапанов обратных фланцевых диаметром 100-150 мм /Клапан обратный KON 160</t>
  </si>
  <si>
    <t>344</t>
  </si>
  <si>
    <t>В9 Установка VRN 50-30 - производительность по воздуху L=1000 м3/час</t>
  </si>
  <si>
    <t>345</t>
  </si>
  <si>
    <t>346</t>
  </si>
  <si>
    <t>347</t>
  </si>
  <si>
    <t>348</t>
  </si>
  <si>
    <t>349</t>
  </si>
  <si>
    <t>В10 Вентилятор канальный KVR 160/1 - производительность по воздуху L=150 м3/час</t>
  </si>
  <si>
    <t>350</t>
  </si>
  <si>
    <t>351</t>
  </si>
  <si>
    <t>352</t>
  </si>
  <si>
    <t>353</t>
  </si>
  <si>
    <t>Система П1</t>
  </si>
  <si>
    <t>354</t>
  </si>
  <si>
    <t>Техническое обслуживание регулирующего клапана / Заслонки с ручным управлением прямоугольного сечения (200х150; 500х400; 1000х600; 1000х800)</t>
  </si>
  <si>
    <t>355</t>
  </si>
  <si>
    <t>Техническое обслуживание регулирующего клапана / Заслонки с ручным управлением круглого сечения ( DN125;  DN160)</t>
  </si>
  <si>
    <t>1.18-2501-4-1/1</t>
  </si>
  <si>
    <t>Технический осмотр воздухораспределительных устройств с передвижных подмостей - сопла сферического, диффузора /Потолочный диффузор четырёхпоточный 4 АПН 600х600</t>
  </si>
  <si>
    <t>СН-2012.1 Выпуск № 3 (в текущих ценах по состоянию на 01.04.2025 г.). Сб.18-2501-4-1/1</t>
  </si>
  <si>
    <t>Система П2</t>
  </si>
  <si>
    <t>356</t>
  </si>
  <si>
    <t>Технический осмотр воздухораспределительных устройств с передвижных подмостей - сопла сферического, диффузора / ДПУ-М 125;ДПУ-М 160;  4 АПН 300х300</t>
  </si>
  <si>
    <t>Система П3</t>
  </si>
  <si>
    <t>357</t>
  </si>
  <si>
    <t>Техническое обслуживание регулирующего клапана / Заслонки с ручным управлением круглого сечения ( DN315)</t>
  </si>
  <si>
    <t>Технический осмотр воздухораспределительных устройств с передвижных подмостей - сопла сферического, диффузора / 4 АПН 600х600</t>
  </si>
  <si>
    <t>Система П4</t>
  </si>
  <si>
    <t>358</t>
  </si>
  <si>
    <t>Техническое обслуживание регулирующего клапана / Заслонки с ручным управлением круглого сечения ( DN160)</t>
  </si>
  <si>
    <t>Очистка воздуховодов механизированным способом (Система ПВР5)</t>
  </si>
  <si>
    <t>Дезинфекция воздуховодов, добавлять к поз. 1.18-2103-1-1 (Система ПВР5)</t>
  </si>
  <si>
    <t>Система П6</t>
  </si>
  <si>
    <t>359</t>
  </si>
  <si>
    <t>Технический осмотр воздухораспределительных устройств с передвижных подмостей - сопла сферического, диффузора / ДПУ-М 125</t>
  </si>
  <si>
    <t>Система П7</t>
  </si>
  <si>
    <t>360</t>
  </si>
  <si>
    <t>Система В1</t>
  </si>
  <si>
    <t>361</t>
  </si>
  <si>
    <t>Техническое обслуживание регулирующего клапана / Заслонки с ручным управлением прямоугольного сечения (500х400; 700х400; 1000х600)</t>
  </si>
  <si>
    <t>362</t>
  </si>
  <si>
    <t>Техническое обслуживание регулирующего клапана / Заслонки с ручным управлением круглого сечения ( DN125; DN160)</t>
  </si>
  <si>
    <t>Технический осмотр воздухораспределительных устройств с передвижных подмостей - сопла сферического, диффузора /  4 АПН 600х600</t>
  </si>
  <si>
    <t>Система В2</t>
  </si>
  <si>
    <t>363</t>
  </si>
  <si>
    <t>Технический осмотр воздухораспределительных устройств с передвижных подмостей - сопла сферического, диффузора /  ДПУ-М 125; ДПУ-М 160 ; 4 АПН 300х300</t>
  </si>
  <si>
    <t>Система В3</t>
  </si>
  <si>
    <t>364</t>
  </si>
  <si>
    <t>Технический осмотр воздухораспределительных устройств с передвижных подмостей - сопла сферического, диффузора /   4 АПН 600х600</t>
  </si>
  <si>
    <t>Система В4</t>
  </si>
  <si>
    <t>365</t>
  </si>
  <si>
    <t>Система В6</t>
  </si>
  <si>
    <t>366</t>
  </si>
  <si>
    <t>Технический осмотр воздухораспределительных устройств с передвижных подмостей - сопла сферического, диффузора /  ДПУ-М 125</t>
  </si>
  <si>
    <t>Система В7</t>
  </si>
  <si>
    <t>367</t>
  </si>
  <si>
    <t>Система В8</t>
  </si>
  <si>
    <t>368</t>
  </si>
  <si>
    <t>Техническое обслуживание регулирующего клапана / Заслонки с ручным управлением круглого сечения ( DN125)</t>
  </si>
  <si>
    <t>Система В9</t>
  </si>
  <si>
    <t>369</t>
  </si>
  <si>
    <t>Система В10</t>
  </si>
  <si>
    <t>370</t>
  </si>
  <si>
    <t>3.2 Кондиционирование</t>
  </si>
  <si>
    <t>371</t>
  </si>
  <si>
    <t>1.24-2103-45-4/1</t>
  </si>
  <si>
    <t>Техническое обслуживание ежеквартальное холодильных установок мощностью 420 кВт</t>
  </si>
  <si>
    <t>СН-2012.1 Выпуск № 3 (в текущих ценах по состоянию на 01.04.2025 г.). Сб.24-2103-45-4/1</t>
  </si>
  <si>
    <t>372</t>
  </si>
  <si>
    <t>1.24-2103-45-1/1</t>
  </si>
  <si>
    <t>Техническое обслуживание ежемесячное холодильных установок мощностью 420 кВт</t>
  </si>
  <si>
    <t>СН-2012.1 Выпуск № 3 (в текущих ценах по состоянию на 01.04.2025 г.). Сб.24-2103-45-1/1</t>
  </si>
  <si>
    <t>373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</si>
  <si>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</si>
  <si>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</si>
  <si>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1 блок</t>
  </si>
  <si>
    <t>СН-2012.1 Выпуск № 3 (в текущих ценах по состоянию на 01.04.2025 г.). Сб.18-2403-17-4/1</t>
  </si>
  <si>
    <t>374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</si>
  <si>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</si>
  <si>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</si>
  <si>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3 (в текущих ценах по состоянию на 01.04.2025 г.). Сб.18-2403-17-2/1</t>
  </si>
  <si>
    <t>375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</si>
  <si>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</si>
  <si>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</si>
  <si>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3 (в текущих ценах по состоянию на 01.04.2025 г.). Сб.18-2403-17-3/1</t>
  </si>
  <si>
    <t>376</t>
  </si>
  <si>
    <t>1.18-2403-17-1/1</t>
  </si>
  <si>
    <t>Техническое обслуживание внутренних кассетных блоков сплит систем мощностью до 5 кВт - ежемесячное</t>
  </si>
  <si>
    <t>СН-2012.1 Выпуск № 3 (в текущих ценах по состоянию на 01.04.2025 г.). Сб.18-2403-17-1/1</t>
  </si>
  <si>
    <t>377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</si>
  <si>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</si>
  <si>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</si>
  <si>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3 (в текущих ценах по состоянию на 01.04.2025 г.). Сб.18-2403-19-5/1</t>
  </si>
  <si>
    <t>378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</si>
  <si>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</si>
  <si>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</si>
  <si>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3 (в текущих ценах по состоянию на 01.04.2025 г.). Сб.18-2403-19-2/1</t>
  </si>
  <si>
    <t>379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</si>
  <si>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</si>
  <si>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</si>
  <si>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3 (в текущих ценах по состоянию на 01.04.2025 г.). Сб.18-2403-18-3/1</t>
  </si>
  <si>
    <t>380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</si>
  <si>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</si>
  <si>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</si>
  <si>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3 (в текущих ценах по состоянию на 01.04.2025 г.). Сб.18-2403-18-1/1</t>
  </si>
  <si>
    <t>381</t>
  </si>
  <si>
    <t>382</t>
  </si>
  <si>
    <t>383</t>
  </si>
  <si>
    <t>1.16-2201-2-1/1</t>
  </si>
  <si>
    <t>Осмотр трапа ТП диаметром 50 мм / Капельная воронка HL21 DN32</t>
  </si>
  <si>
    <t>СН-2012.1 Выпуск № 3 (в текущих ценах по состоянию на 01.04.2025 г.). Сб.16-2201-2-1/1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</si>
  <si>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Проводной ПДУ</t>
  </si>
  <si>
    <t>4. Электроснабжение и электроосвещение</t>
  </si>
  <si>
    <t>4.1 Оборудование</t>
  </si>
  <si>
    <t>384</t>
  </si>
  <si>
    <t>1.21-2203-8-2/1</t>
  </si>
  <si>
    <t>Техническое обслуживание ящика ввода распределительного с рубильником и предохранителями, номинальный ток 600 А / ВП-1</t>
  </si>
  <si>
    <t>СН-2012.1 Выпуск № 3 (в текущих ценах по состоянию на 01.04.2025 г.). Сб.21-2203-8-2/1</t>
  </si>
  <si>
    <t>385</t>
  </si>
  <si>
    <t>1.21-2201-8-2/1</t>
  </si>
  <si>
    <t>Технический осмотр ящика ввода распределительного с рубильником и предохранителями, номинальный ток 600 А / ВП-1</t>
  </si>
  <si>
    <t>СН-2012.1 Выпуск № 3 (в текущих ценах по состоянию на 01.04.2025 г.). Сб.21-2201-8-2/1</t>
  </si>
  <si>
    <t>1.21-2303-32-1/1</t>
  </si>
  <si>
    <t>Техническое обслуживание быстродействующего автоматического ввода резерва (БАВР) / (АВР) АВР-1</t>
  </si>
  <si>
    <t>СН-2012.1 Выпуск № 3 (в текущих ценах по состоянию на 01.04.2025 г.). Сб.21-2303-32-1/1</t>
  </si>
  <si>
    <t>386</t>
  </si>
  <si>
    <t>1.21-2203-2-5/1</t>
  </si>
  <si>
    <t>Техническое обслуживание силового распределительного пункта с установочными автоматами, число групп 12 / (АВР) АВР-1</t>
  </si>
  <si>
    <t>СН-2012.1 Выпуск № 3 (в текущих ценах по состоянию на 01.04.2025 г.). Сб.21-2203-2-5/1</t>
  </si>
  <si>
    <t>387</t>
  </si>
  <si>
    <t>1.21-2201-2-5/1</t>
  </si>
  <si>
    <t>Технический осмотр силового распределительного пункта с установочными автоматами, число групп 12 / (АВР) АВР-1</t>
  </si>
  <si>
    <t>СН-2012.1 Выпуск № 3 (в текущих ценах по состоянию на 01.04.2025 г.). Сб.21-2201-2-5/1</t>
  </si>
  <si>
    <t>388</t>
  </si>
  <si>
    <t>1.21-2203-2-3/1</t>
  </si>
  <si>
    <t>Техническое обслуживание силового распределительного пункта с установочными автоматами, число групп 8 / РП-1</t>
  </si>
  <si>
    <t>СН-2012.1 Выпуск № 3 (в текущих ценах по состоянию на 01.04.2025 г.). Сб.21-2203-2-3/1</t>
  </si>
  <si>
    <t>389</t>
  </si>
  <si>
    <t>1.21-2201-2-3/1</t>
  </si>
  <si>
    <t>Технический осмотр силового распределительного пункта с установочными автоматами, число групп 8 / РП-1</t>
  </si>
  <si>
    <t>СН-2012.1 Выпуск № 3 (в текущих ценах по состоянию на 01.04.2025 г.). Сб.21-2201-2-3/1</t>
  </si>
  <si>
    <t>390</t>
  </si>
  <si>
    <t>Техническое обслуживание силового распределительного пункта с установочными автоматами, число групп 10 / РП-2</t>
  </si>
  <si>
    <t>391</t>
  </si>
  <si>
    <t>Технический осмотр силового распределительного пункта с установочными автоматами, число групп 10 / РП-2</t>
  </si>
  <si>
    <t>392</t>
  </si>
  <si>
    <t>Техническое обслуживание силового распределительного пункта с установочными автоматами, число групп 12 / РП-3, РПА-4</t>
  </si>
  <si>
    <t>393</t>
  </si>
  <si>
    <t>Технический осмотр силового распределительного пункта с установочными автоматами, число групп 12 / РП-3, РПА-4</t>
  </si>
  <si>
    <t>394</t>
  </si>
  <si>
    <t>1.21-2203-2-1/1</t>
  </si>
  <si>
    <t>Техническое обслуживание силового распределительного пункта с установочными автоматами, число групп 4 / ЩВ-1, ЩВ-2</t>
  </si>
  <si>
    <t>СН-2012.1 Выпуск № 3 (в текущих ценах по состоянию на 01.04.2025 г.). Сб.21-2203-2-1/1</t>
  </si>
  <si>
    <t>395</t>
  </si>
  <si>
    <t>1.21-2201-2-1/1</t>
  </si>
  <si>
    <t>Технический осмотр силового распределительного пункта с установочными автоматами, число групп 4 / ЩВ-1, ЩВ-2</t>
  </si>
  <si>
    <t>СН-2012.1 Выпуск № 3 (в текущих ценах по состоянию на 01.04.2025 г.). Сб.21-2201-2-1/1</t>
  </si>
  <si>
    <t>396</t>
  </si>
  <si>
    <t>1.20-2203-1-4/1</t>
  </si>
  <si>
    <t>Техническое обслуживание щита осветительного группового с установочными автоматами, число групп 8 / ЩРК-1</t>
  </si>
  <si>
    <t>СН-2012.1 Выпуск № 3 (в текущих ценах по состоянию на 01.04.2025 г.). Сб.20-2203-1-4/1</t>
  </si>
  <si>
    <t>397</t>
  </si>
  <si>
    <t>1.20-2201-1-4/1</t>
  </si>
  <si>
    <t>Осмотр щита осветительного группового с установочными автоматами, число групп 8 / ЩРК-1</t>
  </si>
  <si>
    <t>СН-2012.1 Выпуск № 3 (в текущих ценах по состоянию на 01.04.2025 г.). Сб.20-2201-1-4/1</t>
  </si>
  <si>
    <t>398</t>
  </si>
  <si>
    <t>Техническое обслуживание силового распределительного пункта с установочными автоматами, число групп 12 / ЩС-1, ЩС-2</t>
  </si>
  <si>
    <t>399</t>
  </si>
  <si>
    <t>Технический осмотр силового распределительного пункта с установочными автоматами, число групп 12 / ЩС-1, ЩС-2</t>
  </si>
  <si>
    <t>400</t>
  </si>
  <si>
    <t>1.20-2203-1-3/1</t>
  </si>
  <si>
    <t>Техническое обслуживание щита осветительного группового с установочными автоматами, число групп 6 / ЩО-1, ЩО-2</t>
  </si>
  <si>
    <t>СН-2012.1 Выпуск № 3 (в текущих ценах по состоянию на 01.04.2025 г.). Сб.20-2203-1-3/1</t>
  </si>
  <si>
    <t>401</t>
  </si>
  <si>
    <t>1.20-2201-1-3/1</t>
  </si>
  <si>
    <t>Осмотр щита осветительного группового с установочными автоматами, число групп 6 / ЩО-1, ЩО-2</t>
  </si>
  <si>
    <t>СН-2012.1 Выпуск № 3 (в текущих ценах по состоянию на 01.04.2025 г.). Сб.20-2201-1-3/1</t>
  </si>
  <si>
    <t>402</t>
  </si>
  <si>
    <t>1.20-2203-1-5/1</t>
  </si>
  <si>
    <t>Техническое обслуживание щита осветительного группового с установочными автоматами, число групп 10 / ЩАО-1, ЩАО-2</t>
  </si>
  <si>
    <t>СН-2012.1 Выпуск № 3 (в текущих ценах по состоянию на 01.04.2025 г.). Сб.20-2203-1-5/1</t>
  </si>
  <si>
    <t>403</t>
  </si>
  <si>
    <t>1.20-2201-1-5/1</t>
  </si>
  <si>
    <t>Осмотр щита осветительного группового с установочными автоматами, число групп 10 / ЩАО-1, ЩАО-2</t>
  </si>
  <si>
    <t>СН-2012.1 Выпуск № 3 (в текущих ценах по состоянию на 01.04.2025 г.). Сб.20-2201-1-5/1</t>
  </si>
  <si>
    <t>4.2 Светотехнические изделия</t>
  </si>
  <si>
    <t>404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</si>
  <si>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</si>
  <si>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Светильник Varton T-Line</t>
  </si>
  <si>
    <t>СН-2012.1 Выпуск № 3 (в текущих ценах по состоянию на 01.04.2025 г.). Сб.20-2103-25-1/1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</si>
  <si>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</si>
  <si>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</si>
  <si>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</si>
  <si>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405</t>
  </si>
  <si>
    <t>406</t>
  </si>
  <si>
    <t>Техническое обслуживание быстродействующего автоматического ввода резерва (БАВР)</t>
  </si>
  <si>
    <t>407</t>
  </si>
  <si>
    <t>1.22-2203-103-1/1</t>
  </si>
  <si>
    <t>Техническое обслуживание и регулировка светового настенного указателя (табло) "Выход"</t>
  </si>
  <si>
    <t>СН-2012.1 Выпуск № 3 (в текущих ценах по состоянию на 01.04.2025 г.). Сб.22-2203-103-1/1</t>
  </si>
  <si>
    <t>)*1</t>
  </si>
  <si>
    <t>)*0,70</t>
  </si>
  <si>
    <t>Поправка: СН-2012. Гл.1 Сб.22 п.3.6.2</t>
  </si>
  <si>
    <t>408</t>
  </si>
  <si>
    <t>3.1-2201-3-1/1</t>
  </si>
  <si>
    <t>Технический осмотр светозвукового сигнализатора "Выход"</t>
  </si>
  <si>
    <t>СН-2012.1 Выпуск № 3 (в текущих ценах по состоянию на 01.04.2025 г.). Сб.1-2201-3-1/1</t>
  </si>
  <si>
    <t>)*0,75</t>
  </si>
  <si>
    <t>Поправка: СН-2012. Гл.1 Сб.22 п.3.6.1</t>
  </si>
  <si>
    <t>409</t>
  </si>
  <si>
    <t>1.21-2203-17-1/1</t>
  </si>
  <si>
    <t>Техническое обслуживание ящика с понижающим трансформатором типа ЯТП / ЯТП-0,25-220 У3 (220/24)</t>
  </si>
  <si>
    <t>СН-2012.1 Выпуск № 3 (в текущих ценах по состоянию на 01.04.2025 г.). Сб.21-2203-17-1/1</t>
  </si>
  <si>
    <t>410</t>
  </si>
  <si>
    <t>1.21-2201-20-1/1</t>
  </si>
  <si>
    <t>Технический осмотр ящика с понижающим трансформатором типа ЯТП - ежемесячный / ЯТП-0,25-220 У3 (220/24)</t>
  </si>
  <si>
    <t>СН-2012.1 Выпуск № 3 (в текущих ценах по состоянию на 01.04.2025 г.). Сб.21-2201-20-1/1</t>
  </si>
  <si>
    <t>4.3 Электроустановочные изделия</t>
  </si>
  <si>
    <t>411</t>
  </si>
  <si>
    <t>1.23-2103-6-1/1</t>
  </si>
  <si>
    <t>Техническое обслуживание выключателей поплавковых</t>
  </si>
  <si>
    <t>СН-2012.1 Выпуск № 3 (в текущих ценах по состоянию на 01.04.2025 г.). Сб.23-2103-6-1/1</t>
  </si>
  <si>
    <t>412</t>
  </si>
  <si>
    <t>413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</si>
  <si>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</si>
  <si>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</si>
  <si>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3 (в текущих ценах по состоянию на 01.04.2025 г.). Сб.21-2303-37-1/1</t>
  </si>
  <si>
    <t>414</t>
  </si>
  <si>
    <t>4.4 Кабели и провода</t>
  </si>
  <si>
    <t>415</t>
  </si>
  <si>
    <t>Техническое обслуживание силовых сетей, проложенных по кирпичным и бетонным основаниям, провод сечением 3х1,5-6 мм2 ( 3х1,5 ; 3х2,5 ; 3х4 ;  3х6 )</t>
  </si>
  <si>
    <t>416</t>
  </si>
  <si>
    <t>Технический осмотр силовых сетей, проложенных по кирпичным и бетонным основаниям, провод сечением 3х1,5-6 мм2 ( 3х1,5 ; 3х2,5 ; 3х4 ;  3х6 )</t>
  </si>
  <si>
    <t>417</t>
  </si>
  <si>
    <t>1.21-2103-9-5/1</t>
  </si>
  <si>
    <t>Техническое обслуживание силовых сетей, проложенных по кирпичным и бетонным основаниям, провод сечением 3х10-16 мм2  / (3х10 ; 3х16 )</t>
  </si>
  <si>
    <t>СН-2012.1 Выпуск № 3 (в текущих ценах по состоянию на 01.04.2025 г.). Сб.21-2103-9-5/1</t>
  </si>
  <si>
    <t>418</t>
  </si>
  <si>
    <t>1.21-2101-1-5/1</t>
  </si>
  <si>
    <t>Технический осмотр силовых сетей, проложенных по кирпичным и бетонным основаниям, провод сечением 3х10-16 мм2 / (3х10 ; 3х16 )</t>
  </si>
  <si>
    <t>СН-2012.1 Выпуск № 3 (в текущих ценах по состоянию на 01.04.2025 г.). Сб.21-2101-1-5/1</t>
  </si>
  <si>
    <t>419</t>
  </si>
  <si>
    <t>Техническое обслуживание силовых сетей, проложенных по кирпичным и бетонным основаниям, провод сечением 4х1,5-6 мм2 / прим. ( 5х2,5, 5х4, 5х6)</t>
  </si>
  <si>
    <t>420</t>
  </si>
  <si>
    <t>1.21-2103-9-4/1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</si>
  <si>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/ прим. (5х2,5, 5х4, 5х6)</t>
  </si>
  <si>
    <t>СН-2012.1 Выпуск № 3 (в текущих ценах по состоянию на 01.04.2025 г.). Сб.21-2103-9-4/1</t>
  </si>
  <si>
    <t>421</t>
  </si>
  <si>
    <t>Технический осмотр силовых сетей, проложенных по кирпичным и бетонным основаниям, провод сечением 4х1,5-6 мм2 / ( 5х2,5, 5х4, 5х6)</t>
  </si>
  <si>
    <t>422</t>
  </si>
  <si>
    <t>Техническое обслуживание силовых сетей, проложенных по кирпичным и бетонным основаниям, провод сечением 3х10-16 мм2  / (5х10  )</t>
  </si>
  <si>
    <t>423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</si>
  <si>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</si>
  <si>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 / (5х10  )</t>
  </si>
  <si>
    <t>СН-2012.1 Выпуск № 3 (в текущих ценах по состоянию на 01.04.2025 г.). Сб.21-2103-9-6/1</t>
  </si>
  <si>
    <t>424</t>
  </si>
  <si>
    <t>Технический осмотр силовых сетей, проложенных по кирпичным и бетонным основаниям, провод сечением 3х10-16 мм2 / (5х10)</t>
  </si>
  <si>
    <t>425</t>
  </si>
  <si>
    <t>1.21-2103-9-7/1</t>
  </si>
  <si>
    <t>Техническое обслуживание силовых сетей, проложенных по кирпичным и бетонным основаниям, провод сечением 3х25-35 мм2  / (5х70; 5х95 ; 5х150)</t>
  </si>
  <si>
    <t>СН-2012.1 Выпуск № 3 (в текущих ценах по состоянию на 01.04.2025 г.). Сб.21-2103-9-7/1</t>
  </si>
  <si>
    <t>426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</si>
  <si>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</si>
  <si>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 / ( (5х70)</t>
  </si>
  <si>
    <t>СН-2012.1 Выпуск № 3 (в текущих ценах по состоянию на 01.04.2025 г.). Сб.21-2103-9-8/1</t>
  </si>
  <si>
    <t>427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</si>
  <si>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 (5х95 ; 5х150)</t>
  </si>
  <si>
    <t>428</t>
  </si>
  <si>
    <t>1.21-2101-1-7/1</t>
  </si>
  <si>
    <t>Технический осмотр силовых сетей, проложенных по кирпичным и бетонным основаниям, провод сечением 3х25-35 мм2 / (5х70; 5х95 ; 5х150)</t>
  </si>
  <si>
    <t>СН-2012.1 Выпуск № 3 (в текущих ценах по состоянию на 01.04.2025 г.). Сб.21-2101-1-7/1</t>
  </si>
  <si>
    <t>1.21-2303-31-2/1</t>
  </si>
  <si>
    <t>Техническое обслуживание коробки клеммной соединительной, с количеством клемм до 40 / Коробка ответвит. с кабельными вводами, IР55, 100х100х50мм; Коробка ответвительная, огнестойкая, IP 55 100х100х55</t>
  </si>
  <si>
    <t>СН-2012.1 Выпуск № 3 (в текущих ценах по состоянию на 01.04.2025 г.). Сб.21-2303-31-2/1</t>
  </si>
  <si>
    <t>4.5 Заземление и уравнивание потенциалов</t>
  </si>
  <si>
    <t>1.21-2103-3-1/1</t>
  </si>
  <si>
    <t>Техническое обслуживание сетей заземления магистральных,/ ПуГПнг-HF 1х6; ПуГПнг-HF 1х4; ПуГПнг-HF 1х16</t>
  </si>
  <si>
    <t>СН-2012.1 Выпуск № 3 (в текущих ценах по состоянию на 01.04.2025 г.). Сб.21-2103-3-1/1</t>
  </si>
  <si>
    <t>429</t>
  </si>
  <si>
    <t>1.21-2101-7-1/1</t>
  </si>
  <si>
    <t>Технический осмотр сетей заземления магистральных</t>
  </si>
  <si>
    <t>СН-2012.1 Выпуск № 3 (в текущих ценах по состоянию на 01.04.2025 г.). Сб.21-2101-7-1/1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</si>
  <si>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</si>
  <si>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</si>
  <si>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3 (в текущих ценах по состоянию на 01.04.2025 г.). Сб.21-2303-31-1/1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</si>
  <si>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</si>
  <si>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</si>
  <si>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</si>
  <si>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</si>
  <si>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</si>
  <si>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</si>
  <si>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</si>
  <si>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</si>
  <si>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</si>
  <si>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</si>
  <si>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</si>
  <si>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</si>
  <si>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</si>
  <si>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22.1-18-24</t>
  </si>
  <si>
    <t>СН-2012.22 Выпуск № 3 (в текущих ценах по состоянию на 01.04.2025 г.). Сб.1-18-24</t>
  </si>
  <si>
    <t>Автомобили полупассажирские типа ГАЗ, грузоподъемность до 2 т</t>
  </si>
  <si>
    <t>маш.-ч</t>
  </si>
  <si>
    <t>21.1-20-7</t>
  </si>
  <si>
    <t>СН-2012.21 Выпуск № 3 (в текущих ценах по состоянию на 01.04.2025 г.). Сб.1-20-7</t>
  </si>
  <si>
    <t>Ветошь</t>
  </si>
  <si>
    <t>кг</t>
  </si>
  <si>
    <t>21.1-4-34</t>
  </si>
  <si>
    <t>СН-2012.21 Выпуск № 3 (в текущих ценах по состоянию на 01.04.2025 г.). Сб.1-4-34</t>
  </si>
  <si>
    <t>Растворитель нефтяной, марка Нефрас С-50/170</t>
  </si>
  <si>
    <t>т</t>
  </si>
  <si>
    <t>21.1-4-44</t>
  </si>
  <si>
    <t>СН-2012.21 Выпуск № 3 (в текущих ценах по состоянию на 01.04.2025 г.). Сб.1-4-44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</si>
  <si>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</si>
  <si>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</si>
  <si>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3 (в текущих ценах по состоянию на 01.04.2025 г.). Сб.1-25-13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</si>
  <si>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</si>
  <si>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</si>
  <si>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</si>
  <si>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</si>
  <si>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</si>
  <si>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3 (в текущих ценах по состоянию на 01.04.2025 г.). Сб.1-15-66</t>
  </si>
  <si>
    <t>Свинец технический</t>
  </si>
  <si>
    <t>22.1-17-282</t>
  </si>
  <si>
    <t>СН-2012.22 Выпуск № 3 (в текущих ценах по состоянию на 01.04.2025 г.). Сб.1-17-282</t>
  </si>
  <si>
    <t>Пылесосы хозяйственные, потребляемая мощность до 1 кВт, объем мусоросборника 20 л, расход воздуха 68 л/с</t>
  </si>
  <si>
    <t>21.1-4-41</t>
  </si>
  <si>
    <t>СН-2012.21 Выпуск № 3 (в текущих ценах по состоянию на 01.04.2025 г.). Сб.1-4-41</t>
  </si>
  <si>
    <t>Смазка густая (типа "Литол"), марка "Моbilux"</t>
  </si>
  <si>
    <t>21.1-11-15</t>
  </si>
  <si>
    <t>СН-2012.21 Выпуск № 3 (в текущих ценах по состоянию на 01.04.2025 г.). Сб.1-11-15</t>
  </si>
  <si>
    <t>Болты строительные с гайками с шестигранной головкой, диаметр резьбы 6 мм</t>
  </si>
  <si>
    <t>21.12-5-17</t>
  </si>
  <si>
    <t>СН-2012.21 Выпуск № 3 (в текущих ценах по состоянию на 01.04.2025 г.). Сб.12-5-17</t>
  </si>
  <si>
    <t>Кольца резиновые уплотнительные для канализации из поливинилхлоридных труб</t>
  </si>
  <si>
    <t>21.1-20-10</t>
  </si>
  <si>
    <t>СН-2012.21 Выпуск № 3 (в текущих ценах по состоянию на 01.04.2025 г.). Сб.1-20-10</t>
  </si>
  <si>
    <t>Лента изоляционная хлопчатобумажная</t>
  </si>
  <si>
    <t>22.1-30-56</t>
  </si>
  <si>
    <t>СН-2012.22 Выпуск № 3 (в текущих ценах по состоянию на 01.04.2025 г.). Сб.1-30-56</t>
  </si>
  <si>
    <t>Шуруповерты</t>
  </si>
  <si>
    <t>21.1-1-11</t>
  </si>
  <si>
    <t>СН-2012.21 Выпуск № 3 (в текущих ценах по состоянию на 01.04.2025 г.). Сб.1-1-11</t>
  </si>
  <si>
    <t>Герметик силиконовый</t>
  </si>
  <si>
    <t>л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</si>
  <si>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</si>
  <si>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</si>
  <si>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</si>
  <si>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</si>
  <si>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22.1-14-13</t>
  </si>
  <si>
    <t>СН-2012.22 Выпуск № 3 (в текущих ценах по состоянию на 01.04.2025 г.). Сб.1-14-13</t>
  </si>
  <si>
    <t>Пылесосы, потребляемая мощность 350-1200 Вт</t>
  </si>
  <si>
    <t>5728811000</t>
  </si>
  <si>
    <t>Прокладки из листового терморасширенного графита</t>
  </si>
  <si>
    <t>22.1-10-20</t>
  </si>
  <si>
    <t>СН-2012.22 Выпуск № 3 (в текущих ценах по состоянию на 01.04.2025 г.). Сб.1-10-20</t>
  </si>
  <si>
    <t>Компрессоры поршневые, производительность до 240 л/мин, объем ресивера 50 л</t>
  </si>
  <si>
    <t>22.1-17-186</t>
  </si>
  <si>
    <t>СН-2012.22 Выпуск № 3 (в текущих ценах по состоянию на 01.04.2025 г.). Сб.1-17-186</t>
  </si>
  <si>
    <t>Пароочистители, допустимое давление пара 5 бар, производительность до 110 г/мин</t>
  </si>
  <si>
    <t>21.1-16-104</t>
  </si>
  <si>
    <t>СН-2012.21 Выпуск № 3 (в текущих ценах по состоянию на 01.04.2025 г.). Сб.1-16-104</t>
  </si>
  <si>
    <t>Спирт этиловый технический</t>
  </si>
  <si>
    <t>21.1-4-17</t>
  </si>
  <si>
    <t>СН-2012.21 Выпуск № 3 (в текущих ценах по состоянию на 01.04.2025 г.). Сб.1-4-17</t>
  </si>
  <si>
    <t>Масло индустриальное, марка И-30А</t>
  </si>
  <si>
    <t>21.1-4-3</t>
  </si>
  <si>
    <t>СН-2012.21 Выпуск № 3 (в текущих ценах по состоянию на 01.04.2025 г.). Сб.1-4-3</t>
  </si>
  <si>
    <t>Бензин</t>
  </si>
  <si>
    <t>21.1-25-388</t>
  </si>
  <si>
    <t>СН-2012.21 Выпуск № 3 (в текущих ценах по состоянию на 01.04.2025 г.). Сб.1-25-388</t>
  </si>
  <si>
    <t>Шкурка шлифовальная на бумажной основе</t>
  </si>
  <si>
    <t>м2</t>
  </si>
  <si>
    <t>21.26-2-2</t>
  </si>
  <si>
    <t>СН-2012.21 Выпуск № 3 (в текущих ценах по состоянию на 01.04.2025 г.). Сб.26-2-2</t>
  </si>
  <si>
    <t>Бумага индикаторная (полоски) универсальная pH 0-12</t>
  </si>
  <si>
    <t>21.1-16-29</t>
  </si>
  <si>
    <t>Известь хлорная</t>
  </si>
  <si>
    <t>21.1-6-139</t>
  </si>
  <si>
    <t>СН-2012.21 Выпуск № 3 (в текущих ценах по состоянию на 01.04.2025 г.). Сб.1-6-139</t>
  </si>
  <si>
    <t>Эмаль, марка ПФ-115 (цветная), пентафталевая</t>
  </si>
  <si>
    <t>21.1-25-1143</t>
  </si>
  <si>
    <t>СН-2012.21 Выпуск № 3 (в текущих ценах по состоянию на 01.04.2025 г.). Сб.1-25-1143</t>
  </si>
  <si>
    <t>Обезжириватель универсальный на углеводородной основе</t>
  </si>
  <si>
    <t>21.1-20-1</t>
  </si>
  <si>
    <t>СН-2012.21 Выпуск № 3 (в текущих ценах по состоянию на 01.04.2025 г.). Сб.1-20-1</t>
  </si>
  <si>
    <t>Бязь</t>
  </si>
  <si>
    <t>21.1-4-33</t>
  </si>
  <si>
    <t>СН-2012.21 Выпуск № 3 (в текущих ценах по состоянию на 01.04.2025 г.). Сб.1-4-33</t>
  </si>
  <si>
    <t>Растворитель нефтяной, марка Нефрас С2-80/120</t>
  </si>
  <si>
    <t>21.1-25-389</t>
  </si>
  <si>
    <t>СН-2012.21 Выпуск № 3 (в текущих ценах по состоянию на 01.04.2025 г.). Сб.1-25-389</t>
  </si>
  <si>
    <t>Шкурка шлифовальная на тканевой основе водостойкая</t>
  </si>
  <si>
    <t>21.1-4-9</t>
  </si>
  <si>
    <t>Керосин</t>
  </si>
  <si>
    <t>21.1-6-68</t>
  </si>
  <si>
    <t>Лак битумный, марка БТ-577</t>
  </si>
  <si>
    <t>22.1-17-204</t>
  </si>
  <si>
    <t>СН-2012.22 Выпуск № 3 (в текущих ценах по состоянию на 01.04.2025 г.). Сб.1-17-204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</si>
  <si>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</si>
  <si>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</si>
  <si>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3 (в текущих ценах по состоянию на 01.04.2025 г.). Сб.1-17-209</t>
  </si>
  <si>
    <t>Машины щеточные электрические для очистки воздуховодов диаметром от 100 до 400 мм</t>
  </si>
  <si>
    <t>22.1-17-205</t>
  </si>
  <si>
    <t>СН-2012.22 Выпуск № 3 (в текущих ценах по состоянию на 01.04.2025 г.). Сб.1-17-205</t>
  </si>
  <si>
    <t>Генераторы холодного тумана аэрозольные, производительность до 19 л/ч</t>
  </si>
  <si>
    <t>21.1-24-43</t>
  </si>
  <si>
    <t>СН-2012.21 Выпуск № 3 (в текущих ценах по состоянию на 01.04.2025 г.). Сб.1-24-43</t>
  </si>
  <si>
    <t>Средство жидкое микробиоцидное для дезинфекции и предстерилизационной очистки, типа "Экодез-50"</t>
  </si>
  <si>
    <t>22.1-17-208</t>
  </si>
  <si>
    <t>СН-2012.22 Выпуск № 3 (в текущих ценах по состоянию на 01.04.2025 г.). Сб.1-17-208</t>
  </si>
  <si>
    <t>Установки для удаления отложений в стальных, чугунных и медных теплообменниках, производительность 3360 л/час</t>
  </si>
  <si>
    <t>21.1-24-45</t>
  </si>
  <si>
    <t>СН-2012.21 Выпуск № 3 (в текущих ценах по состоянию на 01.04.2025 г.). Сб.1-24-45</t>
  </si>
  <si>
    <t>Состав жидкий концентрированный восстанавливающий для удаления коррозии и известковых отложений в системах нагревающих/охлаждающих и кондиционирования воздуха, типа "Cillit HS 23 RS"</t>
  </si>
  <si>
    <t>22.1-17-213</t>
  </si>
  <si>
    <t>СН-2012.22 Выпуск № 3 (в текущих ценах по состоянию на 01.04.2025 г.). Сб.1-17-213</t>
  </si>
  <si>
    <t>Мойки высокого давления импортного производства, расход воды 650 л/ч, мощность 3,3 кВт</t>
  </si>
  <si>
    <t>21.1-6-111</t>
  </si>
  <si>
    <t>СН-2012.21 Выпуск № 3 (в текущих ценах по состоянию на 01.04.2025 г.). Сб.1-6-111</t>
  </si>
  <si>
    <t>Растворители универсальные № 645-650</t>
  </si>
  <si>
    <t>21.1-16-103</t>
  </si>
  <si>
    <t>СН-2012.21 Выпуск № 3 (в текущих ценах по состоянию на 01.04.2025 г.). Сб.1-16-103</t>
  </si>
  <si>
    <t>Спирт этиловый ректификат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</si>
  <si>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</si>
  <si>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</si>
  <si>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</si>
  <si>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</si>
  <si>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</si>
  <si>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</si>
  <si>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</si>
  <si>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</si>
  <si>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</si>
  <si>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</si>
  <si>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</si>
  <si>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</si>
  <si>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</si>
  <si>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</si>
  <si>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</si>
  <si>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</si>
  <si>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</si>
  <si>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</si>
  <si>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</si>
  <si>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</si>
  <si>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</si>
  <si>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</si>
  <si>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</si>
  <si>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</si>
  <si>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</si>
  <si>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</si>
  <si>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</si>
  <si>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</si>
  <si>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апрель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</si>
  <si>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</si>
  <si>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</si>
  <si>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</si>
  <si>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</si>
  <si>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</si>
  <si>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</si>
  <si>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</si>
  <si>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</si>
  <si>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</si>
  <si>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</si>
  <si>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r>
      <t>1.20-2103-25-1/1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</si>
  <si>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Светильник Varton T-Line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</si>
  <si>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1.22-2203-103-1/1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</si>
  <si>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и регулировка светового настенного указателя (табло) "Выход"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</si>
  <si>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3.1-2201-3-1/1</t>
    </r>
    <r>
      <rPr>
        <i/>
        <sz val="10"/>
        <rFont val="Arial"/>
        <family val="2"/>
        <charset val="204"/>
      </rPr>
      <t xml:space="preserve">
Поправка: СН-2012. Гл.1 Сб.22 п.3.6.1</t>
    </r>
  </si>
  <si>
    <r>
      <t>Технический осмотр светозвукового сигнализатора "Выход"</t>
    </r>
    <r>
      <rPr>
        <i/>
        <sz val="10"/>
        <rFont val="Arial"/>
        <family val="2"/>
        <charset val="204"/>
      </rPr>
      <t xml:space="preserve">
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  </r>
  </si>
  <si>
    <t xml:space="preserve">Составил   </t>
  </si>
  <si>
    <t>[должность,подпись(инициалы,фамилия)]</t>
  </si>
  <si>
    <t xml:space="preserve">Проверил   </t>
  </si>
  <si>
    <t>5.2_Музей техники Вадима Задорожного_на 4 месяца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</si>
</sst>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6" fillId="0" borderId="0" xfId="0" applyFont="1"/>
    <xf numFmtId="0" fontId="10" fillId="0" borderId="0" xfId="0" quotePrefix="1" applyFont="1" applyAlignment="1">
      <alignment horizontal="right" wrapText="1"/>
    </xf>
    <xf numFmtId="0" fontId="17" fillId="0" borderId="0" xfId="0" applyFont="1" applyAlignment="1">
      <alignment horizontal="left" wrapText="1"/>
    </xf>
    <xf numFmtId="0" fontId="10" fillId="0" borderId="1" xfId="0" applyFont="1" applyBorder="1"/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165" fontId="16" fillId="0" borderId="6" xfId="0" applyNumberFormat="1" applyFont="1" applyBorder="1" applyAlignment="1">
      <alignment horizontal="right"/>
    </xf>
    <xf numFmtId="0" fontId="11" fillId="0" borderId="0" xfId="0" applyFont="1" applyAlignment="1">
      <alignment horizontal="center" wrapText="1"/>
    </xf>
    <xf numFmtId="0" fontId="17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C3652"/>
  <sheetViews>
    <sheetView tabSelected="1" topLeftCell="A3627" zoomScaleNormal="100" workbookViewId="0">
      <selection activeCell="I3644" sqref="I3644:J3644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28" width="0" hidden="1" customWidth="1"/>
    <col min="29" max="29" width="132.140625" hidden="1" customWidth="1"/>
    <col min="30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4" t="s">
        <v>1448</v>
      </c>
      <c r="K2" s="44"/>
    </row>
    <row r="3" spans="1:11" ht="16.5" x14ac:dyDescent="0.25">
      <c r="A3" s="11"/>
      <c r="B3" s="51" t="s">
        <v>1446</v>
      </c>
      <c r="C3" s="51"/>
      <c r="D3" s="51"/>
      <c r="E3" s="51"/>
      <c r="F3" s="10"/>
      <c r="G3" s="51" t="s">
        <v>1447</v>
      </c>
      <c r="H3" s="51"/>
      <c r="I3" s="51"/>
      <c r="J3" s="51"/>
      <c r="K3" s="51"/>
    </row>
    <row r="4" spans="1:11" ht="14.25" x14ac:dyDescent="0.2">
      <c r="A4" s="10"/>
      <c r="B4" s="43"/>
      <c r="C4" s="43"/>
      <c r="D4" s="43"/>
      <c r="E4" s="43"/>
      <c r="F4" s="10"/>
      <c r="G4" s="43"/>
      <c r="H4" s="43"/>
      <c r="I4" s="43"/>
      <c r="J4" s="43"/>
      <c r="K4" s="43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3" t="str">
        <f>CONCATENATE("______________________ ", IF(Source!AL12&lt;&gt;"", Source!AL12, ""))</f>
        <v xml:space="preserve">______________________ </v>
      </c>
      <c r="C6" s="43"/>
      <c r="D6" s="43"/>
      <c r="E6" s="43"/>
      <c r="F6" s="10"/>
      <c r="G6" s="43" t="str">
        <f>CONCATENATE("______________________ ", IF(Source!AH12&lt;&gt;"", Source!AH12, ""))</f>
        <v xml:space="preserve">______________________ </v>
      </c>
      <c r="H6" s="43"/>
      <c r="I6" s="43"/>
      <c r="J6" s="43"/>
      <c r="K6" s="43"/>
    </row>
    <row r="7" spans="1:11" ht="14.25" x14ac:dyDescent="0.2">
      <c r="A7" s="13"/>
      <c r="B7" s="31" t="s">
        <v>1449</v>
      </c>
      <c r="C7" s="31"/>
      <c r="D7" s="31"/>
      <c r="E7" s="31"/>
      <c r="F7" s="10"/>
      <c r="G7" s="31" t="s">
        <v>1449</v>
      </c>
      <c r="H7" s="31"/>
      <c r="I7" s="31"/>
      <c r="J7" s="31"/>
      <c r="K7" s="31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48" t="str">
        <f>CONCATENATE( "ЛОКАЛЬНАЯ СМЕТА № ",IF(Source!F12&lt;&gt;"Новый объект", Source!F12, ""))</f>
        <v xml:space="preserve">ЛОКАЛЬНАЯ СМЕТА № </v>
      </c>
      <c r="B10" s="49"/>
      <c r="C10" s="49"/>
      <c r="D10" s="49"/>
      <c r="E10" s="49"/>
      <c r="F10" s="49"/>
      <c r="G10" s="49"/>
      <c r="H10" s="49"/>
      <c r="I10" s="49"/>
      <c r="J10" s="49"/>
      <c r="K10" s="49"/>
    </row>
    <row r="11" spans="1:11" x14ac:dyDescent="0.2">
      <c r="A11" s="46" t="s">
        <v>1450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5" t="str">
        <f>IF(Source!G12&lt;&gt;"Новый объект", Source!G12, "")</f>
        <v>5.2_Музей техники Вадима Задорожного_на 4 месяца</v>
      </c>
      <c r="B15" s="45"/>
      <c r="C15" s="45"/>
      <c r="D15" s="45"/>
      <c r="E15" s="45"/>
      <c r="F15" s="45"/>
      <c r="G15" s="45"/>
      <c r="H15" s="45"/>
      <c r="I15" s="45"/>
      <c r="J15" s="45"/>
      <c r="K15" s="45"/>
    </row>
    <row r="16" spans="1:11" x14ac:dyDescent="0.2">
      <c r="A16" s="46" t="s">
        <v>1451</v>
      </c>
      <c r="B16" s="47"/>
      <c r="C16" s="47"/>
      <c r="D16" s="47"/>
      <c r="E16" s="47"/>
      <c r="F16" s="47"/>
      <c r="G16" s="47"/>
      <c r="H16" s="47"/>
      <c r="I16" s="47"/>
      <c r="J16" s="47"/>
      <c r="K16" s="47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31" t="str">
        <f>CONCATENATE( "Основание: чертежи № ", Source!J12)</f>
        <v xml:space="preserve">Основание: чертежи № </v>
      </c>
      <c r="B18" s="31"/>
      <c r="C18" s="31"/>
      <c r="D18" s="31"/>
      <c r="E18" s="31"/>
      <c r="F18" s="31"/>
      <c r="G18" s="31"/>
      <c r="H18" s="31"/>
      <c r="I18" s="31"/>
      <c r="J18" s="31"/>
      <c r="K18" s="31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3" t="s">
        <v>1452</v>
      </c>
      <c r="G20" s="43"/>
      <c r="H20" s="43"/>
      <c r="I20" s="32">
        <f>I21+I22+I23+I24</f>
        <v>2262.63</v>
      </c>
      <c r="J20" s="44"/>
      <c r="K20" s="10" t="s">
        <v>1453</v>
      </c>
    </row>
    <row r="21" spans="1:11" ht="14.25" hidden="1" x14ac:dyDescent="0.2">
      <c r="A21" s="10"/>
      <c r="B21" s="10"/>
      <c r="C21" s="10"/>
      <c r="D21" s="10"/>
      <c r="E21" s="10"/>
      <c r="F21" s="43" t="s">
        <v>1454</v>
      </c>
      <c r="G21" s="43"/>
      <c r="H21" s="43"/>
      <c r="I21" s="32">
        <f>ROUND((Source!F1346)/1000, 2)</f>
        <v>0</v>
      </c>
      <c r="J21" s="44"/>
      <c r="K21" s="10" t="s">
        <v>1453</v>
      </c>
    </row>
    <row r="22" spans="1:11" ht="14.25" hidden="1" x14ac:dyDescent="0.2">
      <c r="A22" s="10"/>
      <c r="B22" s="10"/>
      <c r="C22" s="10"/>
      <c r="D22" s="10"/>
      <c r="E22" s="10"/>
      <c r="F22" s="43" t="s">
        <v>1455</v>
      </c>
      <c r="G22" s="43"/>
      <c r="H22" s="43"/>
      <c r="I22" s="32">
        <f>ROUND((Source!F1347)/1000, 2)</f>
        <v>0</v>
      </c>
      <c r="J22" s="44"/>
      <c r="K22" s="10" t="s">
        <v>1453</v>
      </c>
    </row>
    <row r="23" spans="1:11" ht="14.25" hidden="1" x14ac:dyDescent="0.2">
      <c r="A23" s="10"/>
      <c r="B23" s="10"/>
      <c r="C23" s="10"/>
      <c r="D23" s="10"/>
      <c r="E23" s="10"/>
      <c r="F23" s="43" t="s">
        <v>1456</v>
      </c>
      <c r="G23" s="43"/>
      <c r="H23" s="43"/>
      <c r="I23" s="32">
        <f>ROUND((Source!F1338)/1000, 2)</f>
        <v>0</v>
      </c>
      <c r="J23" s="44"/>
      <c r="K23" s="10" t="s">
        <v>1453</v>
      </c>
    </row>
    <row r="24" spans="1:11" ht="14.25" hidden="1" x14ac:dyDescent="0.2">
      <c r="A24" s="10"/>
      <c r="B24" s="10"/>
      <c r="C24" s="10"/>
      <c r="D24" s="10"/>
      <c r="E24" s="10"/>
      <c r="F24" s="43" t="s">
        <v>1457</v>
      </c>
      <c r="G24" s="43"/>
      <c r="H24" s="43"/>
      <c r="I24" s="32">
        <f>ROUND((Source!F1348+Source!F1349)/1000, 2)</f>
        <v>2262.63</v>
      </c>
      <c r="J24" s="44"/>
      <c r="K24" s="10" t="s">
        <v>1453</v>
      </c>
    </row>
    <row r="25" spans="1:11" ht="14.25" x14ac:dyDescent="0.2">
      <c r="A25" s="10"/>
      <c r="B25" s="10"/>
      <c r="C25" s="10"/>
      <c r="D25" s="10"/>
      <c r="E25" s="10"/>
      <c r="F25" s="43" t="s">
        <v>1458</v>
      </c>
      <c r="G25" s="43"/>
      <c r="H25" s="43"/>
      <c r="I25" s="32">
        <f>(Source!F1344+ Source!F1343)/1000</f>
        <v>1215.8128100000001</v>
      </c>
      <c r="J25" s="44"/>
      <c r="K25" s="10" t="s">
        <v>1453</v>
      </c>
    </row>
    <row r="26" spans="1:11" ht="14.25" x14ac:dyDescent="0.2">
      <c r="A26" s="10" t="s">
        <v>1472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41" t="s">
        <v>1459</v>
      </c>
      <c r="B27" s="41" t="s">
        <v>1460</v>
      </c>
      <c r="C27" s="41" t="s">
        <v>1461</v>
      </c>
      <c r="D27" s="41" t="s">
        <v>1462</v>
      </c>
      <c r="E27" s="41" t="s">
        <v>1463</v>
      </c>
      <c r="F27" s="41" t="s">
        <v>1464</v>
      </c>
      <c r="G27" s="41" t="s">
        <v>1465</v>
      </c>
      <c r="H27" s="41" t="s">
        <v>1466</v>
      </c>
      <c r="I27" s="41" t="s">
        <v>1467</v>
      </c>
      <c r="J27" s="41" t="s">
        <v>1468</v>
      </c>
      <c r="K27" s="16" t="s">
        <v>1469</v>
      </c>
    </row>
    <row r="28" spans="1:11" ht="28.5" x14ac:dyDescent="0.2">
      <c r="A28" s="42"/>
      <c r="B28" s="42"/>
      <c r="C28" s="42"/>
      <c r="D28" s="42"/>
      <c r="E28" s="42"/>
      <c r="F28" s="42"/>
      <c r="G28" s="42"/>
      <c r="H28" s="42"/>
      <c r="I28" s="42"/>
      <c r="J28" s="42"/>
      <c r="K28" s="17" t="s">
        <v>1470</v>
      </c>
    </row>
    <row r="29" spans="1:11" ht="28.5" x14ac:dyDescent="0.2">
      <c r="A29" s="42"/>
      <c r="B29" s="42"/>
      <c r="C29" s="42"/>
      <c r="D29" s="42"/>
      <c r="E29" s="42"/>
      <c r="F29" s="42"/>
      <c r="G29" s="42"/>
      <c r="H29" s="42"/>
      <c r="I29" s="42"/>
      <c r="J29" s="42"/>
      <c r="K29" s="17" t="s">
        <v>1471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x14ac:dyDescent="0.25">
      <c r="A32" s="39" t="str">
        <f>CONCATENATE("Локальная смета: ",IF(Source!G20&lt;&gt;"Новая локальная смета", Source!G20, ""))</f>
        <v xml:space="preserve">Локальная смета: </v>
      </c>
      <c r="B32" s="39"/>
      <c r="C32" s="39"/>
      <c r="D32" s="39"/>
      <c r="E32" s="39"/>
      <c r="F32" s="39"/>
      <c r="G32" s="39"/>
      <c r="H32" s="39"/>
      <c r="I32" s="39"/>
      <c r="J32" s="39"/>
      <c r="K32" s="39"/>
    </row>
    <row r="34" spans="1:22" ht="16.5" x14ac:dyDescent="0.25">
      <c r="A34" s="39" t="str">
        <f>CONCATENATE("Раздел: ",IF(Source!G24&lt;&gt;"Новый раздел", Source!G24, ""))</f>
        <v>Раздел: 1 Водоснабжение и водоотведение</v>
      </c>
      <c r="B34" s="39"/>
      <c r="C34" s="39"/>
      <c r="D34" s="39"/>
      <c r="E34" s="39"/>
      <c r="F34" s="39"/>
      <c r="G34" s="39"/>
      <c r="H34" s="39"/>
      <c r="I34" s="39"/>
      <c r="J34" s="39"/>
      <c r="K34" s="39"/>
    </row>
    <row r="36" spans="1:22" ht="16.5" x14ac:dyDescent="0.25">
      <c r="A36" s="39" t="str">
        <f>CONCATENATE("Подраздел: ",IF(Source!G28&lt;&gt;"Новый подраздел", Source!G28, ""))</f>
        <v>Подраздел: 1.1 Водомерный узел</v>
      </c>
      <c r="B36" s="39"/>
      <c r="C36" s="39"/>
      <c r="D36" s="39"/>
      <c r="E36" s="39"/>
      <c r="F36" s="39"/>
      <c r="G36" s="39"/>
      <c r="H36" s="39"/>
      <c r="I36" s="39"/>
      <c r="J36" s="39"/>
      <c r="K36" s="39"/>
    </row>
    <row r="37" spans="1:22" ht="28.5" x14ac:dyDescent="0.2">
      <c r="A37" s="18">
        <v>1</v>
      </c>
      <c r="B37" s="18" t="str">
        <f>Source!F32</f>
        <v>1.24-2103-9-1/1</v>
      </c>
      <c r="C37" s="18" t="str">
        <f>Source!G32</f>
        <v>Техническое обслуживание задвижек типа МЗВ Ду=50 мм</v>
      </c>
      <c r="D37" s="19" t="str">
        <f>Source!H32</f>
        <v>шт.</v>
      </c>
      <c r="E37" s="9">
        <f>Source!I32</f>
        <v>3</v>
      </c>
      <c r="F37" s="21"/>
      <c r="G37" s="20"/>
      <c r="H37" s="9"/>
      <c r="I37" s="9"/>
      <c r="J37" s="21"/>
      <c r="K37" s="21"/>
      <c r="Q37">
        <f>ROUND((Source!BZ32/100)*ROUND((Source!AF32*Source!AV32)*Source!I32, 2), 2)</f>
        <v>604.65</v>
      </c>
      <c r="R37">
        <f>Source!X32</f>
        <v>604.65</v>
      </c>
      <c r="S37">
        <f>ROUND((Source!CA32/100)*ROUND((Source!AF32*Source!AV32)*Source!I32, 2), 2)</f>
        <v>86.38</v>
      </c>
      <c r="T37">
        <f>Source!Y32</f>
        <v>86.38</v>
      </c>
      <c r="U37">
        <f>ROUND((175/100)*ROUND((Source!AE32*Source!AV32)*Source!I32, 2), 2)</f>
        <v>1230.8599999999999</v>
      </c>
      <c r="V37">
        <f>ROUND((108/100)*ROUND(Source!CS32*Source!I32, 2), 2)</f>
        <v>759.62</v>
      </c>
    </row>
    <row r="38" spans="1:22" ht="14.25" x14ac:dyDescent="0.2">
      <c r="A38" s="18"/>
      <c r="B38" s="18"/>
      <c r="C38" s="18" t="s">
        <v>1473</v>
      </c>
      <c r="D38" s="19"/>
      <c r="E38" s="9"/>
      <c r="F38" s="21">
        <f>Source!AO32</f>
        <v>287.93</v>
      </c>
      <c r="G38" s="20" t="str">
        <f>Source!DG32</f>
        <v/>
      </c>
      <c r="H38" s="9">
        <f>Source!AV32</f>
        <v>1</v>
      </c>
      <c r="I38" s="9">
        <f>IF(Source!BA32&lt;&gt; 0, Source!BA32, 1)</f>
        <v>1</v>
      </c>
      <c r="J38" s="21">
        <f>Source!S32</f>
        <v>863.79</v>
      </c>
      <c r="K38" s="21"/>
    </row>
    <row r="39" spans="1:22" ht="14.25" x14ac:dyDescent="0.2">
      <c r="A39" s="18"/>
      <c r="B39" s="18"/>
      <c r="C39" s="18" t="s">
        <v>1474</v>
      </c>
      <c r="D39" s="19"/>
      <c r="E39" s="9"/>
      <c r="F39" s="21">
        <f>Source!AM32</f>
        <v>432.23</v>
      </c>
      <c r="G39" s="20" t="str">
        <f>Source!DE32</f>
        <v/>
      </c>
      <c r="H39" s="9">
        <f>Source!AV32</f>
        <v>1</v>
      </c>
      <c r="I39" s="9">
        <f>IF(Source!BB32&lt;&gt; 0, Source!BB32, 1)</f>
        <v>1</v>
      </c>
      <c r="J39" s="21">
        <f>Source!Q32</f>
        <v>1296.69</v>
      </c>
      <c r="K39" s="21"/>
    </row>
    <row r="40" spans="1:22" ht="14.25" x14ac:dyDescent="0.2">
      <c r="A40" s="18"/>
      <c r="B40" s="18"/>
      <c r="C40" s="18" t="s">
        <v>1475</v>
      </c>
      <c r="D40" s="19"/>
      <c r="E40" s="9"/>
      <c r="F40" s="21">
        <f>Source!AN32</f>
        <v>234.45</v>
      </c>
      <c r="G40" s="20" t="str">
        <f>Source!DF32</f>
        <v/>
      </c>
      <c r="H40" s="9">
        <f>Source!AV32</f>
        <v>1</v>
      </c>
      <c r="I40" s="9">
        <f>IF(Source!BS32&lt;&gt; 0, Source!BS32, 1)</f>
        <v>1</v>
      </c>
      <c r="J40" s="22">
        <f>Source!R32</f>
        <v>703.35</v>
      </c>
      <c r="K40" s="21"/>
    </row>
    <row r="41" spans="1:22" ht="14.25" x14ac:dyDescent="0.2">
      <c r="A41" s="18"/>
      <c r="B41" s="18"/>
      <c r="C41" s="18" t="s">
        <v>1476</v>
      </c>
      <c r="D41" s="19"/>
      <c r="E41" s="9"/>
      <c r="F41" s="21">
        <f>Source!AL32</f>
        <v>18.95</v>
      </c>
      <c r="G41" s="20" t="str">
        <f>Source!DD32</f>
        <v/>
      </c>
      <c r="H41" s="9">
        <f>Source!AW32</f>
        <v>1</v>
      </c>
      <c r="I41" s="9">
        <f>IF(Source!BC32&lt;&gt; 0, Source!BC32, 1)</f>
        <v>1</v>
      </c>
      <c r="J41" s="21">
        <f>Source!P32</f>
        <v>56.85</v>
      </c>
      <c r="K41" s="21"/>
    </row>
    <row r="42" spans="1:22" ht="14.25" x14ac:dyDescent="0.2">
      <c r="A42" s="18"/>
      <c r="B42" s="18"/>
      <c r="C42" s="18" t="s">
        <v>1477</v>
      </c>
      <c r="D42" s="19" t="s">
        <v>1478</v>
      </c>
      <c r="E42" s="9">
        <f>Source!AT32</f>
        <v>70</v>
      </c>
      <c r="F42" s="21"/>
      <c r="G42" s="20"/>
      <c r="H42" s="9"/>
      <c r="I42" s="9"/>
      <c r="J42" s="21">
        <f>SUM(R37:R41)</f>
        <v>604.65</v>
      </c>
      <c r="K42" s="21"/>
    </row>
    <row r="43" spans="1:22" ht="14.25" x14ac:dyDescent="0.2">
      <c r="A43" s="18"/>
      <c r="B43" s="18"/>
      <c r="C43" s="18" t="s">
        <v>1479</v>
      </c>
      <c r="D43" s="19" t="s">
        <v>1478</v>
      </c>
      <c r="E43" s="9">
        <f>Source!AU32</f>
        <v>10</v>
      </c>
      <c r="F43" s="21"/>
      <c r="G43" s="20"/>
      <c r="H43" s="9"/>
      <c r="I43" s="9"/>
      <c r="J43" s="21">
        <f>SUM(T37:T42)</f>
        <v>86.38</v>
      </c>
      <c r="K43" s="21"/>
    </row>
    <row r="44" spans="1:22" ht="14.25" x14ac:dyDescent="0.2">
      <c r="A44" s="18"/>
      <c r="B44" s="18"/>
      <c r="C44" s="18" t="s">
        <v>1480</v>
      </c>
      <c r="D44" s="19" t="s">
        <v>1478</v>
      </c>
      <c r="E44" s="9">
        <f>108</f>
        <v>108</v>
      </c>
      <c r="F44" s="21"/>
      <c r="G44" s="20"/>
      <c r="H44" s="9"/>
      <c r="I44" s="9"/>
      <c r="J44" s="21">
        <f>SUM(V37:V43)</f>
        <v>759.62</v>
      </c>
      <c r="K44" s="21"/>
    </row>
    <row r="45" spans="1:22" ht="14.25" x14ac:dyDescent="0.2">
      <c r="A45" s="18"/>
      <c r="B45" s="18"/>
      <c r="C45" s="18" t="s">
        <v>1481</v>
      </c>
      <c r="D45" s="19" t="s">
        <v>1482</v>
      </c>
      <c r="E45" s="9">
        <f>Source!AQ32</f>
        <v>0.55000000000000004</v>
      </c>
      <c r="F45" s="21"/>
      <c r="G45" s="20" t="str">
        <f>Source!DI32</f>
        <v/>
      </c>
      <c r="H45" s="9">
        <f>Source!AV32</f>
        <v>1</v>
      </c>
      <c r="I45" s="9"/>
      <c r="J45" s="21"/>
      <c r="K45" s="21">
        <f>Source!U32</f>
        <v>1.6500000000000001</v>
      </c>
    </row>
    <row r="46" spans="1:22" ht="15" x14ac:dyDescent="0.25">
      <c r="A46" s="24"/>
      <c r="B46" s="24"/>
      <c r="C46" s="24"/>
      <c r="D46" s="24"/>
      <c r="E46" s="24"/>
      <c r="F46" s="24"/>
      <c r="G46" s="24"/>
      <c r="H46" s="24"/>
      <c r="I46" s="38">
        <f>J38+J39+J41+J42+J43+J44</f>
        <v>3667.98</v>
      </c>
      <c r="J46" s="38"/>
      <c r="K46" s="25">
        <f>IF(Source!I32&lt;&gt;0, ROUND(I46/Source!I32, 2), 0)</f>
        <v>1222.6600000000001</v>
      </c>
      <c r="P46" s="23">
        <f>I46</f>
        <v>3667.98</v>
      </c>
    </row>
    <row r="47" spans="1:22" ht="42.75" x14ac:dyDescent="0.2">
      <c r="A47" s="18">
        <v>2</v>
      </c>
      <c r="B47" s="18" t="str">
        <f>Source!F33</f>
        <v>1.23-2103-39-2/1</v>
      </c>
      <c r="C47" s="18" t="str">
        <f>Source!G33</f>
        <v>Техническое обслуживание счетчиков холодной и горячей воды условным диаметром 25-40 мм.</v>
      </c>
      <c r="D47" s="19" t="str">
        <f>Source!H33</f>
        <v>шт.</v>
      </c>
      <c r="E47" s="9">
        <f>Source!I33</f>
        <v>1</v>
      </c>
      <c r="F47" s="21"/>
      <c r="G47" s="20"/>
      <c r="H47" s="9"/>
      <c r="I47" s="9"/>
      <c r="J47" s="21"/>
      <c r="K47" s="21"/>
      <c r="Q47">
        <f>ROUND((Source!BZ33/100)*ROUND((Source!AF33*Source!AV33)*Source!I33, 2), 2)</f>
        <v>703.13</v>
      </c>
      <c r="R47">
        <f>Source!X33</f>
        <v>703.13</v>
      </c>
      <c r="S47">
        <f>ROUND((Source!CA33/100)*ROUND((Source!AF33*Source!AV33)*Source!I33, 2), 2)</f>
        <v>100.45</v>
      </c>
      <c r="T47">
        <f>Source!Y33</f>
        <v>100.45</v>
      </c>
      <c r="U47">
        <f>ROUND((175/100)*ROUND((Source!AE33*Source!AV33)*Source!I33, 2), 2)</f>
        <v>0</v>
      </c>
      <c r="V47">
        <f>ROUND((108/100)*ROUND(Source!CS33*Source!I33, 2), 2)</f>
        <v>0</v>
      </c>
    </row>
    <row r="48" spans="1:22" ht="14.25" x14ac:dyDescent="0.2">
      <c r="A48" s="18"/>
      <c r="B48" s="18"/>
      <c r="C48" s="18" t="s">
        <v>1473</v>
      </c>
      <c r="D48" s="19"/>
      <c r="E48" s="9"/>
      <c r="F48" s="21">
        <f>Source!AO33</f>
        <v>1004.47</v>
      </c>
      <c r="G48" s="20" t="str">
        <f>Source!DG33</f>
        <v/>
      </c>
      <c r="H48" s="9">
        <f>Source!AV33</f>
        <v>1</v>
      </c>
      <c r="I48" s="9">
        <f>IF(Source!BA33&lt;&gt; 0, Source!BA33, 1)</f>
        <v>1</v>
      </c>
      <c r="J48" s="21">
        <f>Source!S33</f>
        <v>1004.47</v>
      </c>
      <c r="K48" s="21"/>
    </row>
    <row r="49" spans="1:22" ht="14.25" x14ac:dyDescent="0.2">
      <c r="A49" s="18"/>
      <c r="B49" s="18"/>
      <c r="C49" s="18" t="s">
        <v>1476</v>
      </c>
      <c r="D49" s="19"/>
      <c r="E49" s="9"/>
      <c r="F49" s="21">
        <f>Source!AL33</f>
        <v>0.17</v>
      </c>
      <c r="G49" s="20" t="str">
        <f>Source!DD33</f>
        <v/>
      </c>
      <c r="H49" s="9">
        <f>Source!AW33</f>
        <v>1</v>
      </c>
      <c r="I49" s="9">
        <f>IF(Source!BC33&lt;&gt; 0, Source!BC33, 1)</f>
        <v>1</v>
      </c>
      <c r="J49" s="21">
        <f>Source!P33</f>
        <v>0.17</v>
      </c>
      <c r="K49" s="21"/>
    </row>
    <row r="50" spans="1:22" ht="14.25" x14ac:dyDescent="0.2">
      <c r="A50" s="18"/>
      <c r="B50" s="18"/>
      <c r="C50" s="18" t="s">
        <v>1477</v>
      </c>
      <c r="D50" s="19" t="s">
        <v>1478</v>
      </c>
      <c r="E50" s="9">
        <f>Source!AT33</f>
        <v>70</v>
      </c>
      <c r="F50" s="21"/>
      <c r="G50" s="20"/>
      <c r="H50" s="9"/>
      <c r="I50" s="9"/>
      <c r="J50" s="21">
        <f>SUM(R47:R49)</f>
        <v>703.13</v>
      </c>
      <c r="K50" s="21"/>
    </row>
    <row r="51" spans="1:22" ht="14.25" x14ac:dyDescent="0.2">
      <c r="A51" s="18"/>
      <c r="B51" s="18"/>
      <c r="C51" s="18" t="s">
        <v>1479</v>
      </c>
      <c r="D51" s="19" t="s">
        <v>1478</v>
      </c>
      <c r="E51" s="9">
        <f>Source!AU33</f>
        <v>10</v>
      </c>
      <c r="F51" s="21"/>
      <c r="G51" s="20"/>
      <c r="H51" s="9"/>
      <c r="I51" s="9"/>
      <c r="J51" s="21">
        <f>SUM(T47:T50)</f>
        <v>100.45</v>
      </c>
      <c r="K51" s="21"/>
    </row>
    <row r="52" spans="1:22" ht="14.25" x14ac:dyDescent="0.2">
      <c r="A52" s="18"/>
      <c r="B52" s="18"/>
      <c r="C52" s="18" t="s">
        <v>1481</v>
      </c>
      <c r="D52" s="19" t="s">
        <v>1482</v>
      </c>
      <c r="E52" s="9">
        <f>Source!AQ33</f>
        <v>2.08</v>
      </c>
      <c r="F52" s="21"/>
      <c r="G52" s="20" t="str">
        <f>Source!DI33</f>
        <v/>
      </c>
      <c r="H52" s="9">
        <f>Source!AV33</f>
        <v>1</v>
      </c>
      <c r="I52" s="9"/>
      <c r="J52" s="21"/>
      <c r="K52" s="21">
        <f>Source!U33</f>
        <v>2.08</v>
      </c>
    </row>
    <row r="53" spans="1:22" ht="15" x14ac:dyDescent="0.25">
      <c r="A53" s="24"/>
      <c r="B53" s="24"/>
      <c r="C53" s="24"/>
      <c r="D53" s="24"/>
      <c r="E53" s="24"/>
      <c r="F53" s="24"/>
      <c r="G53" s="24"/>
      <c r="H53" s="24"/>
      <c r="I53" s="38">
        <f>J48+J49+J50+J51</f>
        <v>1808.22</v>
      </c>
      <c r="J53" s="38"/>
      <c r="K53" s="25">
        <f>IF(Source!I33&lt;&gt;0, ROUND(I53/Source!I33, 2), 0)</f>
        <v>1808.22</v>
      </c>
      <c r="P53" s="23">
        <f>I53</f>
        <v>1808.22</v>
      </c>
    </row>
    <row r="54" spans="1:22" ht="42.75" x14ac:dyDescent="0.2">
      <c r="A54" s="18">
        <v>3</v>
      </c>
      <c r="B54" s="18" t="str">
        <f>Source!F38</f>
        <v>1.15-2203-7-1/1</v>
      </c>
      <c r="C54" s="18" t="str">
        <f>Source!G38</f>
        <v>Техническое обслуживание крана шарового латунного никелированного диаметром до 25 мм</v>
      </c>
      <c r="D54" s="19" t="str">
        <f>Source!H38</f>
        <v>10 шт.</v>
      </c>
      <c r="E54" s="9">
        <f>Source!I38</f>
        <v>0.1</v>
      </c>
      <c r="F54" s="21"/>
      <c r="G54" s="20"/>
      <c r="H54" s="9"/>
      <c r="I54" s="9"/>
      <c r="J54" s="21"/>
      <c r="K54" s="21"/>
      <c r="Q54">
        <f>ROUND((Source!BZ38/100)*ROUND((Source!AF38*Source!AV38)*Source!I38, 2), 2)</f>
        <v>16.71</v>
      </c>
      <c r="R54">
        <f>Source!X38</f>
        <v>16.71</v>
      </c>
      <c r="S54">
        <f>ROUND((Source!CA38/100)*ROUND((Source!AF38*Source!AV38)*Source!I38, 2), 2)</f>
        <v>2.39</v>
      </c>
      <c r="T54">
        <f>Source!Y38</f>
        <v>2.39</v>
      </c>
      <c r="U54">
        <f>ROUND((175/100)*ROUND((Source!AE38*Source!AV38)*Source!I38, 2), 2)</f>
        <v>0</v>
      </c>
      <c r="V54">
        <f>ROUND((108/100)*ROUND(Source!CS38*Source!I38, 2), 2)</f>
        <v>0</v>
      </c>
    </row>
    <row r="55" spans="1:22" x14ac:dyDescent="0.2">
      <c r="C55" s="26" t="str">
        <f>"Объем: "&amp;Source!I38&amp;"=1/"&amp;"10"</f>
        <v>Объем: 0,1=1/10</v>
      </c>
    </row>
    <row r="56" spans="1:22" ht="14.25" x14ac:dyDescent="0.2">
      <c r="A56" s="18"/>
      <c r="B56" s="18"/>
      <c r="C56" s="18" t="s">
        <v>1473</v>
      </c>
      <c r="D56" s="19"/>
      <c r="E56" s="9"/>
      <c r="F56" s="21">
        <f>Source!AO38</f>
        <v>238.7</v>
      </c>
      <c r="G56" s="20" t="str">
        <f>Source!DG38</f>
        <v/>
      </c>
      <c r="H56" s="9">
        <f>Source!AV38</f>
        <v>1</v>
      </c>
      <c r="I56" s="9">
        <f>IF(Source!BA38&lt;&gt; 0, Source!BA38, 1)</f>
        <v>1</v>
      </c>
      <c r="J56" s="21">
        <f>Source!S38</f>
        <v>23.87</v>
      </c>
      <c r="K56" s="21"/>
    </row>
    <row r="57" spans="1:22" ht="14.25" x14ac:dyDescent="0.2">
      <c r="A57" s="18"/>
      <c r="B57" s="18"/>
      <c r="C57" s="18" t="s">
        <v>1477</v>
      </c>
      <c r="D57" s="19" t="s">
        <v>1478</v>
      </c>
      <c r="E57" s="9">
        <f>Source!AT38</f>
        <v>70</v>
      </c>
      <c r="F57" s="21"/>
      <c r="G57" s="20"/>
      <c r="H57" s="9"/>
      <c r="I57" s="9"/>
      <c r="J57" s="21">
        <f>SUM(R54:R56)</f>
        <v>16.71</v>
      </c>
      <c r="K57" s="21"/>
    </row>
    <row r="58" spans="1:22" ht="14.25" x14ac:dyDescent="0.2">
      <c r="A58" s="18"/>
      <c r="B58" s="18"/>
      <c r="C58" s="18" t="s">
        <v>1479</v>
      </c>
      <c r="D58" s="19" t="s">
        <v>1478</v>
      </c>
      <c r="E58" s="9">
        <f>Source!AU38</f>
        <v>10</v>
      </c>
      <c r="F58" s="21"/>
      <c r="G58" s="20"/>
      <c r="H58" s="9"/>
      <c r="I58" s="9"/>
      <c r="J58" s="21">
        <f>SUM(T54:T57)</f>
        <v>2.39</v>
      </c>
      <c r="K58" s="21"/>
    </row>
    <row r="59" spans="1:22" ht="14.25" x14ac:dyDescent="0.2">
      <c r="A59" s="18"/>
      <c r="B59" s="18"/>
      <c r="C59" s="18" t="s">
        <v>1481</v>
      </c>
      <c r="D59" s="19" t="s">
        <v>1482</v>
      </c>
      <c r="E59" s="9">
        <f>Source!AQ38</f>
        <v>0.45</v>
      </c>
      <c r="F59" s="21"/>
      <c r="G59" s="20" t="str">
        <f>Source!DI38</f>
        <v/>
      </c>
      <c r="H59" s="9">
        <f>Source!AV38</f>
        <v>1</v>
      </c>
      <c r="I59" s="9"/>
      <c r="J59" s="21"/>
      <c r="K59" s="21">
        <f>Source!U38</f>
        <v>4.5000000000000005E-2</v>
      </c>
    </row>
    <row r="60" spans="1:22" ht="15" x14ac:dyDescent="0.25">
      <c r="A60" s="24"/>
      <c r="B60" s="24"/>
      <c r="C60" s="24"/>
      <c r="D60" s="24"/>
      <c r="E60" s="24"/>
      <c r="F60" s="24"/>
      <c r="G60" s="24"/>
      <c r="H60" s="24"/>
      <c r="I60" s="38">
        <f>J56+J57+J58</f>
        <v>42.97</v>
      </c>
      <c r="J60" s="38"/>
      <c r="K60" s="25">
        <f>IF(Source!I38&lt;&gt;0, ROUND(I60/Source!I38, 2), 0)</f>
        <v>429.7</v>
      </c>
      <c r="P60" s="23">
        <f>I60</f>
        <v>42.97</v>
      </c>
    </row>
    <row r="62" spans="1:22" ht="15" x14ac:dyDescent="0.25">
      <c r="A62" s="37" t="str">
        <f>CONCATENATE("Итого по подразделу: ",IF(Source!G40&lt;&gt;"Новый подраздел", Source!G40, ""))</f>
        <v>Итого по подразделу: 1.1 Водомерный узел</v>
      </c>
      <c r="B62" s="37"/>
      <c r="C62" s="37"/>
      <c r="D62" s="37"/>
      <c r="E62" s="37"/>
      <c r="F62" s="37"/>
      <c r="G62" s="37"/>
      <c r="H62" s="37"/>
      <c r="I62" s="35">
        <f>SUM(P36:P61)</f>
        <v>5519.17</v>
      </c>
      <c r="J62" s="36"/>
      <c r="K62" s="27"/>
    </row>
    <row r="65" spans="1:22" ht="16.5" x14ac:dyDescent="0.25">
      <c r="A65" s="39" t="str">
        <f>CONCATENATE("Подраздел: ",IF(Source!G70&lt;&gt;"Новый подраздел", Source!G70, ""))</f>
        <v>Подраздел: 1.2 Хозяйственно-питьевой водопровод холодной воды В1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</row>
    <row r="66" spans="1:22" ht="42.75" x14ac:dyDescent="0.2">
      <c r="A66" s="18">
        <v>4</v>
      </c>
      <c r="B66" s="18" t="str">
        <f>Source!F74</f>
        <v>1.15-2203-7-1/1</v>
      </c>
      <c r="C66" s="18" t="str">
        <f>Source!G74</f>
        <v>Техническое обслуживание крана шарового латунного никелированного диаметром до 25 мм</v>
      </c>
      <c r="D66" s="19" t="str">
        <f>Source!H74</f>
        <v>10 шт.</v>
      </c>
      <c r="E66" s="9">
        <f>Source!I74</f>
        <v>2.9</v>
      </c>
      <c r="F66" s="21"/>
      <c r="G66" s="20"/>
      <c r="H66" s="9"/>
      <c r="I66" s="9"/>
      <c r="J66" s="21"/>
      <c r="K66" s="21"/>
      <c r="Q66">
        <f>ROUND((Source!BZ74/100)*ROUND((Source!AF74*Source!AV74)*Source!I74, 2), 2)</f>
        <v>484.56</v>
      </c>
      <c r="R66">
        <f>Source!X74</f>
        <v>484.56</v>
      </c>
      <c r="S66">
        <f>ROUND((Source!CA74/100)*ROUND((Source!AF74*Source!AV74)*Source!I74, 2), 2)</f>
        <v>69.22</v>
      </c>
      <c r="T66">
        <f>Source!Y74</f>
        <v>69.22</v>
      </c>
      <c r="U66">
        <f>ROUND((175/100)*ROUND((Source!AE74*Source!AV74)*Source!I74, 2), 2)</f>
        <v>0</v>
      </c>
      <c r="V66">
        <f>ROUND((108/100)*ROUND(Source!CS74*Source!I74, 2), 2)</f>
        <v>0</v>
      </c>
    </row>
    <row r="67" spans="1:22" x14ac:dyDescent="0.2">
      <c r="C67" s="26" t="str">
        <f>"Объем: "&amp;Source!I74&amp;"=(26+"&amp;"3)/"&amp;"10"</f>
        <v>Объем: 2,9=(26+3)/10</v>
      </c>
    </row>
    <row r="68" spans="1:22" ht="14.25" x14ac:dyDescent="0.2">
      <c r="A68" s="18"/>
      <c r="B68" s="18"/>
      <c r="C68" s="18" t="s">
        <v>1473</v>
      </c>
      <c r="D68" s="19"/>
      <c r="E68" s="9"/>
      <c r="F68" s="21">
        <f>Source!AO74</f>
        <v>238.7</v>
      </c>
      <c r="G68" s="20" t="str">
        <f>Source!DG74</f>
        <v/>
      </c>
      <c r="H68" s="9">
        <f>Source!AV74</f>
        <v>1</v>
      </c>
      <c r="I68" s="9">
        <f>IF(Source!BA74&lt;&gt; 0, Source!BA74, 1)</f>
        <v>1</v>
      </c>
      <c r="J68" s="21">
        <f>Source!S74</f>
        <v>692.23</v>
      </c>
      <c r="K68" s="21"/>
    </row>
    <row r="69" spans="1:22" ht="14.25" x14ac:dyDescent="0.2">
      <c r="A69" s="18"/>
      <c r="B69" s="18"/>
      <c r="C69" s="18" t="s">
        <v>1477</v>
      </c>
      <c r="D69" s="19" t="s">
        <v>1478</v>
      </c>
      <c r="E69" s="9">
        <f>Source!AT74</f>
        <v>70</v>
      </c>
      <c r="F69" s="21"/>
      <c r="G69" s="20"/>
      <c r="H69" s="9"/>
      <c r="I69" s="9"/>
      <c r="J69" s="21">
        <f>SUM(R66:R68)</f>
        <v>484.56</v>
      </c>
      <c r="K69" s="21"/>
    </row>
    <row r="70" spans="1:22" ht="14.25" x14ac:dyDescent="0.2">
      <c r="A70" s="18"/>
      <c r="B70" s="18"/>
      <c r="C70" s="18" t="s">
        <v>1479</v>
      </c>
      <c r="D70" s="19" t="s">
        <v>1478</v>
      </c>
      <c r="E70" s="9">
        <f>Source!AU74</f>
        <v>10</v>
      </c>
      <c r="F70" s="21"/>
      <c r="G70" s="20"/>
      <c r="H70" s="9"/>
      <c r="I70" s="9"/>
      <c r="J70" s="21">
        <f>SUM(T66:T69)</f>
        <v>69.22</v>
      </c>
      <c r="K70" s="21"/>
    </row>
    <row r="71" spans="1:22" ht="14.25" x14ac:dyDescent="0.2">
      <c r="A71" s="18"/>
      <c r="B71" s="18"/>
      <c r="C71" s="18" t="s">
        <v>1481</v>
      </c>
      <c r="D71" s="19" t="s">
        <v>1482</v>
      </c>
      <c r="E71" s="9">
        <f>Source!AQ74</f>
        <v>0.45</v>
      </c>
      <c r="F71" s="21"/>
      <c r="G71" s="20" t="str">
        <f>Source!DI74</f>
        <v/>
      </c>
      <c r="H71" s="9">
        <f>Source!AV74</f>
        <v>1</v>
      </c>
      <c r="I71" s="9"/>
      <c r="J71" s="21"/>
      <c r="K71" s="21">
        <f>Source!U74</f>
        <v>1.3049999999999999</v>
      </c>
    </row>
    <row r="72" spans="1:22" ht="15" x14ac:dyDescent="0.25">
      <c r="A72" s="24"/>
      <c r="B72" s="24"/>
      <c r="C72" s="24"/>
      <c r="D72" s="24"/>
      <c r="E72" s="24"/>
      <c r="F72" s="24"/>
      <c r="G72" s="24"/>
      <c r="H72" s="24"/>
      <c r="I72" s="38">
        <f>J68+J69+J70</f>
        <v>1246.01</v>
      </c>
      <c r="J72" s="38"/>
      <c r="K72" s="25">
        <f>IF(Source!I74&lt;&gt;0, ROUND(I72/Source!I74, 2), 0)</f>
        <v>429.66</v>
      </c>
      <c r="P72" s="23">
        <f>I72</f>
        <v>1246.01</v>
      </c>
    </row>
    <row r="73" spans="1:22" ht="28.5" x14ac:dyDescent="0.2">
      <c r="A73" s="18">
        <v>5</v>
      </c>
      <c r="B73" s="18" t="str">
        <f>Source!F75</f>
        <v>2.2-2103-2-1/1</v>
      </c>
      <c r="C73" s="18" t="str">
        <f>Source!G75</f>
        <v>Техническое обслуживание трубопровода диаметром 15 мм</v>
      </c>
      <c r="D73" s="19" t="str">
        <f>Source!H75</f>
        <v>10 м</v>
      </c>
      <c r="E73" s="9">
        <f>Source!I75</f>
        <v>2.2000000000000002</v>
      </c>
      <c r="F73" s="21"/>
      <c r="G73" s="20"/>
      <c r="H73" s="9"/>
      <c r="I73" s="9"/>
      <c r="J73" s="21"/>
      <c r="K73" s="21"/>
      <c r="Q73">
        <f>ROUND((Source!BZ75/100)*ROUND((Source!AF75*Source!AV75)*Source!I75, 2), 2)</f>
        <v>59.51</v>
      </c>
      <c r="R73">
        <f>Source!X75</f>
        <v>59.51</v>
      </c>
      <c r="S73">
        <f>ROUND((Source!CA75/100)*ROUND((Source!AF75*Source!AV75)*Source!I75, 2), 2)</f>
        <v>8.5</v>
      </c>
      <c r="T73">
        <f>Source!Y75</f>
        <v>8.5</v>
      </c>
      <c r="U73">
        <f>ROUND((175/100)*ROUND((Source!AE75*Source!AV75)*Source!I75, 2), 2)</f>
        <v>37.42</v>
      </c>
      <c r="V73">
        <f>ROUND((108/100)*ROUND(Source!CS75*Source!I75, 2), 2)</f>
        <v>23.09</v>
      </c>
    </row>
    <row r="74" spans="1:22" x14ac:dyDescent="0.2">
      <c r="C74" s="26" t="str">
        <f>"Объем: "&amp;Source!I75&amp;"=22/"&amp;"10"</f>
        <v>Объем: 2,2=22/10</v>
      </c>
    </row>
    <row r="75" spans="1:22" ht="14.25" x14ac:dyDescent="0.2">
      <c r="A75" s="18"/>
      <c r="B75" s="18"/>
      <c r="C75" s="18" t="s">
        <v>1473</v>
      </c>
      <c r="D75" s="19"/>
      <c r="E75" s="9"/>
      <c r="F75" s="21">
        <f>Source!AO75</f>
        <v>9.66</v>
      </c>
      <c r="G75" s="20" t="str">
        <f>Source!DG75</f>
        <v>)*4</v>
      </c>
      <c r="H75" s="9">
        <f>Source!AV75</f>
        <v>1</v>
      </c>
      <c r="I75" s="9">
        <f>IF(Source!BA75&lt;&gt; 0, Source!BA75, 1)</f>
        <v>1</v>
      </c>
      <c r="J75" s="21">
        <f>Source!S75</f>
        <v>85.01</v>
      </c>
      <c r="K75" s="21"/>
    </row>
    <row r="76" spans="1:22" ht="14.25" x14ac:dyDescent="0.2">
      <c r="A76" s="18"/>
      <c r="B76" s="18"/>
      <c r="C76" s="18" t="s">
        <v>1474</v>
      </c>
      <c r="D76" s="19"/>
      <c r="E76" s="9"/>
      <c r="F76" s="21">
        <f>Source!AM75</f>
        <v>4.47</v>
      </c>
      <c r="G76" s="20" t="str">
        <f>Source!DE75</f>
        <v>)*4</v>
      </c>
      <c r="H76" s="9">
        <f>Source!AV75</f>
        <v>1</v>
      </c>
      <c r="I76" s="9">
        <f>IF(Source!BB75&lt;&gt; 0, Source!BB75, 1)</f>
        <v>1</v>
      </c>
      <c r="J76" s="21">
        <f>Source!Q75</f>
        <v>39.340000000000003</v>
      </c>
      <c r="K76" s="21"/>
    </row>
    <row r="77" spans="1:22" ht="14.25" x14ac:dyDescent="0.2">
      <c r="A77" s="18"/>
      <c r="B77" s="18"/>
      <c r="C77" s="18" t="s">
        <v>1475</v>
      </c>
      <c r="D77" s="19"/>
      <c r="E77" s="9"/>
      <c r="F77" s="21">
        <f>Source!AN75</f>
        <v>2.4300000000000002</v>
      </c>
      <c r="G77" s="20" t="str">
        <f>Source!DF75</f>
        <v>)*4</v>
      </c>
      <c r="H77" s="9">
        <f>Source!AV75</f>
        <v>1</v>
      </c>
      <c r="I77" s="9">
        <f>IF(Source!BS75&lt;&gt; 0, Source!BS75, 1)</f>
        <v>1</v>
      </c>
      <c r="J77" s="22">
        <f>Source!R75</f>
        <v>21.38</v>
      </c>
      <c r="K77" s="21"/>
    </row>
    <row r="78" spans="1:22" ht="14.25" x14ac:dyDescent="0.2">
      <c r="A78" s="18"/>
      <c r="B78" s="18"/>
      <c r="C78" s="18" t="s">
        <v>1477</v>
      </c>
      <c r="D78" s="19" t="s">
        <v>1478</v>
      </c>
      <c r="E78" s="9">
        <f>Source!AT75</f>
        <v>70</v>
      </c>
      <c r="F78" s="21"/>
      <c r="G78" s="20"/>
      <c r="H78" s="9"/>
      <c r="I78" s="9"/>
      <c r="J78" s="21">
        <f>SUM(R73:R77)</f>
        <v>59.51</v>
      </c>
      <c r="K78" s="21"/>
    </row>
    <row r="79" spans="1:22" ht="14.25" x14ac:dyDescent="0.2">
      <c r="A79" s="18"/>
      <c r="B79" s="18"/>
      <c r="C79" s="18" t="s">
        <v>1479</v>
      </c>
      <c r="D79" s="19" t="s">
        <v>1478</v>
      </c>
      <c r="E79" s="9">
        <f>Source!AU75</f>
        <v>10</v>
      </c>
      <c r="F79" s="21"/>
      <c r="G79" s="20"/>
      <c r="H79" s="9"/>
      <c r="I79" s="9"/>
      <c r="J79" s="21">
        <f>SUM(T73:T78)</f>
        <v>8.5</v>
      </c>
      <c r="K79" s="21"/>
    </row>
    <row r="80" spans="1:22" ht="14.25" x14ac:dyDescent="0.2">
      <c r="A80" s="18"/>
      <c r="B80" s="18"/>
      <c r="C80" s="18" t="s">
        <v>1480</v>
      </c>
      <c r="D80" s="19" t="s">
        <v>1478</v>
      </c>
      <c r="E80" s="9">
        <f>108</f>
        <v>108</v>
      </c>
      <c r="F80" s="21"/>
      <c r="G80" s="20"/>
      <c r="H80" s="9"/>
      <c r="I80" s="9"/>
      <c r="J80" s="21">
        <f>SUM(V73:V79)</f>
        <v>23.09</v>
      </c>
      <c r="K80" s="21"/>
    </row>
    <row r="81" spans="1:22" ht="14.25" x14ac:dyDescent="0.2">
      <c r="A81" s="18"/>
      <c r="B81" s="18"/>
      <c r="C81" s="18" t="s">
        <v>1481</v>
      </c>
      <c r="D81" s="19" t="s">
        <v>1482</v>
      </c>
      <c r="E81" s="9">
        <f>Source!AQ75</f>
        <v>0.02</v>
      </c>
      <c r="F81" s="21"/>
      <c r="G81" s="20" t="str">
        <f>Source!DI75</f>
        <v>)*4</v>
      </c>
      <c r="H81" s="9">
        <f>Source!AV75</f>
        <v>1</v>
      </c>
      <c r="I81" s="9"/>
      <c r="J81" s="21"/>
      <c r="K81" s="21">
        <f>Source!U75</f>
        <v>0.17600000000000002</v>
      </c>
    </row>
    <row r="82" spans="1:22" ht="15" x14ac:dyDescent="0.25">
      <c r="A82" s="24"/>
      <c r="B82" s="24"/>
      <c r="C82" s="24"/>
      <c r="D82" s="24"/>
      <c r="E82" s="24"/>
      <c r="F82" s="24"/>
      <c r="G82" s="24"/>
      <c r="H82" s="24"/>
      <c r="I82" s="38">
        <f>J75+J76+J78+J79+J80</f>
        <v>215.45000000000002</v>
      </c>
      <c r="J82" s="38"/>
      <c r="K82" s="25">
        <f>IF(Source!I75&lt;&gt;0, ROUND(I82/Source!I75, 2), 0)</f>
        <v>97.93</v>
      </c>
      <c r="P82" s="23">
        <f>I82</f>
        <v>215.45000000000002</v>
      </c>
    </row>
    <row r="83" spans="1:22" ht="28.5" x14ac:dyDescent="0.2">
      <c r="A83" s="18">
        <v>6</v>
      </c>
      <c r="B83" s="18" t="str">
        <f>Source!F76</f>
        <v>2.2-2103-2-3/1</v>
      </c>
      <c r="C83" s="18" t="str">
        <f>Source!G76</f>
        <v>Техническое обслуживание трубопровода диаметром 25 мм</v>
      </c>
      <c r="D83" s="19" t="str">
        <f>Source!H76</f>
        <v>10 м</v>
      </c>
      <c r="E83" s="9">
        <f>Source!I76</f>
        <v>0.9</v>
      </c>
      <c r="F83" s="21"/>
      <c r="G83" s="20"/>
      <c r="H83" s="9"/>
      <c r="I83" s="9"/>
      <c r="J83" s="21"/>
      <c r="K83" s="21"/>
      <c r="Q83">
        <f>ROUND((Source!BZ76/100)*ROUND((Source!AF76*Source!AV76)*Source!I76, 2), 2)</f>
        <v>48.69</v>
      </c>
      <c r="R83">
        <f>Source!X76</f>
        <v>48.69</v>
      </c>
      <c r="S83">
        <f>ROUND((Source!CA76/100)*ROUND((Source!AF76*Source!AV76)*Source!I76, 2), 2)</f>
        <v>6.96</v>
      </c>
      <c r="T83">
        <f>Source!Y76</f>
        <v>6.96</v>
      </c>
      <c r="U83">
        <f>ROUND((175/100)*ROUND((Source!AE76*Source!AV76)*Source!I76, 2), 2)</f>
        <v>50.91</v>
      </c>
      <c r="V83">
        <f>ROUND((108/100)*ROUND(Source!CS76*Source!I76, 2), 2)</f>
        <v>31.42</v>
      </c>
    </row>
    <row r="84" spans="1:22" x14ac:dyDescent="0.2">
      <c r="C84" s="26" t="str">
        <f>"Объем: "&amp;Source!I76&amp;"=9/"&amp;"10"</f>
        <v>Объем: 0,9=9/10</v>
      </c>
    </row>
    <row r="85" spans="1:22" ht="14.25" x14ac:dyDescent="0.2">
      <c r="A85" s="18"/>
      <c r="B85" s="18"/>
      <c r="C85" s="18" t="s">
        <v>1473</v>
      </c>
      <c r="D85" s="19"/>
      <c r="E85" s="9"/>
      <c r="F85" s="21">
        <f>Source!AO76</f>
        <v>19.32</v>
      </c>
      <c r="G85" s="20" t="str">
        <f>Source!DG76</f>
        <v>)*4</v>
      </c>
      <c r="H85" s="9">
        <f>Source!AV76</f>
        <v>1</v>
      </c>
      <c r="I85" s="9">
        <f>IF(Source!BA76&lt;&gt; 0, Source!BA76, 1)</f>
        <v>1</v>
      </c>
      <c r="J85" s="21">
        <f>Source!S76</f>
        <v>69.55</v>
      </c>
      <c r="K85" s="21"/>
    </row>
    <row r="86" spans="1:22" ht="14.25" x14ac:dyDescent="0.2">
      <c r="A86" s="18"/>
      <c r="B86" s="18"/>
      <c r="C86" s="18" t="s">
        <v>1474</v>
      </c>
      <c r="D86" s="19"/>
      <c r="E86" s="9"/>
      <c r="F86" s="21">
        <f>Source!AM76</f>
        <v>14.9</v>
      </c>
      <c r="G86" s="20" t="str">
        <f>Source!DE76</f>
        <v>)*4</v>
      </c>
      <c r="H86" s="9">
        <f>Source!AV76</f>
        <v>1</v>
      </c>
      <c r="I86" s="9">
        <f>IF(Source!BB76&lt;&gt; 0, Source!BB76, 1)</f>
        <v>1</v>
      </c>
      <c r="J86" s="21">
        <f>Source!Q76</f>
        <v>53.64</v>
      </c>
      <c r="K86" s="21"/>
    </row>
    <row r="87" spans="1:22" ht="14.25" x14ac:dyDescent="0.2">
      <c r="A87" s="18"/>
      <c r="B87" s="18"/>
      <c r="C87" s="18" t="s">
        <v>1475</v>
      </c>
      <c r="D87" s="19"/>
      <c r="E87" s="9"/>
      <c r="F87" s="21">
        <f>Source!AN76</f>
        <v>8.08</v>
      </c>
      <c r="G87" s="20" t="str">
        <f>Source!DF76</f>
        <v>)*4</v>
      </c>
      <c r="H87" s="9">
        <f>Source!AV76</f>
        <v>1</v>
      </c>
      <c r="I87" s="9">
        <f>IF(Source!BS76&lt;&gt; 0, Source!BS76, 1)</f>
        <v>1</v>
      </c>
      <c r="J87" s="22">
        <f>Source!R76</f>
        <v>29.09</v>
      </c>
      <c r="K87" s="21"/>
    </row>
    <row r="88" spans="1:22" ht="14.25" x14ac:dyDescent="0.2">
      <c r="A88" s="18"/>
      <c r="B88" s="18"/>
      <c r="C88" s="18" t="s">
        <v>1477</v>
      </c>
      <c r="D88" s="19" t="s">
        <v>1478</v>
      </c>
      <c r="E88" s="9">
        <f>Source!AT76</f>
        <v>70</v>
      </c>
      <c r="F88" s="21"/>
      <c r="G88" s="20"/>
      <c r="H88" s="9"/>
      <c r="I88" s="9"/>
      <c r="J88" s="21">
        <f>SUM(R83:R87)</f>
        <v>48.69</v>
      </c>
      <c r="K88" s="21"/>
    </row>
    <row r="89" spans="1:22" ht="14.25" x14ac:dyDescent="0.2">
      <c r="A89" s="18"/>
      <c r="B89" s="18"/>
      <c r="C89" s="18" t="s">
        <v>1479</v>
      </c>
      <c r="D89" s="19" t="s">
        <v>1478</v>
      </c>
      <c r="E89" s="9">
        <f>Source!AU76</f>
        <v>10</v>
      </c>
      <c r="F89" s="21"/>
      <c r="G89" s="20"/>
      <c r="H89" s="9"/>
      <c r="I89" s="9"/>
      <c r="J89" s="21">
        <f>SUM(T83:T88)</f>
        <v>6.96</v>
      </c>
      <c r="K89" s="21"/>
    </row>
    <row r="90" spans="1:22" ht="14.25" x14ac:dyDescent="0.2">
      <c r="A90" s="18"/>
      <c r="B90" s="18"/>
      <c r="C90" s="18" t="s">
        <v>1480</v>
      </c>
      <c r="D90" s="19" t="s">
        <v>1478</v>
      </c>
      <c r="E90" s="9">
        <f>108</f>
        <v>108</v>
      </c>
      <c r="F90" s="21"/>
      <c r="G90" s="20"/>
      <c r="H90" s="9"/>
      <c r="I90" s="9"/>
      <c r="J90" s="21">
        <f>SUM(V83:V89)</f>
        <v>31.42</v>
      </c>
      <c r="K90" s="21"/>
    </row>
    <row r="91" spans="1:22" ht="14.25" x14ac:dyDescent="0.2">
      <c r="A91" s="18"/>
      <c r="B91" s="18"/>
      <c r="C91" s="18" t="s">
        <v>1481</v>
      </c>
      <c r="D91" s="19" t="s">
        <v>1482</v>
      </c>
      <c r="E91" s="9">
        <f>Source!AQ76</f>
        <v>0.04</v>
      </c>
      <c r="F91" s="21"/>
      <c r="G91" s="20" t="str">
        <f>Source!DI76</f>
        <v>)*4</v>
      </c>
      <c r="H91" s="9">
        <f>Source!AV76</f>
        <v>1</v>
      </c>
      <c r="I91" s="9"/>
      <c r="J91" s="21"/>
      <c r="K91" s="21">
        <f>Source!U76</f>
        <v>0.14400000000000002</v>
      </c>
    </row>
    <row r="92" spans="1:22" ht="15" x14ac:dyDescent="0.25">
      <c r="A92" s="24"/>
      <c r="B92" s="24"/>
      <c r="C92" s="24"/>
      <c r="D92" s="24"/>
      <c r="E92" s="24"/>
      <c r="F92" s="24"/>
      <c r="G92" s="24"/>
      <c r="H92" s="24"/>
      <c r="I92" s="38">
        <f>J85+J86+J88+J89+J90</f>
        <v>210.26</v>
      </c>
      <c r="J92" s="38"/>
      <c r="K92" s="25">
        <f>IF(Source!I76&lt;&gt;0, ROUND(I92/Source!I76, 2), 0)</f>
        <v>233.62</v>
      </c>
      <c r="P92" s="23">
        <f>I92</f>
        <v>210.26</v>
      </c>
    </row>
    <row r="93" spans="1:22" ht="28.5" x14ac:dyDescent="0.2">
      <c r="A93" s="18">
        <v>7</v>
      </c>
      <c r="B93" s="18" t="str">
        <f>Source!F77</f>
        <v>2.2-2103-2-4/1</v>
      </c>
      <c r="C93" s="18" t="str">
        <f>Source!G77</f>
        <v>Техническое обслуживание трубопровода диаметром 32 мм</v>
      </c>
      <c r="D93" s="19" t="str">
        <f>Source!H77</f>
        <v>10 м</v>
      </c>
      <c r="E93" s="9">
        <f>Source!I77</f>
        <v>2.2000000000000002</v>
      </c>
      <c r="F93" s="21"/>
      <c r="G93" s="20"/>
      <c r="H93" s="9"/>
      <c r="I93" s="9"/>
      <c r="J93" s="21"/>
      <c r="K93" s="21"/>
      <c r="Q93">
        <f>ROUND((Source!BZ77/100)*ROUND((Source!AF77*Source!AV77)*Source!I77, 2), 2)</f>
        <v>119.01</v>
      </c>
      <c r="R93">
        <f>Source!X77</f>
        <v>119.01</v>
      </c>
      <c r="S93">
        <f>ROUND((Source!CA77/100)*ROUND((Source!AF77*Source!AV77)*Source!I77, 2), 2)</f>
        <v>17</v>
      </c>
      <c r="T93">
        <f>Source!Y77</f>
        <v>17</v>
      </c>
      <c r="U93">
        <f>ROUND((175/100)*ROUND((Source!AE77*Source!AV77)*Source!I77, 2), 2)</f>
        <v>124.43</v>
      </c>
      <c r="V93">
        <f>ROUND((108/100)*ROUND(Source!CS77*Source!I77, 2), 2)</f>
        <v>76.790000000000006</v>
      </c>
    </row>
    <row r="94" spans="1:22" x14ac:dyDescent="0.2">
      <c r="C94" s="26" t="str">
        <f>"Объем: "&amp;Source!I77&amp;"=22/"&amp;"10"</f>
        <v>Объем: 2,2=22/10</v>
      </c>
    </row>
    <row r="95" spans="1:22" ht="14.25" x14ac:dyDescent="0.2">
      <c r="A95" s="18"/>
      <c r="B95" s="18"/>
      <c r="C95" s="18" t="s">
        <v>1473</v>
      </c>
      <c r="D95" s="19"/>
      <c r="E95" s="9"/>
      <c r="F95" s="21">
        <f>Source!AO77</f>
        <v>19.32</v>
      </c>
      <c r="G95" s="20" t="str">
        <f>Source!DG77</f>
        <v>)*4</v>
      </c>
      <c r="H95" s="9">
        <f>Source!AV77</f>
        <v>1</v>
      </c>
      <c r="I95" s="9">
        <f>IF(Source!BA77&lt;&gt; 0, Source!BA77, 1)</f>
        <v>1</v>
      </c>
      <c r="J95" s="21">
        <f>Source!S77</f>
        <v>170.02</v>
      </c>
      <c r="K95" s="21"/>
    </row>
    <row r="96" spans="1:22" ht="14.25" x14ac:dyDescent="0.2">
      <c r="A96" s="18"/>
      <c r="B96" s="18"/>
      <c r="C96" s="18" t="s">
        <v>1474</v>
      </c>
      <c r="D96" s="19"/>
      <c r="E96" s="9"/>
      <c r="F96" s="21">
        <f>Source!AM77</f>
        <v>14.9</v>
      </c>
      <c r="G96" s="20" t="str">
        <f>Source!DE77</f>
        <v>)*4</v>
      </c>
      <c r="H96" s="9">
        <f>Source!AV77</f>
        <v>1</v>
      </c>
      <c r="I96" s="9">
        <f>IF(Source!BB77&lt;&gt; 0, Source!BB77, 1)</f>
        <v>1</v>
      </c>
      <c r="J96" s="21">
        <f>Source!Q77</f>
        <v>131.12</v>
      </c>
      <c r="K96" s="21"/>
    </row>
    <row r="97" spans="1:22" ht="14.25" x14ac:dyDescent="0.2">
      <c r="A97" s="18"/>
      <c r="B97" s="18"/>
      <c r="C97" s="18" t="s">
        <v>1475</v>
      </c>
      <c r="D97" s="19"/>
      <c r="E97" s="9"/>
      <c r="F97" s="21">
        <f>Source!AN77</f>
        <v>8.08</v>
      </c>
      <c r="G97" s="20" t="str">
        <f>Source!DF77</f>
        <v>)*4</v>
      </c>
      <c r="H97" s="9">
        <f>Source!AV77</f>
        <v>1</v>
      </c>
      <c r="I97" s="9">
        <f>IF(Source!BS77&lt;&gt; 0, Source!BS77, 1)</f>
        <v>1</v>
      </c>
      <c r="J97" s="22">
        <f>Source!R77</f>
        <v>71.099999999999994</v>
      </c>
      <c r="K97" s="21"/>
    </row>
    <row r="98" spans="1:22" ht="14.25" x14ac:dyDescent="0.2">
      <c r="A98" s="18"/>
      <c r="B98" s="18"/>
      <c r="C98" s="18" t="s">
        <v>1477</v>
      </c>
      <c r="D98" s="19" t="s">
        <v>1478</v>
      </c>
      <c r="E98" s="9">
        <f>Source!AT77</f>
        <v>70</v>
      </c>
      <c r="F98" s="21"/>
      <c r="G98" s="20"/>
      <c r="H98" s="9"/>
      <c r="I98" s="9"/>
      <c r="J98" s="21">
        <f>SUM(R93:R97)</f>
        <v>119.01</v>
      </c>
      <c r="K98" s="21"/>
    </row>
    <row r="99" spans="1:22" ht="14.25" x14ac:dyDescent="0.2">
      <c r="A99" s="18"/>
      <c r="B99" s="18"/>
      <c r="C99" s="18" t="s">
        <v>1479</v>
      </c>
      <c r="D99" s="19" t="s">
        <v>1478</v>
      </c>
      <c r="E99" s="9">
        <f>Source!AU77</f>
        <v>10</v>
      </c>
      <c r="F99" s="21"/>
      <c r="G99" s="20"/>
      <c r="H99" s="9"/>
      <c r="I99" s="9"/>
      <c r="J99" s="21">
        <f>SUM(T93:T98)</f>
        <v>17</v>
      </c>
      <c r="K99" s="21"/>
    </row>
    <row r="100" spans="1:22" ht="14.25" x14ac:dyDescent="0.2">
      <c r="A100" s="18"/>
      <c r="B100" s="18"/>
      <c r="C100" s="18" t="s">
        <v>1480</v>
      </c>
      <c r="D100" s="19" t="s">
        <v>1478</v>
      </c>
      <c r="E100" s="9">
        <f>108</f>
        <v>108</v>
      </c>
      <c r="F100" s="21"/>
      <c r="G100" s="20"/>
      <c r="H100" s="9"/>
      <c r="I100" s="9"/>
      <c r="J100" s="21">
        <f>SUM(V93:V99)</f>
        <v>76.790000000000006</v>
      </c>
      <c r="K100" s="21"/>
    </row>
    <row r="101" spans="1:22" ht="14.25" x14ac:dyDescent="0.2">
      <c r="A101" s="18"/>
      <c r="B101" s="18"/>
      <c r="C101" s="18" t="s">
        <v>1481</v>
      </c>
      <c r="D101" s="19" t="s">
        <v>1482</v>
      </c>
      <c r="E101" s="9">
        <f>Source!AQ77</f>
        <v>0.04</v>
      </c>
      <c r="F101" s="21"/>
      <c r="G101" s="20" t="str">
        <f>Source!DI77</f>
        <v>)*4</v>
      </c>
      <c r="H101" s="9">
        <f>Source!AV77</f>
        <v>1</v>
      </c>
      <c r="I101" s="9"/>
      <c r="J101" s="21"/>
      <c r="K101" s="21">
        <f>Source!U77</f>
        <v>0.35200000000000004</v>
      </c>
    </row>
    <row r="102" spans="1:22" ht="15" x14ac:dyDescent="0.25">
      <c r="A102" s="24"/>
      <c r="B102" s="24"/>
      <c r="C102" s="24"/>
      <c r="D102" s="24"/>
      <c r="E102" s="24"/>
      <c r="F102" s="24"/>
      <c r="G102" s="24"/>
      <c r="H102" s="24"/>
      <c r="I102" s="38">
        <f>J95+J96+J98+J99+J100</f>
        <v>513.93999999999994</v>
      </c>
      <c r="J102" s="38"/>
      <c r="K102" s="25">
        <f>IF(Source!I77&lt;&gt;0, ROUND(I102/Source!I77, 2), 0)</f>
        <v>233.61</v>
      </c>
      <c r="P102" s="23">
        <f>I102</f>
        <v>513.93999999999994</v>
      </c>
    </row>
    <row r="103" spans="1:22" ht="28.5" x14ac:dyDescent="0.2">
      <c r="A103" s="18">
        <v>8</v>
      </c>
      <c r="B103" s="18" t="str">
        <f>Source!F78</f>
        <v>2.2-2103-2-5/1</v>
      </c>
      <c r="C103" s="18" t="str">
        <f>Source!G78</f>
        <v>Техническое обслуживание трубопровода диаметром 40 мм</v>
      </c>
      <c r="D103" s="19" t="str">
        <f>Source!H78</f>
        <v>10 м</v>
      </c>
      <c r="E103" s="9">
        <f>Source!I78</f>
        <v>3</v>
      </c>
      <c r="F103" s="21"/>
      <c r="G103" s="20"/>
      <c r="H103" s="9"/>
      <c r="I103" s="9"/>
      <c r="J103" s="21"/>
      <c r="K103" s="21"/>
      <c r="Q103">
        <f>ROUND((Source!BZ78/100)*ROUND((Source!AF78*Source!AV78)*Source!I78, 2), 2)</f>
        <v>162.29</v>
      </c>
      <c r="R103">
        <f>Source!X78</f>
        <v>162.29</v>
      </c>
      <c r="S103">
        <f>ROUND((Source!CA78/100)*ROUND((Source!AF78*Source!AV78)*Source!I78, 2), 2)</f>
        <v>23.18</v>
      </c>
      <c r="T103">
        <f>Source!Y78</f>
        <v>23.18</v>
      </c>
      <c r="U103">
        <f>ROUND((175/100)*ROUND((Source!AE78*Source!AV78)*Source!I78, 2), 2)</f>
        <v>169.68</v>
      </c>
      <c r="V103">
        <f>ROUND((108/100)*ROUND(Source!CS78*Source!I78, 2), 2)</f>
        <v>104.72</v>
      </c>
    </row>
    <row r="104" spans="1:22" x14ac:dyDescent="0.2">
      <c r="C104" s="26" t="str">
        <f>"Объем: "&amp;Source!I78&amp;"=30/"&amp;"10"</f>
        <v>Объем: 3=30/10</v>
      </c>
    </row>
    <row r="105" spans="1:22" ht="14.25" x14ac:dyDescent="0.2">
      <c r="A105" s="18"/>
      <c r="B105" s="18"/>
      <c r="C105" s="18" t="s">
        <v>1473</v>
      </c>
      <c r="D105" s="19"/>
      <c r="E105" s="9"/>
      <c r="F105" s="21">
        <f>Source!AO78</f>
        <v>19.32</v>
      </c>
      <c r="G105" s="20" t="str">
        <f>Source!DG78</f>
        <v>)*4</v>
      </c>
      <c r="H105" s="9">
        <f>Source!AV78</f>
        <v>1</v>
      </c>
      <c r="I105" s="9">
        <f>IF(Source!BA78&lt;&gt; 0, Source!BA78, 1)</f>
        <v>1</v>
      </c>
      <c r="J105" s="21">
        <f>Source!S78</f>
        <v>231.84</v>
      </c>
      <c r="K105" s="21"/>
    </row>
    <row r="106" spans="1:22" ht="14.25" x14ac:dyDescent="0.2">
      <c r="A106" s="18"/>
      <c r="B106" s="18"/>
      <c r="C106" s="18" t="s">
        <v>1474</v>
      </c>
      <c r="D106" s="19"/>
      <c r="E106" s="9"/>
      <c r="F106" s="21">
        <f>Source!AM78</f>
        <v>14.9</v>
      </c>
      <c r="G106" s="20" t="str">
        <f>Source!DE78</f>
        <v>)*4</v>
      </c>
      <c r="H106" s="9">
        <f>Source!AV78</f>
        <v>1</v>
      </c>
      <c r="I106" s="9">
        <f>IF(Source!BB78&lt;&gt; 0, Source!BB78, 1)</f>
        <v>1</v>
      </c>
      <c r="J106" s="21">
        <f>Source!Q78</f>
        <v>178.8</v>
      </c>
      <c r="K106" s="21"/>
    </row>
    <row r="107" spans="1:22" ht="14.25" x14ac:dyDescent="0.2">
      <c r="A107" s="18"/>
      <c r="B107" s="18"/>
      <c r="C107" s="18" t="s">
        <v>1475</v>
      </c>
      <c r="D107" s="19"/>
      <c r="E107" s="9"/>
      <c r="F107" s="21">
        <f>Source!AN78</f>
        <v>8.08</v>
      </c>
      <c r="G107" s="20" t="str">
        <f>Source!DF78</f>
        <v>)*4</v>
      </c>
      <c r="H107" s="9">
        <f>Source!AV78</f>
        <v>1</v>
      </c>
      <c r="I107" s="9">
        <f>IF(Source!BS78&lt;&gt; 0, Source!BS78, 1)</f>
        <v>1</v>
      </c>
      <c r="J107" s="22">
        <f>Source!R78</f>
        <v>96.96</v>
      </c>
      <c r="K107" s="21"/>
    </row>
    <row r="108" spans="1:22" ht="14.25" x14ac:dyDescent="0.2">
      <c r="A108" s="18"/>
      <c r="B108" s="18"/>
      <c r="C108" s="18" t="s">
        <v>1477</v>
      </c>
      <c r="D108" s="19" t="s">
        <v>1478</v>
      </c>
      <c r="E108" s="9">
        <f>Source!AT78</f>
        <v>70</v>
      </c>
      <c r="F108" s="21"/>
      <c r="G108" s="20"/>
      <c r="H108" s="9"/>
      <c r="I108" s="9"/>
      <c r="J108" s="21">
        <f>SUM(R103:R107)</f>
        <v>162.29</v>
      </c>
      <c r="K108" s="21"/>
    </row>
    <row r="109" spans="1:22" ht="14.25" x14ac:dyDescent="0.2">
      <c r="A109" s="18"/>
      <c r="B109" s="18"/>
      <c r="C109" s="18" t="s">
        <v>1479</v>
      </c>
      <c r="D109" s="19" t="s">
        <v>1478</v>
      </c>
      <c r="E109" s="9">
        <f>Source!AU78</f>
        <v>10</v>
      </c>
      <c r="F109" s="21"/>
      <c r="G109" s="20"/>
      <c r="H109" s="9"/>
      <c r="I109" s="9"/>
      <c r="J109" s="21">
        <f>SUM(T103:T108)</f>
        <v>23.18</v>
      </c>
      <c r="K109" s="21"/>
    </row>
    <row r="110" spans="1:22" ht="14.25" x14ac:dyDescent="0.2">
      <c r="A110" s="18"/>
      <c r="B110" s="18"/>
      <c r="C110" s="18" t="s">
        <v>1480</v>
      </c>
      <c r="D110" s="19" t="s">
        <v>1478</v>
      </c>
      <c r="E110" s="9">
        <f>108</f>
        <v>108</v>
      </c>
      <c r="F110" s="21"/>
      <c r="G110" s="20"/>
      <c r="H110" s="9"/>
      <c r="I110" s="9"/>
      <c r="J110" s="21">
        <f>SUM(V103:V109)</f>
        <v>104.72</v>
      </c>
      <c r="K110" s="21"/>
    </row>
    <row r="111" spans="1:22" ht="14.25" x14ac:dyDescent="0.2">
      <c r="A111" s="18"/>
      <c r="B111" s="18"/>
      <c r="C111" s="18" t="s">
        <v>1481</v>
      </c>
      <c r="D111" s="19" t="s">
        <v>1482</v>
      </c>
      <c r="E111" s="9">
        <f>Source!AQ78</f>
        <v>0.04</v>
      </c>
      <c r="F111" s="21"/>
      <c r="G111" s="20" t="str">
        <f>Source!DI78</f>
        <v>)*4</v>
      </c>
      <c r="H111" s="9">
        <f>Source!AV78</f>
        <v>1</v>
      </c>
      <c r="I111" s="9"/>
      <c r="J111" s="21"/>
      <c r="K111" s="21">
        <f>Source!U78</f>
        <v>0.48</v>
      </c>
    </row>
    <row r="112" spans="1:22" ht="15" x14ac:dyDescent="0.25">
      <c r="A112" s="24"/>
      <c r="B112" s="24"/>
      <c r="C112" s="24"/>
      <c r="D112" s="24"/>
      <c r="E112" s="24"/>
      <c r="F112" s="24"/>
      <c r="G112" s="24"/>
      <c r="H112" s="24"/>
      <c r="I112" s="38">
        <f>J105+J106+J108+J109+J110</f>
        <v>700.82999999999993</v>
      </c>
      <c r="J112" s="38"/>
      <c r="K112" s="25">
        <f>IF(Source!I78&lt;&gt;0, ROUND(I112/Source!I78, 2), 0)</f>
        <v>233.61</v>
      </c>
      <c r="P112" s="23">
        <f>I112</f>
        <v>700.82999999999993</v>
      </c>
    </row>
    <row r="113" spans="1:22" ht="28.5" x14ac:dyDescent="0.2">
      <c r="A113" s="18">
        <v>9</v>
      </c>
      <c r="B113" s="18" t="str">
        <f>Source!F79</f>
        <v>2.2-2103-2-6/1</v>
      </c>
      <c r="C113" s="18" t="str">
        <f>Source!G79</f>
        <v>Техническое обслуживание трубопровода диаметром 50 мм</v>
      </c>
      <c r="D113" s="19" t="str">
        <f>Source!H79</f>
        <v>10 м</v>
      </c>
      <c r="E113" s="9">
        <f>Source!I79</f>
        <v>0.8</v>
      </c>
      <c r="F113" s="21"/>
      <c r="G113" s="20"/>
      <c r="H113" s="9"/>
      <c r="I113" s="9"/>
      <c r="J113" s="21"/>
      <c r="K113" s="21"/>
      <c r="Q113">
        <f>ROUND((Source!BZ79/100)*ROUND((Source!AF79*Source!AV79)*Source!I79, 2), 2)</f>
        <v>54.1</v>
      </c>
      <c r="R113">
        <f>Source!X79</f>
        <v>54.1</v>
      </c>
      <c r="S113">
        <f>ROUND((Source!CA79/100)*ROUND((Source!AF79*Source!AV79)*Source!I79, 2), 2)</f>
        <v>7.73</v>
      </c>
      <c r="T113">
        <f>Source!Y79</f>
        <v>7.73</v>
      </c>
      <c r="U113">
        <f>ROUND((175/100)*ROUND((Source!AE79*Source!AV79)*Source!I79, 2), 2)</f>
        <v>49.79</v>
      </c>
      <c r="V113">
        <f>ROUND((108/100)*ROUND(Source!CS79*Source!I79, 2), 2)</f>
        <v>30.73</v>
      </c>
    </row>
    <row r="114" spans="1:22" x14ac:dyDescent="0.2">
      <c r="C114" s="26" t="str">
        <f>"Объем: "&amp;Source!I79&amp;"=8/"&amp;"10"</f>
        <v>Объем: 0,8=8/10</v>
      </c>
    </row>
    <row r="115" spans="1:22" ht="14.25" x14ac:dyDescent="0.2">
      <c r="A115" s="18"/>
      <c r="B115" s="18"/>
      <c r="C115" s="18" t="s">
        <v>1473</v>
      </c>
      <c r="D115" s="19"/>
      <c r="E115" s="9"/>
      <c r="F115" s="21">
        <f>Source!AO79</f>
        <v>24.15</v>
      </c>
      <c r="G115" s="20" t="str">
        <f>Source!DG79</f>
        <v>)*4</v>
      </c>
      <c r="H115" s="9">
        <f>Source!AV79</f>
        <v>1</v>
      </c>
      <c r="I115" s="9">
        <f>IF(Source!BA79&lt;&gt; 0, Source!BA79, 1)</f>
        <v>1</v>
      </c>
      <c r="J115" s="21">
        <f>Source!S79</f>
        <v>77.28</v>
      </c>
      <c r="K115" s="21"/>
    </row>
    <row r="116" spans="1:22" ht="14.25" x14ac:dyDescent="0.2">
      <c r="A116" s="18"/>
      <c r="B116" s="18"/>
      <c r="C116" s="18" t="s">
        <v>1474</v>
      </c>
      <c r="D116" s="19"/>
      <c r="E116" s="9"/>
      <c r="F116" s="21">
        <f>Source!AM79</f>
        <v>16.399999999999999</v>
      </c>
      <c r="G116" s="20" t="str">
        <f>Source!DE79</f>
        <v>)*4</v>
      </c>
      <c r="H116" s="9">
        <f>Source!AV79</f>
        <v>1</v>
      </c>
      <c r="I116" s="9">
        <f>IF(Source!BB79&lt;&gt; 0, Source!BB79, 1)</f>
        <v>1</v>
      </c>
      <c r="J116" s="21">
        <f>Source!Q79</f>
        <v>52.48</v>
      </c>
      <c r="K116" s="21"/>
    </row>
    <row r="117" spans="1:22" ht="14.25" x14ac:dyDescent="0.2">
      <c r="A117" s="18"/>
      <c r="B117" s="18"/>
      <c r="C117" s="18" t="s">
        <v>1475</v>
      </c>
      <c r="D117" s="19"/>
      <c r="E117" s="9"/>
      <c r="F117" s="21">
        <f>Source!AN79</f>
        <v>8.89</v>
      </c>
      <c r="G117" s="20" t="str">
        <f>Source!DF79</f>
        <v>)*4</v>
      </c>
      <c r="H117" s="9">
        <f>Source!AV79</f>
        <v>1</v>
      </c>
      <c r="I117" s="9">
        <f>IF(Source!BS79&lt;&gt; 0, Source!BS79, 1)</f>
        <v>1</v>
      </c>
      <c r="J117" s="22">
        <f>Source!R79</f>
        <v>28.45</v>
      </c>
      <c r="K117" s="21"/>
    </row>
    <row r="118" spans="1:22" ht="14.25" x14ac:dyDescent="0.2">
      <c r="A118" s="18"/>
      <c r="B118" s="18"/>
      <c r="C118" s="18" t="s">
        <v>1477</v>
      </c>
      <c r="D118" s="19" t="s">
        <v>1478</v>
      </c>
      <c r="E118" s="9">
        <f>Source!AT79</f>
        <v>70</v>
      </c>
      <c r="F118" s="21"/>
      <c r="G118" s="20"/>
      <c r="H118" s="9"/>
      <c r="I118" s="9"/>
      <c r="J118" s="21">
        <f>SUM(R113:R117)</f>
        <v>54.1</v>
      </c>
      <c r="K118" s="21"/>
    </row>
    <row r="119" spans="1:22" ht="14.25" x14ac:dyDescent="0.2">
      <c r="A119" s="18"/>
      <c r="B119" s="18"/>
      <c r="C119" s="18" t="s">
        <v>1479</v>
      </c>
      <c r="D119" s="19" t="s">
        <v>1478</v>
      </c>
      <c r="E119" s="9">
        <f>Source!AU79</f>
        <v>10</v>
      </c>
      <c r="F119" s="21"/>
      <c r="G119" s="20"/>
      <c r="H119" s="9"/>
      <c r="I119" s="9"/>
      <c r="J119" s="21">
        <f>SUM(T113:T118)</f>
        <v>7.73</v>
      </c>
      <c r="K119" s="21"/>
    </row>
    <row r="120" spans="1:22" ht="14.25" x14ac:dyDescent="0.2">
      <c r="A120" s="18"/>
      <c r="B120" s="18"/>
      <c r="C120" s="18" t="s">
        <v>1480</v>
      </c>
      <c r="D120" s="19" t="s">
        <v>1478</v>
      </c>
      <c r="E120" s="9">
        <f>108</f>
        <v>108</v>
      </c>
      <c r="F120" s="21"/>
      <c r="G120" s="20"/>
      <c r="H120" s="9"/>
      <c r="I120" s="9"/>
      <c r="J120" s="21">
        <f>SUM(V113:V119)</f>
        <v>30.73</v>
      </c>
      <c r="K120" s="21"/>
    </row>
    <row r="121" spans="1:22" ht="14.25" x14ac:dyDescent="0.2">
      <c r="A121" s="18"/>
      <c r="B121" s="18"/>
      <c r="C121" s="18" t="s">
        <v>1481</v>
      </c>
      <c r="D121" s="19" t="s">
        <v>1482</v>
      </c>
      <c r="E121" s="9">
        <f>Source!AQ79</f>
        <v>0.05</v>
      </c>
      <c r="F121" s="21"/>
      <c r="G121" s="20" t="str">
        <f>Source!DI79</f>
        <v>)*4</v>
      </c>
      <c r="H121" s="9">
        <f>Source!AV79</f>
        <v>1</v>
      </c>
      <c r="I121" s="9"/>
      <c r="J121" s="21"/>
      <c r="K121" s="21">
        <f>Source!U79</f>
        <v>0.16000000000000003</v>
      </c>
    </row>
    <row r="122" spans="1:22" ht="15" x14ac:dyDescent="0.25">
      <c r="A122" s="24"/>
      <c r="B122" s="24"/>
      <c r="C122" s="24"/>
      <c r="D122" s="24"/>
      <c r="E122" s="24"/>
      <c r="F122" s="24"/>
      <c r="G122" s="24"/>
      <c r="H122" s="24"/>
      <c r="I122" s="38">
        <f>J115+J116+J118+J119+J120</f>
        <v>222.31999999999996</v>
      </c>
      <c r="J122" s="38"/>
      <c r="K122" s="25">
        <f>IF(Source!I79&lt;&gt;0, ROUND(I122/Source!I79, 2), 0)</f>
        <v>277.89999999999998</v>
      </c>
      <c r="P122" s="23">
        <f>I122</f>
        <v>222.31999999999996</v>
      </c>
    </row>
    <row r="123" spans="1:22" ht="42.75" x14ac:dyDescent="0.2">
      <c r="A123" s="18">
        <v>10</v>
      </c>
      <c r="B123" s="18" t="str">
        <f>Source!F80</f>
        <v>1.15-2101-1-1/1</v>
      </c>
      <c r="C123" s="18" t="str">
        <f>Source!G80</f>
        <v>Осмотр магистральных неизолированных внутренних трубопроводов диаметром до 100 мм</v>
      </c>
      <c r="D123" s="19" t="str">
        <f>Source!H80</f>
        <v>100 м</v>
      </c>
      <c r="E123" s="9">
        <f>Source!I80</f>
        <v>0.05</v>
      </c>
      <c r="F123" s="21"/>
      <c r="G123" s="20"/>
      <c r="H123" s="9"/>
      <c r="I123" s="9"/>
      <c r="J123" s="21"/>
      <c r="K123" s="21"/>
      <c r="Q123">
        <f>ROUND((Source!BZ80/100)*ROUND((Source!AF80*Source!AV80)*Source!I80, 2), 2)</f>
        <v>60.85</v>
      </c>
      <c r="R123">
        <f>Source!X80</f>
        <v>60.85</v>
      </c>
      <c r="S123">
        <f>ROUND((Source!CA80/100)*ROUND((Source!AF80*Source!AV80)*Source!I80, 2), 2)</f>
        <v>8.69</v>
      </c>
      <c r="T123">
        <f>Source!Y80</f>
        <v>8.69</v>
      </c>
      <c r="U123">
        <f>ROUND((175/100)*ROUND((Source!AE80*Source!AV80)*Source!I80, 2), 2)</f>
        <v>0</v>
      </c>
      <c r="V123">
        <f>ROUND((108/100)*ROUND(Source!CS80*Source!I80, 2), 2)</f>
        <v>0</v>
      </c>
    </row>
    <row r="124" spans="1:22" x14ac:dyDescent="0.2">
      <c r="C124" s="26" t="str">
        <f>"Объем: "&amp;Source!I80&amp;"=(50)*"&amp;"0,1/"&amp;"100"</f>
        <v>Объем: 0,05=(50)*0,1/100</v>
      </c>
    </row>
    <row r="125" spans="1:22" ht="14.25" x14ac:dyDescent="0.2">
      <c r="A125" s="18"/>
      <c r="B125" s="18"/>
      <c r="C125" s="18" t="s">
        <v>1473</v>
      </c>
      <c r="D125" s="19"/>
      <c r="E125" s="9"/>
      <c r="F125" s="21">
        <f>Source!AO80</f>
        <v>434.63</v>
      </c>
      <c r="G125" s="20" t="str">
        <f>Source!DG80</f>
        <v>)*4</v>
      </c>
      <c r="H125" s="9">
        <f>Source!AV80</f>
        <v>1</v>
      </c>
      <c r="I125" s="9">
        <f>IF(Source!BA80&lt;&gt; 0, Source!BA80, 1)</f>
        <v>1</v>
      </c>
      <c r="J125" s="21">
        <f>Source!S80</f>
        <v>86.93</v>
      </c>
      <c r="K125" s="21"/>
    </row>
    <row r="126" spans="1:22" ht="14.25" x14ac:dyDescent="0.2">
      <c r="A126" s="18"/>
      <c r="B126" s="18"/>
      <c r="C126" s="18" t="s">
        <v>1477</v>
      </c>
      <c r="D126" s="19" t="s">
        <v>1478</v>
      </c>
      <c r="E126" s="9">
        <f>Source!AT80</f>
        <v>70</v>
      </c>
      <c r="F126" s="21"/>
      <c r="G126" s="20"/>
      <c r="H126" s="9"/>
      <c r="I126" s="9"/>
      <c r="J126" s="21">
        <f>SUM(R123:R125)</f>
        <v>60.85</v>
      </c>
      <c r="K126" s="21"/>
    </row>
    <row r="127" spans="1:22" ht="14.25" x14ac:dyDescent="0.2">
      <c r="A127" s="18"/>
      <c r="B127" s="18"/>
      <c r="C127" s="18" t="s">
        <v>1479</v>
      </c>
      <c r="D127" s="19" t="s">
        <v>1478</v>
      </c>
      <c r="E127" s="9">
        <f>Source!AU80</f>
        <v>10</v>
      </c>
      <c r="F127" s="21"/>
      <c r="G127" s="20"/>
      <c r="H127" s="9"/>
      <c r="I127" s="9"/>
      <c r="J127" s="21">
        <f>SUM(T123:T126)</f>
        <v>8.69</v>
      </c>
      <c r="K127" s="21"/>
    </row>
    <row r="128" spans="1:22" ht="14.25" x14ac:dyDescent="0.2">
      <c r="A128" s="18"/>
      <c r="B128" s="18"/>
      <c r="C128" s="18" t="s">
        <v>1481</v>
      </c>
      <c r="D128" s="19" t="s">
        <v>1482</v>
      </c>
      <c r="E128" s="9">
        <f>Source!AQ80</f>
        <v>0.9</v>
      </c>
      <c r="F128" s="21"/>
      <c r="G128" s="20" t="str">
        <f>Source!DI80</f>
        <v>)*4</v>
      </c>
      <c r="H128" s="9">
        <f>Source!AV80</f>
        <v>1</v>
      </c>
      <c r="I128" s="9"/>
      <c r="J128" s="21"/>
      <c r="K128" s="21">
        <f>Source!U80</f>
        <v>0.18000000000000002</v>
      </c>
    </row>
    <row r="129" spans="1:22" ht="15" x14ac:dyDescent="0.25">
      <c r="A129" s="24"/>
      <c r="B129" s="24"/>
      <c r="C129" s="24"/>
      <c r="D129" s="24"/>
      <c r="E129" s="24"/>
      <c r="F129" s="24"/>
      <c r="G129" s="24"/>
      <c r="H129" s="24"/>
      <c r="I129" s="38">
        <f>J125+J126+J127</f>
        <v>156.47</v>
      </c>
      <c r="J129" s="38"/>
      <c r="K129" s="25">
        <f>IF(Source!I80&lt;&gt;0, ROUND(I129/Source!I80, 2), 0)</f>
        <v>3129.4</v>
      </c>
      <c r="P129" s="23">
        <f>I129</f>
        <v>156.47</v>
      </c>
    </row>
    <row r="131" spans="1:22" ht="15" x14ac:dyDescent="0.25">
      <c r="A131" s="37" t="str">
        <f>CONCATENATE("Итого по подразделу: ",IF(Source!G83&lt;&gt;"Новый подраздел", Source!G83, ""))</f>
        <v>Итого по подразделу: 1.2 Хозяйственно-питьевой водопровод холодной воды В1</v>
      </c>
      <c r="B131" s="37"/>
      <c r="C131" s="37"/>
      <c r="D131" s="37"/>
      <c r="E131" s="37"/>
      <c r="F131" s="37"/>
      <c r="G131" s="37"/>
      <c r="H131" s="37"/>
      <c r="I131" s="35">
        <f>SUM(P65:P130)</f>
        <v>3265.2799999999997</v>
      </c>
      <c r="J131" s="36"/>
      <c r="K131" s="27"/>
    </row>
    <row r="134" spans="1:22" ht="16.5" x14ac:dyDescent="0.25">
      <c r="A134" s="39" t="str">
        <f>CONCATENATE("Подраздел: ",IF(Source!G113&lt;&gt;"Новый подраздел", Source!G113, ""))</f>
        <v>Подраздел: 1.3 Трубопровод горячего водоснабжения Т3, Т4</v>
      </c>
      <c r="B134" s="39"/>
      <c r="C134" s="39"/>
      <c r="D134" s="39"/>
      <c r="E134" s="39"/>
      <c r="F134" s="39"/>
      <c r="G134" s="39"/>
      <c r="H134" s="39"/>
      <c r="I134" s="39"/>
      <c r="J134" s="39"/>
      <c r="K134" s="39"/>
    </row>
    <row r="135" spans="1:22" ht="28.5" x14ac:dyDescent="0.2">
      <c r="A135" s="18">
        <v>11</v>
      </c>
      <c r="B135" s="18" t="str">
        <f>Source!F117</f>
        <v>1.17-2103-17-1/1</v>
      </c>
      <c r="C135" s="18" t="str">
        <f>Source!G117</f>
        <v>Техническое обслуживание автоматического воздухоотводчика</v>
      </c>
      <c r="D135" s="19" t="str">
        <f>Source!H117</f>
        <v>10 шт.</v>
      </c>
      <c r="E135" s="9">
        <f>Source!I117</f>
        <v>0.3</v>
      </c>
      <c r="F135" s="21"/>
      <c r="G135" s="20"/>
      <c r="H135" s="9"/>
      <c r="I135" s="9"/>
      <c r="J135" s="21"/>
      <c r="K135" s="21"/>
      <c r="Q135">
        <f>ROUND((Source!BZ117/100)*ROUND((Source!AF117*Source!AV117)*Source!I117, 2), 2)</f>
        <v>169.32</v>
      </c>
      <c r="R135">
        <f>Source!X117</f>
        <v>169.32</v>
      </c>
      <c r="S135">
        <f>ROUND((Source!CA117/100)*ROUND((Source!AF117*Source!AV117)*Source!I117, 2), 2)</f>
        <v>24.19</v>
      </c>
      <c r="T135">
        <f>Source!Y117</f>
        <v>24.19</v>
      </c>
      <c r="U135">
        <f>ROUND((175/100)*ROUND((Source!AE117*Source!AV117)*Source!I117, 2), 2)</f>
        <v>0</v>
      </c>
      <c r="V135">
        <f>ROUND((108/100)*ROUND(Source!CS117*Source!I117, 2), 2)</f>
        <v>0</v>
      </c>
    </row>
    <row r="136" spans="1:22" x14ac:dyDescent="0.2">
      <c r="C136" s="26" t="str">
        <f>"Объем: "&amp;Source!I117&amp;"=3/"&amp;"10"</f>
        <v>Объем: 0,3=3/10</v>
      </c>
    </row>
    <row r="137" spans="1:22" ht="14.25" x14ac:dyDescent="0.2">
      <c r="A137" s="18"/>
      <c r="B137" s="18"/>
      <c r="C137" s="18" t="s">
        <v>1473</v>
      </c>
      <c r="D137" s="19"/>
      <c r="E137" s="9"/>
      <c r="F137" s="21">
        <f>Source!AO117</f>
        <v>806.28</v>
      </c>
      <c r="G137" s="20" t="str">
        <f>Source!DG117</f>
        <v/>
      </c>
      <c r="H137" s="9">
        <f>Source!AV117</f>
        <v>1</v>
      </c>
      <c r="I137" s="9">
        <f>IF(Source!BA117&lt;&gt; 0, Source!BA117, 1)</f>
        <v>1</v>
      </c>
      <c r="J137" s="21">
        <f>Source!S117</f>
        <v>241.88</v>
      </c>
      <c r="K137" s="21"/>
    </row>
    <row r="138" spans="1:22" ht="14.25" x14ac:dyDescent="0.2">
      <c r="A138" s="18"/>
      <c r="B138" s="18"/>
      <c r="C138" s="18" t="s">
        <v>1476</v>
      </c>
      <c r="D138" s="19"/>
      <c r="E138" s="9"/>
      <c r="F138" s="21">
        <f>Source!AL117</f>
        <v>0.52</v>
      </c>
      <c r="G138" s="20" t="str">
        <f>Source!DD117</f>
        <v/>
      </c>
      <c r="H138" s="9">
        <f>Source!AW117</f>
        <v>1</v>
      </c>
      <c r="I138" s="9">
        <f>IF(Source!BC117&lt;&gt; 0, Source!BC117, 1)</f>
        <v>1</v>
      </c>
      <c r="J138" s="21">
        <f>Source!P117</f>
        <v>0.16</v>
      </c>
      <c r="K138" s="21"/>
    </row>
    <row r="139" spans="1:22" ht="14.25" x14ac:dyDescent="0.2">
      <c r="A139" s="18"/>
      <c r="B139" s="18"/>
      <c r="C139" s="18" t="s">
        <v>1477</v>
      </c>
      <c r="D139" s="19" t="s">
        <v>1478</v>
      </c>
      <c r="E139" s="9">
        <f>Source!AT117</f>
        <v>70</v>
      </c>
      <c r="F139" s="21"/>
      <c r="G139" s="20"/>
      <c r="H139" s="9"/>
      <c r="I139" s="9"/>
      <c r="J139" s="21">
        <f>SUM(R135:R138)</f>
        <v>169.32</v>
      </c>
      <c r="K139" s="21"/>
    </row>
    <row r="140" spans="1:22" ht="14.25" x14ac:dyDescent="0.2">
      <c r="A140" s="18"/>
      <c r="B140" s="18"/>
      <c r="C140" s="18" t="s">
        <v>1479</v>
      </c>
      <c r="D140" s="19" t="s">
        <v>1478</v>
      </c>
      <c r="E140" s="9">
        <f>Source!AU117</f>
        <v>10</v>
      </c>
      <c r="F140" s="21"/>
      <c r="G140" s="20"/>
      <c r="H140" s="9"/>
      <c r="I140" s="9"/>
      <c r="J140" s="21">
        <f>SUM(T135:T139)</f>
        <v>24.19</v>
      </c>
      <c r="K140" s="21"/>
    </row>
    <row r="141" spans="1:22" ht="14.25" x14ac:dyDescent="0.2">
      <c r="A141" s="18"/>
      <c r="B141" s="18"/>
      <c r="C141" s="18" t="s">
        <v>1481</v>
      </c>
      <c r="D141" s="19" t="s">
        <v>1482</v>
      </c>
      <c r="E141" s="9">
        <f>Source!AQ117</f>
        <v>1.52</v>
      </c>
      <c r="F141" s="21"/>
      <c r="G141" s="20" t="str">
        <f>Source!DI117</f>
        <v/>
      </c>
      <c r="H141" s="9">
        <f>Source!AV117</f>
        <v>1</v>
      </c>
      <c r="I141" s="9"/>
      <c r="J141" s="21"/>
      <c r="K141" s="21">
        <f>Source!U117</f>
        <v>0.45599999999999996</v>
      </c>
    </row>
    <row r="142" spans="1:22" ht="15" x14ac:dyDescent="0.25">
      <c r="A142" s="24"/>
      <c r="B142" s="24"/>
      <c r="C142" s="24"/>
      <c r="D142" s="24"/>
      <c r="E142" s="24"/>
      <c r="F142" s="24"/>
      <c r="G142" s="24"/>
      <c r="H142" s="24"/>
      <c r="I142" s="38">
        <f>J137+J138+J139+J140</f>
        <v>435.55</v>
      </c>
      <c r="J142" s="38"/>
      <c r="K142" s="25">
        <f>IF(Source!I117&lt;&gt;0, ROUND(I142/Source!I117, 2), 0)</f>
        <v>1451.83</v>
      </c>
      <c r="P142" s="23">
        <f>I142</f>
        <v>435.55</v>
      </c>
    </row>
    <row r="143" spans="1:22" ht="42.75" x14ac:dyDescent="0.2">
      <c r="A143" s="18">
        <v>12</v>
      </c>
      <c r="B143" s="18" t="str">
        <f>Source!F119</f>
        <v>1.21-2303-24-1/1</v>
      </c>
      <c r="C143" s="18" t="str">
        <f>Source!G119</f>
        <v>Техническое обслуживание электроводонагревателей объемом до 80 литров</v>
      </c>
      <c r="D143" s="19" t="str">
        <f>Source!H119</f>
        <v>шт.</v>
      </c>
      <c r="E143" s="9">
        <f>Source!I119</f>
        <v>1</v>
      </c>
      <c r="F143" s="21"/>
      <c r="G143" s="20"/>
      <c r="H143" s="9"/>
      <c r="I143" s="9"/>
      <c r="J143" s="21"/>
      <c r="K143" s="21"/>
      <c r="Q143">
        <f>ROUND((Source!BZ119/100)*ROUND((Source!AF119*Source!AV119)*Source!I119, 2), 2)</f>
        <v>748.06</v>
      </c>
      <c r="R143">
        <f>Source!X119</f>
        <v>748.06</v>
      </c>
      <c r="S143">
        <f>ROUND((Source!CA119/100)*ROUND((Source!AF119*Source!AV119)*Source!I119, 2), 2)</f>
        <v>106.87</v>
      </c>
      <c r="T143">
        <f>Source!Y119</f>
        <v>106.87</v>
      </c>
      <c r="U143">
        <f>ROUND((175/100)*ROUND((Source!AE119*Source!AV119)*Source!I119, 2), 2)</f>
        <v>1532.2</v>
      </c>
      <c r="V143">
        <f>ROUND((108/100)*ROUND(Source!CS119*Source!I119, 2), 2)</f>
        <v>945.58</v>
      </c>
    </row>
    <row r="144" spans="1:22" ht="14.25" x14ac:dyDescent="0.2">
      <c r="A144" s="18"/>
      <c r="B144" s="18"/>
      <c r="C144" s="18" t="s">
        <v>1473</v>
      </c>
      <c r="D144" s="19"/>
      <c r="E144" s="9"/>
      <c r="F144" s="21">
        <f>Source!AO119</f>
        <v>1068.6600000000001</v>
      </c>
      <c r="G144" s="20" t="str">
        <f>Source!DG119</f>
        <v/>
      </c>
      <c r="H144" s="9">
        <f>Source!AV119</f>
        <v>1</v>
      </c>
      <c r="I144" s="9">
        <f>IF(Source!BA119&lt;&gt; 0, Source!BA119, 1)</f>
        <v>1</v>
      </c>
      <c r="J144" s="21">
        <f>Source!S119</f>
        <v>1068.6600000000001</v>
      </c>
      <c r="K144" s="21"/>
    </row>
    <row r="145" spans="1:22" ht="14.25" x14ac:dyDescent="0.2">
      <c r="A145" s="18"/>
      <c r="B145" s="18"/>
      <c r="C145" s="18" t="s">
        <v>1474</v>
      </c>
      <c r="D145" s="19"/>
      <c r="E145" s="9"/>
      <c r="F145" s="21">
        <f>Source!AM119</f>
        <v>1614.17</v>
      </c>
      <c r="G145" s="20" t="str">
        <f>Source!DE119</f>
        <v/>
      </c>
      <c r="H145" s="9">
        <f>Source!AV119</f>
        <v>1</v>
      </c>
      <c r="I145" s="9">
        <f>IF(Source!BB119&lt;&gt; 0, Source!BB119, 1)</f>
        <v>1</v>
      </c>
      <c r="J145" s="21">
        <f>Source!Q119</f>
        <v>1614.17</v>
      </c>
      <c r="K145" s="21"/>
    </row>
    <row r="146" spans="1:22" ht="14.25" x14ac:dyDescent="0.2">
      <c r="A146" s="18"/>
      <c r="B146" s="18"/>
      <c r="C146" s="18" t="s">
        <v>1475</v>
      </c>
      <c r="D146" s="19"/>
      <c r="E146" s="9"/>
      <c r="F146" s="21">
        <f>Source!AN119</f>
        <v>875.54</v>
      </c>
      <c r="G146" s="20" t="str">
        <f>Source!DF119</f>
        <v/>
      </c>
      <c r="H146" s="9">
        <f>Source!AV119</f>
        <v>1</v>
      </c>
      <c r="I146" s="9">
        <f>IF(Source!BS119&lt;&gt; 0, Source!BS119, 1)</f>
        <v>1</v>
      </c>
      <c r="J146" s="22">
        <f>Source!R119</f>
        <v>875.54</v>
      </c>
      <c r="K146" s="21"/>
    </row>
    <row r="147" spans="1:22" ht="14.25" x14ac:dyDescent="0.2">
      <c r="A147" s="18"/>
      <c r="B147" s="18"/>
      <c r="C147" s="18" t="s">
        <v>1476</v>
      </c>
      <c r="D147" s="19"/>
      <c r="E147" s="9"/>
      <c r="F147" s="21">
        <f>Source!AL119</f>
        <v>0.52</v>
      </c>
      <c r="G147" s="20" t="str">
        <f>Source!DD119</f>
        <v/>
      </c>
      <c r="H147" s="9">
        <f>Source!AW119</f>
        <v>1</v>
      </c>
      <c r="I147" s="9">
        <f>IF(Source!BC119&lt;&gt; 0, Source!BC119, 1)</f>
        <v>1</v>
      </c>
      <c r="J147" s="21">
        <f>Source!P119</f>
        <v>0.52</v>
      </c>
      <c r="K147" s="21"/>
    </row>
    <row r="148" spans="1:22" ht="14.25" x14ac:dyDescent="0.2">
      <c r="A148" s="18"/>
      <c r="B148" s="18"/>
      <c r="C148" s="18" t="s">
        <v>1477</v>
      </c>
      <c r="D148" s="19" t="s">
        <v>1478</v>
      </c>
      <c r="E148" s="9">
        <f>Source!AT119</f>
        <v>70</v>
      </c>
      <c r="F148" s="21"/>
      <c r="G148" s="20"/>
      <c r="H148" s="9"/>
      <c r="I148" s="9"/>
      <c r="J148" s="21">
        <f>SUM(R143:R147)</f>
        <v>748.06</v>
      </c>
      <c r="K148" s="21"/>
    </row>
    <row r="149" spans="1:22" ht="14.25" x14ac:dyDescent="0.2">
      <c r="A149" s="18"/>
      <c r="B149" s="18"/>
      <c r="C149" s="18" t="s">
        <v>1479</v>
      </c>
      <c r="D149" s="19" t="s">
        <v>1478</v>
      </c>
      <c r="E149" s="9">
        <f>Source!AU119</f>
        <v>10</v>
      </c>
      <c r="F149" s="21"/>
      <c r="G149" s="20"/>
      <c r="H149" s="9"/>
      <c r="I149" s="9"/>
      <c r="J149" s="21">
        <f>SUM(T143:T148)</f>
        <v>106.87</v>
      </c>
      <c r="K149" s="21"/>
    </row>
    <row r="150" spans="1:22" ht="14.25" x14ac:dyDescent="0.2">
      <c r="A150" s="18"/>
      <c r="B150" s="18"/>
      <c r="C150" s="18" t="s">
        <v>1480</v>
      </c>
      <c r="D150" s="19" t="s">
        <v>1478</v>
      </c>
      <c r="E150" s="9">
        <f>108</f>
        <v>108</v>
      </c>
      <c r="F150" s="21"/>
      <c r="G150" s="20"/>
      <c r="H150" s="9"/>
      <c r="I150" s="9"/>
      <c r="J150" s="21">
        <f>SUM(V143:V149)</f>
        <v>945.58</v>
      </c>
      <c r="K150" s="21"/>
    </row>
    <row r="151" spans="1:22" ht="14.25" x14ac:dyDescent="0.2">
      <c r="A151" s="18"/>
      <c r="B151" s="18"/>
      <c r="C151" s="18" t="s">
        <v>1481</v>
      </c>
      <c r="D151" s="19" t="s">
        <v>1482</v>
      </c>
      <c r="E151" s="9">
        <f>Source!AQ119</f>
        <v>1.75</v>
      </c>
      <c r="F151" s="21"/>
      <c r="G151" s="20" t="str">
        <f>Source!DI119</f>
        <v/>
      </c>
      <c r="H151" s="9">
        <f>Source!AV119</f>
        <v>1</v>
      </c>
      <c r="I151" s="9"/>
      <c r="J151" s="21"/>
      <c r="K151" s="21">
        <f>Source!U119</f>
        <v>1.75</v>
      </c>
    </row>
    <row r="152" spans="1:22" ht="15" x14ac:dyDescent="0.25">
      <c r="A152" s="24"/>
      <c r="B152" s="24"/>
      <c r="C152" s="24"/>
      <c r="D152" s="24"/>
      <c r="E152" s="24"/>
      <c r="F152" s="24"/>
      <c r="G152" s="24"/>
      <c r="H152" s="24"/>
      <c r="I152" s="38">
        <f>J144+J145+J147+J148+J149+J150</f>
        <v>4483.8599999999997</v>
      </c>
      <c r="J152" s="38"/>
      <c r="K152" s="25">
        <f>IF(Source!I119&lt;&gt;0, ROUND(I152/Source!I119, 2), 0)</f>
        <v>4483.8599999999997</v>
      </c>
      <c r="P152" s="23">
        <f>I152</f>
        <v>4483.8599999999997</v>
      </c>
    </row>
    <row r="153" spans="1:22" ht="57" x14ac:dyDescent="0.2">
      <c r="A153" s="18">
        <v>13</v>
      </c>
      <c r="B153" s="18" t="str">
        <f>Source!F121</f>
        <v>1.21-2301-29-1/1</v>
      </c>
      <c r="C153" s="18" t="str">
        <f>Source!G121</f>
        <v>Осмотр конвектора электрического настенного крепления, с механическим термостатом, мощность до 2,0 кВт / полотенцесушитель</v>
      </c>
      <c r="D153" s="19" t="str">
        <f>Source!H121</f>
        <v>10 шт.</v>
      </c>
      <c r="E153" s="9">
        <f>Source!I121</f>
        <v>0.1</v>
      </c>
      <c r="F153" s="21"/>
      <c r="G153" s="20"/>
      <c r="H153" s="9"/>
      <c r="I153" s="9"/>
      <c r="J153" s="21"/>
      <c r="K153" s="21"/>
      <c r="Q153">
        <f>ROUND((Source!BZ121/100)*ROUND((Source!AF121*Source!AV121)*Source!I121, 2), 2)</f>
        <v>12.5</v>
      </c>
      <c r="R153">
        <f>Source!X121</f>
        <v>12.5</v>
      </c>
      <c r="S153">
        <f>ROUND((Source!CA121/100)*ROUND((Source!AF121*Source!AV121)*Source!I121, 2), 2)</f>
        <v>1.79</v>
      </c>
      <c r="T153">
        <f>Source!Y121</f>
        <v>1.79</v>
      </c>
      <c r="U153">
        <f>ROUND((175/100)*ROUND((Source!AE121*Source!AV121)*Source!I121, 2), 2)</f>
        <v>0</v>
      </c>
      <c r="V153">
        <f>ROUND((108/100)*ROUND(Source!CS121*Source!I121, 2), 2)</f>
        <v>0</v>
      </c>
    </row>
    <row r="154" spans="1:22" x14ac:dyDescent="0.2">
      <c r="C154" s="26" t="str">
        <f>"Объем: "&amp;Source!I121&amp;"=1/"&amp;"10"</f>
        <v>Объем: 0,1=1/10</v>
      </c>
    </row>
    <row r="155" spans="1:22" ht="14.25" x14ac:dyDescent="0.2">
      <c r="A155" s="18"/>
      <c r="B155" s="18"/>
      <c r="C155" s="18" t="s">
        <v>1473</v>
      </c>
      <c r="D155" s="19"/>
      <c r="E155" s="9"/>
      <c r="F155" s="21">
        <f>Source!AO121</f>
        <v>178.51</v>
      </c>
      <c r="G155" s="20" t="str">
        <f>Source!DG121</f>
        <v/>
      </c>
      <c r="H155" s="9">
        <f>Source!AV121</f>
        <v>1</v>
      </c>
      <c r="I155" s="9">
        <f>IF(Source!BA121&lt;&gt; 0, Source!BA121, 1)</f>
        <v>1</v>
      </c>
      <c r="J155" s="21">
        <f>Source!S121</f>
        <v>17.850000000000001</v>
      </c>
      <c r="K155" s="21"/>
    </row>
    <row r="156" spans="1:22" ht="14.25" x14ac:dyDescent="0.2">
      <c r="A156" s="18"/>
      <c r="B156" s="18"/>
      <c r="C156" s="18" t="s">
        <v>1477</v>
      </c>
      <c r="D156" s="19" t="s">
        <v>1478</v>
      </c>
      <c r="E156" s="9">
        <f>Source!AT121</f>
        <v>70</v>
      </c>
      <c r="F156" s="21"/>
      <c r="G156" s="20"/>
      <c r="H156" s="9"/>
      <c r="I156" s="9"/>
      <c r="J156" s="21">
        <f>SUM(R153:R155)</f>
        <v>12.5</v>
      </c>
      <c r="K156" s="21"/>
    </row>
    <row r="157" spans="1:22" ht="14.25" x14ac:dyDescent="0.2">
      <c r="A157" s="18"/>
      <c r="B157" s="18"/>
      <c r="C157" s="18" t="s">
        <v>1479</v>
      </c>
      <c r="D157" s="19" t="s">
        <v>1478</v>
      </c>
      <c r="E157" s="9">
        <f>Source!AU121</f>
        <v>10</v>
      </c>
      <c r="F157" s="21"/>
      <c r="G157" s="20"/>
      <c r="H157" s="9"/>
      <c r="I157" s="9"/>
      <c r="J157" s="21">
        <f>SUM(T153:T156)</f>
        <v>1.79</v>
      </c>
      <c r="K157" s="21"/>
    </row>
    <row r="158" spans="1:22" ht="14.25" x14ac:dyDescent="0.2">
      <c r="A158" s="18"/>
      <c r="B158" s="18"/>
      <c r="C158" s="18" t="s">
        <v>1481</v>
      </c>
      <c r="D158" s="19" t="s">
        <v>1482</v>
      </c>
      <c r="E158" s="9">
        <f>Source!AQ121</f>
        <v>0.41</v>
      </c>
      <c r="F158" s="21"/>
      <c r="G158" s="20" t="str">
        <f>Source!DI121</f>
        <v/>
      </c>
      <c r="H158" s="9">
        <f>Source!AV121</f>
        <v>1</v>
      </c>
      <c r="I158" s="9"/>
      <c r="J158" s="21"/>
      <c r="K158" s="21">
        <f>Source!U121</f>
        <v>4.1000000000000002E-2</v>
      </c>
    </row>
    <row r="159" spans="1:22" ht="15" x14ac:dyDescent="0.25">
      <c r="A159" s="24"/>
      <c r="B159" s="24"/>
      <c r="C159" s="24"/>
      <c r="D159" s="24"/>
      <c r="E159" s="24"/>
      <c r="F159" s="24"/>
      <c r="G159" s="24"/>
      <c r="H159" s="24"/>
      <c r="I159" s="38">
        <f>J155+J156+J157</f>
        <v>32.14</v>
      </c>
      <c r="J159" s="38"/>
      <c r="K159" s="25">
        <f>IF(Source!I121&lt;&gt;0, ROUND(I159/Source!I121, 2), 0)</f>
        <v>321.39999999999998</v>
      </c>
      <c r="P159" s="23">
        <f>I159</f>
        <v>32.14</v>
      </c>
    </row>
    <row r="160" spans="1:22" ht="42.75" x14ac:dyDescent="0.2">
      <c r="A160" s="18">
        <v>14</v>
      </c>
      <c r="B160" s="18" t="str">
        <f>Source!F122</f>
        <v>1.15-2203-7-1/1</v>
      </c>
      <c r="C160" s="18" t="str">
        <f>Source!G122</f>
        <v>Техническое обслуживание крана шарового латунного никелированного диаметром до 25 мм</v>
      </c>
      <c r="D160" s="19" t="str">
        <f>Source!H122</f>
        <v>10 шт.</v>
      </c>
      <c r="E160" s="9">
        <f>Source!I122</f>
        <v>1.5</v>
      </c>
      <c r="F160" s="21"/>
      <c r="G160" s="20"/>
      <c r="H160" s="9"/>
      <c r="I160" s="9"/>
      <c r="J160" s="21"/>
      <c r="K160" s="21"/>
      <c r="Q160">
        <f>ROUND((Source!BZ122/100)*ROUND((Source!AF122*Source!AV122)*Source!I122, 2), 2)</f>
        <v>250.64</v>
      </c>
      <c r="R160">
        <f>Source!X122</f>
        <v>250.64</v>
      </c>
      <c r="S160">
        <f>ROUND((Source!CA122/100)*ROUND((Source!AF122*Source!AV122)*Source!I122, 2), 2)</f>
        <v>35.81</v>
      </c>
      <c r="T160">
        <f>Source!Y122</f>
        <v>35.81</v>
      </c>
      <c r="U160">
        <f>ROUND((175/100)*ROUND((Source!AE122*Source!AV122)*Source!I122, 2), 2)</f>
        <v>0</v>
      </c>
      <c r="V160">
        <f>ROUND((108/100)*ROUND(Source!CS122*Source!I122, 2), 2)</f>
        <v>0</v>
      </c>
    </row>
    <row r="161" spans="1:22" x14ac:dyDescent="0.2">
      <c r="C161" s="26" t="str">
        <f>"Объем: "&amp;Source!I122&amp;"=(9+"&amp;"3+"&amp;"3)/"&amp;"10"</f>
        <v>Объем: 1,5=(9+3+3)/10</v>
      </c>
    </row>
    <row r="162" spans="1:22" ht="14.25" x14ac:dyDescent="0.2">
      <c r="A162" s="18"/>
      <c r="B162" s="18"/>
      <c r="C162" s="18" t="s">
        <v>1473</v>
      </c>
      <c r="D162" s="19"/>
      <c r="E162" s="9"/>
      <c r="F162" s="21">
        <f>Source!AO122</f>
        <v>238.7</v>
      </c>
      <c r="G162" s="20" t="str">
        <f>Source!DG122</f>
        <v/>
      </c>
      <c r="H162" s="9">
        <f>Source!AV122</f>
        <v>1</v>
      </c>
      <c r="I162" s="9">
        <f>IF(Source!BA122&lt;&gt; 0, Source!BA122, 1)</f>
        <v>1</v>
      </c>
      <c r="J162" s="21">
        <f>Source!S122</f>
        <v>358.05</v>
      </c>
      <c r="K162" s="21"/>
    </row>
    <row r="163" spans="1:22" ht="14.25" x14ac:dyDescent="0.2">
      <c r="A163" s="18"/>
      <c r="B163" s="18"/>
      <c r="C163" s="18" t="s">
        <v>1477</v>
      </c>
      <c r="D163" s="19" t="s">
        <v>1478</v>
      </c>
      <c r="E163" s="9">
        <f>Source!AT122</f>
        <v>70</v>
      </c>
      <c r="F163" s="21"/>
      <c r="G163" s="20"/>
      <c r="H163" s="9"/>
      <c r="I163" s="9"/>
      <c r="J163" s="21">
        <f>SUM(R160:R162)</f>
        <v>250.64</v>
      </c>
      <c r="K163" s="21"/>
    </row>
    <row r="164" spans="1:22" ht="14.25" x14ac:dyDescent="0.2">
      <c r="A164" s="18"/>
      <c r="B164" s="18"/>
      <c r="C164" s="18" t="s">
        <v>1479</v>
      </c>
      <c r="D164" s="19" t="s">
        <v>1478</v>
      </c>
      <c r="E164" s="9">
        <f>Source!AU122</f>
        <v>10</v>
      </c>
      <c r="F164" s="21"/>
      <c r="G164" s="20"/>
      <c r="H164" s="9"/>
      <c r="I164" s="9"/>
      <c r="J164" s="21">
        <f>SUM(T160:T163)</f>
        <v>35.81</v>
      </c>
      <c r="K164" s="21"/>
    </row>
    <row r="165" spans="1:22" ht="14.25" x14ac:dyDescent="0.2">
      <c r="A165" s="18"/>
      <c r="B165" s="18"/>
      <c r="C165" s="18" t="s">
        <v>1481</v>
      </c>
      <c r="D165" s="19" t="s">
        <v>1482</v>
      </c>
      <c r="E165" s="9">
        <f>Source!AQ122</f>
        <v>0.45</v>
      </c>
      <c r="F165" s="21"/>
      <c r="G165" s="20" t="str">
        <f>Source!DI122</f>
        <v/>
      </c>
      <c r="H165" s="9">
        <f>Source!AV122</f>
        <v>1</v>
      </c>
      <c r="I165" s="9"/>
      <c r="J165" s="21"/>
      <c r="K165" s="21">
        <f>Source!U122</f>
        <v>0.67500000000000004</v>
      </c>
    </row>
    <row r="166" spans="1:22" ht="15" x14ac:dyDescent="0.25">
      <c r="A166" s="24"/>
      <c r="B166" s="24"/>
      <c r="C166" s="24"/>
      <c r="D166" s="24"/>
      <c r="E166" s="24"/>
      <c r="F166" s="24"/>
      <c r="G166" s="24"/>
      <c r="H166" s="24"/>
      <c r="I166" s="38">
        <f>J162+J163+J164</f>
        <v>644.5</v>
      </c>
      <c r="J166" s="38"/>
      <c r="K166" s="25">
        <f>IF(Source!I122&lt;&gt;0, ROUND(I166/Source!I122, 2), 0)</f>
        <v>429.67</v>
      </c>
      <c r="P166" s="23">
        <f>I166</f>
        <v>644.5</v>
      </c>
    </row>
    <row r="167" spans="1:22" ht="28.5" x14ac:dyDescent="0.2">
      <c r="A167" s="18">
        <v>15</v>
      </c>
      <c r="B167" s="18" t="str">
        <f>Source!F125</f>
        <v>2.2-2103-2-2/1</v>
      </c>
      <c r="C167" s="18" t="str">
        <f>Source!G125</f>
        <v>Техническое обслуживание трубопровода диаметром 20 мм</v>
      </c>
      <c r="D167" s="19" t="str">
        <f>Source!H125</f>
        <v>10 м</v>
      </c>
      <c r="E167" s="9">
        <f>Source!I125</f>
        <v>0.9</v>
      </c>
      <c r="F167" s="21"/>
      <c r="G167" s="20"/>
      <c r="H167" s="9"/>
      <c r="I167" s="9"/>
      <c r="J167" s="21"/>
      <c r="K167" s="21"/>
      <c r="Q167">
        <f>ROUND((Source!BZ125/100)*ROUND((Source!AF125*Source!AV125)*Source!I125, 2), 2)</f>
        <v>36.51</v>
      </c>
      <c r="R167">
        <f>Source!X125</f>
        <v>36.51</v>
      </c>
      <c r="S167">
        <f>ROUND((Source!CA125/100)*ROUND((Source!AF125*Source!AV125)*Source!I125, 2), 2)</f>
        <v>5.22</v>
      </c>
      <c r="T167">
        <f>Source!Y125</f>
        <v>5.22</v>
      </c>
      <c r="U167">
        <f>ROUND((175/100)*ROUND((Source!AE125*Source!AV125)*Source!I125, 2), 2)</f>
        <v>25.45</v>
      </c>
      <c r="V167">
        <f>ROUND((108/100)*ROUND(Source!CS125*Source!I125, 2), 2)</f>
        <v>15.7</v>
      </c>
    </row>
    <row r="168" spans="1:22" x14ac:dyDescent="0.2">
      <c r="C168" s="26" t="str">
        <f>"Объем: "&amp;Source!I125&amp;"=9/"&amp;"10"</f>
        <v>Объем: 0,9=9/10</v>
      </c>
    </row>
    <row r="169" spans="1:22" ht="14.25" x14ac:dyDescent="0.2">
      <c r="A169" s="18"/>
      <c r="B169" s="18"/>
      <c r="C169" s="18" t="s">
        <v>1473</v>
      </c>
      <c r="D169" s="19"/>
      <c r="E169" s="9"/>
      <c r="F169" s="21">
        <f>Source!AO125</f>
        <v>14.49</v>
      </c>
      <c r="G169" s="20" t="str">
        <f>Source!DG125</f>
        <v>)*4</v>
      </c>
      <c r="H169" s="9">
        <f>Source!AV125</f>
        <v>1</v>
      </c>
      <c r="I169" s="9">
        <f>IF(Source!BA125&lt;&gt; 0, Source!BA125, 1)</f>
        <v>1</v>
      </c>
      <c r="J169" s="21">
        <f>Source!S125</f>
        <v>52.16</v>
      </c>
      <c r="K169" s="21"/>
    </row>
    <row r="170" spans="1:22" ht="14.25" x14ac:dyDescent="0.2">
      <c r="A170" s="18"/>
      <c r="B170" s="18"/>
      <c r="C170" s="18" t="s">
        <v>1474</v>
      </c>
      <c r="D170" s="19"/>
      <c r="E170" s="9"/>
      <c r="F170" s="21">
        <f>Source!AM125</f>
        <v>7.45</v>
      </c>
      <c r="G170" s="20" t="str">
        <f>Source!DE125</f>
        <v>)*4</v>
      </c>
      <c r="H170" s="9">
        <f>Source!AV125</f>
        <v>1</v>
      </c>
      <c r="I170" s="9">
        <f>IF(Source!BB125&lt;&gt; 0, Source!BB125, 1)</f>
        <v>1</v>
      </c>
      <c r="J170" s="21">
        <f>Source!Q125</f>
        <v>26.82</v>
      </c>
      <c r="K170" s="21"/>
    </row>
    <row r="171" spans="1:22" ht="14.25" x14ac:dyDescent="0.2">
      <c r="A171" s="18"/>
      <c r="B171" s="18"/>
      <c r="C171" s="18" t="s">
        <v>1475</v>
      </c>
      <c r="D171" s="19"/>
      <c r="E171" s="9"/>
      <c r="F171" s="21">
        <f>Source!AN125</f>
        <v>4.04</v>
      </c>
      <c r="G171" s="20" t="str">
        <f>Source!DF125</f>
        <v>)*4</v>
      </c>
      <c r="H171" s="9">
        <f>Source!AV125</f>
        <v>1</v>
      </c>
      <c r="I171" s="9">
        <f>IF(Source!BS125&lt;&gt; 0, Source!BS125, 1)</f>
        <v>1</v>
      </c>
      <c r="J171" s="22">
        <f>Source!R125</f>
        <v>14.54</v>
      </c>
      <c r="K171" s="21"/>
    </row>
    <row r="172" spans="1:22" ht="14.25" x14ac:dyDescent="0.2">
      <c r="A172" s="18"/>
      <c r="B172" s="18"/>
      <c r="C172" s="18" t="s">
        <v>1477</v>
      </c>
      <c r="D172" s="19" t="s">
        <v>1478</v>
      </c>
      <c r="E172" s="9">
        <f>Source!AT125</f>
        <v>70</v>
      </c>
      <c r="F172" s="21"/>
      <c r="G172" s="20"/>
      <c r="H172" s="9"/>
      <c r="I172" s="9"/>
      <c r="J172" s="21">
        <f>SUM(R167:R171)</f>
        <v>36.51</v>
      </c>
      <c r="K172" s="21"/>
    </row>
    <row r="173" spans="1:22" ht="14.25" x14ac:dyDescent="0.2">
      <c r="A173" s="18"/>
      <c r="B173" s="18"/>
      <c r="C173" s="18" t="s">
        <v>1479</v>
      </c>
      <c r="D173" s="19" t="s">
        <v>1478</v>
      </c>
      <c r="E173" s="9">
        <f>Source!AU125</f>
        <v>10</v>
      </c>
      <c r="F173" s="21"/>
      <c r="G173" s="20"/>
      <c r="H173" s="9"/>
      <c r="I173" s="9"/>
      <c r="J173" s="21">
        <f>SUM(T167:T172)</f>
        <v>5.22</v>
      </c>
      <c r="K173" s="21"/>
    </row>
    <row r="174" spans="1:22" ht="14.25" x14ac:dyDescent="0.2">
      <c r="A174" s="18"/>
      <c r="B174" s="18"/>
      <c r="C174" s="18" t="s">
        <v>1480</v>
      </c>
      <c r="D174" s="19" t="s">
        <v>1478</v>
      </c>
      <c r="E174" s="9">
        <f>108</f>
        <v>108</v>
      </c>
      <c r="F174" s="21"/>
      <c r="G174" s="20"/>
      <c r="H174" s="9"/>
      <c r="I174" s="9"/>
      <c r="J174" s="21">
        <f>SUM(V167:V173)</f>
        <v>15.7</v>
      </c>
      <c r="K174" s="21"/>
    </row>
    <row r="175" spans="1:22" ht="14.25" x14ac:dyDescent="0.2">
      <c r="A175" s="18"/>
      <c r="B175" s="18"/>
      <c r="C175" s="18" t="s">
        <v>1481</v>
      </c>
      <c r="D175" s="19" t="s">
        <v>1482</v>
      </c>
      <c r="E175" s="9">
        <f>Source!AQ125</f>
        <v>0.03</v>
      </c>
      <c r="F175" s="21"/>
      <c r="G175" s="20" t="str">
        <f>Source!DI125</f>
        <v>)*4</v>
      </c>
      <c r="H175" s="9">
        <f>Source!AV125</f>
        <v>1</v>
      </c>
      <c r="I175" s="9"/>
      <c r="J175" s="21"/>
      <c r="K175" s="21">
        <f>Source!U125</f>
        <v>0.108</v>
      </c>
    </row>
    <row r="176" spans="1:22" ht="15" x14ac:dyDescent="0.25">
      <c r="A176" s="24"/>
      <c r="B176" s="24"/>
      <c r="C176" s="24"/>
      <c r="D176" s="24"/>
      <c r="E176" s="24"/>
      <c r="F176" s="24"/>
      <c r="G176" s="24"/>
      <c r="H176" s="24"/>
      <c r="I176" s="38">
        <f>J169+J170+J172+J173+J174</f>
        <v>136.40999999999997</v>
      </c>
      <c r="J176" s="38"/>
      <c r="K176" s="25">
        <f>IF(Source!I125&lt;&gt;0, ROUND(I176/Source!I125, 2), 0)</f>
        <v>151.57</v>
      </c>
      <c r="P176" s="23">
        <f>I176</f>
        <v>136.40999999999997</v>
      </c>
    </row>
    <row r="177" spans="1:22" ht="28.5" x14ac:dyDescent="0.2">
      <c r="A177" s="18">
        <v>16</v>
      </c>
      <c r="B177" s="18" t="str">
        <f>Source!F126</f>
        <v>2.2-2103-2-3/1</v>
      </c>
      <c r="C177" s="18" t="str">
        <f>Source!G126</f>
        <v>Техническое обслуживание трубопровода диаметром 25 мм</v>
      </c>
      <c r="D177" s="19" t="str">
        <f>Source!H126</f>
        <v>10 м</v>
      </c>
      <c r="E177" s="9">
        <f>Source!I126</f>
        <v>3.5</v>
      </c>
      <c r="F177" s="21"/>
      <c r="G177" s="20"/>
      <c r="H177" s="9"/>
      <c r="I177" s="9"/>
      <c r="J177" s="21"/>
      <c r="K177" s="21"/>
      <c r="Q177">
        <f>ROUND((Source!BZ126/100)*ROUND((Source!AF126*Source!AV126)*Source!I126, 2), 2)</f>
        <v>189.34</v>
      </c>
      <c r="R177">
        <f>Source!X126</f>
        <v>189.34</v>
      </c>
      <c r="S177">
        <f>ROUND((Source!CA126/100)*ROUND((Source!AF126*Source!AV126)*Source!I126, 2), 2)</f>
        <v>27.05</v>
      </c>
      <c r="T177">
        <f>Source!Y126</f>
        <v>27.05</v>
      </c>
      <c r="U177">
        <f>ROUND((175/100)*ROUND((Source!AE126*Source!AV126)*Source!I126, 2), 2)</f>
        <v>197.96</v>
      </c>
      <c r="V177">
        <f>ROUND((108/100)*ROUND(Source!CS126*Source!I126, 2), 2)</f>
        <v>122.17</v>
      </c>
    </row>
    <row r="178" spans="1:22" x14ac:dyDescent="0.2">
      <c r="C178" s="26" t="str">
        <f>"Объем: "&amp;Source!I126&amp;"=35/"&amp;"10"</f>
        <v>Объем: 3,5=35/10</v>
      </c>
    </row>
    <row r="179" spans="1:22" ht="14.25" x14ac:dyDescent="0.2">
      <c r="A179" s="18"/>
      <c r="B179" s="18"/>
      <c r="C179" s="18" t="s">
        <v>1473</v>
      </c>
      <c r="D179" s="19"/>
      <c r="E179" s="9"/>
      <c r="F179" s="21">
        <f>Source!AO126</f>
        <v>19.32</v>
      </c>
      <c r="G179" s="20" t="str">
        <f>Source!DG126</f>
        <v>)*4</v>
      </c>
      <c r="H179" s="9">
        <f>Source!AV126</f>
        <v>1</v>
      </c>
      <c r="I179" s="9">
        <f>IF(Source!BA126&lt;&gt; 0, Source!BA126, 1)</f>
        <v>1</v>
      </c>
      <c r="J179" s="21">
        <f>Source!S126</f>
        <v>270.48</v>
      </c>
      <c r="K179" s="21"/>
    </row>
    <row r="180" spans="1:22" ht="14.25" x14ac:dyDescent="0.2">
      <c r="A180" s="18"/>
      <c r="B180" s="18"/>
      <c r="C180" s="18" t="s">
        <v>1474</v>
      </c>
      <c r="D180" s="19"/>
      <c r="E180" s="9"/>
      <c r="F180" s="21">
        <f>Source!AM126</f>
        <v>14.9</v>
      </c>
      <c r="G180" s="20" t="str">
        <f>Source!DE126</f>
        <v>)*4</v>
      </c>
      <c r="H180" s="9">
        <f>Source!AV126</f>
        <v>1</v>
      </c>
      <c r="I180" s="9">
        <f>IF(Source!BB126&lt;&gt; 0, Source!BB126, 1)</f>
        <v>1</v>
      </c>
      <c r="J180" s="21">
        <f>Source!Q126</f>
        <v>208.6</v>
      </c>
      <c r="K180" s="21"/>
    </row>
    <row r="181" spans="1:22" ht="14.25" x14ac:dyDescent="0.2">
      <c r="A181" s="18"/>
      <c r="B181" s="18"/>
      <c r="C181" s="18" t="s">
        <v>1475</v>
      </c>
      <c r="D181" s="19"/>
      <c r="E181" s="9"/>
      <c r="F181" s="21">
        <f>Source!AN126</f>
        <v>8.08</v>
      </c>
      <c r="G181" s="20" t="str">
        <f>Source!DF126</f>
        <v>)*4</v>
      </c>
      <c r="H181" s="9">
        <f>Source!AV126</f>
        <v>1</v>
      </c>
      <c r="I181" s="9">
        <f>IF(Source!BS126&lt;&gt; 0, Source!BS126, 1)</f>
        <v>1</v>
      </c>
      <c r="J181" s="22">
        <f>Source!R126</f>
        <v>113.12</v>
      </c>
      <c r="K181" s="21"/>
    </row>
    <row r="182" spans="1:22" ht="14.25" x14ac:dyDescent="0.2">
      <c r="A182" s="18"/>
      <c r="B182" s="18"/>
      <c r="C182" s="18" t="s">
        <v>1477</v>
      </c>
      <c r="D182" s="19" t="s">
        <v>1478</v>
      </c>
      <c r="E182" s="9">
        <f>Source!AT126</f>
        <v>70</v>
      </c>
      <c r="F182" s="21"/>
      <c r="G182" s="20"/>
      <c r="H182" s="9"/>
      <c r="I182" s="9"/>
      <c r="J182" s="21">
        <f>SUM(R177:R181)</f>
        <v>189.34</v>
      </c>
      <c r="K182" s="21"/>
    </row>
    <row r="183" spans="1:22" ht="14.25" x14ac:dyDescent="0.2">
      <c r="A183" s="18"/>
      <c r="B183" s="18"/>
      <c r="C183" s="18" t="s">
        <v>1479</v>
      </c>
      <c r="D183" s="19" t="s">
        <v>1478</v>
      </c>
      <c r="E183" s="9">
        <f>Source!AU126</f>
        <v>10</v>
      </c>
      <c r="F183" s="21"/>
      <c r="G183" s="20"/>
      <c r="H183" s="9"/>
      <c r="I183" s="9"/>
      <c r="J183" s="21">
        <f>SUM(T177:T182)</f>
        <v>27.05</v>
      </c>
      <c r="K183" s="21"/>
    </row>
    <row r="184" spans="1:22" ht="14.25" x14ac:dyDescent="0.2">
      <c r="A184" s="18"/>
      <c r="B184" s="18"/>
      <c r="C184" s="18" t="s">
        <v>1480</v>
      </c>
      <c r="D184" s="19" t="s">
        <v>1478</v>
      </c>
      <c r="E184" s="9">
        <f>108</f>
        <v>108</v>
      </c>
      <c r="F184" s="21"/>
      <c r="G184" s="20"/>
      <c r="H184" s="9"/>
      <c r="I184" s="9"/>
      <c r="J184" s="21">
        <f>SUM(V177:V183)</f>
        <v>122.17</v>
      </c>
      <c r="K184" s="21"/>
    </row>
    <row r="185" spans="1:22" ht="14.25" x14ac:dyDescent="0.2">
      <c r="A185" s="18"/>
      <c r="B185" s="18"/>
      <c r="C185" s="18" t="s">
        <v>1481</v>
      </c>
      <c r="D185" s="19" t="s">
        <v>1482</v>
      </c>
      <c r="E185" s="9">
        <f>Source!AQ126</f>
        <v>0.04</v>
      </c>
      <c r="F185" s="21"/>
      <c r="G185" s="20" t="str">
        <f>Source!DI126</f>
        <v>)*4</v>
      </c>
      <c r="H185" s="9">
        <f>Source!AV126</f>
        <v>1</v>
      </c>
      <c r="I185" s="9"/>
      <c r="J185" s="21"/>
      <c r="K185" s="21">
        <f>Source!U126</f>
        <v>0.56000000000000005</v>
      </c>
    </row>
    <row r="186" spans="1:22" ht="15" x14ac:dyDescent="0.25">
      <c r="A186" s="24"/>
      <c r="B186" s="24"/>
      <c r="C186" s="24"/>
      <c r="D186" s="24"/>
      <c r="E186" s="24"/>
      <c r="F186" s="24"/>
      <c r="G186" s="24"/>
      <c r="H186" s="24"/>
      <c r="I186" s="38">
        <f>J179+J180+J182+J183+J184</f>
        <v>817.64</v>
      </c>
      <c r="J186" s="38"/>
      <c r="K186" s="25">
        <f>IF(Source!I126&lt;&gt;0, ROUND(I186/Source!I126, 2), 0)</f>
        <v>233.61</v>
      </c>
      <c r="P186" s="23">
        <f>I186</f>
        <v>817.64</v>
      </c>
    </row>
    <row r="187" spans="1:22" ht="28.5" x14ac:dyDescent="0.2">
      <c r="A187" s="18">
        <v>17</v>
      </c>
      <c r="B187" s="18" t="str">
        <f>Source!F127</f>
        <v>2.2-2103-2-4/1</v>
      </c>
      <c r="C187" s="18" t="str">
        <f>Source!G127</f>
        <v>Техническое обслуживание трубопровода диаметром 32 мм</v>
      </c>
      <c r="D187" s="19" t="str">
        <f>Source!H127</f>
        <v>10 м</v>
      </c>
      <c r="E187" s="9">
        <f>Source!I127</f>
        <v>4.8</v>
      </c>
      <c r="F187" s="21"/>
      <c r="G187" s="20"/>
      <c r="H187" s="9"/>
      <c r="I187" s="9"/>
      <c r="J187" s="21"/>
      <c r="K187" s="21"/>
      <c r="Q187">
        <f>ROUND((Source!BZ127/100)*ROUND((Source!AF127*Source!AV127)*Source!I127, 2), 2)</f>
        <v>259.66000000000003</v>
      </c>
      <c r="R187">
        <f>Source!X127</f>
        <v>259.66000000000003</v>
      </c>
      <c r="S187">
        <f>ROUND((Source!CA127/100)*ROUND((Source!AF127*Source!AV127)*Source!I127, 2), 2)</f>
        <v>37.090000000000003</v>
      </c>
      <c r="T187">
        <f>Source!Y127</f>
        <v>37.090000000000003</v>
      </c>
      <c r="U187">
        <f>ROUND((175/100)*ROUND((Source!AE127*Source!AV127)*Source!I127, 2), 2)</f>
        <v>271.5</v>
      </c>
      <c r="V187">
        <f>ROUND((108/100)*ROUND(Source!CS127*Source!I127, 2), 2)</f>
        <v>167.55</v>
      </c>
    </row>
    <row r="188" spans="1:22" x14ac:dyDescent="0.2">
      <c r="C188" s="26" t="str">
        <f>"Объем: "&amp;Source!I127&amp;"=48/"&amp;"10"</f>
        <v>Объем: 4,8=48/10</v>
      </c>
    </row>
    <row r="189" spans="1:22" ht="14.25" x14ac:dyDescent="0.2">
      <c r="A189" s="18"/>
      <c r="B189" s="18"/>
      <c r="C189" s="18" t="s">
        <v>1473</v>
      </c>
      <c r="D189" s="19"/>
      <c r="E189" s="9"/>
      <c r="F189" s="21">
        <f>Source!AO127</f>
        <v>19.32</v>
      </c>
      <c r="G189" s="20" t="str">
        <f>Source!DG127</f>
        <v>)*4</v>
      </c>
      <c r="H189" s="9">
        <f>Source!AV127</f>
        <v>1</v>
      </c>
      <c r="I189" s="9">
        <f>IF(Source!BA127&lt;&gt; 0, Source!BA127, 1)</f>
        <v>1</v>
      </c>
      <c r="J189" s="21">
        <f>Source!S127</f>
        <v>370.94</v>
      </c>
      <c r="K189" s="21"/>
    </row>
    <row r="190" spans="1:22" ht="14.25" x14ac:dyDescent="0.2">
      <c r="A190" s="18"/>
      <c r="B190" s="18"/>
      <c r="C190" s="18" t="s">
        <v>1474</v>
      </c>
      <c r="D190" s="19"/>
      <c r="E190" s="9"/>
      <c r="F190" s="21">
        <f>Source!AM127</f>
        <v>14.9</v>
      </c>
      <c r="G190" s="20" t="str">
        <f>Source!DE127</f>
        <v>)*4</v>
      </c>
      <c r="H190" s="9">
        <f>Source!AV127</f>
        <v>1</v>
      </c>
      <c r="I190" s="9">
        <f>IF(Source!BB127&lt;&gt; 0, Source!BB127, 1)</f>
        <v>1</v>
      </c>
      <c r="J190" s="21">
        <f>Source!Q127</f>
        <v>286.08</v>
      </c>
      <c r="K190" s="21"/>
    </row>
    <row r="191" spans="1:22" ht="14.25" x14ac:dyDescent="0.2">
      <c r="A191" s="18"/>
      <c r="B191" s="18"/>
      <c r="C191" s="18" t="s">
        <v>1475</v>
      </c>
      <c r="D191" s="19"/>
      <c r="E191" s="9"/>
      <c r="F191" s="21">
        <f>Source!AN127</f>
        <v>8.08</v>
      </c>
      <c r="G191" s="20" t="str">
        <f>Source!DF127</f>
        <v>)*4</v>
      </c>
      <c r="H191" s="9">
        <f>Source!AV127</f>
        <v>1</v>
      </c>
      <c r="I191" s="9">
        <f>IF(Source!BS127&lt;&gt; 0, Source!BS127, 1)</f>
        <v>1</v>
      </c>
      <c r="J191" s="22">
        <f>Source!R127</f>
        <v>155.13999999999999</v>
      </c>
      <c r="K191" s="21"/>
    </row>
    <row r="192" spans="1:22" ht="14.25" x14ac:dyDescent="0.2">
      <c r="A192" s="18"/>
      <c r="B192" s="18"/>
      <c r="C192" s="18" t="s">
        <v>1477</v>
      </c>
      <c r="D192" s="19" t="s">
        <v>1478</v>
      </c>
      <c r="E192" s="9">
        <f>Source!AT127</f>
        <v>70</v>
      </c>
      <c r="F192" s="21"/>
      <c r="G192" s="20"/>
      <c r="H192" s="9"/>
      <c r="I192" s="9"/>
      <c r="J192" s="21">
        <f>SUM(R187:R191)</f>
        <v>259.66000000000003</v>
      </c>
      <c r="K192" s="21"/>
    </row>
    <row r="193" spans="1:22" ht="14.25" x14ac:dyDescent="0.2">
      <c r="A193" s="18"/>
      <c r="B193" s="18"/>
      <c r="C193" s="18" t="s">
        <v>1479</v>
      </c>
      <c r="D193" s="19" t="s">
        <v>1478</v>
      </c>
      <c r="E193" s="9">
        <f>Source!AU127</f>
        <v>10</v>
      </c>
      <c r="F193" s="21"/>
      <c r="G193" s="20"/>
      <c r="H193" s="9"/>
      <c r="I193" s="9"/>
      <c r="J193" s="21">
        <f>SUM(T187:T192)</f>
        <v>37.090000000000003</v>
      </c>
      <c r="K193" s="21"/>
    </row>
    <row r="194" spans="1:22" ht="14.25" x14ac:dyDescent="0.2">
      <c r="A194" s="18"/>
      <c r="B194" s="18"/>
      <c r="C194" s="18" t="s">
        <v>1480</v>
      </c>
      <c r="D194" s="19" t="s">
        <v>1478</v>
      </c>
      <c r="E194" s="9">
        <f>108</f>
        <v>108</v>
      </c>
      <c r="F194" s="21"/>
      <c r="G194" s="20"/>
      <c r="H194" s="9"/>
      <c r="I194" s="9"/>
      <c r="J194" s="21">
        <f>SUM(V187:V193)</f>
        <v>167.55</v>
      </c>
      <c r="K194" s="21"/>
    </row>
    <row r="195" spans="1:22" ht="14.25" x14ac:dyDescent="0.2">
      <c r="A195" s="18"/>
      <c r="B195" s="18"/>
      <c r="C195" s="18" t="s">
        <v>1481</v>
      </c>
      <c r="D195" s="19" t="s">
        <v>1482</v>
      </c>
      <c r="E195" s="9">
        <f>Source!AQ127</f>
        <v>0.04</v>
      </c>
      <c r="F195" s="21"/>
      <c r="G195" s="20" t="str">
        <f>Source!DI127</f>
        <v>)*4</v>
      </c>
      <c r="H195" s="9">
        <f>Source!AV127</f>
        <v>1</v>
      </c>
      <c r="I195" s="9"/>
      <c r="J195" s="21"/>
      <c r="K195" s="21">
        <f>Source!U127</f>
        <v>0.76800000000000002</v>
      </c>
    </row>
    <row r="196" spans="1:22" ht="15" x14ac:dyDescent="0.25">
      <c r="A196" s="24"/>
      <c r="B196" s="24"/>
      <c r="C196" s="24"/>
      <c r="D196" s="24"/>
      <c r="E196" s="24"/>
      <c r="F196" s="24"/>
      <c r="G196" s="24"/>
      <c r="H196" s="24"/>
      <c r="I196" s="38">
        <f>J189+J190+J192+J193+J194</f>
        <v>1121.3200000000002</v>
      </c>
      <c r="J196" s="38"/>
      <c r="K196" s="25">
        <f>IF(Source!I127&lt;&gt;0, ROUND(I196/Source!I127, 2), 0)</f>
        <v>233.61</v>
      </c>
      <c r="P196" s="23">
        <f>I196</f>
        <v>1121.3200000000002</v>
      </c>
    </row>
    <row r="197" spans="1:22" ht="28.5" x14ac:dyDescent="0.2">
      <c r="A197" s="18">
        <v>18</v>
      </c>
      <c r="B197" s="18" t="str">
        <f>Source!F128</f>
        <v>2.2-2103-2-5/1</v>
      </c>
      <c r="C197" s="18" t="str">
        <f>Source!G128</f>
        <v>Техническое обслуживание трубопровода диаметром 40 мм</v>
      </c>
      <c r="D197" s="19" t="str">
        <f>Source!H128</f>
        <v>10 м</v>
      </c>
      <c r="E197" s="9">
        <f>Source!I128</f>
        <v>3</v>
      </c>
      <c r="F197" s="21"/>
      <c r="G197" s="20"/>
      <c r="H197" s="9"/>
      <c r="I197" s="9"/>
      <c r="J197" s="21"/>
      <c r="K197" s="21"/>
      <c r="Q197">
        <f>ROUND((Source!BZ128/100)*ROUND((Source!AF128*Source!AV128)*Source!I128, 2), 2)</f>
        <v>162.29</v>
      </c>
      <c r="R197">
        <f>Source!X128</f>
        <v>162.29</v>
      </c>
      <c r="S197">
        <f>ROUND((Source!CA128/100)*ROUND((Source!AF128*Source!AV128)*Source!I128, 2), 2)</f>
        <v>23.18</v>
      </c>
      <c r="T197">
        <f>Source!Y128</f>
        <v>23.18</v>
      </c>
      <c r="U197">
        <f>ROUND((175/100)*ROUND((Source!AE128*Source!AV128)*Source!I128, 2), 2)</f>
        <v>169.68</v>
      </c>
      <c r="V197">
        <f>ROUND((108/100)*ROUND(Source!CS128*Source!I128, 2), 2)</f>
        <v>104.72</v>
      </c>
    </row>
    <row r="198" spans="1:22" x14ac:dyDescent="0.2">
      <c r="C198" s="26" t="str">
        <f>"Объем: "&amp;Source!I128&amp;"=30/"&amp;"10"</f>
        <v>Объем: 3=30/10</v>
      </c>
    </row>
    <row r="199" spans="1:22" ht="14.25" x14ac:dyDescent="0.2">
      <c r="A199" s="18"/>
      <c r="B199" s="18"/>
      <c r="C199" s="18" t="s">
        <v>1473</v>
      </c>
      <c r="D199" s="19"/>
      <c r="E199" s="9"/>
      <c r="F199" s="21">
        <f>Source!AO128</f>
        <v>19.32</v>
      </c>
      <c r="G199" s="20" t="str">
        <f>Source!DG128</f>
        <v>)*4</v>
      </c>
      <c r="H199" s="9">
        <f>Source!AV128</f>
        <v>1</v>
      </c>
      <c r="I199" s="9">
        <f>IF(Source!BA128&lt;&gt; 0, Source!BA128, 1)</f>
        <v>1</v>
      </c>
      <c r="J199" s="21">
        <f>Source!S128</f>
        <v>231.84</v>
      </c>
      <c r="K199" s="21"/>
    </row>
    <row r="200" spans="1:22" ht="14.25" x14ac:dyDescent="0.2">
      <c r="A200" s="18"/>
      <c r="B200" s="18"/>
      <c r="C200" s="18" t="s">
        <v>1474</v>
      </c>
      <c r="D200" s="19"/>
      <c r="E200" s="9"/>
      <c r="F200" s="21">
        <f>Source!AM128</f>
        <v>14.9</v>
      </c>
      <c r="G200" s="20" t="str">
        <f>Source!DE128</f>
        <v>)*4</v>
      </c>
      <c r="H200" s="9">
        <f>Source!AV128</f>
        <v>1</v>
      </c>
      <c r="I200" s="9">
        <f>IF(Source!BB128&lt;&gt; 0, Source!BB128, 1)</f>
        <v>1</v>
      </c>
      <c r="J200" s="21">
        <f>Source!Q128</f>
        <v>178.8</v>
      </c>
      <c r="K200" s="21"/>
    </row>
    <row r="201" spans="1:22" ht="14.25" x14ac:dyDescent="0.2">
      <c r="A201" s="18"/>
      <c r="B201" s="18"/>
      <c r="C201" s="18" t="s">
        <v>1475</v>
      </c>
      <c r="D201" s="19"/>
      <c r="E201" s="9"/>
      <c r="F201" s="21">
        <f>Source!AN128</f>
        <v>8.08</v>
      </c>
      <c r="G201" s="20" t="str">
        <f>Source!DF128</f>
        <v>)*4</v>
      </c>
      <c r="H201" s="9">
        <f>Source!AV128</f>
        <v>1</v>
      </c>
      <c r="I201" s="9">
        <f>IF(Source!BS128&lt;&gt; 0, Source!BS128, 1)</f>
        <v>1</v>
      </c>
      <c r="J201" s="22">
        <f>Source!R128</f>
        <v>96.96</v>
      </c>
      <c r="K201" s="21"/>
    </row>
    <row r="202" spans="1:22" ht="14.25" x14ac:dyDescent="0.2">
      <c r="A202" s="18"/>
      <c r="B202" s="18"/>
      <c r="C202" s="18" t="s">
        <v>1477</v>
      </c>
      <c r="D202" s="19" t="s">
        <v>1478</v>
      </c>
      <c r="E202" s="9">
        <f>Source!AT128</f>
        <v>70</v>
      </c>
      <c r="F202" s="21"/>
      <c r="G202" s="20"/>
      <c r="H202" s="9"/>
      <c r="I202" s="9"/>
      <c r="J202" s="21">
        <f>SUM(R197:R201)</f>
        <v>162.29</v>
      </c>
      <c r="K202" s="21"/>
    </row>
    <row r="203" spans="1:22" ht="14.25" x14ac:dyDescent="0.2">
      <c r="A203" s="18"/>
      <c r="B203" s="18"/>
      <c r="C203" s="18" t="s">
        <v>1479</v>
      </c>
      <c r="D203" s="19" t="s">
        <v>1478</v>
      </c>
      <c r="E203" s="9">
        <f>Source!AU128</f>
        <v>10</v>
      </c>
      <c r="F203" s="21"/>
      <c r="G203" s="20"/>
      <c r="H203" s="9"/>
      <c r="I203" s="9"/>
      <c r="J203" s="21">
        <f>SUM(T197:T202)</f>
        <v>23.18</v>
      </c>
      <c r="K203" s="21"/>
    </row>
    <row r="204" spans="1:22" ht="14.25" x14ac:dyDescent="0.2">
      <c r="A204" s="18"/>
      <c r="B204" s="18"/>
      <c r="C204" s="18" t="s">
        <v>1480</v>
      </c>
      <c r="D204" s="19" t="s">
        <v>1478</v>
      </c>
      <c r="E204" s="9">
        <f>108</f>
        <v>108</v>
      </c>
      <c r="F204" s="21"/>
      <c r="G204" s="20"/>
      <c r="H204" s="9"/>
      <c r="I204" s="9"/>
      <c r="J204" s="21">
        <f>SUM(V197:V203)</f>
        <v>104.72</v>
      </c>
      <c r="K204" s="21"/>
    </row>
    <row r="205" spans="1:22" ht="14.25" x14ac:dyDescent="0.2">
      <c r="A205" s="18"/>
      <c r="B205" s="18"/>
      <c r="C205" s="18" t="s">
        <v>1481</v>
      </c>
      <c r="D205" s="19" t="s">
        <v>1482</v>
      </c>
      <c r="E205" s="9">
        <f>Source!AQ128</f>
        <v>0.04</v>
      </c>
      <c r="F205" s="21"/>
      <c r="G205" s="20" t="str">
        <f>Source!DI128</f>
        <v>)*4</v>
      </c>
      <c r="H205" s="9">
        <f>Source!AV128</f>
        <v>1</v>
      </c>
      <c r="I205" s="9"/>
      <c r="J205" s="21"/>
      <c r="K205" s="21">
        <f>Source!U128</f>
        <v>0.48</v>
      </c>
    </row>
    <row r="206" spans="1:22" ht="15" x14ac:dyDescent="0.25">
      <c r="A206" s="24"/>
      <c r="B206" s="24"/>
      <c r="C206" s="24"/>
      <c r="D206" s="24"/>
      <c r="E206" s="24"/>
      <c r="F206" s="24"/>
      <c r="G206" s="24"/>
      <c r="H206" s="24"/>
      <c r="I206" s="38">
        <f>J199+J200+J202+J203+J204</f>
        <v>700.82999999999993</v>
      </c>
      <c r="J206" s="38"/>
      <c r="K206" s="25">
        <f>IF(Source!I128&lt;&gt;0, ROUND(I206/Source!I128, 2), 0)</f>
        <v>233.61</v>
      </c>
      <c r="P206" s="23">
        <f>I206</f>
        <v>700.82999999999993</v>
      </c>
    </row>
    <row r="207" spans="1:22" ht="42.75" x14ac:dyDescent="0.2">
      <c r="A207" s="18">
        <v>19</v>
      </c>
      <c r="B207" s="18" t="str">
        <f>Source!F129</f>
        <v>1.15-2101-1-1/1</v>
      </c>
      <c r="C207" s="18" t="str">
        <f>Source!G129</f>
        <v>Осмотр магистральных неизолированных внутренних трубопроводов диаметром до 100 мм</v>
      </c>
      <c r="D207" s="19" t="str">
        <f>Source!H129</f>
        <v>100 м</v>
      </c>
      <c r="E207" s="9">
        <f>Source!I129</f>
        <v>3.7999999999999999E-2</v>
      </c>
      <c r="F207" s="21"/>
      <c r="G207" s="20"/>
      <c r="H207" s="9"/>
      <c r="I207" s="9"/>
      <c r="J207" s="21"/>
      <c r="K207" s="21"/>
      <c r="Q207">
        <f>ROUND((Source!BZ129/100)*ROUND((Source!AF129*Source!AV129)*Source!I129, 2), 2)</f>
        <v>46.24</v>
      </c>
      <c r="R207">
        <f>Source!X129</f>
        <v>46.24</v>
      </c>
      <c r="S207">
        <f>ROUND((Source!CA129/100)*ROUND((Source!AF129*Source!AV129)*Source!I129, 2), 2)</f>
        <v>6.61</v>
      </c>
      <c r="T207">
        <f>Source!Y129</f>
        <v>6.61</v>
      </c>
      <c r="U207">
        <f>ROUND((175/100)*ROUND((Source!AE129*Source!AV129)*Source!I129, 2), 2)</f>
        <v>0</v>
      </c>
      <c r="V207">
        <f>ROUND((108/100)*ROUND(Source!CS129*Source!I129, 2), 2)</f>
        <v>0</v>
      </c>
    </row>
    <row r="208" spans="1:22" x14ac:dyDescent="0.2">
      <c r="C208" s="26" t="str">
        <f>"Объем: "&amp;Source!I129&amp;"=38*"&amp;"0,1/"&amp;"100"</f>
        <v>Объем: 0,038=38*0,1/100</v>
      </c>
    </row>
    <row r="209" spans="1:22" ht="14.25" x14ac:dyDescent="0.2">
      <c r="A209" s="18"/>
      <c r="B209" s="18"/>
      <c r="C209" s="18" t="s">
        <v>1473</v>
      </c>
      <c r="D209" s="19"/>
      <c r="E209" s="9"/>
      <c r="F209" s="21">
        <f>Source!AO129</f>
        <v>434.63</v>
      </c>
      <c r="G209" s="20" t="str">
        <f>Source!DG129</f>
        <v>)*4</v>
      </c>
      <c r="H209" s="9">
        <f>Source!AV129</f>
        <v>1</v>
      </c>
      <c r="I209" s="9">
        <f>IF(Source!BA129&lt;&gt; 0, Source!BA129, 1)</f>
        <v>1</v>
      </c>
      <c r="J209" s="21">
        <f>Source!S129</f>
        <v>66.06</v>
      </c>
      <c r="K209" s="21"/>
    </row>
    <row r="210" spans="1:22" ht="14.25" x14ac:dyDescent="0.2">
      <c r="A210" s="18"/>
      <c r="B210" s="18"/>
      <c r="C210" s="18" t="s">
        <v>1477</v>
      </c>
      <c r="D210" s="19" t="s">
        <v>1478</v>
      </c>
      <c r="E210" s="9">
        <f>Source!AT129</f>
        <v>70</v>
      </c>
      <c r="F210" s="21"/>
      <c r="G210" s="20"/>
      <c r="H210" s="9"/>
      <c r="I210" s="9"/>
      <c r="J210" s="21">
        <f>SUM(R207:R209)</f>
        <v>46.24</v>
      </c>
      <c r="K210" s="21"/>
    </row>
    <row r="211" spans="1:22" ht="14.25" x14ac:dyDescent="0.2">
      <c r="A211" s="18"/>
      <c r="B211" s="18"/>
      <c r="C211" s="18" t="s">
        <v>1479</v>
      </c>
      <c r="D211" s="19" t="s">
        <v>1478</v>
      </c>
      <c r="E211" s="9">
        <f>Source!AU129</f>
        <v>10</v>
      </c>
      <c r="F211" s="21"/>
      <c r="G211" s="20"/>
      <c r="H211" s="9"/>
      <c r="I211" s="9"/>
      <c r="J211" s="21">
        <f>SUM(T207:T210)</f>
        <v>6.61</v>
      </c>
      <c r="K211" s="21"/>
    </row>
    <row r="212" spans="1:22" ht="14.25" x14ac:dyDescent="0.2">
      <c r="A212" s="18"/>
      <c r="B212" s="18"/>
      <c r="C212" s="18" t="s">
        <v>1481</v>
      </c>
      <c r="D212" s="19" t="s">
        <v>1482</v>
      </c>
      <c r="E212" s="9">
        <f>Source!AQ129</f>
        <v>0.9</v>
      </c>
      <c r="F212" s="21"/>
      <c r="G212" s="20" t="str">
        <f>Source!DI129</f>
        <v>)*4</v>
      </c>
      <c r="H212" s="9">
        <f>Source!AV129</f>
        <v>1</v>
      </c>
      <c r="I212" s="9"/>
      <c r="J212" s="21"/>
      <c r="K212" s="21">
        <f>Source!U129</f>
        <v>0.1368</v>
      </c>
    </row>
    <row r="213" spans="1:22" ht="15" x14ac:dyDescent="0.25">
      <c r="A213" s="24"/>
      <c r="B213" s="24"/>
      <c r="C213" s="24"/>
      <c r="D213" s="24"/>
      <c r="E213" s="24"/>
      <c r="F213" s="24"/>
      <c r="G213" s="24"/>
      <c r="H213" s="24"/>
      <c r="I213" s="38">
        <f>J209+J210+J211</f>
        <v>118.91000000000001</v>
      </c>
      <c r="J213" s="38"/>
      <c r="K213" s="25">
        <f>IF(Source!I129&lt;&gt;0, ROUND(I213/Source!I129, 2), 0)</f>
        <v>3129.21</v>
      </c>
      <c r="P213" s="23">
        <f>I213</f>
        <v>118.91000000000001</v>
      </c>
    </row>
    <row r="215" spans="1:22" ht="15" x14ac:dyDescent="0.25">
      <c r="A215" s="37" t="str">
        <f>CONCATENATE("Итого по подразделу: ",IF(Source!G132&lt;&gt;"Новый подраздел", Source!G132, ""))</f>
        <v>Итого по подразделу: 1.3 Трубопровод горячего водоснабжения Т3, Т4</v>
      </c>
      <c r="B215" s="37"/>
      <c r="C215" s="37"/>
      <c r="D215" s="37"/>
      <c r="E215" s="37"/>
      <c r="F215" s="37"/>
      <c r="G215" s="37"/>
      <c r="H215" s="37"/>
      <c r="I215" s="35">
        <f>SUM(P134:P214)</f>
        <v>8491.16</v>
      </c>
      <c r="J215" s="36"/>
      <c r="K215" s="27"/>
    </row>
    <row r="218" spans="1:22" ht="16.5" x14ac:dyDescent="0.25">
      <c r="A218" s="39" t="str">
        <f>CONCATENATE("Подраздел: ",IF(Source!G162&lt;&gt;"Новый подраздел", Source!G162, ""))</f>
        <v>Подраздел: 1.4 Хозяйственно-бытовая канализация К1</v>
      </c>
      <c r="B218" s="39"/>
      <c r="C218" s="39"/>
      <c r="D218" s="39"/>
      <c r="E218" s="39"/>
      <c r="F218" s="39"/>
      <c r="G218" s="39"/>
      <c r="H218" s="39"/>
      <c r="I218" s="39"/>
      <c r="J218" s="39"/>
      <c r="K218" s="39"/>
    </row>
    <row r="219" spans="1:22" ht="28.5" x14ac:dyDescent="0.2">
      <c r="A219" s="18">
        <v>20</v>
      </c>
      <c r="B219" s="18" t="str">
        <f>Source!F166</f>
        <v>1.16-2303-3-1/1</v>
      </c>
      <c r="C219" s="18" t="str">
        <f>Source!G166</f>
        <v>Техническое обслуживание компактной канализационной насосной установки</v>
      </c>
      <c r="D219" s="19" t="str">
        <f>Source!H166</f>
        <v>шт.</v>
      </c>
      <c r="E219" s="9">
        <f>Source!I166</f>
        <v>2</v>
      </c>
      <c r="F219" s="21"/>
      <c r="G219" s="20"/>
      <c r="H219" s="9"/>
      <c r="I219" s="9"/>
      <c r="J219" s="21"/>
      <c r="K219" s="21"/>
      <c r="Q219">
        <f>ROUND((Source!BZ166/100)*ROUND((Source!AF166*Source!AV166)*Source!I166, 2), 2)</f>
        <v>608.96</v>
      </c>
      <c r="R219">
        <f>Source!X166</f>
        <v>608.96</v>
      </c>
      <c r="S219">
        <f>ROUND((Source!CA166/100)*ROUND((Source!AF166*Source!AV166)*Source!I166, 2), 2)</f>
        <v>86.99</v>
      </c>
      <c r="T219">
        <f>Source!Y166</f>
        <v>86.99</v>
      </c>
      <c r="U219">
        <f>ROUND((175/100)*ROUND((Source!AE166*Source!AV166)*Source!I166, 2), 2)</f>
        <v>0</v>
      </c>
      <c r="V219">
        <f>ROUND((108/100)*ROUND(Source!CS166*Source!I166, 2), 2)</f>
        <v>0</v>
      </c>
    </row>
    <row r="220" spans="1:22" ht="14.25" x14ac:dyDescent="0.2">
      <c r="A220" s="18"/>
      <c r="B220" s="18"/>
      <c r="C220" s="18" t="s">
        <v>1473</v>
      </c>
      <c r="D220" s="19"/>
      <c r="E220" s="9"/>
      <c r="F220" s="21">
        <f>Source!AO166</f>
        <v>434.97</v>
      </c>
      <c r="G220" s="20" t="str">
        <f>Source!DG166</f>
        <v/>
      </c>
      <c r="H220" s="9">
        <f>Source!AV166</f>
        <v>1</v>
      </c>
      <c r="I220" s="9">
        <f>IF(Source!BA166&lt;&gt; 0, Source!BA166, 1)</f>
        <v>1</v>
      </c>
      <c r="J220" s="21">
        <f>Source!S166</f>
        <v>869.94</v>
      </c>
      <c r="K220" s="21"/>
    </row>
    <row r="221" spans="1:22" ht="14.25" x14ac:dyDescent="0.2">
      <c r="A221" s="18"/>
      <c r="B221" s="18"/>
      <c r="C221" s="18" t="s">
        <v>1477</v>
      </c>
      <c r="D221" s="19" t="s">
        <v>1478</v>
      </c>
      <c r="E221" s="9">
        <f>Source!AT166</f>
        <v>70</v>
      </c>
      <c r="F221" s="21"/>
      <c r="G221" s="20"/>
      <c r="H221" s="9"/>
      <c r="I221" s="9"/>
      <c r="J221" s="21">
        <f>SUM(R219:R220)</f>
        <v>608.96</v>
      </c>
      <c r="K221" s="21"/>
    </row>
    <row r="222" spans="1:22" ht="14.25" x14ac:dyDescent="0.2">
      <c r="A222" s="18"/>
      <c r="B222" s="18"/>
      <c r="C222" s="18" t="s">
        <v>1479</v>
      </c>
      <c r="D222" s="19" t="s">
        <v>1478</v>
      </c>
      <c r="E222" s="9">
        <f>Source!AU166</f>
        <v>10</v>
      </c>
      <c r="F222" s="21"/>
      <c r="G222" s="20"/>
      <c r="H222" s="9"/>
      <c r="I222" s="9"/>
      <c r="J222" s="21">
        <f>SUM(T219:T221)</f>
        <v>86.99</v>
      </c>
      <c r="K222" s="21"/>
    </row>
    <row r="223" spans="1:22" ht="14.25" x14ac:dyDescent="0.2">
      <c r="A223" s="18"/>
      <c r="B223" s="18"/>
      <c r="C223" s="18" t="s">
        <v>1481</v>
      </c>
      <c r="D223" s="19" t="s">
        <v>1482</v>
      </c>
      <c r="E223" s="9">
        <f>Source!AQ166</f>
        <v>0.82</v>
      </c>
      <c r="F223" s="21"/>
      <c r="G223" s="20" t="str">
        <f>Source!DI166</f>
        <v/>
      </c>
      <c r="H223" s="9">
        <f>Source!AV166</f>
        <v>1</v>
      </c>
      <c r="I223" s="9"/>
      <c r="J223" s="21"/>
      <c r="K223" s="21">
        <f>Source!U166</f>
        <v>1.64</v>
      </c>
    </row>
    <row r="224" spans="1:22" ht="15" x14ac:dyDescent="0.25">
      <c r="A224" s="24"/>
      <c r="B224" s="24"/>
      <c r="C224" s="24"/>
      <c r="D224" s="24"/>
      <c r="E224" s="24"/>
      <c r="F224" s="24"/>
      <c r="G224" s="24"/>
      <c r="H224" s="24"/>
      <c r="I224" s="38">
        <f>J220+J221+J222</f>
        <v>1565.89</v>
      </c>
      <c r="J224" s="38"/>
      <c r="K224" s="25">
        <f>IF(Source!I166&lt;&gt;0, ROUND(I224/Source!I166, 2), 0)</f>
        <v>782.95</v>
      </c>
      <c r="P224" s="23">
        <f>I224</f>
        <v>1565.89</v>
      </c>
    </row>
    <row r="225" spans="1:22" ht="42.75" x14ac:dyDescent="0.2">
      <c r="A225" s="18">
        <v>21</v>
      </c>
      <c r="B225" s="18" t="str">
        <f>Source!F168</f>
        <v>1.15-2101-1-1/1</v>
      </c>
      <c r="C225" s="18" t="str">
        <f>Source!G168</f>
        <v>Осмотр магистральных неизолированных внутренних трубопроводов диаметром до 100 мм</v>
      </c>
      <c r="D225" s="19" t="str">
        <f>Source!H168</f>
        <v>100 м</v>
      </c>
      <c r="E225" s="9">
        <f>Source!I168</f>
        <v>0.154</v>
      </c>
      <c r="F225" s="21"/>
      <c r="G225" s="20"/>
      <c r="H225" s="9"/>
      <c r="I225" s="9"/>
      <c r="J225" s="21"/>
      <c r="K225" s="21"/>
      <c r="Q225">
        <f>ROUND((Source!BZ168/100)*ROUND((Source!AF168*Source!AV168)*Source!I168, 2), 2)</f>
        <v>187.41</v>
      </c>
      <c r="R225">
        <f>Source!X168</f>
        <v>187.41</v>
      </c>
      <c r="S225">
        <f>ROUND((Source!CA168/100)*ROUND((Source!AF168*Source!AV168)*Source!I168, 2), 2)</f>
        <v>26.77</v>
      </c>
      <c r="T225">
        <f>Source!Y168</f>
        <v>26.77</v>
      </c>
      <c r="U225">
        <f>ROUND((175/100)*ROUND((Source!AE168*Source!AV168)*Source!I168, 2), 2)</f>
        <v>0</v>
      </c>
      <c r="V225">
        <f>ROUND((108/100)*ROUND(Source!CS168*Source!I168, 2), 2)</f>
        <v>0</v>
      </c>
    </row>
    <row r="226" spans="1:22" x14ac:dyDescent="0.2">
      <c r="C226" s="26" t="str">
        <f>"Объем: "&amp;Source!I168&amp;"=(22+"&amp;"46+"&amp;"21+"&amp;"4+"&amp;"61)*"&amp;"0,1/"&amp;"100"</f>
        <v>Объем: 0,154=(22+46+21+4+61)*0,1/100</v>
      </c>
    </row>
    <row r="227" spans="1:22" ht="14.25" x14ac:dyDescent="0.2">
      <c r="A227" s="18"/>
      <c r="B227" s="18"/>
      <c r="C227" s="18" t="s">
        <v>1473</v>
      </c>
      <c r="D227" s="19"/>
      <c r="E227" s="9"/>
      <c r="F227" s="21">
        <f>Source!AO168</f>
        <v>434.63</v>
      </c>
      <c r="G227" s="20" t="str">
        <f>Source!DG168</f>
        <v>)*4</v>
      </c>
      <c r="H227" s="9">
        <f>Source!AV168</f>
        <v>1</v>
      </c>
      <c r="I227" s="9">
        <f>IF(Source!BA168&lt;&gt; 0, Source!BA168, 1)</f>
        <v>1</v>
      </c>
      <c r="J227" s="21">
        <f>Source!S168</f>
        <v>267.73</v>
      </c>
      <c r="K227" s="21"/>
    </row>
    <row r="228" spans="1:22" ht="14.25" x14ac:dyDescent="0.2">
      <c r="A228" s="18"/>
      <c r="B228" s="18"/>
      <c r="C228" s="18" t="s">
        <v>1477</v>
      </c>
      <c r="D228" s="19" t="s">
        <v>1478</v>
      </c>
      <c r="E228" s="9">
        <f>Source!AT168</f>
        <v>70</v>
      </c>
      <c r="F228" s="21"/>
      <c r="G228" s="20"/>
      <c r="H228" s="9"/>
      <c r="I228" s="9"/>
      <c r="J228" s="21">
        <f>SUM(R225:R227)</f>
        <v>187.41</v>
      </c>
      <c r="K228" s="21"/>
    </row>
    <row r="229" spans="1:22" ht="14.25" x14ac:dyDescent="0.2">
      <c r="A229" s="18"/>
      <c r="B229" s="18"/>
      <c r="C229" s="18" t="s">
        <v>1479</v>
      </c>
      <c r="D229" s="19" t="s">
        <v>1478</v>
      </c>
      <c r="E229" s="9">
        <f>Source!AU168</f>
        <v>10</v>
      </c>
      <c r="F229" s="21"/>
      <c r="G229" s="20"/>
      <c r="H229" s="9"/>
      <c r="I229" s="9"/>
      <c r="J229" s="21">
        <f>SUM(T225:T228)</f>
        <v>26.77</v>
      </c>
      <c r="K229" s="21"/>
    </row>
    <row r="230" spans="1:22" ht="14.25" x14ac:dyDescent="0.2">
      <c r="A230" s="18"/>
      <c r="B230" s="18"/>
      <c r="C230" s="18" t="s">
        <v>1481</v>
      </c>
      <c r="D230" s="19" t="s">
        <v>1482</v>
      </c>
      <c r="E230" s="9">
        <f>Source!AQ168</f>
        <v>0.9</v>
      </c>
      <c r="F230" s="21"/>
      <c r="G230" s="20" t="str">
        <f>Source!DI168</f>
        <v>)*4</v>
      </c>
      <c r="H230" s="9">
        <f>Source!AV168</f>
        <v>1</v>
      </c>
      <c r="I230" s="9"/>
      <c r="J230" s="21"/>
      <c r="K230" s="21">
        <f>Source!U168</f>
        <v>0.5544</v>
      </c>
    </row>
    <row r="231" spans="1:22" ht="15" x14ac:dyDescent="0.25">
      <c r="A231" s="24"/>
      <c r="B231" s="24"/>
      <c r="C231" s="24"/>
      <c r="D231" s="24"/>
      <c r="E231" s="24"/>
      <c r="F231" s="24"/>
      <c r="G231" s="24"/>
      <c r="H231" s="24"/>
      <c r="I231" s="38">
        <f>J227+J228+J229</f>
        <v>481.90999999999997</v>
      </c>
      <c r="J231" s="38"/>
      <c r="K231" s="25">
        <f>IF(Source!I168&lt;&gt;0, ROUND(I231/Source!I168, 2), 0)</f>
        <v>3129.29</v>
      </c>
      <c r="P231" s="23">
        <f>I231</f>
        <v>481.90999999999997</v>
      </c>
    </row>
    <row r="232" spans="1:22" ht="42.75" x14ac:dyDescent="0.2">
      <c r="A232" s="18">
        <v>22</v>
      </c>
      <c r="B232" s="18" t="str">
        <f>Source!F169</f>
        <v>1.15-2203-7-2/1</v>
      </c>
      <c r="C232" s="18" t="str">
        <f>Source!G169</f>
        <v>Техническое обслуживание крана шарового латунного никелированного диаметром до 50 мм</v>
      </c>
      <c r="D232" s="19" t="str">
        <f>Source!H169</f>
        <v>10 шт.</v>
      </c>
      <c r="E232" s="9">
        <f>Source!I169</f>
        <v>0.3</v>
      </c>
      <c r="F232" s="21"/>
      <c r="G232" s="20"/>
      <c r="H232" s="9"/>
      <c r="I232" s="9"/>
      <c r="J232" s="21"/>
      <c r="K232" s="21"/>
      <c r="Q232">
        <f>ROUND((Source!BZ169/100)*ROUND((Source!AF169*Source!AV169)*Source!I169, 2), 2)</f>
        <v>67.95</v>
      </c>
      <c r="R232">
        <f>Source!X169</f>
        <v>67.95</v>
      </c>
      <c r="S232">
        <f>ROUND((Source!CA169/100)*ROUND((Source!AF169*Source!AV169)*Source!I169, 2), 2)</f>
        <v>9.7100000000000009</v>
      </c>
      <c r="T232">
        <f>Source!Y169</f>
        <v>9.7100000000000009</v>
      </c>
      <c r="U232">
        <f>ROUND((175/100)*ROUND((Source!AE169*Source!AV169)*Source!I169, 2), 2)</f>
        <v>0</v>
      </c>
      <c r="V232">
        <f>ROUND((108/100)*ROUND(Source!CS169*Source!I169, 2), 2)</f>
        <v>0</v>
      </c>
    </row>
    <row r="233" spans="1:22" x14ac:dyDescent="0.2">
      <c r="C233" s="26" t="str">
        <f>"Объем: "&amp;Source!I169&amp;"=3/"&amp;"10"</f>
        <v>Объем: 0,3=3/10</v>
      </c>
    </row>
    <row r="234" spans="1:22" ht="14.25" x14ac:dyDescent="0.2">
      <c r="A234" s="18"/>
      <c r="B234" s="18"/>
      <c r="C234" s="18" t="s">
        <v>1473</v>
      </c>
      <c r="D234" s="19"/>
      <c r="E234" s="9"/>
      <c r="F234" s="21">
        <f>Source!AO169</f>
        <v>323.57</v>
      </c>
      <c r="G234" s="20" t="str">
        <f>Source!DG169</f>
        <v/>
      </c>
      <c r="H234" s="9">
        <f>Source!AV169</f>
        <v>1</v>
      </c>
      <c r="I234" s="9">
        <f>IF(Source!BA169&lt;&gt; 0, Source!BA169, 1)</f>
        <v>1</v>
      </c>
      <c r="J234" s="21">
        <f>Source!S169</f>
        <v>97.07</v>
      </c>
      <c r="K234" s="21"/>
    </row>
    <row r="235" spans="1:22" ht="14.25" x14ac:dyDescent="0.2">
      <c r="A235" s="18"/>
      <c r="B235" s="18"/>
      <c r="C235" s="18" t="s">
        <v>1477</v>
      </c>
      <c r="D235" s="19" t="s">
        <v>1478</v>
      </c>
      <c r="E235" s="9">
        <f>Source!AT169</f>
        <v>70</v>
      </c>
      <c r="F235" s="21"/>
      <c r="G235" s="20"/>
      <c r="H235" s="9"/>
      <c r="I235" s="9"/>
      <c r="J235" s="21">
        <f>SUM(R232:R234)</f>
        <v>67.95</v>
      </c>
      <c r="K235" s="21"/>
    </row>
    <row r="236" spans="1:22" ht="14.25" x14ac:dyDescent="0.2">
      <c r="A236" s="18"/>
      <c r="B236" s="18"/>
      <c r="C236" s="18" t="s">
        <v>1479</v>
      </c>
      <c r="D236" s="19" t="s">
        <v>1478</v>
      </c>
      <c r="E236" s="9">
        <f>Source!AU169</f>
        <v>10</v>
      </c>
      <c r="F236" s="21"/>
      <c r="G236" s="20"/>
      <c r="H236" s="9"/>
      <c r="I236" s="9"/>
      <c r="J236" s="21">
        <f>SUM(T232:T235)</f>
        <v>9.7100000000000009</v>
      </c>
      <c r="K236" s="21"/>
    </row>
    <row r="237" spans="1:22" ht="14.25" x14ac:dyDescent="0.2">
      <c r="A237" s="18"/>
      <c r="B237" s="18"/>
      <c r="C237" s="18" t="s">
        <v>1481</v>
      </c>
      <c r="D237" s="19" t="s">
        <v>1482</v>
      </c>
      <c r="E237" s="9">
        <f>Source!AQ169</f>
        <v>0.61</v>
      </c>
      <c r="F237" s="21"/>
      <c r="G237" s="20" t="str">
        <f>Source!DI169</f>
        <v/>
      </c>
      <c r="H237" s="9">
        <f>Source!AV169</f>
        <v>1</v>
      </c>
      <c r="I237" s="9"/>
      <c r="J237" s="21"/>
      <c r="K237" s="21">
        <f>Source!U169</f>
        <v>0.183</v>
      </c>
    </row>
    <row r="238" spans="1:22" ht="15" x14ac:dyDescent="0.25">
      <c r="A238" s="24"/>
      <c r="B238" s="24"/>
      <c r="C238" s="24"/>
      <c r="D238" s="24"/>
      <c r="E238" s="24"/>
      <c r="F238" s="24"/>
      <c r="G238" s="24"/>
      <c r="H238" s="24"/>
      <c r="I238" s="38">
        <f>J234+J235+J236</f>
        <v>174.73</v>
      </c>
      <c r="J238" s="38"/>
      <c r="K238" s="25">
        <f>IF(Source!I169&lt;&gt;0, ROUND(I238/Source!I169, 2), 0)</f>
        <v>582.42999999999995</v>
      </c>
      <c r="P238" s="23">
        <f>I238</f>
        <v>174.73</v>
      </c>
    </row>
    <row r="239" spans="1:22" ht="42.75" x14ac:dyDescent="0.2">
      <c r="A239" s="18">
        <v>23</v>
      </c>
      <c r="B239" s="18" t="str">
        <f>Source!F170</f>
        <v>1.15-2203-9-1/1</v>
      </c>
      <c r="C239" s="18" t="str">
        <f>Source!G170</f>
        <v>Техническое обслуживание клапанов обратных фланцевых диаметром 50 мм / прим. Ду 32 мм</v>
      </c>
      <c r="D239" s="19" t="str">
        <f>Source!H170</f>
        <v>шт.</v>
      </c>
      <c r="E239" s="9">
        <f>Source!I170</f>
        <v>3</v>
      </c>
      <c r="F239" s="21"/>
      <c r="G239" s="20"/>
      <c r="H239" s="9"/>
      <c r="I239" s="9"/>
      <c r="J239" s="21"/>
      <c r="K239" s="21"/>
      <c r="Q239">
        <f>ROUND((Source!BZ170/100)*ROUND((Source!AF170*Source!AV170)*Source!I170, 2), 2)</f>
        <v>141.97999999999999</v>
      </c>
      <c r="R239">
        <f>Source!X170</f>
        <v>141.97999999999999</v>
      </c>
      <c r="S239">
        <f>ROUND((Source!CA170/100)*ROUND((Source!AF170*Source!AV170)*Source!I170, 2), 2)</f>
        <v>20.28</v>
      </c>
      <c r="T239">
        <f>Source!Y170</f>
        <v>20.28</v>
      </c>
      <c r="U239">
        <f>ROUND((175/100)*ROUND((Source!AE170*Source!AV170)*Source!I170, 2), 2)</f>
        <v>0</v>
      </c>
      <c r="V239">
        <f>ROUND((108/100)*ROUND(Source!CS170*Source!I170, 2), 2)</f>
        <v>0</v>
      </c>
    </row>
    <row r="240" spans="1:22" ht="14.25" x14ac:dyDescent="0.2">
      <c r="A240" s="18"/>
      <c r="B240" s="18"/>
      <c r="C240" s="18" t="s">
        <v>1473</v>
      </c>
      <c r="D240" s="19"/>
      <c r="E240" s="9"/>
      <c r="F240" s="21">
        <f>Source!AO170</f>
        <v>67.61</v>
      </c>
      <c r="G240" s="20" t="str">
        <f>Source!DG170</f>
        <v/>
      </c>
      <c r="H240" s="9">
        <f>Source!AV170</f>
        <v>1</v>
      </c>
      <c r="I240" s="9">
        <f>IF(Source!BA170&lt;&gt; 0, Source!BA170, 1)</f>
        <v>1</v>
      </c>
      <c r="J240" s="21">
        <f>Source!S170</f>
        <v>202.83</v>
      </c>
      <c r="K240" s="21"/>
    </row>
    <row r="241" spans="1:22" ht="14.25" x14ac:dyDescent="0.2">
      <c r="A241" s="18"/>
      <c r="B241" s="18"/>
      <c r="C241" s="18" t="s">
        <v>1476</v>
      </c>
      <c r="D241" s="19"/>
      <c r="E241" s="9"/>
      <c r="F241" s="21">
        <f>Source!AL170</f>
        <v>0.26</v>
      </c>
      <c r="G241" s="20" t="str">
        <f>Source!DD170</f>
        <v/>
      </c>
      <c r="H241" s="9">
        <f>Source!AW170</f>
        <v>1</v>
      </c>
      <c r="I241" s="9">
        <f>IF(Source!BC170&lt;&gt; 0, Source!BC170, 1)</f>
        <v>1</v>
      </c>
      <c r="J241" s="21">
        <f>Source!P170</f>
        <v>0.78</v>
      </c>
      <c r="K241" s="21"/>
    </row>
    <row r="242" spans="1:22" ht="14.25" x14ac:dyDescent="0.2">
      <c r="A242" s="18"/>
      <c r="B242" s="18"/>
      <c r="C242" s="18" t="s">
        <v>1477</v>
      </c>
      <c r="D242" s="19" t="s">
        <v>1478</v>
      </c>
      <c r="E242" s="9">
        <f>Source!AT170</f>
        <v>70</v>
      </c>
      <c r="F242" s="21"/>
      <c r="G242" s="20"/>
      <c r="H242" s="9"/>
      <c r="I242" s="9"/>
      <c r="J242" s="21">
        <f>SUM(R239:R241)</f>
        <v>141.97999999999999</v>
      </c>
      <c r="K242" s="21"/>
    </row>
    <row r="243" spans="1:22" ht="14.25" x14ac:dyDescent="0.2">
      <c r="A243" s="18"/>
      <c r="B243" s="18"/>
      <c r="C243" s="18" t="s">
        <v>1479</v>
      </c>
      <c r="D243" s="19" t="s">
        <v>1478</v>
      </c>
      <c r="E243" s="9">
        <f>Source!AU170</f>
        <v>10</v>
      </c>
      <c r="F243" s="21"/>
      <c r="G243" s="20"/>
      <c r="H243" s="9"/>
      <c r="I243" s="9"/>
      <c r="J243" s="21">
        <f>SUM(T239:T242)</f>
        <v>20.28</v>
      </c>
      <c r="K243" s="21"/>
    </row>
    <row r="244" spans="1:22" ht="14.25" x14ac:dyDescent="0.2">
      <c r="A244" s="18"/>
      <c r="B244" s="18"/>
      <c r="C244" s="18" t="s">
        <v>1481</v>
      </c>
      <c r="D244" s="19" t="s">
        <v>1482</v>
      </c>
      <c r="E244" s="9">
        <f>Source!AQ170</f>
        <v>0.14000000000000001</v>
      </c>
      <c r="F244" s="21"/>
      <c r="G244" s="20" t="str">
        <f>Source!DI170</f>
        <v/>
      </c>
      <c r="H244" s="9">
        <f>Source!AV170</f>
        <v>1</v>
      </c>
      <c r="I244" s="9"/>
      <c r="J244" s="21"/>
      <c r="K244" s="21">
        <f>Source!U170</f>
        <v>0.42000000000000004</v>
      </c>
    </row>
    <row r="245" spans="1:22" ht="15" x14ac:dyDescent="0.25">
      <c r="A245" s="24"/>
      <c r="B245" s="24"/>
      <c r="C245" s="24"/>
      <c r="D245" s="24"/>
      <c r="E245" s="24"/>
      <c r="F245" s="24"/>
      <c r="G245" s="24"/>
      <c r="H245" s="24"/>
      <c r="I245" s="38">
        <f>J240+J241+J242+J243</f>
        <v>365.87</v>
      </c>
      <c r="J245" s="38"/>
      <c r="K245" s="25">
        <f>IF(Source!I170&lt;&gt;0, ROUND(I245/Source!I170, 2), 0)</f>
        <v>121.96</v>
      </c>
      <c r="P245" s="23">
        <f>I245</f>
        <v>365.87</v>
      </c>
    </row>
    <row r="247" spans="1:22" ht="15" x14ac:dyDescent="0.25">
      <c r="A247" s="37" t="str">
        <f>CONCATENATE("Итого по подразделу: ",IF(Source!G173&lt;&gt;"Новый подраздел", Source!G173, ""))</f>
        <v>Итого по подразделу: 1.4 Хозяйственно-бытовая канализация К1</v>
      </c>
      <c r="B247" s="37"/>
      <c r="C247" s="37"/>
      <c r="D247" s="37"/>
      <c r="E247" s="37"/>
      <c r="F247" s="37"/>
      <c r="G247" s="37"/>
      <c r="H247" s="37"/>
      <c r="I247" s="35">
        <f>SUM(P218:P246)</f>
        <v>2588.4</v>
      </c>
      <c r="J247" s="36"/>
      <c r="K247" s="27"/>
    </row>
    <row r="250" spans="1:22" ht="16.5" x14ac:dyDescent="0.25">
      <c r="A250" s="39" t="str">
        <f>CONCATENATE("Подраздел: ",IF(Source!G203&lt;&gt;"Новый подраздел", Source!G203, ""))</f>
        <v>Подраздел: 1.5 Дождевая канализация К2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</row>
    <row r="251" spans="1:22" ht="28.5" x14ac:dyDescent="0.2">
      <c r="A251" s="18">
        <v>24</v>
      </c>
      <c r="B251" s="18" t="str">
        <f>Source!F207</f>
        <v>1.16-2201-2-2/1</v>
      </c>
      <c r="C251" s="18" t="str">
        <f>Source!G207</f>
        <v>Осмотр трапа ТП диаметром 100 мм / Воронка кровельная греющая</v>
      </c>
      <c r="D251" s="19" t="str">
        <f>Source!H207</f>
        <v>10 шт.</v>
      </c>
      <c r="E251" s="9">
        <f>Source!I207</f>
        <v>1.2</v>
      </c>
      <c r="F251" s="21"/>
      <c r="G251" s="20"/>
      <c r="H251" s="9"/>
      <c r="I251" s="9"/>
      <c r="J251" s="21"/>
      <c r="K251" s="21"/>
      <c r="Q251">
        <f>ROUND((Source!BZ207/100)*ROUND((Source!AF207*Source!AV207)*Source!I207, 2), 2)</f>
        <v>1301.0899999999999</v>
      </c>
      <c r="R251">
        <f>Source!X207</f>
        <v>1301.0899999999999</v>
      </c>
      <c r="S251">
        <f>ROUND((Source!CA207/100)*ROUND((Source!AF207*Source!AV207)*Source!I207, 2), 2)</f>
        <v>185.87</v>
      </c>
      <c r="T251">
        <f>Source!Y207</f>
        <v>185.87</v>
      </c>
      <c r="U251">
        <f>ROUND((175/100)*ROUND((Source!AE207*Source!AV207)*Source!I207, 2), 2)</f>
        <v>0</v>
      </c>
      <c r="V251">
        <f>ROUND((108/100)*ROUND(Source!CS207*Source!I207, 2), 2)</f>
        <v>0</v>
      </c>
    </row>
    <row r="252" spans="1:22" x14ac:dyDescent="0.2">
      <c r="C252" s="26" t="str">
        <f>"Объем: "&amp;Source!I207&amp;"=12/"&amp;"10"</f>
        <v>Объем: 1,2=12/10</v>
      </c>
    </row>
    <row r="253" spans="1:22" ht="14.25" x14ac:dyDescent="0.2">
      <c r="A253" s="18"/>
      <c r="B253" s="18"/>
      <c r="C253" s="18" t="s">
        <v>1473</v>
      </c>
      <c r="D253" s="19"/>
      <c r="E253" s="9"/>
      <c r="F253" s="21">
        <f>Source!AO207</f>
        <v>387.23</v>
      </c>
      <c r="G253" s="20" t="str">
        <f>Source!DG207</f>
        <v>)*4</v>
      </c>
      <c r="H253" s="9">
        <f>Source!AV207</f>
        <v>1</v>
      </c>
      <c r="I253" s="9">
        <f>IF(Source!BA207&lt;&gt; 0, Source!BA207, 1)</f>
        <v>1</v>
      </c>
      <c r="J253" s="21">
        <f>Source!S207</f>
        <v>1858.7</v>
      </c>
      <c r="K253" s="21"/>
    </row>
    <row r="254" spans="1:22" ht="14.25" x14ac:dyDescent="0.2">
      <c r="A254" s="18"/>
      <c r="B254" s="18"/>
      <c r="C254" s="18" t="s">
        <v>1477</v>
      </c>
      <c r="D254" s="19" t="s">
        <v>1478</v>
      </c>
      <c r="E254" s="9">
        <f>Source!AT207</f>
        <v>70</v>
      </c>
      <c r="F254" s="21"/>
      <c r="G254" s="20"/>
      <c r="H254" s="9"/>
      <c r="I254" s="9"/>
      <c r="J254" s="21">
        <f>SUM(R251:R253)</f>
        <v>1301.0899999999999</v>
      </c>
      <c r="K254" s="21"/>
    </row>
    <row r="255" spans="1:22" ht="14.25" x14ac:dyDescent="0.2">
      <c r="A255" s="18"/>
      <c r="B255" s="18"/>
      <c r="C255" s="18" t="s">
        <v>1479</v>
      </c>
      <c r="D255" s="19" t="s">
        <v>1478</v>
      </c>
      <c r="E255" s="9">
        <f>Source!AU207</f>
        <v>10</v>
      </c>
      <c r="F255" s="21"/>
      <c r="G255" s="20"/>
      <c r="H255" s="9"/>
      <c r="I255" s="9"/>
      <c r="J255" s="21">
        <f>SUM(T251:T254)</f>
        <v>185.87</v>
      </c>
      <c r="K255" s="21"/>
    </row>
    <row r="256" spans="1:22" ht="14.25" x14ac:dyDescent="0.2">
      <c r="A256" s="18"/>
      <c r="B256" s="18"/>
      <c r="C256" s="18" t="s">
        <v>1481</v>
      </c>
      <c r="D256" s="19" t="s">
        <v>1482</v>
      </c>
      <c r="E256" s="9">
        <f>Source!AQ207</f>
        <v>0.73</v>
      </c>
      <c r="F256" s="21"/>
      <c r="G256" s="20" t="str">
        <f>Source!DI207</f>
        <v>)*4</v>
      </c>
      <c r="H256" s="9">
        <f>Source!AV207</f>
        <v>1</v>
      </c>
      <c r="I256" s="9"/>
      <c r="J256" s="21"/>
      <c r="K256" s="21">
        <f>Source!U207</f>
        <v>3.504</v>
      </c>
    </row>
    <row r="257" spans="1:22" ht="15" x14ac:dyDescent="0.25">
      <c r="A257" s="24"/>
      <c r="B257" s="24"/>
      <c r="C257" s="24"/>
      <c r="D257" s="24"/>
      <c r="E257" s="24"/>
      <c r="F257" s="24"/>
      <c r="G257" s="24"/>
      <c r="H257" s="24"/>
      <c r="I257" s="38">
        <f>J253+J254+J255</f>
        <v>3345.66</v>
      </c>
      <c r="J257" s="38"/>
      <c r="K257" s="25">
        <f>IF(Source!I207&lt;&gt;0, ROUND(I257/Source!I207, 2), 0)</f>
        <v>2788.05</v>
      </c>
      <c r="P257" s="23">
        <f>I257</f>
        <v>3345.66</v>
      </c>
    </row>
    <row r="258" spans="1:22" ht="28.5" x14ac:dyDescent="0.2">
      <c r="A258" s="18">
        <v>25</v>
      </c>
      <c r="B258" s="18" t="str">
        <f>Source!F208</f>
        <v>2.2-2103-2-9/1</v>
      </c>
      <c r="C258" s="18" t="str">
        <f>Source!G208</f>
        <v>Техническое обслуживание трубопровода диаметром 100 мм</v>
      </c>
      <c r="D258" s="19" t="str">
        <f>Source!H208</f>
        <v>10 м</v>
      </c>
      <c r="E258" s="9">
        <f>Source!I208</f>
        <v>16</v>
      </c>
      <c r="F258" s="21"/>
      <c r="G258" s="20"/>
      <c r="H258" s="9"/>
      <c r="I258" s="9"/>
      <c r="J258" s="21"/>
      <c r="K258" s="21"/>
      <c r="Q258">
        <f>ROUND((Source!BZ208/100)*ROUND((Source!AF208*Source!AV208)*Source!I208, 2), 2)</f>
        <v>638.17999999999995</v>
      </c>
      <c r="R258">
        <f>Source!X208</f>
        <v>638.17999999999995</v>
      </c>
      <c r="S258">
        <f>ROUND((Source!CA208/100)*ROUND((Source!AF208*Source!AV208)*Source!I208, 2), 2)</f>
        <v>91.17</v>
      </c>
      <c r="T258">
        <f>Source!Y208</f>
        <v>91.17</v>
      </c>
      <c r="U258">
        <f>ROUND((175/100)*ROUND((Source!AE208*Source!AV208)*Source!I208, 2), 2)</f>
        <v>633.91999999999996</v>
      </c>
      <c r="V258">
        <f>ROUND((108/100)*ROUND(Source!CS208*Source!I208, 2), 2)</f>
        <v>391.22</v>
      </c>
    </row>
    <row r="259" spans="1:22" x14ac:dyDescent="0.2">
      <c r="C259" s="26" t="str">
        <f>"Объем: "&amp;Source!I208&amp;"=160/"&amp;"10"</f>
        <v>Объем: 16=160/10</v>
      </c>
    </row>
    <row r="260" spans="1:22" ht="14.25" x14ac:dyDescent="0.2">
      <c r="A260" s="18"/>
      <c r="B260" s="18"/>
      <c r="C260" s="18" t="s">
        <v>1473</v>
      </c>
      <c r="D260" s="19"/>
      <c r="E260" s="9"/>
      <c r="F260" s="21">
        <f>Source!AO208</f>
        <v>56.98</v>
      </c>
      <c r="G260" s="20" t="str">
        <f>Source!DG208</f>
        <v/>
      </c>
      <c r="H260" s="9">
        <f>Source!AV208</f>
        <v>1</v>
      </c>
      <c r="I260" s="9">
        <f>IF(Source!BA208&lt;&gt; 0, Source!BA208, 1)</f>
        <v>1</v>
      </c>
      <c r="J260" s="21">
        <f>Source!S208</f>
        <v>911.68</v>
      </c>
      <c r="K260" s="21"/>
    </row>
    <row r="261" spans="1:22" ht="14.25" x14ac:dyDescent="0.2">
      <c r="A261" s="18"/>
      <c r="B261" s="18"/>
      <c r="C261" s="18" t="s">
        <v>1474</v>
      </c>
      <c r="D261" s="19"/>
      <c r="E261" s="9"/>
      <c r="F261" s="21">
        <f>Source!AM208</f>
        <v>41.73</v>
      </c>
      <c r="G261" s="20" t="str">
        <f>Source!DE208</f>
        <v/>
      </c>
      <c r="H261" s="9">
        <f>Source!AV208</f>
        <v>1</v>
      </c>
      <c r="I261" s="9">
        <f>IF(Source!BB208&lt;&gt; 0, Source!BB208, 1)</f>
        <v>1</v>
      </c>
      <c r="J261" s="21">
        <f>Source!Q208</f>
        <v>667.68</v>
      </c>
      <c r="K261" s="21"/>
    </row>
    <row r="262" spans="1:22" ht="14.25" x14ac:dyDescent="0.2">
      <c r="A262" s="18"/>
      <c r="B262" s="18"/>
      <c r="C262" s="18" t="s">
        <v>1475</v>
      </c>
      <c r="D262" s="19"/>
      <c r="E262" s="9"/>
      <c r="F262" s="21">
        <f>Source!AN208</f>
        <v>22.64</v>
      </c>
      <c r="G262" s="20" t="str">
        <f>Source!DF208</f>
        <v/>
      </c>
      <c r="H262" s="9">
        <f>Source!AV208</f>
        <v>1</v>
      </c>
      <c r="I262" s="9">
        <f>IF(Source!BS208&lt;&gt; 0, Source!BS208, 1)</f>
        <v>1</v>
      </c>
      <c r="J262" s="22">
        <f>Source!R208</f>
        <v>362.24</v>
      </c>
      <c r="K262" s="21"/>
    </row>
    <row r="263" spans="1:22" ht="14.25" x14ac:dyDescent="0.2">
      <c r="A263" s="18"/>
      <c r="B263" s="18"/>
      <c r="C263" s="18" t="s">
        <v>1477</v>
      </c>
      <c r="D263" s="19" t="s">
        <v>1478</v>
      </c>
      <c r="E263" s="9">
        <f>Source!AT208</f>
        <v>70</v>
      </c>
      <c r="F263" s="21"/>
      <c r="G263" s="20"/>
      <c r="H263" s="9"/>
      <c r="I263" s="9"/>
      <c r="J263" s="21">
        <f>SUM(R258:R262)</f>
        <v>638.17999999999995</v>
      </c>
      <c r="K263" s="21"/>
    </row>
    <row r="264" spans="1:22" ht="14.25" x14ac:dyDescent="0.2">
      <c r="A264" s="18"/>
      <c r="B264" s="18"/>
      <c r="C264" s="18" t="s">
        <v>1479</v>
      </c>
      <c r="D264" s="19" t="s">
        <v>1478</v>
      </c>
      <c r="E264" s="9">
        <f>Source!AU208</f>
        <v>10</v>
      </c>
      <c r="F264" s="21"/>
      <c r="G264" s="20"/>
      <c r="H264" s="9"/>
      <c r="I264" s="9"/>
      <c r="J264" s="21">
        <f>SUM(T258:T263)</f>
        <v>91.17</v>
      </c>
      <c r="K264" s="21"/>
    </row>
    <row r="265" spans="1:22" ht="14.25" x14ac:dyDescent="0.2">
      <c r="A265" s="18"/>
      <c r="B265" s="18"/>
      <c r="C265" s="18" t="s">
        <v>1480</v>
      </c>
      <c r="D265" s="19" t="s">
        <v>1478</v>
      </c>
      <c r="E265" s="9">
        <f>108</f>
        <v>108</v>
      </c>
      <c r="F265" s="21"/>
      <c r="G265" s="20"/>
      <c r="H265" s="9"/>
      <c r="I265" s="9"/>
      <c r="J265" s="21">
        <f>SUM(V258:V264)</f>
        <v>391.22</v>
      </c>
      <c r="K265" s="21"/>
    </row>
    <row r="266" spans="1:22" ht="14.25" x14ac:dyDescent="0.2">
      <c r="A266" s="18"/>
      <c r="B266" s="18"/>
      <c r="C266" s="18" t="s">
        <v>1481</v>
      </c>
      <c r="D266" s="19" t="s">
        <v>1482</v>
      </c>
      <c r="E266" s="9">
        <f>Source!AQ208</f>
        <v>0.12</v>
      </c>
      <c r="F266" s="21"/>
      <c r="G266" s="20" t="str">
        <f>Source!DI208</f>
        <v/>
      </c>
      <c r="H266" s="9">
        <f>Source!AV208</f>
        <v>1</v>
      </c>
      <c r="I266" s="9"/>
      <c r="J266" s="21"/>
      <c r="K266" s="21">
        <f>Source!U208</f>
        <v>1.92</v>
      </c>
    </row>
    <row r="267" spans="1:22" ht="15" x14ac:dyDescent="0.25">
      <c r="A267" s="24"/>
      <c r="B267" s="24"/>
      <c r="C267" s="24"/>
      <c r="D267" s="24"/>
      <c r="E267" s="24"/>
      <c r="F267" s="24"/>
      <c r="G267" s="24"/>
      <c r="H267" s="24"/>
      <c r="I267" s="38">
        <f>J260+J261+J263+J264+J265</f>
        <v>2699.9300000000003</v>
      </c>
      <c r="J267" s="38"/>
      <c r="K267" s="25">
        <f>IF(Source!I208&lt;&gt;0, ROUND(I267/Source!I208, 2), 0)</f>
        <v>168.75</v>
      </c>
      <c r="P267" s="23">
        <f>I267</f>
        <v>2699.9300000000003</v>
      </c>
    </row>
    <row r="268" spans="1:22" ht="71.25" x14ac:dyDescent="0.2">
      <c r="A268" s="18">
        <v>26</v>
      </c>
      <c r="B268" s="18" t="str">
        <f>Source!F209</f>
        <v>1.21-2103-9-2/1</v>
      </c>
      <c r="C268" s="18" t="str">
        <f>Source!G209</f>
        <v>Техническое обслуживание силовых сетей, проложенных по кирпичным и бетонным основаниям, провод сечением 3х1,5-6 мм2 / кабель греющий</v>
      </c>
      <c r="D268" s="19" t="str">
        <f>Source!H209</f>
        <v>100 м</v>
      </c>
      <c r="E268" s="9">
        <f>Source!I209</f>
        <v>6.4000000000000001E-2</v>
      </c>
      <c r="F268" s="21"/>
      <c r="G268" s="20"/>
      <c r="H268" s="9"/>
      <c r="I268" s="9"/>
      <c r="J268" s="21"/>
      <c r="K268" s="21"/>
      <c r="Q268">
        <f>ROUND((Source!BZ209/100)*ROUND((Source!AF209*Source!AV209)*Source!I209, 2), 2)</f>
        <v>206.02</v>
      </c>
      <c r="R268">
        <f>Source!X209</f>
        <v>206.02</v>
      </c>
      <c r="S268">
        <f>ROUND((Source!CA209/100)*ROUND((Source!AF209*Source!AV209)*Source!I209, 2), 2)</f>
        <v>29.43</v>
      </c>
      <c r="T268">
        <f>Source!Y209</f>
        <v>29.43</v>
      </c>
      <c r="U268">
        <f>ROUND((175/100)*ROUND((Source!AE209*Source!AV209)*Source!I209, 2), 2)</f>
        <v>0</v>
      </c>
      <c r="V268">
        <f>ROUND((108/100)*ROUND(Source!CS209*Source!I209, 2), 2)</f>
        <v>0</v>
      </c>
    </row>
    <row r="269" spans="1:22" x14ac:dyDescent="0.2">
      <c r="C269" s="26" t="str">
        <f>"Объем: "&amp;Source!I209&amp;"=320*"&amp;"0,2*"&amp;"0,1/"&amp;"100"</f>
        <v>Объем: 0,064=320*0,2*0,1/100</v>
      </c>
    </row>
    <row r="270" spans="1:22" ht="14.25" x14ac:dyDescent="0.2">
      <c r="A270" s="18"/>
      <c r="B270" s="18"/>
      <c r="C270" s="18" t="s">
        <v>1473</v>
      </c>
      <c r="D270" s="19"/>
      <c r="E270" s="9"/>
      <c r="F270" s="21">
        <f>Source!AO209</f>
        <v>4598.55</v>
      </c>
      <c r="G270" s="20" t="str">
        <f>Source!DG209</f>
        <v/>
      </c>
      <c r="H270" s="9">
        <f>Source!AV209</f>
        <v>1</v>
      </c>
      <c r="I270" s="9">
        <f>IF(Source!BA209&lt;&gt; 0, Source!BA209, 1)</f>
        <v>1</v>
      </c>
      <c r="J270" s="21">
        <f>Source!S209</f>
        <v>294.31</v>
      </c>
      <c r="K270" s="21"/>
    </row>
    <row r="271" spans="1:22" ht="14.25" x14ac:dyDescent="0.2">
      <c r="A271" s="18"/>
      <c r="B271" s="18"/>
      <c r="C271" s="18" t="s">
        <v>1476</v>
      </c>
      <c r="D271" s="19"/>
      <c r="E271" s="9"/>
      <c r="F271" s="21">
        <f>Source!AL209</f>
        <v>21.06</v>
      </c>
      <c r="G271" s="20" t="str">
        <f>Source!DD209</f>
        <v/>
      </c>
      <c r="H271" s="9">
        <f>Source!AW209</f>
        <v>1</v>
      </c>
      <c r="I271" s="9">
        <f>IF(Source!BC209&lt;&gt; 0, Source!BC209, 1)</f>
        <v>1</v>
      </c>
      <c r="J271" s="21">
        <f>Source!P209</f>
        <v>1.35</v>
      </c>
      <c r="K271" s="21"/>
    </row>
    <row r="272" spans="1:22" ht="14.25" x14ac:dyDescent="0.2">
      <c r="A272" s="18"/>
      <c r="B272" s="18"/>
      <c r="C272" s="18" t="s">
        <v>1477</v>
      </c>
      <c r="D272" s="19" t="s">
        <v>1478</v>
      </c>
      <c r="E272" s="9">
        <f>Source!AT209</f>
        <v>70</v>
      </c>
      <c r="F272" s="21"/>
      <c r="G272" s="20"/>
      <c r="H272" s="9"/>
      <c r="I272" s="9"/>
      <c r="J272" s="21">
        <f>SUM(R268:R271)</f>
        <v>206.02</v>
      </c>
      <c r="K272" s="21"/>
    </row>
    <row r="273" spans="1:22" ht="14.25" x14ac:dyDescent="0.2">
      <c r="A273" s="18"/>
      <c r="B273" s="18"/>
      <c r="C273" s="18" t="s">
        <v>1479</v>
      </c>
      <c r="D273" s="19" t="s">
        <v>1478</v>
      </c>
      <c r="E273" s="9">
        <f>Source!AU209</f>
        <v>10</v>
      </c>
      <c r="F273" s="21"/>
      <c r="G273" s="20"/>
      <c r="H273" s="9"/>
      <c r="I273" s="9"/>
      <c r="J273" s="21">
        <f>SUM(T268:T272)</f>
        <v>29.43</v>
      </c>
      <c r="K273" s="21"/>
    </row>
    <row r="274" spans="1:22" ht="14.25" x14ac:dyDescent="0.2">
      <c r="A274" s="18"/>
      <c r="B274" s="18"/>
      <c r="C274" s="18" t="s">
        <v>1481</v>
      </c>
      <c r="D274" s="19" t="s">
        <v>1482</v>
      </c>
      <c r="E274" s="9">
        <f>Source!AQ209</f>
        <v>10</v>
      </c>
      <c r="F274" s="21"/>
      <c r="G274" s="20" t="str">
        <f>Source!DI209</f>
        <v/>
      </c>
      <c r="H274" s="9">
        <f>Source!AV209</f>
        <v>1</v>
      </c>
      <c r="I274" s="9"/>
      <c r="J274" s="21"/>
      <c r="K274" s="21">
        <f>Source!U209</f>
        <v>0.64</v>
      </c>
    </row>
    <row r="275" spans="1:22" ht="15" x14ac:dyDescent="0.25">
      <c r="A275" s="24"/>
      <c r="B275" s="24"/>
      <c r="C275" s="24"/>
      <c r="D275" s="24"/>
      <c r="E275" s="24"/>
      <c r="F275" s="24"/>
      <c r="G275" s="24"/>
      <c r="H275" s="24"/>
      <c r="I275" s="38">
        <f>J270+J271+J272+J273</f>
        <v>531.11</v>
      </c>
      <c r="J275" s="38"/>
      <c r="K275" s="25">
        <f>IF(Source!I209&lt;&gt;0, ROUND(I275/Source!I209, 2), 0)</f>
        <v>8298.59</v>
      </c>
      <c r="P275" s="23">
        <f>I275</f>
        <v>531.11</v>
      </c>
    </row>
    <row r="276" spans="1:22" ht="71.25" x14ac:dyDescent="0.2">
      <c r="A276" s="18">
        <v>27</v>
      </c>
      <c r="B276" s="18" t="str">
        <f>Source!F210</f>
        <v>1.21-2101-1-2/1</v>
      </c>
      <c r="C276" s="18" t="str">
        <f>Source!G210</f>
        <v>Технический осмотр силовых сетей, проложенных по кирпичным и бетонным основаниям, провод сечением 3х1,5-6 мм2 / кабель греющий</v>
      </c>
      <c r="D276" s="19" t="str">
        <f>Source!H210</f>
        <v>100 м</v>
      </c>
      <c r="E276" s="9">
        <f>Source!I210</f>
        <v>0.32</v>
      </c>
      <c r="F276" s="21"/>
      <c r="G276" s="20"/>
      <c r="H276" s="9"/>
      <c r="I276" s="9"/>
      <c r="J276" s="21"/>
      <c r="K276" s="21"/>
      <c r="Q276">
        <f>ROUND((Source!BZ210/100)*ROUND((Source!AF210*Source!AV210)*Source!I210, 2), 2)</f>
        <v>33.99</v>
      </c>
      <c r="R276">
        <f>Source!X210</f>
        <v>33.99</v>
      </c>
      <c r="S276">
        <f>ROUND((Source!CA210/100)*ROUND((Source!AF210*Source!AV210)*Source!I210, 2), 2)</f>
        <v>4.8600000000000003</v>
      </c>
      <c r="T276">
        <f>Source!Y210</f>
        <v>4.8600000000000003</v>
      </c>
      <c r="U276">
        <f>ROUND((175/100)*ROUND((Source!AE210*Source!AV210)*Source!I210, 2), 2)</f>
        <v>0</v>
      </c>
      <c r="V276">
        <f>ROUND((108/100)*ROUND(Source!CS210*Source!I210, 2), 2)</f>
        <v>0</v>
      </c>
    </row>
    <row r="277" spans="1:22" x14ac:dyDescent="0.2">
      <c r="C277" s="26" t="str">
        <f>"Объем: "&amp;Source!I210&amp;"=320*"&amp;"0,1/"&amp;"100"</f>
        <v>Объем: 0,32=320*0,1/100</v>
      </c>
    </row>
    <row r="278" spans="1:22" ht="14.25" x14ac:dyDescent="0.2">
      <c r="A278" s="18"/>
      <c r="B278" s="18"/>
      <c r="C278" s="18" t="s">
        <v>1473</v>
      </c>
      <c r="D278" s="19"/>
      <c r="E278" s="9"/>
      <c r="F278" s="21">
        <f>Source!AO210</f>
        <v>151.75</v>
      </c>
      <c r="G278" s="20" t="str">
        <f>Source!DG210</f>
        <v/>
      </c>
      <c r="H278" s="9">
        <f>Source!AV210</f>
        <v>1</v>
      </c>
      <c r="I278" s="9">
        <f>IF(Source!BA210&lt;&gt; 0, Source!BA210, 1)</f>
        <v>1</v>
      </c>
      <c r="J278" s="21">
        <f>Source!S210</f>
        <v>48.56</v>
      </c>
      <c r="K278" s="21"/>
    </row>
    <row r="279" spans="1:22" ht="14.25" x14ac:dyDescent="0.2">
      <c r="A279" s="18"/>
      <c r="B279" s="18"/>
      <c r="C279" s="18" t="s">
        <v>1477</v>
      </c>
      <c r="D279" s="19" t="s">
        <v>1478</v>
      </c>
      <c r="E279" s="9">
        <f>Source!AT210</f>
        <v>70</v>
      </c>
      <c r="F279" s="21"/>
      <c r="G279" s="20"/>
      <c r="H279" s="9"/>
      <c r="I279" s="9"/>
      <c r="J279" s="21">
        <f>SUM(R276:R278)</f>
        <v>33.99</v>
      </c>
      <c r="K279" s="21"/>
    </row>
    <row r="280" spans="1:22" ht="14.25" x14ac:dyDescent="0.2">
      <c r="A280" s="18"/>
      <c r="B280" s="18"/>
      <c r="C280" s="18" t="s">
        <v>1479</v>
      </c>
      <c r="D280" s="19" t="s">
        <v>1478</v>
      </c>
      <c r="E280" s="9">
        <f>Source!AU210</f>
        <v>10</v>
      </c>
      <c r="F280" s="21"/>
      <c r="G280" s="20"/>
      <c r="H280" s="9"/>
      <c r="I280" s="9"/>
      <c r="J280" s="21">
        <f>SUM(T276:T279)</f>
        <v>4.8600000000000003</v>
      </c>
      <c r="K280" s="21"/>
    </row>
    <row r="281" spans="1:22" ht="14.25" x14ac:dyDescent="0.2">
      <c r="A281" s="18"/>
      <c r="B281" s="18"/>
      <c r="C281" s="18" t="s">
        <v>1481</v>
      </c>
      <c r="D281" s="19" t="s">
        <v>1482</v>
      </c>
      <c r="E281" s="9">
        <f>Source!AQ210</f>
        <v>0.33</v>
      </c>
      <c r="F281" s="21"/>
      <c r="G281" s="20" t="str">
        <f>Source!DI210</f>
        <v/>
      </c>
      <c r="H281" s="9">
        <f>Source!AV210</f>
        <v>1</v>
      </c>
      <c r="I281" s="9"/>
      <c r="J281" s="21"/>
      <c r="K281" s="21">
        <f>Source!U210</f>
        <v>0.10560000000000001</v>
      </c>
    </row>
    <row r="282" spans="1:22" ht="15" x14ac:dyDescent="0.25">
      <c r="A282" s="24"/>
      <c r="B282" s="24"/>
      <c r="C282" s="24"/>
      <c r="D282" s="24"/>
      <c r="E282" s="24"/>
      <c r="F282" s="24"/>
      <c r="G282" s="24"/>
      <c r="H282" s="24"/>
      <c r="I282" s="38">
        <f>J278+J279+J280</f>
        <v>87.410000000000011</v>
      </c>
      <c r="J282" s="38"/>
      <c r="K282" s="25">
        <f>IF(Source!I210&lt;&gt;0, ROUND(I282/Source!I210, 2), 0)</f>
        <v>273.16000000000003</v>
      </c>
      <c r="P282" s="23">
        <f>I282</f>
        <v>87.410000000000011</v>
      </c>
    </row>
    <row r="284" spans="1:22" ht="15" x14ac:dyDescent="0.25">
      <c r="A284" s="37" t="str">
        <f>CONCATENATE("Итого по подразделу: ",IF(Source!G212&lt;&gt;"Новый подраздел", Source!G212, ""))</f>
        <v>Итого по подразделу: 1.5 Дождевая канализация К2</v>
      </c>
      <c r="B284" s="37"/>
      <c r="C284" s="37"/>
      <c r="D284" s="37"/>
      <c r="E284" s="37"/>
      <c r="F284" s="37"/>
      <c r="G284" s="37"/>
      <c r="H284" s="37"/>
      <c r="I284" s="35">
        <f>SUM(P250:P283)</f>
        <v>6664.11</v>
      </c>
      <c r="J284" s="36"/>
      <c r="K284" s="27"/>
    </row>
    <row r="287" spans="1:22" ht="16.5" x14ac:dyDescent="0.25">
      <c r="A287" s="39" t="str">
        <f>CONCATENATE("Подраздел: ",IF(Source!G242&lt;&gt;"Новый подраздел", Source!G242, ""))</f>
        <v>Подраздел: 1.6 Сантехприборы и оборудование</v>
      </c>
      <c r="B287" s="39"/>
      <c r="C287" s="39"/>
      <c r="D287" s="39"/>
      <c r="E287" s="39"/>
      <c r="F287" s="39"/>
      <c r="G287" s="39"/>
      <c r="H287" s="39"/>
      <c r="I287" s="39"/>
      <c r="J287" s="39"/>
      <c r="K287" s="39"/>
    </row>
    <row r="288" spans="1:22" ht="57" x14ac:dyDescent="0.2">
      <c r="A288" s="18">
        <v>28</v>
      </c>
      <c r="B288" s="18" t="str">
        <f>Source!F246</f>
        <v>1.16-2201-1-1/1</v>
      </c>
      <c r="C288" s="18" t="str">
        <f>Source!G246</f>
        <v>Осмотры санитарно-технических приборов и трубопроводов в туалетах общественных зданий - туалет (1 умывальник и 1 унитаз)</v>
      </c>
      <c r="D288" s="19" t="str">
        <f>Source!H246</f>
        <v>10 шт.</v>
      </c>
      <c r="E288" s="9">
        <f>Source!I246</f>
        <v>1.3</v>
      </c>
      <c r="F288" s="21"/>
      <c r="G288" s="20"/>
      <c r="H288" s="9"/>
      <c r="I288" s="9"/>
      <c r="J288" s="21"/>
      <c r="K288" s="21"/>
      <c r="Q288">
        <f>ROUND((Source!BZ246/100)*ROUND((Source!AF246*Source!AV246)*Source!I246, 2), 2)</f>
        <v>10339.69</v>
      </c>
      <c r="R288">
        <f>Source!X246</f>
        <v>10339.69</v>
      </c>
      <c r="S288">
        <f>ROUND((Source!CA246/100)*ROUND((Source!AF246*Source!AV246)*Source!I246, 2), 2)</f>
        <v>1477.1</v>
      </c>
      <c r="T288">
        <f>Source!Y246</f>
        <v>1477.1</v>
      </c>
      <c r="U288">
        <f>ROUND((175/100)*ROUND((Source!AE246*Source!AV246)*Source!I246, 2), 2)</f>
        <v>0</v>
      </c>
      <c r="V288">
        <f>ROUND((108/100)*ROUND(Source!CS246*Source!I246, 2), 2)</f>
        <v>0</v>
      </c>
    </row>
    <row r="289" spans="1:22" x14ac:dyDescent="0.2">
      <c r="C289" s="26" t="str">
        <f>"Объем: "&amp;Source!I246&amp;"=(11+"&amp;"2)/"&amp;"10"</f>
        <v>Объем: 1,3=(11+2)/10</v>
      </c>
    </row>
    <row r="290" spans="1:22" ht="14.25" x14ac:dyDescent="0.2">
      <c r="A290" s="18"/>
      <c r="B290" s="18"/>
      <c r="C290" s="18" t="s">
        <v>1473</v>
      </c>
      <c r="D290" s="19"/>
      <c r="E290" s="9"/>
      <c r="F290" s="21">
        <f>Source!AO246</f>
        <v>668.37</v>
      </c>
      <c r="G290" s="20" t="str">
        <f>Source!DG246</f>
        <v>)*17</v>
      </c>
      <c r="H290" s="9">
        <f>Source!AV246</f>
        <v>1</v>
      </c>
      <c r="I290" s="9">
        <f>IF(Source!BA246&lt;&gt; 0, Source!BA246, 1)</f>
        <v>1</v>
      </c>
      <c r="J290" s="21">
        <f>Source!S246</f>
        <v>14770.98</v>
      </c>
      <c r="K290" s="21"/>
    </row>
    <row r="291" spans="1:22" ht="14.25" x14ac:dyDescent="0.2">
      <c r="A291" s="18"/>
      <c r="B291" s="18"/>
      <c r="C291" s="18" t="s">
        <v>1477</v>
      </c>
      <c r="D291" s="19" t="s">
        <v>1478</v>
      </c>
      <c r="E291" s="9">
        <f>Source!AT246</f>
        <v>70</v>
      </c>
      <c r="F291" s="21"/>
      <c r="G291" s="20"/>
      <c r="H291" s="9"/>
      <c r="I291" s="9"/>
      <c r="J291" s="21">
        <f>SUM(R288:R290)</f>
        <v>10339.69</v>
      </c>
      <c r="K291" s="21"/>
    </row>
    <row r="292" spans="1:22" ht="14.25" x14ac:dyDescent="0.2">
      <c r="A292" s="18"/>
      <c r="B292" s="18"/>
      <c r="C292" s="18" t="s">
        <v>1479</v>
      </c>
      <c r="D292" s="19" t="s">
        <v>1478</v>
      </c>
      <c r="E292" s="9">
        <f>Source!AU246</f>
        <v>10</v>
      </c>
      <c r="F292" s="21"/>
      <c r="G292" s="20"/>
      <c r="H292" s="9"/>
      <c r="I292" s="9"/>
      <c r="J292" s="21">
        <f>SUM(T288:T291)</f>
        <v>1477.1</v>
      </c>
      <c r="K292" s="21"/>
    </row>
    <row r="293" spans="1:22" ht="14.25" x14ac:dyDescent="0.2">
      <c r="A293" s="18"/>
      <c r="B293" s="18"/>
      <c r="C293" s="18" t="s">
        <v>1481</v>
      </c>
      <c r="D293" s="19" t="s">
        <v>1482</v>
      </c>
      <c r="E293" s="9">
        <f>Source!AQ246</f>
        <v>1.26</v>
      </c>
      <c r="F293" s="21"/>
      <c r="G293" s="20" t="str">
        <f>Source!DI246</f>
        <v>)*17</v>
      </c>
      <c r="H293" s="9">
        <f>Source!AV246</f>
        <v>1</v>
      </c>
      <c r="I293" s="9"/>
      <c r="J293" s="21"/>
      <c r="K293" s="21">
        <f>Source!U246</f>
        <v>27.846000000000004</v>
      </c>
    </row>
    <row r="294" spans="1:22" ht="15" x14ac:dyDescent="0.25">
      <c r="A294" s="24"/>
      <c r="B294" s="24"/>
      <c r="C294" s="24"/>
      <c r="D294" s="24"/>
      <c r="E294" s="24"/>
      <c r="F294" s="24"/>
      <c r="G294" s="24"/>
      <c r="H294" s="24"/>
      <c r="I294" s="38">
        <f>J290+J291+J292</f>
        <v>26587.769999999997</v>
      </c>
      <c r="J294" s="38"/>
      <c r="K294" s="25">
        <f>IF(Source!I246&lt;&gt;0, ROUND(I294/Source!I246, 2), 0)</f>
        <v>20452.13</v>
      </c>
      <c r="P294" s="23">
        <f>I294</f>
        <v>26587.769999999997</v>
      </c>
    </row>
    <row r="295" spans="1:22" ht="57" x14ac:dyDescent="0.2">
      <c r="A295" s="18">
        <v>29</v>
      </c>
      <c r="B295" s="18" t="str">
        <f>Source!F247</f>
        <v>1.16-2201-1-2/1</v>
      </c>
      <c r="C295" s="18" t="str">
        <f>Source!G247</f>
        <v>Осмотры санитарно-технических приборов и трубопроводов в туалетах общественных зданий - добавлять на осмотр каждого унитаза сверх одного</v>
      </c>
      <c r="D295" s="19" t="str">
        <f>Source!H247</f>
        <v>10 шт.</v>
      </c>
      <c r="E295" s="9">
        <f>Source!I247</f>
        <v>0.4</v>
      </c>
      <c r="F295" s="21"/>
      <c r="G295" s="20"/>
      <c r="H295" s="9"/>
      <c r="I295" s="9"/>
      <c r="J295" s="21"/>
      <c r="K295" s="21"/>
      <c r="Q295">
        <f>ROUND((Source!BZ247/100)*ROUND((Source!AF247*Source!AV247)*Source!I247, 2), 2)</f>
        <v>681.73</v>
      </c>
      <c r="R295">
        <f>Source!X247</f>
        <v>681.73</v>
      </c>
      <c r="S295">
        <f>ROUND((Source!CA247/100)*ROUND((Source!AF247*Source!AV247)*Source!I247, 2), 2)</f>
        <v>97.39</v>
      </c>
      <c r="T295">
        <f>Source!Y247</f>
        <v>97.39</v>
      </c>
      <c r="U295">
        <f>ROUND((175/100)*ROUND((Source!AE247*Source!AV247)*Source!I247, 2), 2)</f>
        <v>0</v>
      </c>
      <c r="V295">
        <f>ROUND((108/100)*ROUND(Source!CS247*Source!I247, 2), 2)</f>
        <v>0</v>
      </c>
    </row>
    <row r="296" spans="1:22" x14ac:dyDescent="0.2">
      <c r="C296" s="26" t="str">
        <f>"Объем: "&amp;Source!I247&amp;"=4/"&amp;"10"</f>
        <v>Объем: 0,4=4/10</v>
      </c>
    </row>
    <row r="297" spans="1:22" ht="14.25" x14ac:dyDescent="0.2">
      <c r="A297" s="18"/>
      <c r="B297" s="18"/>
      <c r="C297" s="18" t="s">
        <v>1473</v>
      </c>
      <c r="D297" s="19"/>
      <c r="E297" s="9"/>
      <c r="F297" s="21">
        <f>Source!AO247</f>
        <v>143.22</v>
      </c>
      <c r="G297" s="20" t="str">
        <f>Source!DG247</f>
        <v>)*17</v>
      </c>
      <c r="H297" s="9">
        <f>Source!AV247</f>
        <v>1</v>
      </c>
      <c r="I297" s="9">
        <f>IF(Source!BA247&lt;&gt; 0, Source!BA247, 1)</f>
        <v>1</v>
      </c>
      <c r="J297" s="21">
        <f>Source!S247</f>
        <v>973.9</v>
      </c>
      <c r="K297" s="21"/>
    </row>
    <row r="298" spans="1:22" ht="14.25" x14ac:dyDescent="0.2">
      <c r="A298" s="18"/>
      <c r="B298" s="18"/>
      <c r="C298" s="18" t="s">
        <v>1477</v>
      </c>
      <c r="D298" s="19" t="s">
        <v>1478</v>
      </c>
      <c r="E298" s="9">
        <f>Source!AT247</f>
        <v>70</v>
      </c>
      <c r="F298" s="21"/>
      <c r="G298" s="20"/>
      <c r="H298" s="9"/>
      <c r="I298" s="9"/>
      <c r="J298" s="21">
        <f>SUM(R295:R297)</f>
        <v>681.73</v>
      </c>
      <c r="K298" s="21"/>
    </row>
    <row r="299" spans="1:22" ht="14.25" x14ac:dyDescent="0.2">
      <c r="A299" s="18"/>
      <c r="B299" s="18"/>
      <c r="C299" s="18" t="s">
        <v>1479</v>
      </c>
      <c r="D299" s="19" t="s">
        <v>1478</v>
      </c>
      <c r="E299" s="9">
        <f>Source!AU247</f>
        <v>10</v>
      </c>
      <c r="F299" s="21"/>
      <c r="G299" s="20"/>
      <c r="H299" s="9"/>
      <c r="I299" s="9"/>
      <c r="J299" s="21">
        <f>SUM(T295:T298)</f>
        <v>97.39</v>
      </c>
      <c r="K299" s="21"/>
    </row>
    <row r="300" spans="1:22" ht="14.25" x14ac:dyDescent="0.2">
      <c r="A300" s="18"/>
      <c r="B300" s="18"/>
      <c r="C300" s="18" t="s">
        <v>1481</v>
      </c>
      <c r="D300" s="19" t="s">
        <v>1482</v>
      </c>
      <c r="E300" s="9">
        <f>Source!AQ247</f>
        <v>0.27</v>
      </c>
      <c r="F300" s="21"/>
      <c r="G300" s="20" t="str">
        <f>Source!DI247</f>
        <v>)*17</v>
      </c>
      <c r="H300" s="9">
        <f>Source!AV247</f>
        <v>1</v>
      </c>
      <c r="I300" s="9"/>
      <c r="J300" s="21"/>
      <c r="K300" s="21">
        <f>Source!U247</f>
        <v>1.8360000000000001</v>
      </c>
    </row>
    <row r="301" spans="1:22" ht="15" x14ac:dyDescent="0.25">
      <c r="A301" s="24"/>
      <c r="B301" s="24"/>
      <c r="C301" s="24"/>
      <c r="D301" s="24"/>
      <c r="E301" s="24"/>
      <c r="F301" s="24"/>
      <c r="G301" s="24"/>
      <c r="H301" s="24"/>
      <c r="I301" s="38">
        <f>J297+J298+J299</f>
        <v>1753.0200000000002</v>
      </c>
      <c r="J301" s="38"/>
      <c r="K301" s="25">
        <f>IF(Source!I247&lt;&gt;0, ROUND(I301/Source!I247, 2), 0)</f>
        <v>4382.55</v>
      </c>
      <c r="P301" s="23">
        <f>I301</f>
        <v>1753.0200000000002</v>
      </c>
    </row>
    <row r="302" spans="1:22" ht="71.25" x14ac:dyDescent="0.2">
      <c r="A302" s="18">
        <v>30</v>
      </c>
      <c r="B302" s="18" t="str">
        <f>Source!F248</f>
        <v>1.16-2201-1-2/1</v>
      </c>
      <c r="C302" s="18" t="str">
        <f>Source!G248</f>
        <v>Осмотры санитарно-технических приборов и трубопроводов в туалетах общественных зданий - добавлять на осмотр каждого унитаза сверх одного / писсуар</v>
      </c>
      <c r="D302" s="19" t="str">
        <f>Source!H248</f>
        <v>10 шт.</v>
      </c>
      <c r="E302" s="9">
        <f>Source!I248</f>
        <v>0.1</v>
      </c>
      <c r="F302" s="21"/>
      <c r="G302" s="20"/>
      <c r="H302" s="9"/>
      <c r="I302" s="9"/>
      <c r="J302" s="21"/>
      <c r="K302" s="21"/>
      <c r="Q302">
        <f>ROUND((Source!BZ248/100)*ROUND((Source!AF248*Source!AV248)*Source!I248, 2), 2)</f>
        <v>170.43</v>
      </c>
      <c r="R302">
        <f>Source!X248</f>
        <v>170.43</v>
      </c>
      <c r="S302">
        <f>ROUND((Source!CA248/100)*ROUND((Source!AF248*Source!AV248)*Source!I248, 2), 2)</f>
        <v>24.35</v>
      </c>
      <c r="T302">
        <f>Source!Y248</f>
        <v>24.35</v>
      </c>
      <c r="U302">
        <f>ROUND((175/100)*ROUND((Source!AE248*Source!AV248)*Source!I248, 2), 2)</f>
        <v>0</v>
      </c>
      <c r="V302">
        <f>ROUND((108/100)*ROUND(Source!CS248*Source!I248, 2), 2)</f>
        <v>0</v>
      </c>
    </row>
    <row r="303" spans="1:22" x14ac:dyDescent="0.2">
      <c r="C303" s="26" t="str">
        <f>"Объем: "&amp;Source!I248&amp;"=1/"&amp;"10"</f>
        <v>Объем: 0,1=1/10</v>
      </c>
    </row>
    <row r="304" spans="1:22" ht="14.25" x14ac:dyDescent="0.2">
      <c r="A304" s="18"/>
      <c r="B304" s="18"/>
      <c r="C304" s="18" t="s">
        <v>1473</v>
      </c>
      <c r="D304" s="19"/>
      <c r="E304" s="9"/>
      <c r="F304" s="21">
        <f>Source!AO248</f>
        <v>143.22</v>
      </c>
      <c r="G304" s="20" t="str">
        <f>Source!DG248</f>
        <v>)*17</v>
      </c>
      <c r="H304" s="9">
        <f>Source!AV248</f>
        <v>1</v>
      </c>
      <c r="I304" s="9">
        <f>IF(Source!BA248&lt;&gt; 0, Source!BA248, 1)</f>
        <v>1</v>
      </c>
      <c r="J304" s="21">
        <f>Source!S248</f>
        <v>243.47</v>
      </c>
      <c r="K304" s="21"/>
    </row>
    <row r="305" spans="1:22" ht="14.25" x14ac:dyDescent="0.2">
      <c r="A305" s="18"/>
      <c r="B305" s="18"/>
      <c r="C305" s="18" t="s">
        <v>1477</v>
      </c>
      <c r="D305" s="19" t="s">
        <v>1478</v>
      </c>
      <c r="E305" s="9">
        <f>Source!AT248</f>
        <v>70</v>
      </c>
      <c r="F305" s="21"/>
      <c r="G305" s="20"/>
      <c r="H305" s="9"/>
      <c r="I305" s="9"/>
      <c r="J305" s="21">
        <f>SUM(R302:R304)</f>
        <v>170.43</v>
      </c>
      <c r="K305" s="21"/>
    </row>
    <row r="306" spans="1:22" ht="14.25" x14ac:dyDescent="0.2">
      <c r="A306" s="18"/>
      <c r="B306" s="18"/>
      <c r="C306" s="18" t="s">
        <v>1479</v>
      </c>
      <c r="D306" s="19" t="s">
        <v>1478</v>
      </c>
      <c r="E306" s="9">
        <f>Source!AU248</f>
        <v>10</v>
      </c>
      <c r="F306" s="21"/>
      <c r="G306" s="20"/>
      <c r="H306" s="9"/>
      <c r="I306" s="9"/>
      <c r="J306" s="21">
        <f>SUM(T302:T305)</f>
        <v>24.35</v>
      </c>
      <c r="K306" s="21"/>
    </row>
    <row r="307" spans="1:22" ht="14.25" x14ac:dyDescent="0.2">
      <c r="A307" s="18"/>
      <c r="B307" s="18"/>
      <c r="C307" s="18" t="s">
        <v>1481</v>
      </c>
      <c r="D307" s="19" t="s">
        <v>1482</v>
      </c>
      <c r="E307" s="9">
        <f>Source!AQ248</f>
        <v>0.27</v>
      </c>
      <c r="F307" s="21"/>
      <c r="G307" s="20" t="str">
        <f>Source!DI248</f>
        <v>)*17</v>
      </c>
      <c r="H307" s="9">
        <f>Source!AV248</f>
        <v>1</v>
      </c>
      <c r="I307" s="9"/>
      <c r="J307" s="21"/>
      <c r="K307" s="21">
        <f>Source!U248</f>
        <v>0.45900000000000002</v>
      </c>
    </row>
    <row r="308" spans="1:22" ht="15" x14ac:dyDescent="0.25">
      <c r="A308" s="24"/>
      <c r="B308" s="24"/>
      <c r="C308" s="24"/>
      <c r="D308" s="24"/>
      <c r="E308" s="24"/>
      <c r="F308" s="24"/>
      <c r="G308" s="24"/>
      <c r="H308" s="24"/>
      <c r="I308" s="38">
        <f>J304+J305+J306</f>
        <v>438.25</v>
      </c>
      <c r="J308" s="38"/>
      <c r="K308" s="25">
        <f>IF(Source!I248&lt;&gt;0, ROUND(I308/Source!I248, 2), 0)</f>
        <v>4382.5</v>
      </c>
      <c r="P308" s="23">
        <f>I308</f>
        <v>438.25</v>
      </c>
    </row>
    <row r="309" spans="1:22" ht="71.25" x14ac:dyDescent="0.2">
      <c r="A309" s="18">
        <v>31</v>
      </c>
      <c r="B309" s="18" t="str">
        <f>Source!F249</f>
        <v>1.16-2201-1-3/1</v>
      </c>
      <c r="C309" s="18" t="str">
        <f>Source!G249</f>
        <v>Осмотры санитарно-технических приборов и трубопроводов в туалетах общественных зданий - добавлять на осмотр каждого умывальника сверх одного / мойка</v>
      </c>
      <c r="D309" s="19" t="str">
        <f>Source!H249</f>
        <v>10 шт.</v>
      </c>
      <c r="E309" s="9">
        <f>Source!I249</f>
        <v>0.2</v>
      </c>
      <c r="F309" s="21"/>
      <c r="G309" s="20"/>
      <c r="H309" s="9"/>
      <c r="I309" s="9"/>
      <c r="J309" s="21"/>
      <c r="K309" s="21"/>
      <c r="Q309">
        <f>ROUND((Source!BZ249/100)*ROUND((Source!AF249*Source!AV249)*Source!I249, 2), 2)</f>
        <v>290.36</v>
      </c>
      <c r="R309">
        <f>Source!X249</f>
        <v>290.36</v>
      </c>
      <c r="S309">
        <f>ROUND((Source!CA249/100)*ROUND((Source!AF249*Source!AV249)*Source!I249, 2), 2)</f>
        <v>41.48</v>
      </c>
      <c r="T309">
        <f>Source!Y249</f>
        <v>41.48</v>
      </c>
      <c r="U309">
        <f>ROUND((175/100)*ROUND((Source!AE249*Source!AV249)*Source!I249, 2), 2)</f>
        <v>0</v>
      </c>
      <c r="V309">
        <f>ROUND((108/100)*ROUND(Source!CS249*Source!I249, 2), 2)</f>
        <v>0</v>
      </c>
    </row>
    <row r="310" spans="1:22" x14ac:dyDescent="0.2">
      <c r="C310" s="26" t="str">
        <f>"Объем: "&amp;Source!I249&amp;"=2/"&amp;"10"</f>
        <v>Объем: 0,2=2/10</v>
      </c>
    </row>
    <row r="311" spans="1:22" ht="14.25" x14ac:dyDescent="0.2">
      <c r="A311" s="18"/>
      <c r="B311" s="18"/>
      <c r="C311" s="18" t="s">
        <v>1473</v>
      </c>
      <c r="D311" s="19"/>
      <c r="E311" s="9"/>
      <c r="F311" s="21">
        <f>Source!AO249</f>
        <v>122</v>
      </c>
      <c r="G311" s="20" t="str">
        <f>Source!DG249</f>
        <v>)*17</v>
      </c>
      <c r="H311" s="9">
        <f>Source!AV249</f>
        <v>1</v>
      </c>
      <c r="I311" s="9">
        <f>IF(Source!BA249&lt;&gt; 0, Source!BA249, 1)</f>
        <v>1</v>
      </c>
      <c r="J311" s="21">
        <f>Source!S249</f>
        <v>414.8</v>
      </c>
      <c r="K311" s="21"/>
    </row>
    <row r="312" spans="1:22" ht="14.25" x14ac:dyDescent="0.2">
      <c r="A312" s="18"/>
      <c r="B312" s="18"/>
      <c r="C312" s="18" t="s">
        <v>1477</v>
      </c>
      <c r="D312" s="19" t="s">
        <v>1478</v>
      </c>
      <c r="E312" s="9">
        <f>Source!AT249</f>
        <v>70</v>
      </c>
      <c r="F312" s="21"/>
      <c r="G312" s="20"/>
      <c r="H312" s="9"/>
      <c r="I312" s="9"/>
      <c r="J312" s="21">
        <f>SUM(R309:R311)</f>
        <v>290.36</v>
      </c>
      <c r="K312" s="21"/>
    </row>
    <row r="313" spans="1:22" ht="14.25" x14ac:dyDescent="0.2">
      <c r="A313" s="18"/>
      <c r="B313" s="18"/>
      <c r="C313" s="18" t="s">
        <v>1479</v>
      </c>
      <c r="D313" s="19" t="s">
        <v>1478</v>
      </c>
      <c r="E313" s="9">
        <f>Source!AU249</f>
        <v>10</v>
      </c>
      <c r="F313" s="21"/>
      <c r="G313" s="20"/>
      <c r="H313" s="9"/>
      <c r="I313" s="9"/>
      <c r="J313" s="21">
        <f>SUM(T309:T312)</f>
        <v>41.48</v>
      </c>
      <c r="K313" s="21"/>
    </row>
    <row r="314" spans="1:22" ht="14.25" x14ac:dyDescent="0.2">
      <c r="A314" s="18"/>
      <c r="B314" s="18"/>
      <c r="C314" s="18" t="s">
        <v>1481</v>
      </c>
      <c r="D314" s="19" t="s">
        <v>1482</v>
      </c>
      <c r="E314" s="9">
        <f>Source!AQ249</f>
        <v>0.23</v>
      </c>
      <c r="F314" s="21"/>
      <c r="G314" s="20" t="str">
        <f>Source!DI249</f>
        <v>)*17</v>
      </c>
      <c r="H314" s="9">
        <f>Source!AV249</f>
        <v>1</v>
      </c>
      <c r="I314" s="9"/>
      <c r="J314" s="21"/>
      <c r="K314" s="21">
        <f>Source!U249</f>
        <v>0.78200000000000003</v>
      </c>
    </row>
    <row r="315" spans="1:22" ht="15" x14ac:dyDescent="0.25">
      <c r="A315" s="24"/>
      <c r="B315" s="24"/>
      <c r="C315" s="24"/>
      <c r="D315" s="24"/>
      <c r="E315" s="24"/>
      <c r="F315" s="24"/>
      <c r="G315" s="24"/>
      <c r="H315" s="24"/>
      <c r="I315" s="38">
        <f>J311+J312+J313</f>
        <v>746.6400000000001</v>
      </c>
      <c r="J315" s="38"/>
      <c r="K315" s="25">
        <f>IF(Source!I249&lt;&gt;0, ROUND(I315/Source!I249, 2), 0)</f>
        <v>3733.2</v>
      </c>
      <c r="P315" s="23">
        <f>I315</f>
        <v>746.6400000000001</v>
      </c>
    </row>
    <row r="316" spans="1:22" ht="85.5" x14ac:dyDescent="0.2">
      <c r="A316" s="18">
        <v>32</v>
      </c>
      <c r="B316" s="18" t="str">
        <f>Source!F250</f>
        <v>1.16-2201-1-3/1</v>
      </c>
      <c r="C316" s="18" t="str">
        <f>Source!G250</f>
        <v>Осмотры санитарно-технических приборов и трубопроводов в туалетах общественных зданий - добавлять на осмотр каждого умывальника сверх одного / Душевой поддон низкий стальной 700х700</v>
      </c>
      <c r="D316" s="19" t="str">
        <f>Source!H250</f>
        <v>10 шт.</v>
      </c>
      <c r="E316" s="9">
        <f>Source!I250</f>
        <v>0.3</v>
      </c>
      <c r="F316" s="21"/>
      <c r="G316" s="20"/>
      <c r="H316" s="9"/>
      <c r="I316" s="9"/>
      <c r="J316" s="21"/>
      <c r="K316" s="21"/>
      <c r="Q316">
        <f>ROUND((Source!BZ250/100)*ROUND((Source!AF250*Source!AV250)*Source!I250, 2), 2)</f>
        <v>435.54</v>
      </c>
      <c r="R316">
        <f>Source!X250</f>
        <v>435.54</v>
      </c>
      <c r="S316">
        <f>ROUND((Source!CA250/100)*ROUND((Source!AF250*Source!AV250)*Source!I250, 2), 2)</f>
        <v>62.22</v>
      </c>
      <c r="T316">
        <f>Source!Y250</f>
        <v>62.22</v>
      </c>
      <c r="U316">
        <f>ROUND((175/100)*ROUND((Source!AE250*Source!AV250)*Source!I250, 2), 2)</f>
        <v>0</v>
      </c>
      <c r="V316">
        <f>ROUND((108/100)*ROUND(Source!CS250*Source!I250, 2), 2)</f>
        <v>0</v>
      </c>
    </row>
    <row r="317" spans="1:22" x14ac:dyDescent="0.2">
      <c r="C317" s="26" t="str">
        <f>"Объем: "&amp;Source!I250&amp;"=3/"&amp;"10"</f>
        <v>Объем: 0,3=3/10</v>
      </c>
    </row>
    <row r="318" spans="1:22" ht="14.25" x14ac:dyDescent="0.2">
      <c r="A318" s="18"/>
      <c r="B318" s="18"/>
      <c r="C318" s="18" t="s">
        <v>1473</v>
      </c>
      <c r="D318" s="19"/>
      <c r="E318" s="9"/>
      <c r="F318" s="21">
        <f>Source!AO250</f>
        <v>122</v>
      </c>
      <c r="G318" s="20" t="str">
        <f>Source!DG250</f>
        <v>)*17</v>
      </c>
      <c r="H318" s="9">
        <f>Source!AV250</f>
        <v>1</v>
      </c>
      <c r="I318" s="9">
        <f>IF(Source!BA250&lt;&gt; 0, Source!BA250, 1)</f>
        <v>1</v>
      </c>
      <c r="J318" s="21">
        <f>Source!S250</f>
        <v>622.20000000000005</v>
      </c>
      <c r="K318" s="21"/>
    </row>
    <row r="319" spans="1:22" ht="14.25" x14ac:dyDescent="0.2">
      <c r="A319" s="18"/>
      <c r="B319" s="18"/>
      <c r="C319" s="18" t="s">
        <v>1477</v>
      </c>
      <c r="D319" s="19" t="s">
        <v>1478</v>
      </c>
      <c r="E319" s="9">
        <f>Source!AT250</f>
        <v>70</v>
      </c>
      <c r="F319" s="21"/>
      <c r="G319" s="20"/>
      <c r="H319" s="9"/>
      <c r="I319" s="9"/>
      <c r="J319" s="21">
        <f>SUM(R316:R318)</f>
        <v>435.54</v>
      </c>
      <c r="K319" s="21"/>
    </row>
    <row r="320" spans="1:22" ht="14.25" x14ac:dyDescent="0.2">
      <c r="A320" s="18"/>
      <c r="B320" s="18"/>
      <c r="C320" s="18" t="s">
        <v>1479</v>
      </c>
      <c r="D320" s="19" t="s">
        <v>1478</v>
      </c>
      <c r="E320" s="9">
        <f>Source!AU250</f>
        <v>10</v>
      </c>
      <c r="F320" s="21"/>
      <c r="G320" s="20"/>
      <c r="H320" s="9"/>
      <c r="I320" s="9"/>
      <c r="J320" s="21">
        <f>SUM(T316:T319)</f>
        <v>62.22</v>
      </c>
      <c r="K320" s="21"/>
    </row>
    <row r="321" spans="1:22" ht="14.25" x14ac:dyDescent="0.2">
      <c r="A321" s="18"/>
      <c r="B321" s="18"/>
      <c r="C321" s="18" t="s">
        <v>1481</v>
      </c>
      <c r="D321" s="19" t="s">
        <v>1482</v>
      </c>
      <c r="E321" s="9">
        <f>Source!AQ250</f>
        <v>0.23</v>
      </c>
      <c r="F321" s="21"/>
      <c r="G321" s="20" t="str">
        <f>Source!DI250</f>
        <v>)*17</v>
      </c>
      <c r="H321" s="9">
        <f>Source!AV250</f>
        <v>1</v>
      </c>
      <c r="I321" s="9"/>
      <c r="J321" s="21"/>
      <c r="K321" s="21">
        <f>Source!U250</f>
        <v>1.173</v>
      </c>
    </row>
    <row r="322" spans="1:22" ht="15" x14ac:dyDescent="0.25">
      <c r="A322" s="24"/>
      <c r="B322" s="24"/>
      <c r="C322" s="24"/>
      <c r="D322" s="24"/>
      <c r="E322" s="24"/>
      <c r="F322" s="24"/>
      <c r="G322" s="24"/>
      <c r="H322" s="24"/>
      <c r="I322" s="38">
        <f>J318+J319+J320</f>
        <v>1119.96</v>
      </c>
      <c r="J322" s="38"/>
      <c r="K322" s="25">
        <f>IF(Source!I250&lt;&gt;0, ROUND(I322/Source!I250, 2), 0)</f>
        <v>3733.2</v>
      </c>
      <c r="P322" s="23">
        <f>I322</f>
        <v>1119.96</v>
      </c>
    </row>
    <row r="323" spans="1:22" ht="28.5" x14ac:dyDescent="0.2">
      <c r="A323" s="18">
        <v>33</v>
      </c>
      <c r="B323" s="18" t="str">
        <f>Source!F251</f>
        <v>1.16-3201-2-1/1</v>
      </c>
      <c r="C323" s="18" t="str">
        <f>Source!G251</f>
        <v>Укрепление расшатавшихся санитарно-технических приборов - умывальники</v>
      </c>
      <c r="D323" s="19" t="str">
        <f>Source!H251</f>
        <v>100 шт.</v>
      </c>
      <c r="E323" s="9">
        <f>Source!I251</f>
        <v>0.13</v>
      </c>
      <c r="F323" s="21"/>
      <c r="G323" s="20"/>
      <c r="H323" s="9"/>
      <c r="I323" s="9"/>
      <c r="J323" s="21"/>
      <c r="K323" s="21"/>
      <c r="Q323">
        <f>ROUND((Source!BZ251/100)*ROUND((Source!AF251*Source!AV251)*Source!I251, 2), 2)</f>
        <v>4137.97</v>
      </c>
      <c r="R323">
        <f>Source!X251</f>
        <v>4137.97</v>
      </c>
      <c r="S323">
        <f>ROUND((Source!CA251/100)*ROUND((Source!AF251*Source!AV251)*Source!I251, 2), 2)</f>
        <v>591.14</v>
      </c>
      <c r="T323">
        <f>Source!Y251</f>
        <v>591.14</v>
      </c>
      <c r="U323">
        <f>ROUND((175/100)*ROUND((Source!AE251*Source!AV251)*Source!I251, 2), 2)</f>
        <v>0.02</v>
      </c>
      <c r="V323">
        <f>ROUND((108/100)*ROUND(Source!CS251*Source!I251, 2), 2)</f>
        <v>0.01</v>
      </c>
    </row>
    <row r="324" spans="1:22" x14ac:dyDescent="0.2">
      <c r="C324" s="26" t="str">
        <f>"Объем: "&amp;Source!I251&amp;"=(11+"&amp;"2)/"&amp;"100"</f>
        <v>Объем: 0,13=(11+2)/100</v>
      </c>
    </row>
    <row r="325" spans="1:22" ht="14.25" x14ac:dyDescent="0.2">
      <c r="A325" s="18"/>
      <c r="B325" s="18"/>
      <c r="C325" s="18" t="s">
        <v>1473</v>
      </c>
      <c r="D325" s="19"/>
      <c r="E325" s="9"/>
      <c r="F325" s="21">
        <f>Source!AO251</f>
        <v>45472.13</v>
      </c>
      <c r="G325" s="20" t="str">
        <f>Source!DG251</f>
        <v/>
      </c>
      <c r="H325" s="9">
        <f>Source!AV251</f>
        <v>1</v>
      </c>
      <c r="I325" s="9">
        <f>IF(Source!BA251&lt;&gt; 0, Source!BA251, 1)</f>
        <v>1</v>
      </c>
      <c r="J325" s="21">
        <f>Source!S251</f>
        <v>5911.38</v>
      </c>
      <c r="K325" s="21"/>
    </row>
    <row r="326" spans="1:22" ht="14.25" x14ac:dyDescent="0.2">
      <c r="A326" s="18"/>
      <c r="B326" s="18"/>
      <c r="C326" s="18" t="s">
        <v>1474</v>
      </c>
      <c r="D326" s="19"/>
      <c r="E326" s="9"/>
      <c r="F326" s="21">
        <f>Source!AM251</f>
        <v>43.15</v>
      </c>
      <c r="G326" s="20" t="str">
        <f>Source!DE251</f>
        <v/>
      </c>
      <c r="H326" s="9">
        <f>Source!AV251</f>
        <v>1</v>
      </c>
      <c r="I326" s="9">
        <f>IF(Source!BB251&lt;&gt; 0, Source!BB251, 1)</f>
        <v>1</v>
      </c>
      <c r="J326" s="21">
        <f>Source!Q251</f>
        <v>5.61</v>
      </c>
      <c r="K326" s="21"/>
    </row>
    <row r="327" spans="1:22" ht="14.25" x14ac:dyDescent="0.2">
      <c r="A327" s="18"/>
      <c r="B327" s="18"/>
      <c r="C327" s="18" t="s">
        <v>1475</v>
      </c>
      <c r="D327" s="19"/>
      <c r="E327" s="9"/>
      <c r="F327" s="21">
        <f>Source!AN251</f>
        <v>0.06</v>
      </c>
      <c r="G327" s="20" t="str">
        <f>Source!DF251</f>
        <v/>
      </c>
      <c r="H327" s="9">
        <f>Source!AV251</f>
        <v>1</v>
      </c>
      <c r="I327" s="9">
        <f>IF(Source!BS251&lt;&gt; 0, Source!BS251, 1)</f>
        <v>1</v>
      </c>
      <c r="J327" s="22">
        <f>Source!R251</f>
        <v>0.01</v>
      </c>
      <c r="K327" s="21"/>
    </row>
    <row r="328" spans="1:22" ht="14.25" x14ac:dyDescent="0.2">
      <c r="A328" s="18"/>
      <c r="B328" s="18"/>
      <c r="C328" s="18" t="s">
        <v>1476</v>
      </c>
      <c r="D328" s="19"/>
      <c r="E328" s="9"/>
      <c r="F328" s="21">
        <f>Source!AL251</f>
        <v>915.52</v>
      </c>
      <c r="G328" s="20" t="str">
        <f>Source!DD251</f>
        <v/>
      </c>
      <c r="H328" s="9">
        <f>Source!AW251</f>
        <v>1</v>
      </c>
      <c r="I328" s="9">
        <f>IF(Source!BC251&lt;&gt; 0, Source!BC251, 1)</f>
        <v>1</v>
      </c>
      <c r="J328" s="21">
        <f>Source!P251</f>
        <v>119.02</v>
      </c>
      <c r="K328" s="21"/>
    </row>
    <row r="329" spans="1:22" ht="14.25" x14ac:dyDescent="0.2">
      <c r="A329" s="18"/>
      <c r="B329" s="18"/>
      <c r="C329" s="18" t="s">
        <v>1477</v>
      </c>
      <c r="D329" s="19" t="s">
        <v>1478</v>
      </c>
      <c r="E329" s="9">
        <f>Source!AT251</f>
        <v>70</v>
      </c>
      <c r="F329" s="21"/>
      <c r="G329" s="20"/>
      <c r="H329" s="9"/>
      <c r="I329" s="9"/>
      <c r="J329" s="21">
        <f>SUM(R323:R328)</f>
        <v>4137.97</v>
      </c>
      <c r="K329" s="21"/>
    </row>
    <row r="330" spans="1:22" ht="14.25" x14ac:dyDescent="0.2">
      <c r="A330" s="18"/>
      <c r="B330" s="18"/>
      <c r="C330" s="18" t="s">
        <v>1479</v>
      </c>
      <c r="D330" s="19" t="s">
        <v>1478</v>
      </c>
      <c r="E330" s="9">
        <f>Source!AU251</f>
        <v>10</v>
      </c>
      <c r="F330" s="21"/>
      <c r="G330" s="20"/>
      <c r="H330" s="9"/>
      <c r="I330" s="9"/>
      <c r="J330" s="21">
        <f>SUM(T323:T329)</f>
        <v>591.14</v>
      </c>
      <c r="K330" s="21"/>
    </row>
    <row r="331" spans="1:22" ht="14.25" x14ac:dyDescent="0.2">
      <c r="A331" s="18"/>
      <c r="B331" s="18"/>
      <c r="C331" s="18" t="s">
        <v>1480</v>
      </c>
      <c r="D331" s="19" t="s">
        <v>1478</v>
      </c>
      <c r="E331" s="9">
        <f>108</f>
        <v>108</v>
      </c>
      <c r="F331" s="21"/>
      <c r="G331" s="20"/>
      <c r="H331" s="9"/>
      <c r="I331" s="9"/>
      <c r="J331" s="21">
        <f>SUM(V323:V330)</f>
        <v>0.01</v>
      </c>
      <c r="K331" s="21"/>
    </row>
    <row r="332" spans="1:22" ht="14.25" x14ac:dyDescent="0.2">
      <c r="A332" s="18"/>
      <c r="B332" s="18"/>
      <c r="C332" s="18" t="s">
        <v>1481</v>
      </c>
      <c r="D332" s="19" t="s">
        <v>1482</v>
      </c>
      <c r="E332" s="9">
        <f>Source!AQ251</f>
        <v>104.44</v>
      </c>
      <c r="F332" s="21"/>
      <c r="G332" s="20" t="str">
        <f>Source!DI251</f>
        <v/>
      </c>
      <c r="H332" s="9">
        <f>Source!AV251</f>
        <v>1</v>
      </c>
      <c r="I332" s="9"/>
      <c r="J332" s="21"/>
      <c r="K332" s="21">
        <f>Source!U251</f>
        <v>13.577199999999999</v>
      </c>
    </row>
    <row r="333" spans="1:22" ht="15" x14ac:dyDescent="0.25">
      <c r="A333" s="24"/>
      <c r="B333" s="24"/>
      <c r="C333" s="24"/>
      <c r="D333" s="24"/>
      <c r="E333" s="24"/>
      <c r="F333" s="24"/>
      <c r="G333" s="24"/>
      <c r="H333" s="24"/>
      <c r="I333" s="38">
        <f>J325+J326+J328+J329+J330+J331</f>
        <v>10765.13</v>
      </c>
      <c r="J333" s="38"/>
      <c r="K333" s="25">
        <f>IF(Source!I251&lt;&gt;0, ROUND(I333/Source!I251, 2), 0)</f>
        <v>82808.69</v>
      </c>
      <c r="P333" s="23">
        <f>I333</f>
        <v>10765.13</v>
      </c>
    </row>
    <row r="334" spans="1:22" ht="42.75" x14ac:dyDescent="0.2">
      <c r="A334" s="18">
        <v>34</v>
      </c>
      <c r="B334" s="18" t="str">
        <f>Source!F252</f>
        <v>1.16-3201-2-2/1</v>
      </c>
      <c r="C334" s="18" t="str">
        <f>Source!G252</f>
        <v>Укрепление расшатавшихся санитарно-технических приборов - унитазы и биде</v>
      </c>
      <c r="D334" s="19" t="str">
        <f>Source!H252</f>
        <v>100 шт.</v>
      </c>
      <c r="E334" s="9">
        <f>Source!I252</f>
        <v>0.17</v>
      </c>
      <c r="F334" s="21"/>
      <c r="G334" s="20"/>
      <c r="H334" s="9"/>
      <c r="I334" s="9"/>
      <c r="J334" s="21"/>
      <c r="K334" s="21"/>
      <c r="Q334">
        <f>ROUND((Source!BZ252/100)*ROUND((Source!AF252*Source!AV252)*Source!I252, 2), 2)</f>
        <v>7871.71</v>
      </c>
      <c r="R334">
        <f>Source!X252</f>
        <v>7871.71</v>
      </c>
      <c r="S334">
        <f>ROUND((Source!CA252/100)*ROUND((Source!AF252*Source!AV252)*Source!I252, 2), 2)</f>
        <v>1124.53</v>
      </c>
      <c r="T334">
        <f>Source!Y252</f>
        <v>1124.53</v>
      </c>
      <c r="U334">
        <f>ROUND((175/100)*ROUND((Source!AE252*Source!AV252)*Source!I252, 2), 2)</f>
        <v>0.02</v>
      </c>
      <c r="V334">
        <f>ROUND((108/100)*ROUND(Source!CS252*Source!I252, 2), 2)</f>
        <v>0.01</v>
      </c>
    </row>
    <row r="335" spans="1:22" x14ac:dyDescent="0.2">
      <c r="C335" s="26" t="str">
        <f>"Объем: "&amp;Source!I252&amp;"=17/"&amp;"100"</f>
        <v>Объем: 0,17=17/100</v>
      </c>
    </row>
    <row r="336" spans="1:22" ht="14.25" x14ac:dyDescent="0.2">
      <c r="A336" s="18"/>
      <c r="B336" s="18"/>
      <c r="C336" s="18" t="s">
        <v>1473</v>
      </c>
      <c r="D336" s="19"/>
      <c r="E336" s="9"/>
      <c r="F336" s="21">
        <f>Source!AO252</f>
        <v>66148.800000000003</v>
      </c>
      <c r="G336" s="20" t="str">
        <f>Source!DG252</f>
        <v/>
      </c>
      <c r="H336" s="9">
        <f>Source!AV252</f>
        <v>1</v>
      </c>
      <c r="I336" s="9">
        <f>IF(Source!BA252&lt;&gt; 0, Source!BA252, 1)</f>
        <v>1</v>
      </c>
      <c r="J336" s="21">
        <f>Source!S252</f>
        <v>11245.3</v>
      </c>
      <c r="K336" s="21"/>
    </row>
    <row r="337" spans="1:22" ht="14.25" x14ac:dyDescent="0.2">
      <c r="A337" s="18"/>
      <c r="B337" s="18"/>
      <c r="C337" s="18" t="s">
        <v>1474</v>
      </c>
      <c r="D337" s="19"/>
      <c r="E337" s="9"/>
      <c r="F337" s="21">
        <f>Source!AM252</f>
        <v>43.15</v>
      </c>
      <c r="G337" s="20" t="str">
        <f>Source!DE252</f>
        <v/>
      </c>
      <c r="H337" s="9">
        <f>Source!AV252</f>
        <v>1</v>
      </c>
      <c r="I337" s="9">
        <f>IF(Source!BB252&lt;&gt; 0, Source!BB252, 1)</f>
        <v>1</v>
      </c>
      <c r="J337" s="21">
        <f>Source!Q252</f>
        <v>7.34</v>
      </c>
      <c r="K337" s="21"/>
    </row>
    <row r="338" spans="1:22" ht="14.25" x14ac:dyDescent="0.2">
      <c r="A338" s="18"/>
      <c r="B338" s="18"/>
      <c r="C338" s="18" t="s">
        <v>1475</v>
      </c>
      <c r="D338" s="19"/>
      <c r="E338" s="9"/>
      <c r="F338" s="21">
        <f>Source!AN252</f>
        <v>0.06</v>
      </c>
      <c r="G338" s="20" t="str">
        <f>Source!DF252</f>
        <v/>
      </c>
      <c r="H338" s="9">
        <f>Source!AV252</f>
        <v>1</v>
      </c>
      <c r="I338" s="9">
        <f>IF(Source!BS252&lt;&gt; 0, Source!BS252, 1)</f>
        <v>1</v>
      </c>
      <c r="J338" s="22">
        <f>Source!R252</f>
        <v>0.01</v>
      </c>
      <c r="K338" s="21"/>
    </row>
    <row r="339" spans="1:22" ht="14.25" x14ac:dyDescent="0.2">
      <c r="A339" s="18"/>
      <c r="B339" s="18"/>
      <c r="C339" s="18" t="s">
        <v>1476</v>
      </c>
      <c r="D339" s="19"/>
      <c r="E339" s="9"/>
      <c r="F339" s="21">
        <f>Source!AL252</f>
        <v>915.52</v>
      </c>
      <c r="G339" s="20" t="str">
        <f>Source!DD252</f>
        <v/>
      </c>
      <c r="H339" s="9">
        <f>Source!AW252</f>
        <v>1</v>
      </c>
      <c r="I339" s="9">
        <f>IF(Source!BC252&lt;&gt; 0, Source!BC252, 1)</f>
        <v>1</v>
      </c>
      <c r="J339" s="21">
        <f>Source!P252</f>
        <v>155.63999999999999</v>
      </c>
      <c r="K339" s="21"/>
    </row>
    <row r="340" spans="1:22" ht="14.25" x14ac:dyDescent="0.2">
      <c r="A340" s="18"/>
      <c r="B340" s="18"/>
      <c r="C340" s="18" t="s">
        <v>1477</v>
      </c>
      <c r="D340" s="19" t="s">
        <v>1478</v>
      </c>
      <c r="E340" s="9">
        <f>Source!AT252</f>
        <v>70</v>
      </c>
      <c r="F340" s="21"/>
      <c r="G340" s="20"/>
      <c r="H340" s="9"/>
      <c r="I340" s="9"/>
      <c r="J340" s="21">
        <f>SUM(R334:R339)</f>
        <v>7871.71</v>
      </c>
      <c r="K340" s="21"/>
    </row>
    <row r="341" spans="1:22" ht="14.25" x14ac:dyDescent="0.2">
      <c r="A341" s="18"/>
      <c r="B341" s="18"/>
      <c r="C341" s="18" t="s">
        <v>1479</v>
      </c>
      <c r="D341" s="19" t="s">
        <v>1478</v>
      </c>
      <c r="E341" s="9">
        <f>Source!AU252</f>
        <v>10</v>
      </c>
      <c r="F341" s="21"/>
      <c r="G341" s="20"/>
      <c r="H341" s="9"/>
      <c r="I341" s="9"/>
      <c r="J341" s="21">
        <f>SUM(T334:T340)</f>
        <v>1124.53</v>
      </c>
      <c r="K341" s="21"/>
    </row>
    <row r="342" spans="1:22" ht="14.25" x14ac:dyDescent="0.2">
      <c r="A342" s="18"/>
      <c r="B342" s="18"/>
      <c r="C342" s="18" t="s">
        <v>1480</v>
      </c>
      <c r="D342" s="19" t="s">
        <v>1478</v>
      </c>
      <c r="E342" s="9">
        <f>108</f>
        <v>108</v>
      </c>
      <c r="F342" s="21"/>
      <c r="G342" s="20"/>
      <c r="H342" s="9"/>
      <c r="I342" s="9"/>
      <c r="J342" s="21">
        <f>SUM(V334:V341)</f>
        <v>0.01</v>
      </c>
      <c r="K342" s="21"/>
    </row>
    <row r="343" spans="1:22" ht="14.25" x14ac:dyDescent="0.2">
      <c r="A343" s="18"/>
      <c r="B343" s="18"/>
      <c r="C343" s="18" t="s">
        <v>1481</v>
      </c>
      <c r="D343" s="19" t="s">
        <v>1482</v>
      </c>
      <c r="E343" s="9">
        <f>Source!AQ252</f>
        <v>151.93</v>
      </c>
      <c r="F343" s="21"/>
      <c r="G343" s="20" t="str">
        <f>Source!DI252</f>
        <v/>
      </c>
      <c r="H343" s="9">
        <f>Source!AV252</f>
        <v>1</v>
      </c>
      <c r="I343" s="9"/>
      <c r="J343" s="21"/>
      <c r="K343" s="21">
        <f>Source!U252</f>
        <v>25.828100000000003</v>
      </c>
    </row>
    <row r="344" spans="1:22" ht="15" x14ac:dyDescent="0.25">
      <c r="A344" s="24"/>
      <c r="B344" s="24"/>
      <c r="C344" s="24"/>
      <c r="D344" s="24"/>
      <c r="E344" s="24"/>
      <c r="F344" s="24"/>
      <c r="G344" s="24"/>
      <c r="H344" s="24"/>
      <c r="I344" s="38">
        <f>J336+J337+J339+J340+J341+J342</f>
        <v>20404.529999999995</v>
      </c>
      <c r="J344" s="38"/>
      <c r="K344" s="25">
        <f>IF(Source!I252&lt;&gt;0, ROUND(I344/Source!I252, 2), 0)</f>
        <v>120026.65</v>
      </c>
      <c r="P344" s="23">
        <f>I344</f>
        <v>20404.529999999995</v>
      </c>
    </row>
    <row r="345" spans="1:22" ht="28.5" x14ac:dyDescent="0.2">
      <c r="A345" s="18">
        <v>35</v>
      </c>
      <c r="B345" s="18" t="str">
        <f>Source!F253</f>
        <v>1.16-3201-2-3/1</v>
      </c>
      <c r="C345" s="18" t="str">
        <f>Source!G253</f>
        <v>Укрепление расшатавшихся санитарно-технических приборов - писсуары</v>
      </c>
      <c r="D345" s="19" t="str">
        <f>Source!H253</f>
        <v>100 шт.</v>
      </c>
      <c r="E345" s="9">
        <f>Source!I253</f>
        <v>0.01</v>
      </c>
      <c r="F345" s="21"/>
      <c r="G345" s="20"/>
      <c r="H345" s="9"/>
      <c r="I345" s="9"/>
      <c r="J345" s="21"/>
      <c r="K345" s="21"/>
      <c r="Q345">
        <f>ROUND((Source!BZ253/100)*ROUND((Source!AF253*Source!AV253)*Source!I253, 2), 2)</f>
        <v>342.81</v>
      </c>
      <c r="R345">
        <f>Source!X253</f>
        <v>342.81</v>
      </c>
      <c r="S345">
        <f>ROUND((Source!CA253/100)*ROUND((Source!AF253*Source!AV253)*Source!I253, 2), 2)</f>
        <v>48.97</v>
      </c>
      <c r="T345">
        <f>Source!Y253</f>
        <v>48.97</v>
      </c>
      <c r="U345">
        <f>ROUND((175/100)*ROUND((Source!AE253*Source!AV253)*Source!I253, 2), 2)</f>
        <v>0</v>
      </c>
      <c r="V345">
        <f>ROUND((108/100)*ROUND(Source!CS253*Source!I253, 2), 2)</f>
        <v>0</v>
      </c>
    </row>
    <row r="346" spans="1:22" x14ac:dyDescent="0.2">
      <c r="C346" s="26" t="str">
        <f>"Объем: "&amp;Source!I253&amp;"=1/"&amp;"100"</f>
        <v>Объем: 0,01=1/100</v>
      </c>
    </row>
    <row r="347" spans="1:22" ht="14.25" x14ac:dyDescent="0.2">
      <c r="A347" s="18"/>
      <c r="B347" s="18"/>
      <c r="C347" s="18" t="s">
        <v>1473</v>
      </c>
      <c r="D347" s="19"/>
      <c r="E347" s="9"/>
      <c r="F347" s="21">
        <f>Source!AO253</f>
        <v>48972.67</v>
      </c>
      <c r="G347" s="20" t="str">
        <f>Source!DG253</f>
        <v/>
      </c>
      <c r="H347" s="9">
        <f>Source!AV253</f>
        <v>1</v>
      </c>
      <c r="I347" s="9">
        <f>IF(Source!BA253&lt;&gt; 0, Source!BA253, 1)</f>
        <v>1</v>
      </c>
      <c r="J347" s="21">
        <f>Source!S253</f>
        <v>489.73</v>
      </c>
      <c r="K347" s="21"/>
    </row>
    <row r="348" spans="1:22" ht="14.25" x14ac:dyDescent="0.2">
      <c r="A348" s="18"/>
      <c r="B348" s="18"/>
      <c r="C348" s="18" t="s">
        <v>1474</v>
      </c>
      <c r="D348" s="19"/>
      <c r="E348" s="9"/>
      <c r="F348" s="21">
        <f>Source!AM253</f>
        <v>43.15</v>
      </c>
      <c r="G348" s="20" t="str">
        <f>Source!DE253</f>
        <v/>
      </c>
      <c r="H348" s="9">
        <f>Source!AV253</f>
        <v>1</v>
      </c>
      <c r="I348" s="9">
        <f>IF(Source!BB253&lt;&gt; 0, Source!BB253, 1)</f>
        <v>1</v>
      </c>
      <c r="J348" s="21">
        <f>Source!Q253</f>
        <v>0.43</v>
      </c>
      <c r="K348" s="21"/>
    </row>
    <row r="349" spans="1:22" ht="14.25" x14ac:dyDescent="0.2">
      <c r="A349" s="18"/>
      <c r="B349" s="18"/>
      <c r="C349" s="18" t="s">
        <v>1476</v>
      </c>
      <c r="D349" s="19"/>
      <c r="E349" s="9"/>
      <c r="F349" s="21">
        <f>Source!AL253</f>
        <v>915.52</v>
      </c>
      <c r="G349" s="20" t="str">
        <f>Source!DD253</f>
        <v/>
      </c>
      <c r="H349" s="9">
        <f>Source!AW253</f>
        <v>1</v>
      </c>
      <c r="I349" s="9">
        <f>IF(Source!BC253&lt;&gt; 0, Source!BC253, 1)</f>
        <v>1</v>
      </c>
      <c r="J349" s="21">
        <f>Source!P253</f>
        <v>9.16</v>
      </c>
      <c r="K349" s="21"/>
    </row>
    <row r="350" spans="1:22" ht="14.25" x14ac:dyDescent="0.2">
      <c r="A350" s="18"/>
      <c r="B350" s="18"/>
      <c r="C350" s="18" t="s">
        <v>1477</v>
      </c>
      <c r="D350" s="19" t="s">
        <v>1478</v>
      </c>
      <c r="E350" s="9">
        <f>Source!AT253</f>
        <v>70</v>
      </c>
      <c r="F350" s="21"/>
      <c r="G350" s="20"/>
      <c r="H350" s="9"/>
      <c r="I350" s="9"/>
      <c r="J350" s="21">
        <f>SUM(R345:R349)</f>
        <v>342.81</v>
      </c>
      <c r="K350" s="21"/>
    </row>
    <row r="351" spans="1:22" ht="14.25" x14ac:dyDescent="0.2">
      <c r="A351" s="18"/>
      <c r="B351" s="18"/>
      <c r="C351" s="18" t="s">
        <v>1479</v>
      </c>
      <c r="D351" s="19" t="s">
        <v>1478</v>
      </c>
      <c r="E351" s="9">
        <f>Source!AU253</f>
        <v>10</v>
      </c>
      <c r="F351" s="21"/>
      <c r="G351" s="20"/>
      <c r="H351" s="9"/>
      <c r="I351" s="9"/>
      <c r="J351" s="21">
        <f>SUM(T345:T350)</f>
        <v>48.97</v>
      </c>
      <c r="K351" s="21"/>
    </row>
    <row r="352" spans="1:22" ht="14.25" x14ac:dyDescent="0.2">
      <c r="A352" s="18"/>
      <c r="B352" s="18"/>
      <c r="C352" s="18" t="s">
        <v>1481</v>
      </c>
      <c r="D352" s="19" t="s">
        <v>1482</v>
      </c>
      <c r="E352" s="9">
        <f>Source!AQ253</f>
        <v>112.48</v>
      </c>
      <c r="F352" s="21"/>
      <c r="G352" s="20" t="str">
        <f>Source!DI253</f>
        <v/>
      </c>
      <c r="H352" s="9">
        <f>Source!AV253</f>
        <v>1</v>
      </c>
      <c r="I352" s="9"/>
      <c r="J352" s="21"/>
      <c r="K352" s="21">
        <f>Source!U253</f>
        <v>1.1248</v>
      </c>
    </row>
    <row r="353" spans="1:22" ht="15" x14ac:dyDescent="0.25">
      <c r="A353" s="24"/>
      <c r="B353" s="24"/>
      <c r="C353" s="24"/>
      <c r="D353" s="24"/>
      <c r="E353" s="24"/>
      <c r="F353" s="24"/>
      <c r="G353" s="24"/>
      <c r="H353" s="24"/>
      <c r="I353" s="38">
        <f>J347+J348+J349+J350+J351</f>
        <v>891.10000000000014</v>
      </c>
      <c r="J353" s="38"/>
      <c r="K353" s="25">
        <f>IF(Source!I253&lt;&gt;0, ROUND(I353/Source!I253, 2), 0)</f>
        <v>89110</v>
      </c>
      <c r="P353" s="23">
        <f>I353</f>
        <v>891.10000000000014</v>
      </c>
    </row>
    <row r="354" spans="1:22" ht="42.75" x14ac:dyDescent="0.2">
      <c r="A354" s="18">
        <v>36</v>
      </c>
      <c r="B354" s="18" t="str">
        <f>Source!F254</f>
        <v>1.23-2103-41-1/1</v>
      </c>
      <c r="C354" s="18" t="str">
        <f>Source!G254</f>
        <v>Техническое обслуживание регулирующего клапана / Кран смывной для писуара</v>
      </c>
      <c r="D354" s="19" t="str">
        <f>Source!H254</f>
        <v>шт.</v>
      </c>
      <c r="E354" s="9">
        <f>Source!I254</f>
        <v>1</v>
      </c>
      <c r="F354" s="21"/>
      <c r="G354" s="20"/>
      <c r="H354" s="9"/>
      <c r="I354" s="9"/>
      <c r="J354" s="21"/>
      <c r="K354" s="21"/>
      <c r="Q354">
        <f>ROUND((Source!BZ254/100)*ROUND((Source!AF254*Source!AV254)*Source!I254, 2), 2)</f>
        <v>125.08</v>
      </c>
      <c r="R354">
        <f>Source!X254</f>
        <v>125.08</v>
      </c>
      <c r="S354">
        <f>ROUND((Source!CA254/100)*ROUND((Source!AF254*Source!AV254)*Source!I254, 2), 2)</f>
        <v>17.87</v>
      </c>
      <c r="T354">
        <f>Source!Y254</f>
        <v>17.87</v>
      </c>
      <c r="U354">
        <f>ROUND((175/100)*ROUND((Source!AE254*Source!AV254)*Source!I254, 2), 2)</f>
        <v>84.89</v>
      </c>
      <c r="V354">
        <f>ROUND((108/100)*ROUND(Source!CS254*Source!I254, 2), 2)</f>
        <v>52.39</v>
      </c>
    </row>
    <row r="355" spans="1:22" ht="14.25" x14ac:dyDescent="0.2">
      <c r="A355" s="18"/>
      <c r="B355" s="18"/>
      <c r="C355" s="18" t="s">
        <v>1473</v>
      </c>
      <c r="D355" s="19"/>
      <c r="E355" s="9"/>
      <c r="F355" s="21">
        <f>Source!AO254</f>
        <v>178.68</v>
      </c>
      <c r="G355" s="20" t="str">
        <f>Source!DG254</f>
        <v/>
      </c>
      <c r="H355" s="9">
        <f>Source!AV254</f>
        <v>1</v>
      </c>
      <c r="I355" s="9">
        <f>IF(Source!BA254&lt;&gt; 0, Source!BA254, 1)</f>
        <v>1</v>
      </c>
      <c r="J355" s="21">
        <f>Source!S254</f>
        <v>178.68</v>
      </c>
      <c r="K355" s="21"/>
    </row>
    <row r="356" spans="1:22" ht="14.25" x14ac:dyDescent="0.2">
      <c r="A356" s="18"/>
      <c r="B356" s="18"/>
      <c r="C356" s="18" t="s">
        <v>1474</v>
      </c>
      <c r="D356" s="19"/>
      <c r="E356" s="9"/>
      <c r="F356" s="21">
        <f>Source!AM254</f>
        <v>89.43</v>
      </c>
      <c r="G356" s="20" t="str">
        <f>Source!DE254</f>
        <v/>
      </c>
      <c r="H356" s="9">
        <f>Source!AV254</f>
        <v>1</v>
      </c>
      <c r="I356" s="9">
        <f>IF(Source!BB254&lt;&gt; 0, Source!BB254, 1)</f>
        <v>1</v>
      </c>
      <c r="J356" s="21">
        <f>Source!Q254</f>
        <v>89.43</v>
      </c>
      <c r="K356" s="21"/>
    </row>
    <row r="357" spans="1:22" ht="14.25" x14ac:dyDescent="0.2">
      <c r="A357" s="18"/>
      <c r="B357" s="18"/>
      <c r="C357" s="18" t="s">
        <v>1475</v>
      </c>
      <c r="D357" s="19"/>
      <c r="E357" s="9"/>
      <c r="F357" s="21">
        <f>Source!AN254</f>
        <v>48.51</v>
      </c>
      <c r="G357" s="20" t="str">
        <f>Source!DF254</f>
        <v/>
      </c>
      <c r="H357" s="9">
        <f>Source!AV254</f>
        <v>1</v>
      </c>
      <c r="I357" s="9">
        <f>IF(Source!BS254&lt;&gt; 0, Source!BS254, 1)</f>
        <v>1</v>
      </c>
      <c r="J357" s="22">
        <f>Source!R254</f>
        <v>48.51</v>
      </c>
      <c r="K357" s="21"/>
    </row>
    <row r="358" spans="1:22" ht="14.25" x14ac:dyDescent="0.2">
      <c r="A358" s="18"/>
      <c r="B358" s="18"/>
      <c r="C358" s="18" t="s">
        <v>1477</v>
      </c>
      <c r="D358" s="19" t="s">
        <v>1478</v>
      </c>
      <c r="E358" s="9">
        <f>Source!AT254</f>
        <v>70</v>
      </c>
      <c r="F358" s="21"/>
      <c r="G358" s="20"/>
      <c r="H358" s="9"/>
      <c r="I358" s="9"/>
      <c r="J358" s="21">
        <f>SUM(R354:R357)</f>
        <v>125.08</v>
      </c>
      <c r="K358" s="21"/>
    </row>
    <row r="359" spans="1:22" ht="14.25" x14ac:dyDescent="0.2">
      <c r="A359" s="18"/>
      <c r="B359" s="18"/>
      <c r="C359" s="18" t="s">
        <v>1479</v>
      </c>
      <c r="D359" s="19" t="s">
        <v>1478</v>
      </c>
      <c r="E359" s="9">
        <f>Source!AU254</f>
        <v>10</v>
      </c>
      <c r="F359" s="21"/>
      <c r="G359" s="20"/>
      <c r="H359" s="9"/>
      <c r="I359" s="9"/>
      <c r="J359" s="21">
        <f>SUM(T354:T358)</f>
        <v>17.87</v>
      </c>
      <c r="K359" s="21"/>
    </row>
    <row r="360" spans="1:22" ht="14.25" x14ac:dyDescent="0.2">
      <c r="A360" s="18"/>
      <c r="B360" s="18"/>
      <c r="C360" s="18" t="s">
        <v>1480</v>
      </c>
      <c r="D360" s="19" t="s">
        <v>1478</v>
      </c>
      <c r="E360" s="9">
        <f>108</f>
        <v>108</v>
      </c>
      <c r="F360" s="21"/>
      <c r="G360" s="20"/>
      <c r="H360" s="9"/>
      <c r="I360" s="9"/>
      <c r="J360" s="21">
        <f>SUM(V354:V359)</f>
        <v>52.39</v>
      </c>
      <c r="K360" s="21"/>
    </row>
    <row r="361" spans="1:22" ht="14.25" x14ac:dyDescent="0.2">
      <c r="A361" s="18"/>
      <c r="B361" s="18"/>
      <c r="C361" s="18" t="s">
        <v>1481</v>
      </c>
      <c r="D361" s="19" t="s">
        <v>1482</v>
      </c>
      <c r="E361" s="9">
        <f>Source!AQ254</f>
        <v>0.37</v>
      </c>
      <c r="F361" s="21"/>
      <c r="G361" s="20" t="str">
        <f>Source!DI254</f>
        <v/>
      </c>
      <c r="H361" s="9">
        <f>Source!AV254</f>
        <v>1</v>
      </c>
      <c r="I361" s="9"/>
      <c r="J361" s="21"/>
      <c r="K361" s="21">
        <f>Source!U254</f>
        <v>0.37</v>
      </c>
    </row>
    <row r="362" spans="1:22" ht="15" x14ac:dyDescent="0.25">
      <c r="A362" s="24"/>
      <c r="B362" s="24"/>
      <c r="C362" s="24"/>
      <c r="D362" s="24"/>
      <c r="E362" s="24"/>
      <c r="F362" s="24"/>
      <c r="G362" s="24"/>
      <c r="H362" s="24"/>
      <c r="I362" s="38">
        <f>J355+J356+J358+J359+J360</f>
        <v>463.45</v>
      </c>
      <c r="J362" s="38"/>
      <c r="K362" s="25">
        <f>IF(Source!I254&lt;&gt;0, ROUND(I362/Source!I254, 2), 0)</f>
        <v>463.45</v>
      </c>
      <c r="P362" s="23">
        <f>I362</f>
        <v>463.45</v>
      </c>
    </row>
    <row r="363" spans="1:22" ht="57" x14ac:dyDescent="0.2">
      <c r="A363" s="18">
        <v>37</v>
      </c>
      <c r="B363" s="18" t="str">
        <f>Source!F255</f>
        <v>1.23-2103-41-1/1</v>
      </c>
      <c r="C363" s="18" t="str">
        <f>Source!G255</f>
        <v>Техническое обслуживание регулирующего клапана / Смеситель для умывальника, смеситель для мойки, смеситель душевой с лейкой</v>
      </c>
      <c r="D363" s="19" t="str">
        <f>Source!H255</f>
        <v>шт.</v>
      </c>
      <c r="E363" s="9">
        <f>Source!I255</f>
        <v>18</v>
      </c>
      <c r="F363" s="21"/>
      <c r="G363" s="20"/>
      <c r="H363" s="9"/>
      <c r="I363" s="9"/>
      <c r="J363" s="21"/>
      <c r="K363" s="21"/>
      <c r="Q363">
        <f>ROUND((Source!BZ255/100)*ROUND((Source!AF255*Source!AV255)*Source!I255, 2), 2)</f>
        <v>2251.37</v>
      </c>
      <c r="R363">
        <f>Source!X255</f>
        <v>2251.37</v>
      </c>
      <c r="S363">
        <f>ROUND((Source!CA255/100)*ROUND((Source!AF255*Source!AV255)*Source!I255, 2), 2)</f>
        <v>321.62</v>
      </c>
      <c r="T363">
        <f>Source!Y255</f>
        <v>321.62</v>
      </c>
      <c r="U363">
        <f>ROUND((175/100)*ROUND((Source!AE255*Source!AV255)*Source!I255, 2), 2)</f>
        <v>1528.07</v>
      </c>
      <c r="V363">
        <f>ROUND((108/100)*ROUND(Source!CS255*Source!I255, 2), 2)</f>
        <v>943.03</v>
      </c>
    </row>
    <row r="364" spans="1:22" x14ac:dyDescent="0.2">
      <c r="C364" s="26" t="str">
        <f>"Объем: "&amp;Source!I255&amp;"=11+"&amp;"2+"&amp;"2+"&amp;"3"</f>
        <v>Объем: 18=11+2+2+3</v>
      </c>
    </row>
    <row r="365" spans="1:22" ht="14.25" x14ac:dyDescent="0.2">
      <c r="A365" s="18"/>
      <c r="B365" s="18"/>
      <c r="C365" s="18" t="s">
        <v>1473</v>
      </c>
      <c r="D365" s="19"/>
      <c r="E365" s="9"/>
      <c r="F365" s="21">
        <f>Source!AO255</f>
        <v>178.68</v>
      </c>
      <c r="G365" s="20" t="str">
        <f>Source!DG255</f>
        <v/>
      </c>
      <c r="H365" s="9">
        <f>Source!AV255</f>
        <v>1</v>
      </c>
      <c r="I365" s="9">
        <f>IF(Source!BA255&lt;&gt; 0, Source!BA255, 1)</f>
        <v>1</v>
      </c>
      <c r="J365" s="21">
        <f>Source!S255</f>
        <v>3216.24</v>
      </c>
      <c r="K365" s="21"/>
    </row>
    <row r="366" spans="1:22" ht="14.25" x14ac:dyDescent="0.2">
      <c r="A366" s="18"/>
      <c r="B366" s="18"/>
      <c r="C366" s="18" t="s">
        <v>1474</v>
      </c>
      <c r="D366" s="19"/>
      <c r="E366" s="9"/>
      <c r="F366" s="21">
        <f>Source!AM255</f>
        <v>89.43</v>
      </c>
      <c r="G366" s="20" t="str">
        <f>Source!DE255</f>
        <v/>
      </c>
      <c r="H366" s="9">
        <f>Source!AV255</f>
        <v>1</v>
      </c>
      <c r="I366" s="9">
        <f>IF(Source!BB255&lt;&gt; 0, Source!BB255, 1)</f>
        <v>1</v>
      </c>
      <c r="J366" s="21">
        <f>Source!Q255</f>
        <v>1609.74</v>
      </c>
      <c r="K366" s="21"/>
    </row>
    <row r="367" spans="1:22" ht="14.25" x14ac:dyDescent="0.2">
      <c r="A367" s="18"/>
      <c r="B367" s="18"/>
      <c r="C367" s="18" t="s">
        <v>1475</v>
      </c>
      <c r="D367" s="19"/>
      <c r="E367" s="9"/>
      <c r="F367" s="21">
        <f>Source!AN255</f>
        <v>48.51</v>
      </c>
      <c r="G367" s="20" t="str">
        <f>Source!DF255</f>
        <v/>
      </c>
      <c r="H367" s="9">
        <f>Source!AV255</f>
        <v>1</v>
      </c>
      <c r="I367" s="9">
        <f>IF(Source!BS255&lt;&gt; 0, Source!BS255, 1)</f>
        <v>1</v>
      </c>
      <c r="J367" s="22">
        <f>Source!R255</f>
        <v>873.18</v>
      </c>
      <c r="K367" s="21"/>
    </row>
    <row r="368" spans="1:22" ht="14.25" x14ac:dyDescent="0.2">
      <c r="A368" s="18"/>
      <c r="B368" s="18"/>
      <c r="C368" s="18" t="s">
        <v>1477</v>
      </c>
      <c r="D368" s="19" t="s">
        <v>1478</v>
      </c>
      <c r="E368" s="9">
        <f>Source!AT255</f>
        <v>70</v>
      </c>
      <c r="F368" s="21"/>
      <c r="G368" s="20"/>
      <c r="H368" s="9"/>
      <c r="I368" s="9"/>
      <c r="J368" s="21">
        <f>SUM(R363:R367)</f>
        <v>2251.37</v>
      </c>
      <c r="K368" s="21"/>
    </row>
    <row r="369" spans="1:22" ht="14.25" x14ac:dyDescent="0.2">
      <c r="A369" s="18"/>
      <c r="B369" s="18"/>
      <c r="C369" s="18" t="s">
        <v>1479</v>
      </c>
      <c r="D369" s="19" t="s">
        <v>1478</v>
      </c>
      <c r="E369" s="9">
        <f>Source!AU255</f>
        <v>10</v>
      </c>
      <c r="F369" s="21"/>
      <c r="G369" s="20"/>
      <c r="H369" s="9"/>
      <c r="I369" s="9"/>
      <c r="J369" s="21">
        <f>SUM(T363:T368)</f>
        <v>321.62</v>
      </c>
      <c r="K369" s="21"/>
    </row>
    <row r="370" spans="1:22" ht="14.25" x14ac:dyDescent="0.2">
      <c r="A370" s="18"/>
      <c r="B370" s="18"/>
      <c r="C370" s="18" t="s">
        <v>1480</v>
      </c>
      <c r="D370" s="19" t="s">
        <v>1478</v>
      </c>
      <c r="E370" s="9">
        <f>108</f>
        <v>108</v>
      </c>
      <c r="F370" s="21"/>
      <c r="G370" s="20"/>
      <c r="H370" s="9"/>
      <c r="I370" s="9"/>
      <c r="J370" s="21">
        <f>SUM(V363:V369)</f>
        <v>943.03</v>
      </c>
      <c r="K370" s="21"/>
    </row>
    <row r="371" spans="1:22" ht="14.25" x14ac:dyDescent="0.2">
      <c r="A371" s="18"/>
      <c r="B371" s="18"/>
      <c r="C371" s="18" t="s">
        <v>1481</v>
      </c>
      <c r="D371" s="19" t="s">
        <v>1482</v>
      </c>
      <c r="E371" s="9">
        <f>Source!AQ255</f>
        <v>0.37</v>
      </c>
      <c r="F371" s="21"/>
      <c r="G371" s="20" t="str">
        <f>Source!DI255</f>
        <v/>
      </c>
      <c r="H371" s="9">
        <f>Source!AV255</f>
        <v>1</v>
      </c>
      <c r="I371" s="9"/>
      <c r="J371" s="21"/>
      <c r="K371" s="21">
        <f>Source!U255</f>
        <v>6.66</v>
      </c>
    </row>
    <row r="372" spans="1:22" ht="15" x14ac:dyDescent="0.25">
      <c r="A372" s="24"/>
      <c r="B372" s="24"/>
      <c r="C372" s="24"/>
      <c r="D372" s="24"/>
      <c r="E372" s="24"/>
      <c r="F372" s="24"/>
      <c r="G372" s="24"/>
      <c r="H372" s="24"/>
      <c r="I372" s="38">
        <f>J365+J366+J368+J369+J370</f>
        <v>8342</v>
      </c>
      <c r="J372" s="38"/>
      <c r="K372" s="25">
        <f>IF(Source!I255&lt;&gt;0, ROUND(I372/Source!I255, 2), 0)</f>
        <v>463.44</v>
      </c>
      <c r="P372" s="23">
        <f>I372</f>
        <v>8342</v>
      </c>
    </row>
    <row r="373" spans="1:22" ht="28.5" x14ac:dyDescent="0.2">
      <c r="A373" s="18">
        <v>38</v>
      </c>
      <c r="B373" s="18" t="str">
        <f>Source!F256</f>
        <v>1.16-3201-1-1/1</v>
      </c>
      <c r="C373" s="18" t="str">
        <f>Source!G256</f>
        <v>Регулировка смывного бачка</v>
      </c>
      <c r="D373" s="19" t="str">
        <f>Source!H256</f>
        <v>100 приборов</v>
      </c>
      <c r="E373" s="9">
        <f>Source!I256</f>
        <v>0.17</v>
      </c>
      <c r="F373" s="21"/>
      <c r="G373" s="20"/>
      <c r="H373" s="9"/>
      <c r="I373" s="9"/>
      <c r="J373" s="21"/>
      <c r="K373" s="21"/>
      <c r="Q373">
        <f>ROUND((Source!BZ256/100)*ROUND((Source!AF256*Source!AV256)*Source!I256, 2), 2)</f>
        <v>1625</v>
      </c>
      <c r="R373">
        <f>Source!X256</f>
        <v>1625</v>
      </c>
      <c r="S373">
        <f>ROUND((Source!CA256/100)*ROUND((Source!AF256*Source!AV256)*Source!I256, 2), 2)</f>
        <v>232.14</v>
      </c>
      <c r="T373">
        <f>Source!Y256</f>
        <v>232.14</v>
      </c>
      <c r="U373">
        <f>ROUND((175/100)*ROUND((Source!AE256*Source!AV256)*Source!I256, 2), 2)</f>
        <v>0</v>
      </c>
      <c r="V373">
        <f>ROUND((108/100)*ROUND(Source!CS256*Source!I256, 2), 2)</f>
        <v>0</v>
      </c>
    </row>
    <row r="374" spans="1:22" x14ac:dyDescent="0.2">
      <c r="C374" s="26" t="str">
        <f>"Объем: "&amp;Source!I256&amp;"=17/"&amp;"100"</f>
        <v>Объем: 0,17=17/100</v>
      </c>
    </row>
    <row r="375" spans="1:22" ht="14.25" x14ac:dyDescent="0.2">
      <c r="A375" s="18"/>
      <c r="B375" s="18"/>
      <c r="C375" s="18" t="s">
        <v>1473</v>
      </c>
      <c r="D375" s="19"/>
      <c r="E375" s="9"/>
      <c r="F375" s="21">
        <f>Source!AO256</f>
        <v>13655.45</v>
      </c>
      <c r="G375" s="20" t="str">
        <f>Source!DG256</f>
        <v/>
      </c>
      <c r="H375" s="9">
        <f>Source!AV256</f>
        <v>1</v>
      </c>
      <c r="I375" s="9">
        <f>IF(Source!BA256&lt;&gt; 0, Source!BA256, 1)</f>
        <v>1</v>
      </c>
      <c r="J375" s="21">
        <f>Source!S256</f>
        <v>2321.4299999999998</v>
      </c>
      <c r="K375" s="21"/>
    </row>
    <row r="376" spans="1:22" ht="14.25" x14ac:dyDescent="0.2">
      <c r="A376" s="18"/>
      <c r="B376" s="18"/>
      <c r="C376" s="18" t="s">
        <v>1477</v>
      </c>
      <c r="D376" s="19" t="s">
        <v>1478</v>
      </c>
      <c r="E376" s="9">
        <f>Source!AT256</f>
        <v>70</v>
      </c>
      <c r="F376" s="21"/>
      <c r="G376" s="20"/>
      <c r="H376" s="9"/>
      <c r="I376" s="9"/>
      <c r="J376" s="21">
        <f>SUM(R373:R375)</f>
        <v>1625</v>
      </c>
      <c r="K376" s="21"/>
    </row>
    <row r="377" spans="1:22" ht="14.25" x14ac:dyDescent="0.2">
      <c r="A377" s="18"/>
      <c r="B377" s="18"/>
      <c r="C377" s="18" t="s">
        <v>1479</v>
      </c>
      <c r="D377" s="19" t="s">
        <v>1478</v>
      </c>
      <c r="E377" s="9">
        <f>Source!AU256</f>
        <v>10</v>
      </c>
      <c r="F377" s="21"/>
      <c r="G377" s="20"/>
      <c r="H377" s="9"/>
      <c r="I377" s="9"/>
      <c r="J377" s="21">
        <f>SUM(T373:T376)</f>
        <v>232.14</v>
      </c>
      <c r="K377" s="21"/>
    </row>
    <row r="378" spans="1:22" ht="14.25" x14ac:dyDescent="0.2">
      <c r="A378" s="18"/>
      <c r="B378" s="18"/>
      <c r="C378" s="18" t="s">
        <v>1481</v>
      </c>
      <c r="D378" s="19" t="s">
        <v>1482</v>
      </c>
      <c r="E378" s="9">
        <f>Source!AQ256</f>
        <v>26.7</v>
      </c>
      <c r="F378" s="21"/>
      <c r="G378" s="20" t="str">
        <f>Source!DI256</f>
        <v/>
      </c>
      <c r="H378" s="9">
        <f>Source!AV256</f>
        <v>1</v>
      </c>
      <c r="I378" s="9"/>
      <c r="J378" s="21"/>
      <c r="K378" s="21">
        <f>Source!U256</f>
        <v>4.5390000000000006</v>
      </c>
    </row>
    <row r="379" spans="1:22" ht="15" x14ac:dyDescent="0.25">
      <c r="A379" s="24"/>
      <c r="B379" s="24"/>
      <c r="C379" s="24"/>
      <c r="D379" s="24"/>
      <c r="E379" s="24"/>
      <c r="F379" s="24"/>
      <c r="G379" s="24"/>
      <c r="H379" s="24"/>
      <c r="I379" s="38">
        <f>J375+J376+J377</f>
        <v>4178.57</v>
      </c>
      <c r="J379" s="38"/>
      <c r="K379" s="25">
        <f>IF(Source!I256&lt;&gt;0, ROUND(I379/Source!I256, 2), 0)</f>
        <v>24579.82</v>
      </c>
      <c r="P379" s="23">
        <f>I379</f>
        <v>4178.57</v>
      </c>
    </row>
    <row r="380" spans="1:22" ht="28.5" x14ac:dyDescent="0.2">
      <c r="A380" s="18">
        <v>39</v>
      </c>
      <c r="B380" s="18" t="str">
        <f>Source!F257</f>
        <v>1.16-2203-1-1/1</v>
      </c>
      <c r="C380" s="18" t="str">
        <f>Source!G257</f>
        <v>Прочистка сифонов</v>
      </c>
      <c r="D380" s="19" t="str">
        <f>Source!H257</f>
        <v>100 шт.</v>
      </c>
      <c r="E380" s="9">
        <f>Source!I257</f>
        <v>0.19</v>
      </c>
      <c r="F380" s="21"/>
      <c r="G380" s="20"/>
      <c r="H380" s="9"/>
      <c r="I380" s="9"/>
      <c r="J380" s="21"/>
      <c r="K380" s="21"/>
      <c r="Q380">
        <f>ROUND((Source!BZ257/100)*ROUND((Source!AF257*Source!AV257)*Source!I257, 2), 2)</f>
        <v>1622.55</v>
      </c>
      <c r="R380">
        <f>Source!X257</f>
        <v>1622.55</v>
      </c>
      <c r="S380">
        <f>ROUND((Source!CA257/100)*ROUND((Source!AF257*Source!AV257)*Source!I257, 2), 2)</f>
        <v>231.79</v>
      </c>
      <c r="T380">
        <f>Source!Y257</f>
        <v>231.79</v>
      </c>
      <c r="U380">
        <f>ROUND((175/100)*ROUND((Source!AE257*Source!AV257)*Source!I257, 2), 2)</f>
        <v>0</v>
      </c>
      <c r="V380">
        <f>ROUND((108/100)*ROUND(Source!CS257*Source!I257, 2), 2)</f>
        <v>0</v>
      </c>
    </row>
    <row r="381" spans="1:22" x14ac:dyDescent="0.2">
      <c r="C381" s="26" t="str">
        <f>"Объем: "&amp;Source!I257&amp;"=(13+"&amp;"2+"&amp;"1+"&amp;"3)/"&amp;"100"</f>
        <v>Объем: 0,19=(13+2+1+3)/100</v>
      </c>
    </row>
    <row r="382" spans="1:22" ht="14.25" x14ac:dyDescent="0.2">
      <c r="A382" s="18"/>
      <c r="B382" s="18"/>
      <c r="C382" s="18" t="s">
        <v>1473</v>
      </c>
      <c r="D382" s="19"/>
      <c r="E382" s="9"/>
      <c r="F382" s="21">
        <f>Source!AO257</f>
        <v>12199.63</v>
      </c>
      <c r="G382" s="20" t="str">
        <f>Source!DG257</f>
        <v/>
      </c>
      <c r="H382" s="9">
        <f>Source!AV257</f>
        <v>1</v>
      </c>
      <c r="I382" s="9">
        <f>IF(Source!BA257&lt;&gt; 0, Source!BA257, 1)</f>
        <v>1</v>
      </c>
      <c r="J382" s="21">
        <f>Source!S257</f>
        <v>2317.9299999999998</v>
      </c>
      <c r="K382" s="21"/>
    </row>
    <row r="383" spans="1:22" ht="14.25" x14ac:dyDescent="0.2">
      <c r="A383" s="18"/>
      <c r="B383" s="18"/>
      <c r="C383" s="18" t="s">
        <v>1476</v>
      </c>
      <c r="D383" s="19"/>
      <c r="E383" s="9"/>
      <c r="F383" s="21">
        <f>Source!AL257</f>
        <v>435.34</v>
      </c>
      <c r="G383" s="20" t="str">
        <f>Source!DD257</f>
        <v/>
      </c>
      <c r="H383" s="9">
        <f>Source!AW257</f>
        <v>1</v>
      </c>
      <c r="I383" s="9">
        <f>IF(Source!BC257&lt;&gt; 0, Source!BC257, 1)</f>
        <v>1</v>
      </c>
      <c r="J383" s="21">
        <f>Source!P257</f>
        <v>82.71</v>
      </c>
      <c r="K383" s="21"/>
    </row>
    <row r="384" spans="1:22" ht="14.25" x14ac:dyDescent="0.2">
      <c r="A384" s="18"/>
      <c r="B384" s="18"/>
      <c r="C384" s="18" t="s">
        <v>1477</v>
      </c>
      <c r="D384" s="19" t="s">
        <v>1478</v>
      </c>
      <c r="E384" s="9">
        <f>Source!AT257</f>
        <v>70</v>
      </c>
      <c r="F384" s="21"/>
      <c r="G384" s="20"/>
      <c r="H384" s="9"/>
      <c r="I384" s="9"/>
      <c r="J384" s="21">
        <f>SUM(R380:R383)</f>
        <v>1622.55</v>
      </c>
      <c r="K384" s="21"/>
    </row>
    <row r="385" spans="1:22" ht="14.25" x14ac:dyDescent="0.2">
      <c r="A385" s="18"/>
      <c r="B385" s="18"/>
      <c r="C385" s="18" t="s">
        <v>1479</v>
      </c>
      <c r="D385" s="19" t="s">
        <v>1478</v>
      </c>
      <c r="E385" s="9">
        <f>Source!AU257</f>
        <v>10</v>
      </c>
      <c r="F385" s="21"/>
      <c r="G385" s="20"/>
      <c r="H385" s="9"/>
      <c r="I385" s="9"/>
      <c r="J385" s="21">
        <f>SUM(T380:T384)</f>
        <v>231.79</v>
      </c>
      <c r="K385" s="21"/>
    </row>
    <row r="386" spans="1:22" ht="14.25" x14ac:dyDescent="0.2">
      <c r="A386" s="18"/>
      <c r="B386" s="18"/>
      <c r="C386" s="18" t="s">
        <v>1481</v>
      </c>
      <c r="D386" s="19" t="s">
        <v>1482</v>
      </c>
      <c r="E386" s="9">
        <f>Source!AQ257</f>
        <v>28.02</v>
      </c>
      <c r="F386" s="21"/>
      <c r="G386" s="20" t="str">
        <f>Source!DI257</f>
        <v/>
      </c>
      <c r="H386" s="9">
        <f>Source!AV257</f>
        <v>1</v>
      </c>
      <c r="I386" s="9"/>
      <c r="J386" s="21"/>
      <c r="K386" s="21">
        <f>Source!U257</f>
        <v>5.3238000000000003</v>
      </c>
    </row>
    <row r="387" spans="1:22" ht="15" x14ac:dyDescent="0.25">
      <c r="A387" s="24"/>
      <c r="B387" s="24"/>
      <c r="C387" s="24"/>
      <c r="D387" s="24"/>
      <c r="E387" s="24"/>
      <c r="F387" s="24"/>
      <c r="G387" s="24"/>
      <c r="H387" s="24"/>
      <c r="I387" s="38">
        <f>J382+J383+J384+J385</f>
        <v>4254.9799999999996</v>
      </c>
      <c r="J387" s="38"/>
      <c r="K387" s="25">
        <f>IF(Source!I257&lt;&gt;0, ROUND(I387/Source!I257, 2), 0)</f>
        <v>22394.63</v>
      </c>
      <c r="P387" s="23">
        <f>I387</f>
        <v>4254.9799999999996</v>
      </c>
    </row>
    <row r="388" spans="1:22" ht="28.5" x14ac:dyDescent="0.2">
      <c r="A388" s="18">
        <v>40</v>
      </c>
      <c r="B388" s="18" t="str">
        <f>Source!F258</f>
        <v>1.16-2201-2-2/1</v>
      </c>
      <c r="C388" s="18" t="str">
        <f>Source!G258</f>
        <v>Осмотр трапа ТП диаметром 100 мм</v>
      </c>
      <c r="D388" s="19" t="str">
        <f>Source!H258</f>
        <v>10 шт.</v>
      </c>
      <c r="E388" s="9">
        <f>Source!I258</f>
        <v>0.2</v>
      </c>
      <c r="F388" s="21"/>
      <c r="G388" s="20"/>
      <c r="H388" s="9"/>
      <c r="I388" s="9"/>
      <c r="J388" s="21"/>
      <c r="K388" s="21"/>
      <c r="Q388">
        <f>ROUND((Source!BZ258/100)*ROUND((Source!AF258*Source!AV258)*Source!I258, 2), 2)</f>
        <v>216.85</v>
      </c>
      <c r="R388">
        <f>Source!X258</f>
        <v>216.85</v>
      </c>
      <c r="S388">
        <f>ROUND((Source!CA258/100)*ROUND((Source!AF258*Source!AV258)*Source!I258, 2), 2)</f>
        <v>30.98</v>
      </c>
      <c r="T388">
        <f>Source!Y258</f>
        <v>30.98</v>
      </c>
      <c r="U388">
        <f>ROUND((175/100)*ROUND((Source!AE258*Source!AV258)*Source!I258, 2), 2)</f>
        <v>0</v>
      </c>
      <c r="V388">
        <f>ROUND((108/100)*ROUND(Source!CS258*Source!I258, 2), 2)</f>
        <v>0</v>
      </c>
    </row>
    <row r="389" spans="1:22" x14ac:dyDescent="0.2">
      <c r="C389" s="26" t="str">
        <f>"Объем: "&amp;Source!I258&amp;"=2/"&amp;"10"</f>
        <v>Объем: 0,2=2/10</v>
      </c>
    </row>
    <row r="390" spans="1:22" ht="14.25" x14ac:dyDescent="0.2">
      <c r="A390" s="18"/>
      <c r="B390" s="18"/>
      <c r="C390" s="18" t="s">
        <v>1473</v>
      </c>
      <c r="D390" s="19"/>
      <c r="E390" s="9"/>
      <c r="F390" s="21">
        <f>Source!AO258</f>
        <v>387.23</v>
      </c>
      <c r="G390" s="20" t="str">
        <f>Source!DG258</f>
        <v>)*4</v>
      </c>
      <c r="H390" s="9">
        <f>Source!AV258</f>
        <v>1</v>
      </c>
      <c r="I390" s="9">
        <f>IF(Source!BA258&lt;&gt; 0, Source!BA258, 1)</f>
        <v>1</v>
      </c>
      <c r="J390" s="21">
        <f>Source!S258</f>
        <v>309.77999999999997</v>
      </c>
      <c r="K390" s="21"/>
    </row>
    <row r="391" spans="1:22" ht="14.25" x14ac:dyDescent="0.2">
      <c r="A391" s="18"/>
      <c r="B391" s="18"/>
      <c r="C391" s="18" t="s">
        <v>1477</v>
      </c>
      <c r="D391" s="19" t="s">
        <v>1478</v>
      </c>
      <c r="E391" s="9">
        <f>Source!AT258</f>
        <v>70</v>
      </c>
      <c r="F391" s="21"/>
      <c r="G391" s="20"/>
      <c r="H391" s="9"/>
      <c r="I391" s="9"/>
      <c r="J391" s="21">
        <f>SUM(R388:R390)</f>
        <v>216.85</v>
      </c>
      <c r="K391" s="21"/>
    </row>
    <row r="392" spans="1:22" ht="14.25" x14ac:dyDescent="0.2">
      <c r="A392" s="18"/>
      <c r="B392" s="18"/>
      <c r="C392" s="18" t="s">
        <v>1479</v>
      </c>
      <c r="D392" s="19" t="s">
        <v>1478</v>
      </c>
      <c r="E392" s="9">
        <f>Source!AU258</f>
        <v>10</v>
      </c>
      <c r="F392" s="21"/>
      <c r="G392" s="20"/>
      <c r="H392" s="9"/>
      <c r="I392" s="9"/>
      <c r="J392" s="21">
        <f>SUM(T388:T391)</f>
        <v>30.98</v>
      </c>
      <c r="K392" s="21"/>
    </row>
    <row r="393" spans="1:22" ht="14.25" x14ac:dyDescent="0.2">
      <c r="A393" s="18"/>
      <c r="B393" s="18"/>
      <c r="C393" s="18" t="s">
        <v>1481</v>
      </c>
      <c r="D393" s="19" t="s">
        <v>1482</v>
      </c>
      <c r="E393" s="9">
        <f>Source!AQ258</f>
        <v>0.73</v>
      </c>
      <c r="F393" s="21"/>
      <c r="G393" s="20" t="str">
        <f>Source!DI258</f>
        <v>)*4</v>
      </c>
      <c r="H393" s="9">
        <f>Source!AV258</f>
        <v>1</v>
      </c>
      <c r="I393" s="9"/>
      <c r="J393" s="21"/>
      <c r="K393" s="21">
        <f>Source!U258</f>
        <v>0.58399999999999996</v>
      </c>
    </row>
    <row r="394" spans="1:22" ht="15" x14ac:dyDescent="0.25">
      <c r="A394" s="24"/>
      <c r="B394" s="24"/>
      <c r="C394" s="24"/>
      <c r="D394" s="24"/>
      <c r="E394" s="24"/>
      <c r="F394" s="24"/>
      <c r="G394" s="24"/>
      <c r="H394" s="24"/>
      <c r="I394" s="38">
        <f>J390+J391+J392</f>
        <v>557.61</v>
      </c>
      <c r="J394" s="38"/>
      <c r="K394" s="25">
        <f>IF(Source!I258&lt;&gt;0, ROUND(I394/Source!I258, 2), 0)</f>
        <v>2788.05</v>
      </c>
      <c r="P394" s="23">
        <f>I394</f>
        <v>557.61</v>
      </c>
    </row>
    <row r="396" spans="1:22" ht="15" x14ac:dyDescent="0.25">
      <c r="A396" s="37" t="str">
        <f>CONCATENATE("Итого по подразделу: ",IF(Source!G260&lt;&gt;"Новый подраздел", Source!G260, ""))</f>
        <v>Итого по подразделу: 1.6 Сантехприборы и оборудование</v>
      </c>
      <c r="B396" s="37"/>
      <c r="C396" s="37"/>
      <c r="D396" s="37"/>
      <c r="E396" s="37"/>
      <c r="F396" s="37"/>
      <c r="G396" s="37"/>
      <c r="H396" s="37"/>
      <c r="I396" s="35">
        <f>SUM(P287:P395)</f>
        <v>80503.00999999998</v>
      </c>
      <c r="J396" s="36"/>
      <c r="K396" s="27"/>
    </row>
    <row r="399" spans="1:22" ht="15" x14ac:dyDescent="0.25">
      <c r="A399" s="37" t="str">
        <f>CONCATENATE("Итого по разделу: ",IF(Source!G290&lt;&gt;"Новый раздел", Source!G290, ""))</f>
        <v>Итого по разделу: 1 Водоснабжение и водоотведение</v>
      </c>
      <c r="B399" s="37"/>
      <c r="C399" s="37"/>
      <c r="D399" s="37"/>
      <c r="E399" s="37"/>
      <c r="F399" s="37"/>
      <c r="G399" s="37"/>
      <c r="H399" s="37"/>
      <c r="I399" s="35">
        <f>SUM(P34:P398)</f>
        <v>107031.12999999998</v>
      </c>
      <c r="J399" s="36"/>
      <c r="K399" s="27"/>
    </row>
    <row r="402" spans="1:22" ht="16.5" x14ac:dyDescent="0.25">
      <c r="A402" s="39" t="str">
        <f>CONCATENATE("Раздел: ",IF(Source!G320&lt;&gt;"Новый раздел", Source!G320, ""))</f>
        <v>Раздел: 2 Внутренние сети отопления и ИТП</v>
      </c>
      <c r="B402" s="39"/>
      <c r="C402" s="39"/>
      <c r="D402" s="39"/>
      <c r="E402" s="39"/>
      <c r="F402" s="39"/>
      <c r="G402" s="39"/>
      <c r="H402" s="39"/>
      <c r="I402" s="39"/>
      <c r="J402" s="39"/>
      <c r="K402" s="39"/>
    </row>
    <row r="404" spans="1:22" ht="16.5" x14ac:dyDescent="0.25">
      <c r="A404" s="39" t="str">
        <f>CONCATENATE("Подраздел: ",IF(Source!G324&lt;&gt;"Новый подраздел", Source!G324, ""))</f>
        <v>Подраздел: 2.1 Отопление</v>
      </c>
      <c r="B404" s="39"/>
      <c r="C404" s="39"/>
      <c r="D404" s="39"/>
      <c r="E404" s="39"/>
      <c r="F404" s="39"/>
      <c r="G404" s="39"/>
      <c r="H404" s="39"/>
      <c r="I404" s="39"/>
      <c r="J404" s="39"/>
      <c r="K404" s="39"/>
    </row>
    <row r="405" spans="1:22" ht="57" x14ac:dyDescent="0.2">
      <c r="A405" s="18">
        <v>41</v>
      </c>
      <c r="B405" s="18" t="str">
        <f>Source!F328</f>
        <v>1.17-2103-12-4/1</v>
      </c>
      <c r="C405" s="18" t="str">
        <f>Source!G328</f>
        <v>Техническое обслуживание настенных конвекторов типа "Универсал С" средней глубины с длиной кожуха свыше 1 м</v>
      </c>
      <c r="D405" s="19" t="str">
        <f>Source!H328</f>
        <v>шт.</v>
      </c>
      <c r="E405" s="9">
        <f>Source!I328</f>
        <v>91</v>
      </c>
      <c r="F405" s="21"/>
      <c r="G405" s="20"/>
      <c r="H405" s="9"/>
      <c r="I405" s="9"/>
      <c r="J405" s="21"/>
      <c r="K405" s="21"/>
      <c r="Q405">
        <f>ROUND((Source!BZ328/100)*ROUND((Source!AF328*Source!AV328)*Source!I328, 2), 2)</f>
        <v>12304.93</v>
      </c>
      <c r="R405">
        <f>Source!X328</f>
        <v>12304.93</v>
      </c>
      <c r="S405">
        <f>ROUND((Source!CA328/100)*ROUND((Source!AF328*Source!AV328)*Source!I328, 2), 2)</f>
        <v>1757.85</v>
      </c>
      <c r="T405">
        <f>Source!Y328</f>
        <v>1757.85</v>
      </c>
      <c r="U405">
        <f>ROUND((175/100)*ROUND((Source!AE328*Source!AV328)*Source!I328, 2), 2)</f>
        <v>1.59</v>
      </c>
      <c r="V405">
        <f>ROUND((108/100)*ROUND(Source!CS328*Source!I328, 2), 2)</f>
        <v>0.98</v>
      </c>
    </row>
    <row r="406" spans="1:22" x14ac:dyDescent="0.2">
      <c r="C406" s="26" t="str">
        <f>"Объем: "&amp;Source!I328&amp;"=4+"&amp;"2+"&amp;"77+"&amp;"5+"&amp;"3"</f>
        <v>Объем: 91=4+2+77+5+3</v>
      </c>
    </row>
    <row r="407" spans="1:22" ht="14.25" x14ac:dyDescent="0.2">
      <c r="A407" s="18"/>
      <c r="B407" s="18"/>
      <c r="C407" s="18" t="s">
        <v>1473</v>
      </c>
      <c r="D407" s="19"/>
      <c r="E407" s="9"/>
      <c r="F407" s="21">
        <f>Source!AO328</f>
        <v>193.17</v>
      </c>
      <c r="G407" s="20" t="str">
        <f>Source!DG328</f>
        <v/>
      </c>
      <c r="H407" s="9">
        <f>Source!AV328</f>
        <v>1</v>
      </c>
      <c r="I407" s="9">
        <f>IF(Source!BA328&lt;&gt; 0, Source!BA328, 1)</f>
        <v>1</v>
      </c>
      <c r="J407" s="21">
        <f>Source!S328</f>
        <v>17578.47</v>
      </c>
      <c r="K407" s="21"/>
    </row>
    <row r="408" spans="1:22" ht="14.25" x14ac:dyDescent="0.2">
      <c r="A408" s="18"/>
      <c r="B408" s="18"/>
      <c r="C408" s="18" t="s">
        <v>1474</v>
      </c>
      <c r="D408" s="19"/>
      <c r="E408" s="9"/>
      <c r="F408" s="21">
        <f>Source!AM328</f>
        <v>1.97</v>
      </c>
      <c r="G408" s="20" t="str">
        <f>Source!DE328</f>
        <v/>
      </c>
      <c r="H408" s="9">
        <f>Source!AV328</f>
        <v>1</v>
      </c>
      <c r="I408" s="9">
        <f>IF(Source!BB328&lt;&gt; 0, Source!BB328, 1)</f>
        <v>1</v>
      </c>
      <c r="J408" s="21">
        <f>Source!Q328</f>
        <v>179.27</v>
      </c>
      <c r="K408" s="21"/>
    </row>
    <row r="409" spans="1:22" ht="14.25" x14ac:dyDescent="0.2">
      <c r="A409" s="18"/>
      <c r="B409" s="18"/>
      <c r="C409" s="18" t="s">
        <v>1475</v>
      </c>
      <c r="D409" s="19"/>
      <c r="E409" s="9"/>
      <c r="F409" s="21">
        <f>Source!AN328</f>
        <v>0.01</v>
      </c>
      <c r="G409" s="20" t="str">
        <f>Source!DF328</f>
        <v/>
      </c>
      <c r="H409" s="9">
        <f>Source!AV328</f>
        <v>1</v>
      </c>
      <c r="I409" s="9">
        <f>IF(Source!BS328&lt;&gt; 0, Source!BS328, 1)</f>
        <v>1</v>
      </c>
      <c r="J409" s="22">
        <f>Source!R328</f>
        <v>0.91</v>
      </c>
      <c r="K409" s="21"/>
    </row>
    <row r="410" spans="1:22" ht="14.25" x14ac:dyDescent="0.2">
      <c r="A410" s="18"/>
      <c r="B410" s="18"/>
      <c r="C410" s="18" t="s">
        <v>1476</v>
      </c>
      <c r="D410" s="19"/>
      <c r="E410" s="9"/>
      <c r="F410" s="21">
        <f>Source!AL328</f>
        <v>1.04</v>
      </c>
      <c r="G410" s="20" t="str">
        <f>Source!DD328</f>
        <v/>
      </c>
      <c r="H410" s="9">
        <f>Source!AW328</f>
        <v>1</v>
      </c>
      <c r="I410" s="9">
        <f>IF(Source!BC328&lt;&gt; 0, Source!BC328, 1)</f>
        <v>1</v>
      </c>
      <c r="J410" s="21">
        <f>Source!P328</f>
        <v>94.64</v>
      </c>
      <c r="K410" s="21"/>
    </row>
    <row r="411" spans="1:22" ht="14.25" x14ac:dyDescent="0.2">
      <c r="A411" s="18"/>
      <c r="B411" s="18"/>
      <c r="C411" s="18" t="s">
        <v>1477</v>
      </c>
      <c r="D411" s="19" t="s">
        <v>1478</v>
      </c>
      <c r="E411" s="9">
        <f>Source!AT328</f>
        <v>70</v>
      </c>
      <c r="F411" s="21"/>
      <c r="G411" s="20"/>
      <c r="H411" s="9"/>
      <c r="I411" s="9"/>
      <c r="J411" s="21">
        <f>SUM(R405:R410)</f>
        <v>12304.93</v>
      </c>
      <c r="K411" s="21"/>
    </row>
    <row r="412" spans="1:22" ht="14.25" x14ac:dyDescent="0.2">
      <c r="A412" s="18"/>
      <c r="B412" s="18"/>
      <c r="C412" s="18" t="s">
        <v>1479</v>
      </c>
      <c r="D412" s="19" t="s">
        <v>1478</v>
      </c>
      <c r="E412" s="9">
        <f>Source!AU328</f>
        <v>10</v>
      </c>
      <c r="F412" s="21"/>
      <c r="G412" s="20"/>
      <c r="H412" s="9"/>
      <c r="I412" s="9"/>
      <c r="J412" s="21">
        <f>SUM(T405:T411)</f>
        <v>1757.85</v>
      </c>
      <c r="K412" s="21"/>
    </row>
    <row r="413" spans="1:22" ht="14.25" x14ac:dyDescent="0.2">
      <c r="A413" s="18"/>
      <c r="B413" s="18"/>
      <c r="C413" s="18" t="s">
        <v>1480</v>
      </c>
      <c r="D413" s="19" t="s">
        <v>1478</v>
      </c>
      <c r="E413" s="9">
        <f>108</f>
        <v>108</v>
      </c>
      <c r="F413" s="21"/>
      <c r="G413" s="20"/>
      <c r="H413" s="9"/>
      <c r="I413" s="9"/>
      <c r="J413" s="21">
        <f>SUM(V405:V412)</f>
        <v>0.98</v>
      </c>
      <c r="K413" s="21"/>
    </row>
    <row r="414" spans="1:22" ht="14.25" x14ac:dyDescent="0.2">
      <c r="A414" s="18"/>
      <c r="B414" s="18"/>
      <c r="C414" s="18" t="s">
        <v>1481</v>
      </c>
      <c r="D414" s="19" t="s">
        <v>1482</v>
      </c>
      <c r="E414" s="9">
        <f>Source!AQ328</f>
        <v>0.4</v>
      </c>
      <c r="F414" s="21"/>
      <c r="G414" s="20" t="str">
        <f>Source!DI328</f>
        <v/>
      </c>
      <c r="H414" s="9">
        <f>Source!AV328</f>
        <v>1</v>
      </c>
      <c r="I414" s="9"/>
      <c r="J414" s="21"/>
      <c r="K414" s="21">
        <f>Source!U328</f>
        <v>36.4</v>
      </c>
    </row>
    <row r="415" spans="1:22" ht="15" x14ac:dyDescent="0.25">
      <c r="A415" s="24"/>
      <c r="B415" s="24"/>
      <c r="C415" s="24"/>
      <c r="D415" s="24"/>
      <c r="E415" s="24"/>
      <c r="F415" s="24"/>
      <c r="G415" s="24"/>
      <c r="H415" s="24"/>
      <c r="I415" s="38">
        <f>J407+J408+J410+J411+J412+J413</f>
        <v>31916.14</v>
      </c>
      <c r="J415" s="38"/>
      <c r="K415" s="25">
        <f>IF(Source!I328&lt;&gt;0, ROUND(I415/Source!I328, 2), 0)</f>
        <v>350.73</v>
      </c>
      <c r="P415" s="23">
        <f>I415</f>
        <v>31916.14</v>
      </c>
    </row>
    <row r="416" spans="1:22" ht="42.75" x14ac:dyDescent="0.2">
      <c r="A416" s="18">
        <v>42</v>
      </c>
      <c r="B416" s="18" t="str">
        <f>Source!F329</f>
        <v>1.17-2103-13-17/1</v>
      </c>
      <c r="C416" s="18" t="str">
        <f>Source!G329</f>
        <v>Техническое обслуживание стальных панельных радиаторов типа 11 высотой 500 мм длиной до 1500 мм</v>
      </c>
      <c r="D416" s="19" t="str">
        <f>Source!H329</f>
        <v>шт.</v>
      </c>
      <c r="E416" s="9">
        <f>Source!I329</f>
        <v>18</v>
      </c>
      <c r="F416" s="21"/>
      <c r="G416" s="20"/>
      <c r="H416" s="9"/>
      <c r="I416" s="9"/>
      <c r="J416" s="21"/>
      <c r="K416" s="21"/>
      <c r="Q416">
        <f>ROUND((Source!BZ329/100)*ROUND((Source!AF329*Source!AV329)*Source!I329, 2), 2)</f>
        <v>2433.94</v>
      </c>
      <c r="R416">
        <f>Source!X329</f>
        <v>2433.94</v>
      </c>
      <c r="S416">
        <f>ROUND((Source!CA329/100)*ROUND((Source!AF329*Source!AV329)*Source!I329, 2), 2)</f>
        <v>347.71</v>
      </c>
      <c r="T416">
        <f>Source!Y329</f>
        <v>347.71</v>
      </c>
      <c r="U416">
        <f>ROUND((175/100)*ROUND((Source!AE329*Source!AV329)*Source!I329, 2), 2)</f>
        <v>0</v>
      </c>
      <c r="V416">
        <f>ROUND((108/100)*ROUND(Source!CS329*Source!I329, 2), 2)</f>
        <v>0</v>
      </c>
    </row>
    <row r="417" spans="1:22" x14ac:dyDescent="0.2">
      <c r="C417" s="26" t="str">
        <f>"Объем: "&amp;Source!I329&amp;"=2+"&amp;"1+"&amp;"15"</f>
        <v>Объем: 18=2+1+15</v>
      </c>
    </row>
    <row r="418" spans="1:22" ht="14.25" x14ac:dyDescent="0.2">
      <c r="A418" s="18"/>
      <c r="B418" s="18"/>
      <c r="C418" s="18" t="s">
        <v>1473</v>
      </c>
      <c r="D418" s="19"/>
      <c r="E418" s="9"/>
      <c r="F418" s="21">
        <f>Source!AO329</f>
        <v>193.17</v>
      </c>
      <c r="G418" s="20" t="str">
        <f>Source!DG329</f>
        <v/>
      </c>
      <c r="H418" s="9">
        <f>Source!AV329</f>
        <v>1</v>
      </c>
      <c r="I418" s="9">
        <f>IF(Source!BA329&lt;&gt; 0, Source!BA329, 1)</f>
        <v>1</v>
      </c>
      <c r="J418" s="21">
        <f>Source!S329</f>
        <v>3477.06</v>
      </c>
      <c r="K418" s="21"/>
    </row>
    <row r="419" spans="1:22" ht="14.25" x14ac:dyDescent="0.2">
      <c r="A419" s="18"/>
      <c r="B419" s="18"/>
      <c r="C419" s="18" t="s">
        <v>1474</v>
      </c>
      <c r="D419" s="19"/>
      <c r="E419" s="9"/>
      <c r="F419" s="21">
        <f>Source!AM329</f>
        <v>0.8</v>
      </c>
      <c r="G419" s="20" t="str">
        <f>Source!DE329</f>
        <v/>
      </c>
      <c r="H419" s="9">
        <f>Source!AV329</f>
        <v>1</v>
      </c>
      <c r="I419" s="9">
        <f>IF(Source!BB329&lt;&gt; 0, Source!BB329, 1)</f>
        <v>1</v>
      </c>
      <c r="J419" s="21">
        <f>Source!Q329</f>
        <v>14.4</v>
      </c>
      <c r="K419" s="21"/>
    </row>
    <row r="420" spans="1:22" ht="14.25" x14ac:dyDescent="0.2">
      <c r="A420" s="18"/>
      <c r="B420" s="18"/>
      <c r="C420" s="18" t="s">
        <v>1476</v>
      </c>
      <c r="D420" s="19"/>
      <c r="E420" s="9"/>
      <c r="F420" s="21">
        <f>Source!AL329</f>
        <v>0.2</v>
      </c>
      <c r="G420" s="20" t="str">
        <f>Source!DD329</f>
        <v/>
      </c>
      <c r="H420" s="9">
        <f>Source!AW329</f>
        <v>1</v>
      </c>
      <c r="I420" s="9">
        <f>IF(Source!BC329&lt;&gt; 0, Source!BC329, 1)</f>
        <v>1</v>
      </c>
      <c r="J420" s="21">
        <f>Source!P329</f>
        <v>3.6</v>
      </c>
      <c r="K420" s="21"/>
    </row>
    <row r="421" spans="1:22" ht="14.25" x14ac:dyDescent="0.2">
      <c r="A421" s="18"/>
      <c r="B421" s="18"/>
      <c r="C421" s="18" t="s">
        <v>1477</v>
      </c>
      <c r="D421" s="19" t="s">
        <v>1478</v>
      </c>
      <c r="E421" s="9">
        <f>Source!AT329</f>
        <v>70</v>
      </c>
      <c r="F421" s="21"/>
      <c r="G421" s="20"/>
      <c r="H421" s="9"/>
      <c r="I421" s="9"/>
      <c r="J421" s="21">
        <f>SUM(R416:R420)</f>
        <v>2433.94</v>
      </c>
      <c r="K421" s="21"/>
    </row>
    <row r="422" spans="1:22" ht="14.25" x14ac:dyDescent="0.2">
      <c r="A422" s="18"/>
      <c r="B422" s="18"/>
      <c r="C422" s="18" t="s">
        <v>1479</v>
      </c>
      <c r="D422" s="19" t="s">
        <v>1478</v>
      </c>
      <c r="E422" s="9">
        <f>Source!AU329</f>
        <v>10</v>
      </c>
      <c r="F422" s="21"/>
      <c r="G422" s="20"/>
      <c r="H422" s="9"/>
      <c r="I422" s="9"/>
      <c r="J422" s="21">
        <f>SUM(T416:T421)</f>
        <v>347.71</v>
      </c>
      <c r="K422" s="21"/>
    </row>
    <row r="423" spans="1:22" ht="14.25" x14ac:dyDescent="0.2">
      <c r="A423" s="18"/>
      <c r="B423" s="18"/>
      <c r="C423" s="18" t="s">
        <v>1481</v>
      </c>
      <c r="D423" s="19" t="s">
        <v>1482</v>
      </c>
      <c r="E423" s="9">
        <f>Source!AQ329</f>
        <v>0.4</v>
      </c>
      <c r="F423" s="21"/>
      <c r="G423" s="20" t="str">
        <f>Source!DI329</f>
        <v/>
      </c>
      <c r="H423" s="9">
        <f>Source!AV329</f>
        <v>1</v>
      </c>
      <c r="I423" s="9"/>
      <c r="J423" s="21"/>
      <c r="K423" s="21">
        <f>Source!U329</f>
        <v>7.2</v>
      </c>
    </row>
    <row r="424" spans="1:22" ht="15" x14ac:dyDescent="0.25">
      <c r="A424" s="24"/>
      <c r="B424" s="24"/>
      <c r="C424" s="24"/>
      <c r="D424" s="24"/>
      <c r="E424" s="24"/>
      <c r="F424" s="24"/>
      <c r="G424" s="24"/>
      <c r="H424" s="24"/>
      <c r="I424" s="38">
        <f>J418+J419+J420+J421+J422</f>
        <v>6276.71</v>
      </c>
      <c r="J424" s="38"/>
      <c r="K424" s="25">
        <f>IF(Source!I329&lt;&gt;0, ROUND(I424/Source!I329, 2), 0)</f>
        <v>348.71</v>
      </c>
      <c r="P424" s="23">
        <f>I424</f>
        <v>6276.71</v>
      </c>
    </row>
    <row r="425" spans="1:22" ht="57" x14ac:dyDescent="0.2">
      <c r="A425" s="18">
        <v>43</v>
      </c>
      <c r="B425" s="18" t="str">
        <f>Source!F330</f>
        <v>1.23-2103-31-1/1</v>
      </c>
      <c r="C425" s="18" t="str">
        <f>Source!G330</f>
        <v>Техническое обслуживание термостата /Клапан терморегулятора с предварительной настройкой;  Ду15, угловой вертикальный</v>
      </c>
      <c r="D425" s="19" t="str">
        <f>Source!H330</f>
        <v>шт.</v>
      </c>
      <c r="E425" s="9">
        <f>Source!I330</f>
        <v>19</v>
      </c>
      <c r="F425" s="21"/>
      <c r="G425" s="20"/>
      <c r="H425" s="9"/>
      <c r="I425" s="9"/>
      <c r="J425" s="21"/>
      <c r="K425" s="21"/>
      <c r="Q425">
        <f>ROUND((Source!BZ330/100)*ROUND((Source!AF330*Source!AV330)*Source!I330, 2), 2)</f>
        <v>12891.69</v>
      </c>
      <c r="R425">
        <f>Source!X330</f>
        <v>12891.69</v>
      </c>
      <c r="S425">
        <f>ROUND((Source!CA330/100)*ROUND((Source!AF330*Source!AV330)*Source!I330, 2), 2)</f>
        <v>1841.67</v>
      </c>
      <c r="T425">
        <f>Source!Y330</f>
        <v>1841.67</v>
      </c>
      <c r="U425">
        <f>ROUND((175/100)*ROUND((Source!AE330*Source!AV330)*Source!I330, 2), 2)</f>
        <v>0</v>
      </c>
      <c r="V425">
        <f>ROUND((108/100)*ROUND(Source!CS330*Source!I330, 2), 2)</f>
        <v>0</v>
      </c>
    </row>
    <row r="426" spans="1:22" ht="14.25" x14ac:dyDescent="0.2">
      <c r="A426" s="18"/>
      <c r="B426" s="18"/>
      <c r="C426" s="18" t="s">
        <v>1473</v>
      </c>
      <c r="D426" s="19"/>
      <c r="E426" s="9"/>
      <c r="F426" s="21">
        <f>Source!AO330</f>
        <v>969.3</v>
      </c>
      <c r="G426" s="20" t="str">
        <f>Source!DG330</f>
        <v/>
      </c>
      <c r="H426" s="9">
        <f>Source!AV330</f>
        <v>1</v>
      </c>
      <c r="I426" s="9">
        <f>IF(Source!BA330&lt;&gt; 0, Source!BA330, 1)</f>
        <v>1</v>
      </c>
      <c r="J426" s="21">
        <f>Source!S330</f>
        <v>18416.7</v>
      </c>
      <c r="K426" s="21"/>
    </row>
    <row r="427" spans="1:22" ht="14.25" x14ac:dyDescent="0.2">
      <c r="A427" s="18"/>
      <c r="B427" s="18"/>
      <c r="C427" s="18" t="s">
        <v>1476</v>
      </c>
      <c r="D427" s="19"/>
      <c r="E427" s="9"/>
      <c r="F427" s="21">
        <f>Source!AL330</f>
        <v>0.26</v>
      </c>
      <c r="G427" s="20" t="str">
        <f>Source!DD330</f>
        <v/>
      </c>
      <c r="H427" s="9">
        <f>Source!AW330</f>
        <v>1</v>
      </c>
      <c r="I427" s="9">
        <f>IF(Source!BC330&lt;&gt; 0, Source!BC330, 1)</f>
        <v>1</v>
      </c>
      <c r="J427" s="21">
        <f>Source!P330</f>
        <v>4.9400000000000004</v>
      </c>
      <c r="K427" s="21"/>
    </row>
    <row r="428" spans="1:22" ht="14.25" x14ac:dyDescent="0.2">
      <c r="A428" s="18"/>
      <c r="B428" s="18"/>
      <c r="C428" s="18" t="s">
        <v>1477</v>
      </c>
      <c r="D428" s="19" t="s">
        <v>1478</v>
      </c>
      <c r="E428" s="9">
        <f>Source!AT330</f>
        <v>70</v>
      </c>
      <c r="F428" s="21"/>
      <c r="G428" s="20"/>
      <c r="H428" s="9"/>
      <c r="I428" s="9"/>
      <c r="J428" s="21">
        <f>SUM(R425:R427)</f>
        <v>12891.69</v>
      </c>
      <c r="K428" s="21"/>
    </row>
    <row r="429" spans="1:22" ht="14.25" x14ac:dyDescent="0.2">
      <c r="A429" s="18"/>
      <c r="B429" s="18"/>
      <c r="C429" s="18" t="s">
        <v>1479</v>
      </c>
      <c r="D429" s="19" t="s">
        <v>1478</v>
      </c>
      <c r="E429" s="9">
        <f>Source!AU330</f>
        <v>10</v>
      </c>
      <c r="F429" s="21"/>
      <c r="G429" s="20"/>
      <c r="H429" s="9"/>
      <c r="I429" s="9"/>
      <c r="J429" s="21">
        <f>SUM(T425:T428)</f>
        <v>1841.67</v>
      </c>
      <c r="K429" s="21"/>
    </row>
    <row r="430" spans="1:22" ht="14.25" x14ac:dyDescent="0.2">
      <c r="A430" s="18"/>
      <c r="B430" s="18"/>
      <c r="C430" s="18" t="s">
        <v>1481</v>
      </c>
      <c r="D430" s="19" t="s">
        <v>1482</v>
      </c>
      <c r="E430" s="9">
        <f>Source!AQ330</f>
        <v>1.59</v>
      </c>
      <c r="F430" s="21"/>
      <c r="G430" s="20" t="str">
        <f>Source!DI330</f>
        <v/>
      </c>
      <c r="H430" s="9">
        <f>Source!AV330</f>
        <v>1</v>
      </c>
      <c r="I430" s="9"/>
      <c r="J430" s="21"/>
      <c r="K430" s="21">
        <f>Source!U330</f>
        <v>30.21</v>
      </c>
    </row>
    <row r="431" spans="1:22" ht="15" x14ac:dyDescent="0.25">
      <c r="A431" s="24"/>
      <c r="B431" s="24"/>
      <c r="C431" s="24"/>
      <c r="D431" s="24"/>
      <c r="E431" s="24"/>
      <c r="F431" s="24"/>
      <c r="G431" s="24"/>
      <c r="H431" s="24"/>
      <c r="I431" s="38">
        <f>J426+J427+J428+J429</f>
        <v>33155</v>
      </c>
      <c r="J431" s="38"/>
      <c r="K431" s="25">
        <f>IF(Source!I330&lt;&gt;0, ROUND(I431/Source!I330, 2), 0)</f>
        <v>1745</v>
      </c>
      <c r="P431" s="23">
        <f>I431</f>
        <v>33155</v>
      </c>
    </row>
    <row r="432" spans="1:22" ht="71.25" x14ac:dyDescent="0.2">
      <c r="A432" s="18">
        <v>44</v>
      </c>
      <c r="B432" s="18" t="str">
        <f>Source!F331</f>
        <v>1.23-2103-41-1/1</v>
      </c>
      <c r="C432" s="18" t="str">
        <f>Source!G331</f>
        <v>Техническое обслуживание регулирующего клапана / Клапан запорно-присоединительный угловой с присоединением к отопительному прибору, DN15</v>
      </c>
      <c r="D432" s="19" t="str">
        <f>Source!H331</f>
        <v>шт.</v>
      </c>
      <c r="E432" s="9">
        <f>Source!I331</f>
        <v>19</v>
      </c>
      <c r="F432" s="21"/>
      <c r="G432" s="20"/>
      <c r="H432" s="9"/>
      <c r="I432" s="9"/>
      <c r="J432" s="21"/>
      <c r="K432" s="21"/>
      <c r="Q432">
        <f>ROUND((Source!BZ331/100)*ROUND((Source!AF331*Source!AV331)*Source!I331, 2), 2)</f>
        <v>2376.44</v>
      </c>
      <c r="R432">
        <f>Source!X331</f>
        <v>2376.44</v>
      </c>
      <c r="S432">
        <f>ROUND((Source!CA331/100)*ROUND((Source!AF331*Source!AV331)*Source!I331, 2), 2)</f>
        <v>339.49</v>
      </c>
      <c r="T432">
        <f>Source!Y331</f>
        <v>339.49</v>
      </c>
      <c r="U432">
        <f>ROUND((175/100)*ROUND((Source!AE331*Source!AV331)*Source!I331, 2), 2)</f>
        <v>1612.96</v>
      </c>
      <c r="V432">
        <f>ROUND((108/100)*ROUND(Source!CS331*Source!I331, 2), 2)</f>
        <v>995.43</v>
      </c>
    </row>
    <row r="433" spans="1:22" ht="14.25" x14ac:dyDescent="0.2">
      <c r="A433" s="18"/>
      <c r="B433" s="18"/>
      <c r="C433" s="18" t="s">
        <v>1473</v>
      </c>
      <c r="D433" s="19"/>
      <c r="E433" s="9"/>
      <c r="F433" s="21">
        <f>Source!AO331</f>
        <v>178.68</v>
      </c>
      <c r="G433" s="20" t="str">
        <f>Source!DG331</f>
        <v/>
      </c>
      <c r="H433" s="9">
        <f>Source!AV331</f>
        <v>1</v>
      </c>
      <c r="I433" s="9">
        <f>IF(Source!BA331&lt;&gt; 0, Source!BA331, 1)</f>
        <v>1</v>
      </c>
      <c r="J433" s="21">
        <f>Source!S331</f>
        <v>3394.92</v>
      </c>
      <c r="K433" s="21"/>
    </row>
    <row r="434" spans="1:22" ht="14.25" x14ac:dyDescent="0.2">
      <c r="A434" s="18"/>
      <c r="B434" s="18"/>
      <c r="C434" s="18" t="s">
        <v>1474</v>
      </c>
      <c r="D434" s="19"/>
      <c r="E434" s="9"/>
      <c r="F434" s="21">
        <f>Source!AM331</f>
        <v>89.43</v>
      </c>
      <c r="G434" s="20" t="str">
        <f>Source!DE331</f>
        <v/>
      </c>
      <c r="H434" s="9">
        <f>Source!AV331</f>
        <v>1</v>
      </c>
      <c r="I434" s="9">
        <f>IF(Source!BB331&lt;&gt; 0, Source!BB331, 1)</f>
        <v>1</v>
      </c>
      <c r="J434" s="21">
        <f>Source!Q331</f>
        <v>1699.17</v>
      </c>
      <c r="K434" s="21"/>
    </row>
    <row r="435" spans="1:22" ht="14.25" x14ac:dyDescent="0.2">
      <c r="A435" s="18"/>
      <c r="B435" s="18"/>
      <c r="C435" s="18" t="s">
        <v>1475</v>
      </c>
      <c r="D435" s="19"/>
      <c r="E435" s="9"/>
      <c r="F435" s="21">
        <f>Source!AN331</f>
        <v>48.51</v>
      </c>
      <c r="G435" s="20" t="str">
        <f>Source!DF331</f>
        <v/>
      </c>
      <c r="H435" s="9">
        <f>Source!AV331</f>
        <v>1</v>
      </c>
      <c r="I435" s="9">
        <f>IF(Source!BS331&lt;&gt; 0, Source!BS331, 1)</f>
        <v>1</v>
      </c>
      <c r="J435" s="22">
        <f>Source!R331</f>
        <v>921.69</v>
      </c>
      <c r="K435" s="21"/>
    </row>
    <row r="436" spans="1:22" ht="14.25" x14ac:dyDescent="0.2">
      <c r="A436" s="18"/>
      <c r="B436" s="18"/>
      <c r="C436" s="18" t="s">
        <v>1477</v>
      </c>
      <c r="D436" s="19" t="s">
        <v>1478</v>
      </c>
      <c r="E436" s="9">
        <f>Source!AT331</f>
        <v>70</v>
      </c>
      <c r="F436" s="21"/>
      <c r="G436" s="20"/>
      <c r="H436" s="9"/>
      <c r="I436" s="9"/>
      <c r="J436" s="21">
        <f>SUM(R432:R435)</f>
        <v>2376.44</v>
      </c>
      <c r="K436" s="21"/>
    </row>
    <row r="437" spans="1:22" ht="14.25" x14ac:dyDescent="0.2">
      <c r="A437" s="18"/>
      <c r="B437" s="18"/>
      <c r="C437" s="18" t="s">
        <v>1479</v>
      </c>
      <c r="D437" s="19" t="s">
        <v>1478</v>
      </c>
      <c r="E437" s="9">
        <f>Source!AU331</f>
        <v>10</v>
      </c>
      <c r="F437" s="21"/>
      <c r="G437" s="20"/>
      <c r="H437" s="9"/>
      <c r="I437" s="9"/>
      <c r="J437" s="21">
        <f>SUM(T432:T436)</f>
        <v>339.49</v>
      </c>
      <c r="K437" s="21"/>
    </row>
    <row r="438" spans="1:22" ht="14.25" x14ac:dyDescent="0.2">
      <c r="A438" s="18"/>
      <c r="B438" s="18"/>
      <c r="C438" s="18" t="s">
        <v>1480</v>
      </c>
      <c r="D438" s="19" t="s">
        <v>1478</v>
      </c>
      <c r="E438" s="9">
        <f>108</f>
        <v>108</v>
      </c>
      <c r="F438" s="21"/>
      <c r="G438" s="20"/>
      <c r="H438" s="9"/>
      <c r="I438" s="9"/>
      <c r="J438" s="21">
        <f>SUM(V432:V437)</f>
        <v>995.43</v>
      </c>
      <c r="K438" s="21"/>
    </row>
    <row r="439" spans="1:22" ht="14.25" x14ac:dyDescent="0.2">
      <c r="A439" s="18"/>
      <c r="B439" s="18"/>
      <c r="C439" s="18" t="s">
        <v>1481</v>
      </c>
      <c r="D439" s="19" t="s">
        <v>1482</v>
      </c>
      <c r="E439" s="9">
        <f>Source!AQ331</f>
        <v>0.37</v>
      </c>
      <c r="F439" s="21"/>
      <c r="G439" s="20" t="str">
        <f>Source!DI331</f>
        <v/>
      </c>
      <c r="H439" s="9">
        <f>Source!AV331</f>
        <v>1</v>
      </c>
      <c r="I439" s="9"/>
      <c r="J439" s="21"/>
      <c r="K439" s="21">
        <f>Source!U331</f>
        <v>7.03</v>
      </c>
    </row>
    <row r="440" spans="1:22" ht="15" x14ac:dyDescent="0.25">
      <c r="A440" s="24"/>
      <c r="B440" s="24"/>
      <c r="C440" s="24"/>
      <c r="D440" s="24"/>
      <c r="E440" s="24"/>
      <c r="F440" s="24"/>
      <c r="G440" s="24"/>
      <c r="H440" s="24"/>
      <c r="I440" s="38">
        <f>J433+J434+J436+J437+J438</f>
        <v>8805.4500000000007</v>
      </c>
      <c r="J440" s="38"/>
      <c r="K440" s="25">
        <f>IF(Source!I331&lt;&gt;0, ROUND(I440/Source!I331, 2), 0)</f>
        <v>463.44</v>
      </c>
      <c r="P440" s="23">
        <f>I440</f>
        <v>8805.4500000000007</v>
      </c>
    </row>
    <row r="441" spans="1:22" ht="57" x14ac:dyDescent="0.2">
      <c r="A441" s="18">
        <v>45</v>
      </c>
      <c r="B441" s="18" t="str">
        <f>Source!F332</f>
        <v>1.23-2103-41-1/1</v>
      </c>
      <c r="C441" s="18" t="str">
        <f>Source!G332</f>
        <v>Техническое обслуживание регулирующего клапана / Клапан ручной запорно-балансировочный, DN32</v>
      </c>
      <c r="D441" s="19" t="str">
        <f>Source!H332</f>
        <v>шт.</v>
      </c>
      <c r="E441" s="9">
        <f>Source!I332</f>
        <v>19</v>
      </c>
      <c r="F441" s="21"/>
      <c r="G441" s="20"/>
      <c r="H441" s="9"/>
      <c r="I441" s="9"/>
      <c r="J441" s="21"/>
      <c r="K441" s="21"/>
      <c r="Q441">
        <f>ROUND((Source!BZ332/100)*ROUND((Source!AF332*Source!AV332)*Source!I332, 2), 2)</f>
        <v>2376.44</v>
      </c>
      <c r="R441">
        <f>Source!X332</f>
        <v>2376.44</v>
      </c>
      <c r="S441">
        <f>ROUND((Source!CA332/100)*ROUND((Source!AF332*Source!AV332)*Source!I332, 2), 2)</f>
        <v>339.49</v>
      </c>
      <c r="T441">
        <f>Source!Y332</f>
        <v>339.49</v>
      </c>
      <c r="U441">
        <f>ROUND((175/100)*ROUND((Source!AE332*Source!AV332)*Source!I332, 2), 2)</f>
        <v>1612.96</v>
      </c>
      <c r="V441">
        <f>ROUND((108/100)*ROUND(Source!CS332*Source!I332, 2), 2)</f>
        <v>995.43</v>
      </c>
    </row>
    <row r="442" spans="1:22" ht="14.25" x14ac:dyDescent="0.2">
      <c r="A442" s="18"/>
      <c r="B442" s="18"/>
      <c r="C442" s="18" t="s">
        <v>1473</v>
      </c>
      <c r="D442" s="19"/>
      <c r="E442" s="9"/>
      <c r="F442" s="21">
        <f>Source!AO332</f>
        <v>178.68</v>
      </c>
      <c r="G442" s="20" t="str">
        <f>Source!DG332</f>
        <v/>
      </c>
      <c r="H442" s="9">
        <f>Source!AV332</f>
        <v>1</v>
      </c>
      <c r="I442" s="9">
        <f>IF(Source!BA332&lt;&gt; 0, Source!BA332, 1)</f>
        <v>1</v>
      </c>
      <c r="J442" s="21">
        <f>Source!S332</f>
        <v>3394.92</v>
      </c>
      <c r="K442" s="21"/>
    </row>
    <row r="443" spans="1:22" ht="14.25" x14ac:dyDescent="0.2">
      <c r="A443" s="18"/>
      <c r="B443" s="18"/>
      <c r="C443" s="18" t="s">
        <v>1474</v>
      </c>
      <c r="D443" s="19"/>
      <c r="E443" s="9"/>
      <c r="F443" s="21">
        <f>Source!AM332</f>
        <v>89.43</v>
      </c>
      <c r="G443" s="20" t="str">
        <f>Source!DE332</f>
        <v/>
      </c>
      <c r="H443" s="9">
        <f>Source!AV332</f>
        <v>1</v>
      </c>
      <c r="I443" s="9">
        <f>IF(Source!BB332&lt;&gt; 0, Source!BB332, 1)</f>
        <v>1</v>
      </c>
      <c r="J443" s="21">
        <f>Source!Q332</f>
        <v>1699.17</v>
      </c>
      <c r="K443" s="21"/>
    </row>
    <row r="444" spans="1:22" ht="14.25" x14ac:dyDescent="0.2">
      <c r="A444" s="18"/>
      <c r="B444" s="18"/>
      <c r="C444" s="18" t="s">
        <v>1475</v>
      </c>
      <c r="D444" s="19"/>
      <c r="E444" s="9"/>
      <c r="F444" s="21">
        <f>Source!AN332</f>
        <v>48.51</v>
      </c>
      <c r="G444" s="20" t="str">
        <f>Source!DF332</f>
        <v/>
      </c>
      <c r="H444" s="9">
        <f>Source!AV332</f>
        <v>1</v>
      </c>
      <c r="I444" s="9">
        <f>IF(Source!BS332&lt;&gt; 0, Source!BS332, 1)</f>
        <v>1</v>
      </c>
      <c r="J444" s="22">
        <f>Source!R332</f>
        <v>921.69</v>
      </c>
      <c r="K444" s="21"/>
    </row>
    <row r="445" spans="1:22" ht="14.25" x14ac:dyDescent="0.2">
      <c r="A445" s="18"/>
      <c r="B445" s="18"/>
      <c r="C445" s="18" t="s">
        <v>1477</v>
      </c>
      <c r="D445" s="19" t="s">
        <v>1478</v>
      </c>
      <c r="E445" s="9">
        <f>Source!AT332</f>
        <v>70</v>
      </c>
      <c r="F445" s="21"/>
      <c r="G445" s="20"/>
      <c r="H445" s="9"/>
      <c r="I445" s="9"/>
      <c r="J445" s="21">
        <f>SUM(R441:R444)</f>
        <v>2376.44</v>
      </c>
      <c r="K445" s="21"/>
    </row>
    <row r="446" spans="1:22" ht="14.25" x14ac:dyDescent="0.2">
      <c r="A446" s="18"/>
      <c r="B446" s="18"/>
      <c r="C446" s="18" t="s">
        <v>1479</v>
      </c>
      <c r="D446" s="19" t="s">
        <v>1478</v>
      </c>
      <c r="E446" s="9">
        <f>Source!AU332</f>
        <v>10</v>
      </c>
      <c r="F446" s="21"/>
      <c r="G446" s="20"/>
      <c r="H446" s="9"/>
      <c r="I446" s="9"/>
      <c r="J446" s="21">
        <f>SUM(T441:T445)</f>
        <v>339.49</v>
      </c>
      <c r="K446" s="21"/>
    </row>
    <row r="447" spans="1:22" ht="14.25" x14ac:dyDescent="0.2">
      <c r="A447" s="18"/>
      <c r="B447" s="18"/>
      <c r="C447" s="18" t="s">
        <v>1480</v>
      </c>
      <c r="D447" s="19" t="s">
        <v>1478</v>
      </c>
      <c r="E447" s="9">
        <f>108</f>
        <v>108</v>
      </c>
      <c r="F447" s="21"/>
      <c r="G447" s="20"/>
      <c r="H447" s="9"/>
      <c r="I447" s="9"/>
      <c r="J447" s="21">
        <f>SUM(V441:V446)</f>
        <v>995.43</v>
      </c>
      <c r="K447" s="21"/>
    </row>
    <row r="448" spans="1:22" ht="14.25" x14ac:dyDescent="0.2">
      <c r="A448" s="18"/>
      <c r="B448" s="18"/>
      <c r="C448" s="18" t="s">
        <v>1481</v>
      </c>
      <c r="D448" s="19" t="s">
        <v>1482</v>
      </c>
      <c r="E448" s="9">
        <f>Source!AQ332</f>
        <v>0.37</v>
      </c>
      <c r="F448" s="21"/>
      <c r="G448" s="20" t="str">
        <f>Source!DI332</f>
        <v/>
      </c>
      <c r="H448" s="9">
        <f>Source!AV332</f>
        <v>1</v>
      </c>
      <c r="I448" s="9"/>
      <c r="J448" s="21"/>
      <c r="K448" s="21">
        <f>Source!U332</f>
        <v>7.03</v>
      </c>
    </row>
    <row r="449" spans="1:22" ht="15" x14ac:dyDescent="0.25">
      <c r="A449" s="24"/>
      <c r="B449" s="24"/>
      <c r="C449" s="24"/>
      <c r="D449" s="24"/>
      <c r="E449" s="24"/>
      <c r="F449" s="24"/>
      <c r="G449" s="24"/>
      <c r="H449" s="24"/>
      <c r="I449" s="38">
        <f>J442+J443+J445+J446+J447</f>
        <v>8805.4500000000007</v>
      </c>
      <c r="J449" s="38"/>
      <c r="K449" s="25">
        <f>IF(Source!I332&lt;&gt;0, ROUND(I449/Source!I332, 2), 0)</f>
        <v>463.44</v>
      </c>
      <c r="P449" s="23">
        <f>I449</f>
        <v>8805.4500000000007</v>
      </c>
    </row>
    <row r="450" spans="1:22" ht="57" x14ac:dyDescent="0.2">
      <c r="A450" s="18">
        <v>46</v>
      </c>
      <c r="B450" s="18" t="str">
        <f>Source!F333</f>
        <v>1.23-2103-41-1/1</v>
      </c>
      <c r="C450" s="18" t="str">
        <f>Source!G333</f>
        <v>Техническое обслуживание регулирующего клапана /Клапан балансировочный автоматический для перепада давлений 5-25 кПа, DN25</v>
      </c>
      <c r="D450" s="19" t="str">
        <f>Source!H333</f>
        <v>шт.</v>
      </c>
      <c r="E450" s="9">
        <f>Source!I333</f>
        <v>14</v>
      </c>
      <c r="F450" s="21"/>
      <c r="G450" s="20"/>
      <c r="H450" s="9"/>
      <c r="I450" s="9"/>
      <c r="J450" s="21"/>
      <c r="K450" s="21"/>
      <c r="Q450">
        <f>ROUND((Source!BZ333/100)*ROUND((Source!AF333*Source!AV333)*Source!I333, 2), 2)</f>
        <v>1751.06</v>
      </c>
      <c r="R450">
        <f>Source!X333</f>
        <v>1751.06</v>
      </c>
      <c r="S450">
        <f>ROUND((Source!CA333/100)*ROUND((Source!AF333*Source!AV333)*Source!I333, 2), 2)</f>
        <v>250.15</v>
      </c>
      <c r="T450">
        <f>Source!Y333</f>
        <v>250.15</v>
      </c>
      <c r="U450">
        <f>ROUND((175/100)*ROUND((Source!AE333*Source!AV333)*Source!I333, 2), 2)</f>
        <v>1188.5</v>
      </c>
      <c r="V450">
        <f>ROUND((108/100)*ROUND(Source!CS333*Source!I333, 2), 2)</f>
        <v>733.47</v>
      </c>
    </row>
    <row r="451" spans="1:22" ht="14.25" x14ac:dyDescent="0.2">
      <c r="A451" s="18"/>
      <c r="B451" s="18"/>
      <c r="C451" s="18" t="s">
        <v>1473</v>
      </c>
      <c r="D451" s="19"/>
      <c r="E451" s="9"/>
      <c r="F451" s="21">
        <f>Source!AO333</f>
        <v>178.68</v>
      </c>
      <c r="G451" s="20" t="str">
        <f>Source!DG333</f>
        <v/>
      </c>
      <c r="H451" s="9">
        <f>Source!AV333</f>
        <v>1</v>
      </c>
      <c r="I451" s="9">
        <f>IF(Source!BA333&lt;&gt; 0, Source!BA333, 1)</f>
        <v>1</v>
      </c>
      <c r="J451" s="21">
        <f>Source!S333</f>
        <v>2501.52</v>
      </c>
      <c r="K451" s="21"/>
    </row>
    <row r="452" spans="1:22" ht="14.25" x14ac:dyDescent="0.2">
      <c r="A452" s="18"/>
      <c r="B452" s="18"/>
      <c r="C452" s="18" t="s">
        <v>1474</v>
      </c>
      <c r="D452" s="19"/>
      <c r="E452" s="9"/>
      <c r="F452" s="21">
        <f>Source!AM333</f>
        <v>89.43</v>
      </c>
      <c r="G452" s="20" t="str">
        <f>Source!DE333</f>
        <v/>
      </c>
      <c r="H452" s="9">
        <f>Source!AV333</f>
        <v>1</v>
      </c>
      <c r="I452" s="9">
        <f>IF(Source!BB333&lt;&gt; 0, Source!BB333, 1)</f>
        <v>1</v>
      </c>
      <c r="J452" s="21">
        <f>Source!Q333</f>
        <v>1252.02</v>
      </c>
      <c r="K452" s="21"/>
    </row>
    <row r="453" spans="1:22" ht="14.25" x14ac:dyDescent="0.2">
      <c r="A453" s="18"/>
      <c r="B453" s="18"/>
      <c r="C453" s="18" t="s">
        <v>1475</v>
      </c>
      <c r="D453" s="19"/>
      <c r="E453" s="9"/>
      <c r="F453" s="21">
        <f>Source!AN333</f>
        <v>48.51</v>
      </c>
      <c r="G453" s="20" t="str">
        <f>Source!DF333</f>
        <v/>
      </c>
      <c r="H453" s="9">
        <f>Source!AV333</f>
        <v>1</v>
      </c>
      <c r="I453" s="9">
        <f>IF(Source!BS333&lt;&gt; 0, Source!BS333, 1)</f>
        <v>1</v>
      </c>
      <c r="J453" s="22">
        <f>Source!R333</f>
        <v>679.14</v>
      </c>
      <c r="K453" s="21"/>
    </row>
    <row r="454" spans="1:22" ht="14.25" x14ac:dyDescent="0.2">
      <c r="A454" s="18"/>
      <c r="B454" s="18"/>
      <c r="C454" s="18" t="s">
        <v>1477</v>
      </c>
      <c r="D454" s="19" t="s">
        <v>1478</v>
      </c>
      <c r="E454" s="9">
        <f>Source!AT333</f>
        <v>70</v>
      </c>
      <c r="F454" s="21"/>
      <c r="G454" s="20"/>
      <c r="H454" s="9"/>
      <c r="I454" s="9"/>
      <c r="J454" s="21">
        <f>SUM(R450:R453)</f>
        <v>1751.06</v>
      </c>
      <c r="K454" s="21"/>
    </row>
    <row r="455" spans="1:22" ht="14.25" x14ac:dyDescent="0.2">
      <c r="A455" s="18"/>
      <c r="B455" s="18"/>
      <c r="C455" s="18" t="s">
        <v>1479</v>
      </c>
      <c r="D455" s="19" t="s">
        <v>1478</v>
      </c>
      <c r="E455" s="9">
        <f>Source!AU333</f>
        <v>10</v>
      </c>
      <c r="F455" s="21"/>
      <c r="G455" s="20"/>
      <c r="H455" s="9"/>
      <c r="I455" s="9"/>
      <c r="J455" s="21">
        <f>SUM(T450:T454)</f>
        <v>250.15</v>
      </c>
      <c r="K455" s="21"/>
    </row>
    <row r="456" spans="1:22" ht="14.25" x14ac:dyDescent="0.2">
      <c r="A456" s="18"/>
      <c r="B456" s="18"/>
      <c r="C456" s="18" t="s">
        <v>1480</v>
      </c>
      <c r="D456" s="19" t="s">
        <v>1478</v>
      </c>
      <c r="E456" s="9">
        <f>108</f>
        <v>108</v>
      </c>
      <c r="F456" s="21"/>
      <c r="G456" s="20"/>
      <c r="H456" s="9"/>
      <c r="I456" s="9"/>
      <c r="J456" s="21">
        <f>SUM(V450:V455)</f>
        <v>733.47</v>
      </c>
      <c r="K456" s="21"/>
    </row>
    <row r="457" spans="1:22" ht="14.25" x14ac:dyDescent="0.2">
      <c r="A457" s="18"/>
      <c r="B457" s="18"/>
      <c r="C457" s="18" t="s">
        <v>1481</v>
      </c>
      <c r="D457" s="19" t="s">
        <v>1482</v>
      </c>
      <c r="E457" s="9">
        <f>Source!AQ333</f>
        <v>0.37</v>
      </c>
      <c r="F457" s="21"/>
      <c r="G457" s="20" t="str">
        <f>Source!DI333</f>
        <v/>
      </c>
      <c r="H457" s="9">
        <f>Source!AV333</f>
        <v>1</v>
      </c>
      <c r="I457" s="9"/>
      <c r="J457" s="21"/>
      <c r="K457" s="21">
        <f>Source!U333</f>
        <v>5.18</v>
      </c>
    </row>
    <row r="458" spans="1:22" ht="15" x14ac:dyDescent="0.25">
      <c r="A458" s="24"/>
      <c r="B458" s="24"/>
      <c r="C458" s="24"/>
      <c r="D458" s="24"/>
      <c r="E458" s="24"/>
      <c r="F458" s="24"/>
      <c r="G458" s="24"/>
      <c r="H458" s="24"/>
      <c r="I458" s="38">
        <f>J451+J452+J454+J455+J456</f>
        <v>6488.22</v>
      </c>
      <c r="J458" s="38"/>
      <c r="K458" s="25">
        <f>IF(Source!I333&lt;&gt;0, ROUND(I458/Source!I333, 2), 0)</f>
        <v>463.44</v>
      </c>
      <c r="P458" s="23">
        <f>I458</f>
        <v>6488.22</v>
      </c>
    </row>
    <row r="459" spans="1:22" ht="71.25" x14ac:dyDescent="0.2">
      <c r="A459" s="18">
        <v>47</v>
      </c>
      <c r="B459" s="18" t="str">
        <f>Source!F334</f>
        <v>1.15-2203-7-2/1</v>
      </c>
      <c r="C459" s="18" t="str">
        <f>Source!G334</f>
        <v>Техническое обслуживание крана шарового латунного никелированного диаметром до 50 мм/Кран шаровой с внутренней резьбой, DN32, ручка-бабочка</v>
      </c>
      <c r="D459" s="19" t="str">
        <f>Source!H334</f>
        <v>10 шт.</v>
      </c>
      <c r="E459" s="9">
        <f>Source!I334</f>
        <v>1.4</v>
      </c>
      <c r="F459" s="21"/>
      <c r="G459" s="20"/>
      <c r="H459" s="9"/>
      <c r="I459" s="9"/>
      <c r="J459" s="21"/>
      <c r="K459" s="21"/>
      <c r="Q459">
        <f>ROUND((Source!BZ334/100)*ROUND((Source!AF334*Source!AV334)*Source!I334, 2), 2)</f>
        <v>317.10000000000002</v>
      </c>
      <c r="R459">
        <f>Source!X334</f>
        <v>317.10000000000002</v>
      </c>
      <c r="S459">
        <f>ROUND((Source!CA334/100)*ROUND((Source!AF334*Source!AV334)*Source!I334, 2), 2)</f>
        <v>45.3</v>
      </c>
      <c r="T459">
        <f>Source!Y334</f>
        <v>45.3</v>
      </c>
      <c r="U459">
        <f>ROUND((175/100)*ROUND((Source!AE334*Source!AV334)*Source!I334, 2), 2)</f>
        <v>0</v>
      </c>
      <c r="V459">
        <f>ROUND((108/100)*ROUND(Source!CS334*Source!I334, 2), 2)</f>
        <v>0</v>
      </c>
    </row>
    <row r="460" spans="1:22" x14ac:dyDescent="0.2">
      <c r="C460" s="26" t="str">
        <f>"Объем: "&amp;Source!I334&amp;"=14/"&amp;"10"</f>
        <v>Объем: 1,4=14/10</v>
      </c>
    </row>
    <row r="461" spans="1:22" ht="14.25" x14ac:dyDescent="0.2">
      <c r="A461" s="18"/>
      <c r="B461" s="18"/>
      <c r="C461" s="18" t="s">
        <v>1473</v>
      </c>
      <c r="D461" s="19"/>
      <c r="E461" s="9"/>
      <c r="F461" s="21">
        <f>Source!AO334</f>
        <v>323.57</v>
      </c>
      <c r="G461" s="20" t="str">
        <f>Source!DG334</f>
        <v/>
      </c>
      <c r="H461" s="9">
        <f>Source!AV334</f>
        <v>1</v>
      </c>
      <c r="I461" s="9">
        <f>IF(Source!BA334&lt;&gt; 0, Source!BA334, 1)</f>
        <v>1</v>
      </c>
      <c r="J461" s="21">
        <f>Source!S334</f>
        <v>453</v>
      </c>
      <c r="K461" s="21"/>
    </row>
    <row r="462" spans="1:22" ht="14.25" x14ac:dyDescent="0.2">
      <c r="A462" s="18"/>
      <c r="B462" s="18"/>
      <c r="C462" s="18" t="s">
        <v>1477</v>
      </c>
      <c r="D462" s="19" t="s">
        <v>1478</v>
      </c>
      <c r="E462" s="9">
        <f>Source!AT334</f>
        <v>70</v>
      </c>
      <c r="F462" s="21"/>
      <c r="G462" s="20"/>
      <c r="H462" s="9"/>
      <c r="I462" s="9"/>
      <c r="J462" s="21">
        <f>SUM(R459:R461)</f>
        <v>317.10000000000002</v>
      </c>
      <c r="K462" s="21"/>
    </row>
    <row r="463" spans="1:22" ht="14.25" x14ac:dyDescent="0.2">
      <c r="A463" s="18"/>
      <c r="B463" s="18"/>
      <c r="C463" s="18" t="s">
        <v>1479</v>
      </c>
      <c r="D463" s="19" t="s">
        <v>1478</v>
      </c>
      <c r="E463" s="9">
        <f>Source!AU334</f>
        <v>10</v>
      </c>
      <c r="F463" s="21"/>
      <c r="G463" s="20"/>
      <c r="H463" s="9"/>
      <c r="I463" s="9"/>
      <c r="J463" s="21">
        <f>SUM(T459:T462)</f>
        <v>45.3</v>
      </c>
      <c r="K463" s="21"/>
    </row>
    <row r="464" spans="1:22" ht="14.25" x14ac:dyDescent="0.2">
      <c r="A464" s="18"/>
      <c r="B464" s="18"/>
      <c r="C464" s="18" t="s">
        <v>1481</v>
      </c>
      <c r="D464" s="19" t="s">
        <v>1482</v>
      </c>
      <c r="E464" s="9">
        <f>Source!AQ334</f>
        <v>0.61</v>
      </c>
      <c r="F464" s="21"/>
      <c r="G464" s="20" t="str">
        <f>Source!DI334</f>
        <v/>
      </c>
      <c r="H464" s="9">
        <f>Source!AV334</f>
        <v>1</v>
      </c>
      <c r="I464" s="9"/>
      <c r="J464" s="21"/>
      <c r="K464" s="21">
        <f>Source!U334</f>
        <v>0.85399999999999998</v>
      </c>
    </row>
    <row r="465" spans="1:22" ht="15" x14ac:dyDescent="0.25">
      <c r="A465" s="24"/>
      <c r="B465" s="24"/>
      <c r="C465" s="24"/>
      <c r="D465" s="24"/>
      <c r="E465" s="24"/>
      <c r="F465" s="24"/>
      <c r="G465" s="24"/>
      <c r="H465" s="24"/>
      <c r="I465" s="38">
        <f>J461+J462+J463</f>
        <v>815.4</v>
      </c>
      <c r="J465" s="38"/>
      <c r="K465" s="25">
        <f>IF(Source!I334&lt;&gt;0, ROUND(I465/Source!I334, 2), 0)</f>
        <v>582.42999999999995</v>
      </c>
      <c r="P465" s="23">
        <f>I465</f>
        <v>815.4</v>
      </c>
    </row>
    <row r="466" spans="1:22" ht="57" x14ac:dyDescent="0.2">
      <c r="A466" s="18">
        <v>48</v>
      </c>
      <c r="B466" s="18" t="str">
        <f>Source!F336</f>
        <v>1.15-2303-5-1/1</v>
      </c>
      <c r="C466" s="18" t="str">
        <f>Source!G336</f>
        <v>Техническое обслуживание фильтров водяных фланцевых сетчатых диаметром до 65 мм / Фильтр сетчатый Ду32</v>
      </c>
      <c r="D466" s="19" t="str">
        <f>Source!H336</f>
        <v>10 шт.</v>
      </c>
      <c r="E466" s="9">
        <f>Source!I336</f>
        <v>1.4</v>
      </c>
      <c r="F466" s="21"/>
      <c r="G466" s="20"/>
      <c r="H466" s="9"/>
      <c r="I466" s="9"/>
      <c r="J466" s="21"/>
      <c r="K466" s="21"/>
      <c r="Q466">
        <f>ROUND((Source!BZ336/100)*ROUND((Source!AF336*Source!AV336)*Source!I336, 2), 2)</f>
        <v>1703.74</v>
      </c>
      <c r="R466">
        <f>Source!X336</f>
        <v>1703.74</v>
      </c>
      <c r="S466">
        <f>ROUND((Source!CA336/100)*ROUND((Source!AF336*Source!AV336)*Source!I336, 2), 2)</f>
        <v>243.39</v>
      </c>
      <c r="T466">
        <f>Source!Y336</f>
        <v>243.39</v>
      </c>
      <c r="U466">
        <f>ROUND((175/100)*ROUND((Source!AE336*Source!AV336)*Source!I336, 2), 2)</f>
        <v>0</v>
      </c>
      <c r="V466">
        <f>ROUND((108/100)*ROUND(Source!CS336*Source!I336, 2), 2)</f>
        <v>0</v>
      </c>
    </row>
    <row r="467" spans="1:22" x14ac:dyDescent="0.2">
      <c r="C467" s="26" t="str">
        <f>"Объем: "&amp;Source!I336&amp;"=14/"&amp;"10"</f>
        <v>Объем: 1,4=14/10</v>
      </c>
    </row>
    <row r="468" spans="1:22" ht="14.25" x14ac:dyDescent="0.2">
      <c r="A468" s="18"/>
      <c r="B468" s="18"/>
      <c r="C468" s="18" t="s">
        <v>1473</v>
      </c>
      <c r="D468" s="19"/>
      <c r="E468" s="9"/>
      <c r="F468" s="21">
        <f>Source!AO336</f>
        <v>1738.51</v>
      </c>
      <c r="G468" s="20" t="str">
        <f>Source!DG336</f>
        <v/>
      </c>
      <c r="H468" s="9">
        <f>Source!AV336</f>
        <v>1</v>
      </c>
      <c r="I468" s="9">
        <f>IF(Source!BA336&lt;&gt; 0, Source!BA336, 1)</f>
        <v>1</v>
      </c>
      <c r="J468" s="21">
        <f>Source!S336</f>
        <v>2433.91</v>
      </c>
      <c r="K468" s="21"/>
    </row>
    <row r="469" spans="1:22" ht="14.25" x14ac:dyDescent="0.2">
      <c r="A469" s="18"/>
      <c r="B469" s="18"/>
      <c r="C469" s="18" t="s">
        <v>1476</v>
      </c>
      <c r="D469" s="19"/>
      <c r="E469" s="9"/>
      <c r="F469" s="21">
        <f>Source!AL336</f>
        <v>0.31</v>
      </c>
      <c r="G469" s="20" t="str">
        <f>Source!DD336</f>
        <v/>
      </c>
      <c r="H469" s="9">
        <f>Source!AW336</f>
        <v>1</v>
      </c>
      <c r="I469" s="9">
        <f>IF(Source!BC336&lt;&gt; 0, Source!BC336, 1)</f>
        <v>1</v>
      </c>
      <c r="J469" s="21">
        <f>Source!P336</f>
        <v>0.43</v>
      </c>
      <c r="K469" s="21"/>
    </row>
    <row r="470" spans="1:22" ht="57" x14ac:dyDescent="0.2">
      <c r="A470" s="18" t="s">
        <v>279</v>
      </c>
      <c r="B470" s="18" t="str">
        <f>Source!F337</f>
        <v>21.26-1-110</v>
      </c>
      <c r="C470" s="18" t="str">
        <f>Source!G337</f>
        <v>Прокладки из терморасширенного графита для обслуживания фильтра сетчатого чугунного фланцевого диаметром 65 мм</v>
      </c>
      <c r="D470" s="19" t="str">
        <f>Source!H337</f>
        <v>шт.</v>
      </c>
      <c r="E470" s="9">
        <f>Source!I337</f>
        <v>14</v>
      </c>
      <c r="F470" s="21">
        <f>Source!AK337</f>
        <v>222.36</v>
      </c>
      <c r="G470" s="28" t="s">
        <v>3</v>
      </c>
      <c r="H470" s="9">
        <f>Source!AW337</f>
        <v>1</v>
      </c>
      <c r="I470" s="9">
        <f>IF(Source!BC337&lt;&gt; 0, Source!BC337, 1)</f>
        <v>1</v>
      </c>
      <c r="J470" s="21">
        <f>Source!O337</f>
        <v>3113.04</v>
      </c>
      <c r="K470" s="21"/>
      <c r="Q470">
        <f>ROUND((Source!BZ337/100)*ROUND((Source!AF337*Source!AV337)*Source!I337, 2), 2)</f>
        <v>0</v>
      </c>
      <c r="R470">
        <f>Source!X337</f>
        <v>0</v>
      </c>
      <c r="S470">
        <f>ROUND((Source!CA337/100)*ROUND((Source!AF337*Source!AV337)*Source!I337, 2), 2)</f>
        <v>0</v>
      </c>
      <c r="T470">
        <f>Source!Y337</f>
        <v>0</v>
      </c>
      <c r="U470">
        <f>ROUND((175/100)*ROUND((Source!AE337*Source!AV337)*Source!I337, 2), 2)</f>
        <v>0</v>
      </c>
      <c r="V470">
        <f>ROUND((108/100)*ROUND(Source!CS337*Source!I337, 2), 2)</f>
        <v>0</v>
      </c>
    </row>
    <row r="471" spans="1:22" ht="14.25" x14ac:dyDescent="0.2">
      <c r="A471" s="18"/>
      <c r="B471" s="18"/>
      <c r="C471" s="18" t="s">
        <v>1477</v>
      </c>
      <c r="D471" s="19" t="s">
        <v>1478</v>
      </c>
      <c r="E471" s="9">
        <f>Source!AT336</f>
        <v>70</v>
      </c>
      <c r="F471" s="21"/>
      <c r="G471" s="20"/>
      <c r="H471" s="9"/>
      <c r="I471" s="9"/>
      <c r="J471" s="21">
        <f>SUM(R466:R470)</f>
        <v>1703.74</v>
      </c>
      <c r="K471" s="21"/>
    </row>
    <row r="472" spans="1:22" ht="14.25" x14ac:dyDescent="0.2">
      <c r="A472" s="18"/>
      <c r="B472" s="18"/>
      <c r="C472" s="18" t="s">
        <v>1479</v>
      </c>
      <c r="D472" s="19" t="s">
        <v>1478</v>
      </c>
      <c r="E472" s="9">
        <f>Source!AU336</f>
        <v>10</v>
      </c>
      <c r="F472" s="21"/>
      <c r="G472" s="20"/>
      <c r="H472" s="9"/>
      <c r="I472" s="9"/>
      <c r="J472" s="21">
        <f>SUM(T466:T471)</f>
        <v>243.39</v>
      </c>
      <c r="K472" s="21"/>
    </row>
    <row r="473" spans="1:22" ht="14.25" x14ac:dyDescent="0.2">
      <c r="A473" s="18"/>
      <c r="B473" s="18"/>
      <c r="C473" s="18" t="s">
        <v>1481</v>
      </c>
      <c r="D473" s="19" t="s">
        <v>1482</v>
      </c>
      <c r="E473" s="9">
        <f>Source!AQ336</f>
        <v>3.6</v>
      </c>
      <c r="F473" s="21"/>
      <c r="G473" s="20" t="str">
        <f>Source!DI336</f>
        <v/>
      </c>
      <c r="H473" s="9">
        <f>Source!AV336</f>
        <v>1</v>
      </c>
      <c r="I473" s="9"/>
      <c r="J473" s="21"/>
      <c r="K473" s="21">
        <f>Source!U336</f>
        <v>5.04</v>
      </c>
    </row>
    <row r="474" spans="1:22" ht="15" x14ac:dyDescent="0.25">
      <c r="A474" s="24"/>
      <c r="B474" s="24"/>
      <c r="C474" s="24"/>
      <c r="D474" s="24"/>
      <c r="E474" s="24"/>
      <c r="F474" s="24"/>
      <c r="G474" s="24"/>
      <c r="H474" s="24"/>
      <c r="I474" s="38">
        <f>J468+J469+J471+J472+SUM(J470:J470)</f>
        <v>7494.51</v>
      </c>
      <c r="J474" s="38"/>
      <c r="K474" s="25">
        <f>IF(Source!I336&lt;&gt;0, ROUND(I474/Source!I336, 2), 0)</f>
        <v>5353.22</v>
      </c>
      <c r="P474" s="23">
        <f>I474</f>
        <v>7494.51</v>
      </c>
    </row>
    <row r="475" spans="1:22" ht="28.5" x14ac:dyDescent="0.2">
      <c r="A475" s="18">
        <v>49</v>
      </c>
      <c r="B475" s="18" t="str">
        <f>Source!F338</f>
        <v>2.2-2103-2-2/1</v>
      </c>
      <c r="C475" s="18" t="str">
        <f>Source!G338</f>
        <v>Техническое обслуживание трубопровода диаметром 20 мм</v>
      </c>
      <c r="D475" s="19" t="str">
        <f>Source!H338</f>
        <v>10 м</v>
      </c>
      <c r="E475" s="9">
        <f>Source!I338</f>
        <v>12</v>
      </c>
      <c r="F475" s="21"/>
      <c r="G475" s="20"/>
      <c r="H475" s="9"/>
      <c r="I475" s="9"/>
      <c r="J475" s="21"/>
      <c r="K475" s="21"/>
      <c r="Q475">
        <f>ROUND((Source!BZ338/100)*ROUND((Source!AF338*Source!AV338)*Source!I338, 2), 2)</f>
        <v>486.86</v>
      </c>
      <c r="R475">
        <f>Source!X338</f>
        <v>486.86</v>
      </c>
      <c r="S475">
        <f>ROUND((Source!CA338/100)*ROUND((Source!AF338*Source!AV338)*Source!I338, 2), 2)</f>
        <v>69.55</v>
      </c>
      <c r="T475">
        <f>Source!Y338</f>
        <v>69.55</v>
      </c>
      <c r="U475">
        <f>ROUND((175/100)*ROUND((Source!AE338*Source!AV338)*Source!I338, 2), 2)</f>
        <v>339.36</v>
      </c>
      <c r="V475">
        <f>ROUND((108/100)*ROUND(Source!CS338*Source!I338, 2), 2)</f>
        <v>209.43</v>
      </c>
    </row>
    <row r="476" spans="1:22" x14ac:dyDescent="0.2">
      <c r="C476" s="26" t="str">
        <f>"Объем: "&amp;Source!I338&amp;"=120/"&amp;"10"</f>
        <v>Объем: 12=120/10</v>
      </c>
    </row>
    <row r="477" spans="1:22" ht="14.25" x14ac:dyDescent="0.2">
      <c r="A477" s="18"/>
      <c r="B477" s="18"/>
      <c r="C477" s="18" t="s">
        <v>1473</v>
      </c>
      <c r="D477" s="19"/>
      <c r="E477" s="9"/>
      <c r="F477" s="21">
        <f>Source!AO338</f>
        <v>14.49</v>
      </c>
      <c r="G477" s="20" t="str">
        <f>Source!DG338</f>
        <v>)*4</v>
      </c>
      <c r="H477" s="9">
        <f>Source!AV338</f>
        <v>1</v>
      </c>
      <c r="I477" s="9">
        <f>IF(Source!BA338&lt;&gt; 0, Source!BA338, 1)</f>
        <v>1</v>
      </c>
      <c r="J477" s="21">
        <f>Source!S338</f>
        <v>695.52</v>
      </c>
      <c r="K477" s="21"/>
    </row>
    <row r="478" spans="1:22" ht="14.25" x14ac:dyDescent="0.2">
      <c r="A478" s="18"/>
      <c r="B478" s="18"/>
      <c r="C478" s="18" t="s">
        <v>1474</v>
      </c>
      <c r="D478" s="19"/>
      <c r="E478" s="9"/>
      <c r="F478" s="21">
        <f>Source!AM338</f>
        <v>7.45</v>
      </c>
      <c r="G478" s="20" t="str">
        <f>Source!DE338</f>
        <v>)*4</v>
      </c>
      <c r="H478" s="9">
        <f>Source!AV338</f>
        <v>1</v>
      </c>
      <c r="I478" s="9">
        <f>IF(Source!BB338&lt;&gt; 0, Source!BB338, 1)</f>
        <v>1</v>
      </c>
      <c r="J478" s="21">
        <f>Source!Q338</f>
        <v>357.6</v>
      </c>
      <c r="K478" s="21"/>
    </row>
    <row r="479" spans="1:22" ht="14.25" x14ac:dyDescent="0.2">
      <c r="A479" s="18"/>
      <c r="B479" s="18"/>
      <c r="C479" s="18" t="s">
        <v>1475</v>
      </c>
      <c r="D479" s="19"/>
      <c r="E479" s="9"/>
      <c r="F479" s="21">
        <f>Source!AN338</f>
        <v>4.04</v>
      </c>
      <c r="G479" s="20" t="str">
        <f>Source!DF338</f>
        <v>)*4</v>
      </c>
      <c r="H479" s="9">
        <f>Source!AV338</f>
        <v>1</v>
      </c>
      <c r="I479" s="9">
        <f>IF(Source!BS338&lt;&gt; 0, Source!BS338, 1)</f>
        <v>1</v>
      </c>
      <c r="J479" s="22">
        <f>Source!R338</f>
        <v>193.92</v>
      </c>
      <c r="K479" s="21"/>
    </row>
    <row r="480" spans="1:22" ht="14.25" x14ac:dyDescent="0.2">
      <c r="A480" s="18"/>
      <c r="B480" s="18"/>
      <c r="C480" s="18" t="s">
        <v>1477</v>
      </c>
      <c r="D480" s="19" t="s">
        <v>1478</v>
      </c>
      <c r="E480" s="9">
        <f>Source!AT338</f>
        <v>70</v>
      </c>
      <c r="F480" s="21"/>
      <c r="G480" s="20"/>
      <c r="H480" s="9"/>
      <c r="I480" s="9"/>
      <c r="J480" s="21">
        <f>SUM(R475:R479)</f>
        <v>486.86</v>
      </c>
      <c r="K480" s="21"/>
    </row>
    <row r="481" spans="1:22" ht="14.25" x14ac:dyDescent="0.2">
      <c r="A481" s="18"/>
      <c r="B481" s="18"/>
      <c r="C481" s="18" t="s">
        <v>1479</v>
      </c>
      <c r="D481" s="19" t="s">
        <v>1478</v>
      </c>
      <c r="E481" s="9">
        <f>Source!AU338</f>
        <v>10</v>
      </c>
      <c r="F481" s="21"/>
      <c r="G481" s="20"/>
      <c r="H481" s="9"/>
      <c r="I481" s="9"/>
      <c r="J481" s="21">
        <f>SUM(T475:T480)</f>
        <v>69.55</v>
      </c>
      <c r="K481" s="21"/>
    </row>
    <row r="482" spans="1:22" ht="14.25" x14ac:dyDescent="0.2">
      <c r="A482" s="18"/>
      <c r="B482" s="18"/>
      <c r="C482" s="18" t="s">
        <v>1480</v>
      </c>
      <c r="D482" s="19" t="s">
        <v>1478</v>
      </c>
      <c r="E482" s="9">
        <f>108</f>
        <v>108</v>
      </c>
      <c r="F482" s="21"/>
      <c r="G482" s="20"/>
      <c r="H482" s="9"/>
      <c r="I482" s="9"/>
      <c r="J482" s="21">
        <f>SUM(V475:V481)</f>
        <v>209.43</v>
      </c>
      <c r="K482" s="21"/>
    </row>
    <row r="483" spans="1:22" ht="14.25" x14ac:dyDescent="0.2">
      <c r="A483" s="18"/>
      <c r="B483" s="18"/>
      <c r="C483" s="18" t="s">
        <v>1481</v>
      </c>
      <c r="D483" s="19" t="s">
        <v>1482</v>
      </c>
      <c r="E483" s="9">
        <f>Source!AQ338</f>
        <v>0.03</v>
      </c>
      <c r="F483" s="21"/>
      <c r="G483" s="20" t="str">
        <f>Source!DI338</f>
        <v>)*4</v>
      </c>
      <c r="H483" s="9">
        <f>Source!AV338</f>
        <v>1</v>
      </c>
      <c r="I483" s="9"/>
      <c r="J483" s="21"/>
      <c r="K483" s="21">
        <f>Source!U338</f>
        <v>1.44</v>
      </c>
    </row>
    <row r="484" spans="1:22" ht="15" x14ac:dyDescent="0.25">
      <c r="A484" s="24"/>
      <c r="B484" s="24"/>
      <c r="C484" s="24"/>
      <c r="D484" s="24"/>
      <c r="E484" s="24"/>
      <c r="F484" s="24"/>
      <c r="G484" s="24"/>
      <c r="H484" s="24"/>
      <c r="I484" s="38">
        <f>J477+J478+J480+J481+J482</f>
        <v>1818.96</v>
      </c>
      <c r="J484" s="38"/>
      <c r="K484" s="25">
        <f>IF(Source!I338&lt;&gt;0, ROUND(I484/Source!I338, 2), 0)</f>
        <v>151.58000000000001</v>
      </c>
      <c r="P484" s="23">
        <f>I484</f>
        <v>1818.96</v>
      </c>
    </row>
    <row r="485" spans="1:22" ht="28.5" x14ac:dyDescent="0.2">
      <c r="A485" s="18">
        <v>50</v>
      </c>
      <c r="B485" s="18" t="str">
        <f>Source!F339</f>
        <v>2.2-2103-2-3/1</v>
      </c>
      <c r="C485" s="18" t="str">
        <f>Source!G339</f>
        <v>Техническое обслуживание трубопровода диаметром 25 мм</v>
      </c>
      <c r="D485" s="19" t="str">
        <f>Source!H339</f>
        <v>10 м</v>
      </c>
      <c r="E485" s="9">
        <f>Source!I339</f>
        <v>24</v>
      </c>
      <c r="F485" s="21"/>
      <c r="G485" s="20"/>
      <c r="H485" s="9"/>
      <c r="I485" s="9"/>
      <c r="J485" s="21"/>
      <c r="K485" s="21"/>
      <c r="Q485">
        <f>ROUND((Source!BZ339/100)*ROUND((Source!AF339*Source!AV339)*Source!I339, 2), 2)</f>
        <v>1298.3</v>
      </c>
      <c r="R485">
        <f>Source!X339</f>
        <v>1298.3</v>
      </c>
      <c r="S485">
        <f>ROUND((Source!CA339/100)*ROUND((Source!AF339*Source!AV339)*Source!I339, 2), 2)</f>
        <v>185.47</v>
      </c>
      <c r="T485">
        <f>Source!Y339</f>
        <v>185.47</v>
      </c>
      <c r="U485">
        <f>ROUND((175/100)*ROUND((Source!AE339*Source!AV339)*Source!I339, 2), 2)</f>
        <v>1357.44</v>
      </c>
      <c r="V485">
        <f>ROUND((108/100)*ROUND(Source!CS339*Source!I339, 2), 2)</f>
        <v>837.73</v>
      </c>
    </row>
    <row r="486" spans="1:22" x14ac:dyDescent="0.2">
      <c r="C486" s="26" t="str">
        <f>"Объем: "&amp;Source!I339&amp;"=240/"&amp;"10"</f>
        <v>Объем: 24=240/10</v>
      </c>
    </row>
    <row r="487" spans="1:22" ht="14.25" x14ac:dyDescent="0.2">
      <c r="A487" s="18"/>
      <c r="B487" s="18"/>
      <c r="C487" s="18" t="s">
        <v>1473</v>
      </c>
      <c r="D487" s="19"/>
      <c r="E487" s="9"/>
      <c r="F487" s="21">
        <f>Source!AO339</f>
        <v>19.32</v>
      </c>
      <c r="G487" s="20" t="str">
        <f>Source!DG339</f>
        <v>)*4</v>
      </c>
      <c r="H487" s="9">
        <f>Source!AV339</f>
        <v>1</v>
      </c>
      <c r="I487" s="9">
        <f>IF(Source!BA339&lt;&gt; 0, Source!BA339, 1)</f>
        <v>1</v>
      </c>
      <c r="J487" s="21">
        <f>Source!S339</f>
        <v>1854.72</v>
      </c>
      <c r="K487" s="21"/>
    </row>
    <row r="488" spans="1:22" ht="14.25" x14ac:dyDescent="0.2">
      <c r="A488" s="18"/>
      <c r="B488" s="18"/>
      <c r="C488" s="18" t="s">
        <v>1474</v>
      </c>
      <c r="D488" s="19"/>
      <c r="E488" s="9"/>
      <c r="F488" s="21">
        <f>Source!AM339</f>
        <v>14.9</v>
      </c>
      <c r="G488" s="20" t="str">
        <f>Source!DE339</f>
        <v>)*4</v>
      </c>
      <c r="H488" s="9">
        <f>Source!AV339</f>
        <v>1</v>
      </c>
      <c r="I488" s="9">
        <f>IF(Source!BB339&lt;&gt; 0, Source!BB339, 1)</f>
        <v>1</v>
      </c>
      <c r="J488" s="21">
        <f>Source!Q339</f>
        <v>1430.4</v>
      </c>
      <c r="K488" s="21"/>
    </row>
    <row r="489" spans="1:22" ht="14.25" x14ac:dyDescent="0.2">
      <c r="A489" s="18"/>
      <c r="B489" s="18"/>
      <c r="C489" s="18" t="s">
        <v>1475</v>
      </c>
      <c r="D489" s="19"/>
      <c r="E489" s="9"/>
      <c r="F489" s="21">
        <f>Source!AN339</f>
        <v>8.08</v>
      </c>
      <c r="G489" s="20" t="str">
        <f>Source!DF339</f>
        <v>)*4</v>
      </c>
      <c r="H489" s="9">
        <f>Source!AV339</f>
        <v>1</v>
      </c>
      <c r="I489" s="9">
        <f>IF(Source!BS339&lt;&gt; 0, Source!BS339, 1)</f>
        <v>1</v>
      </c>
      <c r="J489" s="22">
        <f>Source!R339</f>
        <v>775.68</v>
      </c>
      <c r="K489" s="21"/>
    </row>
    <row r="490" spans="1:22" ht="14.25" x14ac:dyDescent="0.2">
      <c r="A490" s="18"/>
      <c r="B490" s="18"/>
      <c r="C490" s="18" t="s">
        <v>1477</v>
      </c>
      <c r="D490" s="19" t="s">
        <v>1478</v>
      </c>
      <c r="E490" s="9">
        <f>Source!AT339</f>
        <v>70</v>
      </c>
      <c r="F490" s="21"/>
      <c r="G490" s="20"/>
      <c r="H490" s="9"/>
      <c r="I490" s="9"/>
      <c r="J490" s="21">
        <f>SUM(R485:R489)</f>
        <v>1298.3</v>
      </c>
      <c r="K490" s="21"/>
    </row>
    <row r="491" spans="1:22" ht="14.25" x14ac:dyDescent="0.2">
      <c r="A491" s="18"/>
      <c r="B491" s="18"/>
      <c r="C491" s="18" t="s">
        <v>1479</v>
      </c>
      <c r="D491" s="19" t="s">
        <v>1478</v>
      </c>
      <c r="E491" s="9">
        <f>Source!AU339</f>
        <v>10</v>
      </c>
      <c r="F491" s="21"/>
      <c r="G491" s="20"/>
      <c r="H491" s="9"/>
      <c r="I491" s="9"/>
      <c r="J491" s="21">
        <f>SUM(T485:T490)</f>
        <v>185.47</v>
      </c>
      <c r="K491" s="21"/>
    </row>
    <row r="492" spans="1:22" ht="14.25" x14ac:dyDescent="0.2">
      <c r="A492" s="18"/>
      <c r="B492" s="18"/>
      <c r="C492" s="18" t="s">
        <v>1480</v>
      </c>
      <c r="D492" s="19" t="s">
        <v>1478</v>
      </c>
      <c r="E492" s="9">
        <f>108</f>
        <v>108</v>
      </c>
      <c r="F492" s="21"/>
      <c r="G492" s="20"/>
      <c r="H492" s="9"/>
      <c r="I492" s="9"/>
      <c r="J492" s="21">
        <f>SUM(V485:V491)</f>
        <v>837.73</v>
      </c>
      <c r="K492" s="21"/>
    </row>
    <row r="493" spans="1:22" ht="14.25" x14ac:dyDescent="0.2">
      <c r="A493" s="18"/>
      <c r="B493" s="18"/>
      <c r="C493" s="18" t="s">
        <v>1481</v>
      </c>
      <c r="D493" s="19" t="s">
        <v>1482</v>
      </c>
      <c r="E493" s="9">
        <f>Source!AQ339</f>
        <v>0.04</v>
      </c>
      <c r="F493" s="21"/>
      <c r="G493" s="20" t="str">
        <f>Source!DI339</f>
        <v>)*4</v>
      </c>
      <c r="H493" s="9">
        <f>Source!AV339</f>
        <v>1</v>
      </c>
      <c r="I493" s="9"/>
      <c r="J493" s="21"/>
      <c r="K493" s="21">
        <f>Source!U339</f>
        <v>3.84</v>
      </c>
    </row>
    <row r="494" spans="1:22" ht="15" x14ac:dyDescent="0.25">
      <c r="A494" s="24"/>
      <c r="B494" s="24"/>
      <c r="C494" s="24"/>
      <c r="D494" s="24"/>
      <c r="E494" s="24"/>
      <c r="F494" s="24"/>
      <c r="G494" s="24"/>
      <c r="H494" s="24"/>
      <c r="I494" s="38">
        <f>J487+J488+J490+J491+J492</f>
        <v>5606.6200000000008</v>
      </c>
      <c r="J494" s="38"/>
      <c r="K494" s="25">
        <f>IF(Source!I339&lt;&gt;0, ROUND(I494/Source!I339, 2), 0)</f>
        <v>233.61</v>
      </c>
      <c r="P494" s="23">
        <f>I494</f>
        <v>5606.6200000000008</v>
      </c>
    </row>
    <row r="495" spans="1:22" ht="28.5" x14ac:dyDescent="0.2">
      <c r="A495" s="18">
        <v>51</v>
      </c>
      <c r="B495" s="18" t="str">
        <f>Source!F340</f>
        <v>2.2-2103-2-4/1</v>
      </c>
      <c r="C495" s="18" t="str">
        <f>Source!G340</f>
        <v>Техническое обслуживание трубопровода диаметром 32 мм</v>
      </c>
      <c r="D495" s="19" t="str">
        <f>Source!H340</f>
        <v>10 м</v>
      </c>
      <c r="E495" s="9">
        <f>Source!I340</f>
        <v>34</v>
      </c>
      <c r="F495" s="21"/>
      <c r="G495" s="20"/>
      <c r="H495" s="9"/>
      <c r="I495" s="9"/>
      <c r="J495" s="21"/>
      <c r="K495" s="21"/>
      <c r="Q495">
        <f>ROUND((Source!BZ340/100)*ROUND((Source!AF340*Source!AV340)*Source!I340, 2), 2)</f>
        <v>1839.26</v>
      </c>
      <c r="R495">
        <f>Source!X340</f>
        <v>1839.26</v>
      </c>
      <c r="S495">
        <f>ROUND((Source!CA340/100)*ROUND((Source!AF340*Source!AV340)*Source!I340, 2), 2)</f>
        <v>262.75</v>
      </c>
      <c r="T495">
        <f>Source!Y340</f>
        <v>262.75</v>
      </c>
      <c r="U495">
        <f>ROUND((175/100)*ROUND((Source!AE340*Source!AV340)*Source!I340, 2), 2)</f>
        <v>1923.04</v>
      </c>
      <c r="V495">
        <f>ROUND((108/100)*ROUND(Source!CS340*Source!I340, 2), 2)</f>
        <v>1186.79</v>
      </c>
    </row>
    <row r="496" spans="1:22" x14ac:dyDescent="0.2">
      <c r="C496" s="26" t="str">
        <f>"Объем: "&amp;Source!I340&amp;"=340/"&amp;"10"</f>
        <v>Объем: 34=340/10</v>
      </c>
    </row>
    <row r="497" spans="1:22" ht="14.25" x14ac:dyDescent="0.2">
      <c r="A497" s="18"/>
      <c r="B497" s="18"/>
      <c r="C497" s="18" t="s">
        <v>1473</v>
      </c>
      <c r="D497" s="19"/>
      <c r="E497" s="9"/>
      <c r="F497" s="21">
        <f>Source!AO340</f>
        <v>19.32</v>
      </c>
      <c r="G497" s="20" t="str">
        <f>Source!DG340</f>
        <v>)*4</v>
      </c>
      <c r="H497" s="9">
        <f>Source!AV340</f>
        <v>1</v>
      </c>
      <c r="I497" s="9">
        <f>IF(Source!BA340&lt;&gt; 0, Source!BA340, 1)</f>
        <v>1</v>
      </c>
      <c r="J497" s="21">
        <f>Source!S340</f>
        <v>2627.52</v>
      </c>
      <c r="K497" s="21"/>
    </row>
    <row r="498" spans="1:22" ht="14.25" x14ac:dyDescent="0.2">
      <c r="A498" s="18"/>
      <c r="B498" s="18"/>
      <c r="C498" s="18" t="s">
        <v>1474</v>
      </c>
      <c r="D498" s="19"/>
      <c r="E498" s="9"/>
      <c r="F498" s="21">
        <f>Source!AM340</f>
        <v>14.9</v>
      </c>
      <c r="G498" s="20" t="str">
        <f>Source!DE340</f>
        <v>)*4</v>
      </c>
      <c r="H498" s="9">
        <f>Source!AV340</f>
        <v>1</v>
      </c>
      <c r="I498" s="9">
        <f>IF(Source!BB340&lt;&gt; 0, Source!BB340, 1)</f>
        <v>1</v>
      </c>
      <c r="J498" s="21">
        <f>Source!Q340</f>
        <v>2026.4</v>
      </c>
      <c r="K498" s="21"/>
    </row>
    <row r="499" spans="1:22" ht="14.25" x14ac:dyDescent="0.2">
      <c r="A499" s="18"/>
      <c r="B499" s="18"/>
      <c r="C499" s="18" t="s">
        <v>1475</v>
      </c>
      <c r="D499" s="19"/>
      <c r="E499" s="9"/>
      <c r="F499" s="21">
        <f>Source!AN340</f>
        <v>8.08</v>
      </c>
      <c r="G499" s="20" t="str">
        <f>Source!DF340</f>
        <v>)*4</v>
      </c>
      <c r="H499" s="9">
        <f>Source!AV340</f>
        <v>1</v>
      </c>
      <c r="I499" s="9">
        <f>IF(Source!BS340&lt;&gt; 0, Source!BS340, 1)</f>
        <v>1</v>
      </c>
      <c r="J499" s="22">
        <f>Source!R340</f>
        <v>1098.8800000000001</v>
      </c>
      <c r="K499" s="21"/>
    </row>
    <row r="500" spans="1:22" ht="14.25" x14ac:dyDescent="0.2">
      <c r="A500" s="18"/>
      <c r="B500" s="18"/>
      <c r="C500" s="18" t="s">
        <v>1477</v>
      </c>
      <c r="D500" s="19" t="s">
        <v>1478</v>
      </c>
      <c r="E500" s="9">
        <f>Source!AT340</f>
        <v>70</v>
      </c>
      <c r="F500" s="21"/>
      <c r="G500" s="20"/>
      <c r="H500" s="9"/>
      <c r="I500" s="9"/>
      <c r="J500" s="21">
        <f>SUM(R495:R499)</f>
        <v>1839.26</v>
      </c>
      <c r="K500" s="21"/>
    </row>
    <row r="501" spans="1:22" ht="14.25" x14ac:dyDescent="0.2">
      <c r="A501" s="18"/>
      <c r="B501" s="18"/>
      <c r="C501" s="18" t="s">
        <v>1479</v>
      </c>
      <c r="D501" s="19" t="s">
        <v>1478</v>
      </c>
      <c r="E501" s="9">
        <f>Source!AU340</f>
        <v>10</v>
      </c>
      <c r="F501" s="21"/>
      <c r="G501" s="20"/>
      <c r="H501" s="9"/>
      <c r="I501" s="9"/>
      <c r="J501" s="21">
        <f>SUM(T495:T500)</f>
        <v>262.75</v>
      </c>
      <c r="K501" s="21"/>
    </row>
    <row r="502" spans="1:22" ht="14.25" x14ac:dyDescent="0.2">
      <c r="A502" s="18"/>
      <c r="B502" s="18"/>
      <c r="C502" s="18" t="s">
        <v>1480</v>
      </c>
      <c r="D502" s="19" t="s">
        <v>1478</v>
      </c>
      <c r="E502" s="9">
        <f>108</f>
        <v>108</v>
      </c>
      <c r="F502" s="21"/>
      <c r="G502" s="20"/>
      <c r="H502" s="9"/>
      <c r="I502" s="9"/>
      <c r="J502" s="21">
        <f>SUM(V495:V501)</f>
        <v>1186.79</v>
      </c>
      <c r="K502" s="21"/>
    </row>
    <row r="503" spans="1:22" ht="14.25" x14ac:dyDescent="0.2">
      <c r="A503" s="18"/>
      <c r="B503" s="18"/>
      <c r="C503" s="18" t="s">
        <v>1481</v>
      </c>
      <c r="D503" s="19" t="s">
        <v>1482</v>
      </c>
      <c r="E503" s="9">
        <f>Source!AQ340</f>
        <v>0.04</v>
      </c>
      <c r="F503" s="21"/>
      <c r="G503" s="20" t="str">
        <f>Source!DI340</f>
        <v>)*4</v>
      </c>
      <c r="H503" s="9">
        <f>Source!AV340</f>
        <v>1</v>
      </c>
      <c r="I503" s="9"/>
      <c r="J503" s="21"/>
      <c r="K503" s="21">
        <f>Source!U340</f>
        <v>5.44</v>
      </c>
    </row>
    <row r="504" spans="1:22" ht="15" x14ac:dyDescent="0.25">
      <c r="A504" s="24"/>
      <c r="B504" s="24"/>
      <c r="C504" s="24"/>
      <c r="D504" s="24"/>
      <c r="E504" s="24"/>
      <c r="F504" s="24"/>
      <c r="G504" s="24"/>
      <c r="H504" s="24"/>
      <c r="I504" s="38">
        <f>J497+J498+J500+J501+J502</f>
        <v>7942.72</v>
      </c>
      <c r="J504" s="38"/>
      <c r="K504" s="25">
        <f>IF(Source!I340&lt;&gt;0, ROUND(I504/Source!I340, 2), 0)</f>
        <v>233.61</v>
      </c>
      <c r="P504" s="23">
        <f>I504</f>
        <v>7942.72</v>
      </c>
    </row>
    <row r="505" spans="1:22" ht="28.5" x14ac:dyDescent="0.2">
      <c r="A505" s="18">
        <v>52</v>
      </c>
      <c r="B505" s="18" t="str">
        <f>Source!F341</f>
        <v>2.2-2103-2-5/1</v>
      </c>
      <c r="C505" s="18" t="str">
        <f>Source!G341</f>
        <v>Техническое обслуживание трубопровода диаметром 40 мм</v>
      </c>
      <c r="D505" s="19" t="str">
        <f>Source!H341</f>
        <v>10 м</v>
      </c>
      <c r="E505" s="9">
        <f>Source!I341</f>
        <v>9</v>
      </c>
      <c r="F505" s="21"/>
      <c r="G505" s="20"/>
      <c r="H505" s="9"/>
      <c r="I505" s="9"/>
      <c r="J505" s="21"/>
      <c r="K505" s="21"/>
      <c r="Q505">
        <f>ROUND((Source!BZ341/100)*ROUND((Source!AF341*Source!AV341)*Source!I341, 2), 2)</f>
        <v>486.86</v>
      </c>
      <c r="R505">
        <f>Source!X341</f>
        <v>486.86</v>
      </c>
      <c r="S505">
        <f>ROUND((Source!CA341/100)*ROUND((Source!AF341*Source!AV341)*Source!I341, 2), 2)</f>
        <v>69.55</v>
      </c>
      <c r="T505">
        <f>Source!Y341</f>
        <v>69.55</v>
      </c>
      <c r="U505">
        <f>ROUND((175/100)*ROUND((Source!AE341*Source!AV341)*Source!I341, 2), 2)</f>
        <v>509.04</v>
      </c>
      <c r="V505">
        <f>ROUND((108/100)*ROUND(Source!CS341*Source!I341, 2), 2)</f>
        <v>314.14999999999998</v>
      </c>
    </row>
    <row r="506" spans="1:22" x14ac:dyDescent="0.2">
      <c r="C506" s="26" t="str">
        <f>"Объем: "&amp;Source!I341&amp;"=90/"&amp;"10"</f>
        <v>Объем: 9=90/10</v>
      </c>
    </row>
    <row r="507" spans="1:22" ht="14.25" x14ac:dyDescent="0.2">
      <c r="A507" s="18"/>
      <c r="B507" s="18"/>
      <c r="C507" s="18" t="s">
        <v>1473</v>
      </c>
      <c r="D507" s="19"/>
      <c r="E507" s="9"/>
      <c r="F507" s="21">
        <f>Source!AO341</f>
        <v>19.32</v>
      </c>
      <c r="G507" s="20" t="str">
        <f>Source!DG341</f>
        <v>)*4</v>
      </c>
      <c r="H507" s="9">
        <f>Source!AV341</f>
        <v>1</v>
      </c>
      <c r="I507" s="9">
        <f>IF(Source!BA341&lt;&gt; 0, Source!BA341, 1)</f>
        <v>1</v>
      </c>
      <c r="J507" s="21">
        <f>Source!S341</f>
        <v>695.52</v>
      </c>
      <c r="K507" s="21"/>
    </row>
    <row r="508" spans="1:22" ht="14.25" x14ac:dyDescent="0.2">
      <c r="A508" s="18"/>
      <c r="B508" s="18"/>
      <c r="C508" s="18" t="s">
        <v>1474</v>
      </c>
      <c r="D508" s="19"/>
      <c r="E508" s="9"/>
      <c r="F508" s="21">
        <f>Source!AM341</f>
        <v>14.9</v>
      </c>
      <c r="G508" s="20" t="str">
        <f>Source!DE341</f>
        <v>)*4</v>
      </c>
      <c r="H508" s="9">
        <f>Source!AV341</f>
        <v>1</v>
      </c>
      <c r="I508" s="9">
        <f>IF(Source!BB341&lt;&gt; 0, Source!BB341, 1)</f>
        <v>1</v>
      </c>
      <c r="J508" s="21">
        <f>Source!Q341</f>
        <v>536.4</v>
      </c>
      <c r="K508" s="21"/>
    </row>
    <row r="509" spans="1:22" ht="14.25" x14ac:dyDescent="0.2">
      <c r="A509" s="18"/>
      <c r="B509" s="18"/>
      <c r="C509" s="18" t="s">
        <v>1475</v>
      </c>
      <c r="D509" s="19"/>
      <c r="E509" s="9"/>
      <c r="F509" s="21">
        <f>Source!AN341</f>
        <v>8.08</v>
      </c>
      <c r="G509" s="20" t="str">
        <f>Source!DF341</f>
        <v>)*4</v>
      </c>
      <c r="H509" s="9">
        <f>Source!AV341</f>
        <v>1</v>
      </c>
      <c r="I509" s="9">
        <f>IF(Source!BS341&lt;&gt; 0, Source!BS341, 1)</f>
        <v>1</v>
      </c>
      <c r="J509" s="22">
        <f>Source!R341</f>
        <v>290.88</v>
      </c>
      <c r="K509" s="21"/>
    </row>
    <row r="510" spans="1:22" ht="14.25" x14ac:dyDescent="0.2">
      <c r="A510" s="18"/>
      <c r="B510" s="18"/>
      <c r="C510" s="18" t="s">
        <v>1477</v>
      </c>
      <c r="D510" s="19" t="s">
        <v>1478</v>
      </c>
      <c r="E510" s="9">
        <f>Source!AT341</f>
        <v>70</v>
      </c>
      <c r="F510" s="21"/>
      <c r="G510" s="20"/>
      <c r="H510" s="9"/>
      <c r="I510" s="9"/>
      <c r="J510" s="21">
        <f>SUM(R505:R509)</f>
        <v>486.86</v>
      </c>
      <c r="K510" s="21"/>
    </row>
    <row r="511" spans="1:22" ht="14.25" x14ac:dyDescent="0.2">
      <c r="A511" s="18"/>
      <c r="B511" s="18"/>
      <c r="C511" s="18" t="s">
        <v>1479</v>
      </c>
      <c r="D511" s="19" t="s">
        <v>1478</v>
      </c>
      <c r="E511" s="9">
        <f>Source!AU341</f>
        <v>10</v>
      </c>
      <c r="F511" s="21"/>
      <c r="G511" s="20"/>
      <c r="H511" s="9"/>
      <c r="I511" s="9"/>
      <c r="J511" s="21">
        <f>SUM(T505:T510)</f>
        <v>69.55</v>
      </c>
      <c r="K511" s="21"/>
    </row>
    <row r="512" spans="1:22" ht="14.25" x14ac:dyDescent="0.2">
      <c r="A512" s="18"/>
      <c r="B512" s="18"/>
      <c r="C512" s="18" t="s">
        <v>1480</v>
      </c>
      <c r="D512" s="19" t="s">
        <v>1478</v>
      </c>
      <c r="E512" s="9">
        <f>108</f>
        <v>108</v>
      </c>
      <c r="F512" s="21"/>
      <c r="G512" s="20"/>
      <c r="H512" s="9"/>
      <c r="I512" s="9"/>
      <c r="J512" s="21">
        <f>SUM(V505:V511)</f>
        <v>314.14999999999998</v>
      </c>
      <c r="K512" s="21"/>
    </row>
    <row r="513" spans="1:22" ht="14.25" x14ac:dyDescent="0.2">
      <c r="A513" s="18"/>
      <c r="B513" s="18"/>
      <c r="C513" s="18" t="s">
        <v>1481</v>
      </c>
      <c r="D513" s="19" t="s">
        <v>1482</v>
      </c>
      <c r="E513" s="9">
        <f>Source!AQ341</f>
        <v>0.04</v>
      </c>
      <c r="F513" s="21"/>
      <c r="G513" s="20" t="str">
        <f>Source!DI341</f>
        <v>)*4</v>
      </c>
      <c r="H513" s="9">
        <f>Source!AV341</f>
        <v>1</v>
      </c>
      <c r="I513" s="9"/>
      <c r="J513" s="21"/>
      <c r="K513" s="21">
        <f>Source!U341</f>
        <v>1.44</v>
      </c>
    </row>
    <row r="514" spans="1:22" ht="15" x14ac:dyDescent="0.25">
      <c r="A514" s="24"/>
      <c r="B514" s="24"/>
      <c r="C514" s="24"/>
      <c r="D514" s="24"/>
      <c r="E514" s="24"/>
      <c r="F514" s="24"/>
      <c r="G514" s="24"/>
      <c r="H514" s="24"/>
      <c r="I514" s="38">
        <f>J507+J508+J510+J511+J512</f>
        <v>2102.48</v>
      </c>
      <c r="J514" s="38"/>
      <c r="K514" s="25">
        <f>IF(Source!I341&lt;&gt;0, ROUND(I514/Source!I341, 2), 0)</f>
        <v>233.61</v>
      </c>
      <c r="P514" s="23">
        <f>I514</f>
        <v>2102.48</v>
      </c>
    </row>
    <row r="515" spans="1:22" ht="28.5" x14ac:dyDescent="0.2">
      <c r="A515" s="18">
        <v>53</v>
      </c>
      <c r="B515" s="18" t="str">
        <f>Source!F342</f>
        <v>2.2-2103-2-6/1</v>
      </c>
      <c r="C515" s="18" t="str">
        <f>Source!G342</f>
        <v>Техническое обслуживание трубопровода диаметром 50 мм</v>
      </c>
      <c r="D515" s="19" t="str">
        <f>Source!H342</f>
        <v>10 м</v>
      </c>
      <c r="E515" s="9">
        <f>Source!I342</f>
        <v>10</v>
      </c>
      <c r="F515" s="21"/>
      <c r="G515" s="20"/>
      <c r="H515" s="9"/>
      <c r="I515" s="9"/>
      <c r="J515" s="21"/>
      <c r="K515" s="21"/>
      <c r="Q515">
        <f>ROUND((Source!BZ342/100)*ROUND((Source!AF342*Source!AV342)*Source!I342, 2), 2)</f>
        <v>676.2</v>
      </c>
      <c r="R515">
        <f>Source!X342</f>
        <v>676.2</v>
      </c>
      <c r="S515">
        <f>ROUND((Source!CA342/100)*ROUND((Source!AF342*Source!AV342)*Source!I342, 2), 2)</f>
        <v>96.6</v>
      </c>
      <c r="T515">
        <f>Source!Y342</f>
        <v>96.6</v>
      </c>
      <c r="U515">
        <f>ROUND((175/100)*ROUND((Source!AE342*Source!AV342)*Source!I342, 2), 2)</f>
        <v>622.29999999999995</v>
      </c>
      <c r="V515">
        <f>ROUND((108/100)*ROUND(Source!CS342*Source!I342, 2), 2)</f>
        <v>384.05</v>
      </c>
    </row>
    <row r="516" spans="1:22" x14ac:dyDescent="0.2">
      <c r="C516" s="26" t="str">
        <f>"Объем: "&amp;Source!I342&amp;"=100/"&amp;"10"</f>
        <v>Объем: 10=100/10</v>
      </c>
    </row>
    <row r="517" spans="1:22" ht="14.25" x14ac:dyDescent="0.2">
      <c r="A517" s="18"/>
      <c r="B517" s="18"/>
      <c r="C517" s="18" t="s">
        <v>1473</v>
      </c>
      <c r="D517" s="19"/>
      <c r="E517" s="9"/>
      <c r="F517" s="21">
        <f>Source!AO342</f>
        <v>24.15</v>
      </c>
      <c r="G517" s="20" t="str">
        <f>Source!DG342</f>
        <v>)*4</v>
      </c>
      <c r="H517" s="9">
        <f>Source!AV342</f>
        <v>1</v>
      </c>
      <c r="I517" s="9">
        <f>IF(Source!BA342&lt;&gt; 0, Source!BA342, 1)</f>
        <v>1</v>
      </c>
      <c r="J517" s="21">
        <f>Source!S342</f>
        <v>966</v>
      </c>
      <c r="K517" s="21"/>
    </row>
    <row r="518" spans="1:22" ht="14.25" x14ac:dyDescent="0.2">
      <c r="A518" s="18"/>
      <c r="B518" s="18"/>
      <c r="C518" s="18" t="s">
        <v>1474</v>
      </c>
      <c r="D518" s="19"/>
      <c r="E518" s="9"/>
      <c r="F518" s="21">
        <f>Source!AM342</f>
        <v>16.399999999999999</v>
      </c>
      <c r="G518" s="20" t="str">
        <f>Source!DE342</f>
        <v>)*4</v>
      </c>
      <c r="H518" s="9">
        <f>Source!AV342</f>
        <v>1</v>
      </c>
      <c r="I518" s="9">
        <f>IF(Source!BB342&lt;&gt; 0, Source!BB342, 1)</f>
        <v>1</v>
      </c>
      <c r="J518" s="21">
        <f>Source!Q342</f>
        <v>656</v>
      </c>
      <c r="K518" s="21"/>
    </row>
    <row r="519" spans="1:22" ht="14.25" x14ac:dyDescent="0.2">
      <c r="A519" s="18"/>
      <c r="B519" s="18"/>
      <c r="C519" s="18" t="s">
        <v>1475</v>
      </c>
      <c r="D519" s="19"/>
      <c r="E519" s="9"/>
      <c r="F519" s="21">
        <f>Source!AN342</f>
        <v>8.89</v>
      </c>
      <c r="G519" s="20" t="str">
        <f>Source!DF342</f>
        <v>)*4</v>
      </c>
      <c r="H519" s="9">
        <f>Source!AV342</f>
        <v>1</v>
      </c>
      <c r="I519" s="9">
        <f>IF(Source!BS342&lt;&gt; 0, Source!BS342, 1)</f>
        <v>1</v>
      </c>
      <c r="J519" s="22">
        <f>Source!R342</f>
        <v>355.6</v>
      </c>
      <c r="K519" s="21"/>
    </row>
    <row r="520" spans="1:22" ht="14.25" x14ac:dyDescent="0.2">
      <c r="A520" s="18"/>
      <c r="B520" s="18"/>
      <c r="C520" s="18" t="s">
        <v>1477</v>
      </c>
      <c r="D520" s="19" t="s">
        <v>1478</v>
      </c>
      <c r="E520" s="9">
        <f>Source!AT342</f>
        <v>70</v>
      </c>
      <c r="F520" s="21"/>
      <c r="G520" s="20"/>
      <c r="H520" s="9"/>
      <c r="I520" s="9"/>
      <c r="J520" s="21">
        <f>SUM(R515:R519)</f>
        <v>676.2</v>
      </c>
      <c r="K520" s="21"/>
    </row>
    <row r="521" spans="1:22" ht="14.25" x14ac:dyDescent="0.2">
      <c r="A521" s="18"/>
      <c r="B521" s="18"/>
      <c r="C521" s="18" t="s">
        <v>1479</v>
      </c>
      <c r="D521" s="19" t="s">
        <v>1478</v>
      </c>
      <c r="E521" s="9">
        <f>Source!AU342</f>
        <v>10</v>
      </c>
      <c r="F521" s="21"/>
      <c r="G521" s="20"/>
      <c r="H521" s="9"/>
      <c r="I521" s="9"/>
      <c r="J521" s="21">
        <f>SUM(T515:T520)</f>
        <v>96.6</v>
      </c>
      <c r="K521" s="21"/>
    </row>
    <row r="522" spans="1:22" ht="14.25" x14ac:dyDescent="0.2">
      <c r="A522" s="18"/>
      <c r="B522" s="18"/>
      <c r="C522" s="18" t="s">
        <v>1480</v>
      </c>
      <c r="D522" s="19" t="s">
        <v>1478</v>
      </c>
      <c r="E522" s="9">
        <f>108</f>
        <v>108</v>
      </c>
      <c r="F522" s="21"/>
      <c r="G522" s="20"/>
      <c r="H522" s="9"/>
      <c r="I522" s="9"/>
      <c r="J522" s="21">
        <f>SUM(V515:V521)</f>
        <v>384.05</v>
      </c>
      <c r="K522" s="21"/>
    </row>
    <row r="523" spans="1:22" ht="14.25" x14ac:dyDescent="0.2">
      <c r="A523" s="18"/>
      <c r="B523" s="18"/>
      <c r="C523" s="18" t="s">
        <v>1481</v>
      </c>
      <c r="D523" s="19" t="s">
        <v>1482</v>
      </c>
      <c r="E523" s="9">
        <f>Source!AQ342</f>
        <v>0.05</v>
      </c>
      <c r="F523" s="21"/>
      <c r="G523" s="20" t="str">
        <f>Source!DI342</f>
        <v>)*4</v>
      </c>
      <c r="H523" s="9">
        <f>Source!AV342</f>
        <v>1</v>
      </c>
      <c r="I523" s="9"/>
      <c r="J523" s="21"/>
      <c r="K523" s="21">
        <f>Source!U342</f>
        <v>2</v>
      </c>
    </row>
    <row r="524" spans="1:22" ht="15" x14ac:dyDescent="0.25">
      <c r="A524" s="24"/>
      <c r="B524" s="24"/>
      <c r="C524" s="24"/>
      <c r="D524" s="24"/>
      <c r="E524" s="24"/>
      <c r="F524" s="24"/>
      <c r="G524" s="24"/>
      <c r="H524" s="24"/>
      <c r="I524" s="38">
        <f>J517+J518+J520+J521+J522</f>
        <v>2778.85</v>
      </c>
      <c r="J524" s="38"/>
      <c r="K524" s="25">
        <f>IF(Source!I342&lt;&gt;0, ROUND(I524/Source!I342, 2), 0)</f>
        <v>277.89</v>
      </c>
      <c r="P524" s="23">
        <f>I524</f>
        <v>2778.85</v>
      </c>
    </row>
    <row r="525" spans="1:22" ht="28.5" x14ac:dyDescent="0.2">
      <c r="A525" s="18">
        <v>54</v>
      </c>
      <c r="B525" s="18" t="str">
        <f>Source!F343</f>
        <v>2.2-2103-2-7/1</v>
      </c>
      <c r="C525" s="18" t="str">
        <f>Source!G343</f>
        <v>Техническое обслуживание трубопровода диаметром 65 мм</v>
      </c>
      <c r="D525" s="19" t="str">
        <f>Source!H343</f>
        <v>10 м</v>
      </c>
      <c r="E525" s="9">
        <f>Source!I343</f>
        <v>11</v>
      </c>
      <c r="F525" s="21"/>
      <c r="G525" s="20"/>
      <c r="H525" s="9"/>
      <c r="I525" s="9"/>
      <c r="J525" s="21"/>
      <c r="K525" s="21"/>
      <c r="Q525">
        <f>ROUND((Source!BZ343/100)*ROUND((Source!AF343*Source!AV343)*Source!I343, 2), 2)</f>
        <v>1189.8</v>
      </c>
      <c r="R525">
        <f>Source!X343</f>
        <v>1189.8</v>
      </c>
      <c r="S525">
        <f>ROUND((Source!CA343/100)*ROUND((Source!AF343*Source!AV343)*Source!I343, 2), 2)</f>
        <v>169.97</v>
      </c>
      <c r="T525">
        <f>Source!Y343</f>
        <v>169.97</v>
      </c>
      <c r="U525">
        <f>ROUND((175/100)*ROUND((Source!AE343*Source!AV343)*Source!I343, 2), 2)</f>
        <v>1431.43</v>
      </c>
      <c r="V525">
        <f>ROUND((108/100)*ROUND(Source!CS343*Source!I343, 2), 2)</f>
        <v>883.4</v>
      </c>
    </row>
    <row r="526" spans="1:22" x14ac:dyDescent="0.2">
      <c r="C526" s="26" t="str">
        <f>"Объем: "&amp;Source!I343&amp;"=110/"&amp;"10"</f>
        <v>Объем: 11=110/10</v>
      </c>
    </row>
    <row r="527" spans="1:22" ht="14.25" x14ac:dyDescent="0.2">
      <c r="A527" s="18"/>
      <c r="B527" s="18"/>
      <c r="C527" s="18" t="s">
        <v>1473</v>
      </c>
      <c r="D527" s="19"/>
      <c r="E527" s="9"/>
      <c r="F527" s="21">
        <f>Source!AO343</f>
        <v>38.630000000000003</v>
      </c>
      <c r="G527" s="20" t="str">
        <f>Source!DG343</f>
        <v>)*4</v>
      </c>
      <c r="H527" s="9">
        <f>Source!AV343</f>
        <v>1</v>
      </c>
      <c r="I527" s="9">
        <f>IF(Source!BA343&lt;&gt; 0, Source!BA343, 1)</f>
        <v>1</v>
      </c>
      <c r="J527" s="21">
        <f>Source!S343</f>
        <v>1699.72</v>
      </c>
      <c r="K527" s="21"/>
    </row>
    <row r="528" spans="1:22" ht="14.25" x14ac:dyDescent="0.2">
      <c r="A528" s="18"/>
      <c r="B528" s="18"/>
      <c r="C528" s="18" t="s">
        <v>1474</v>
      </c>
      <c r="D528" s="19"/>
      <c r="E528" s="9"/>
      <c r="F528" s="21">
        <f>Source!AM343</f>
        <v>34.28</v>
      </c>
      <c r="G528" s="20" t="str">
        <f>Source!DE343</f>
        <v>)*4</v>
      </c>
      <c r="H528" s="9">
        <f>Source!AV343</f>
        <v>1</v>
      </c>
      <c r="I528" s="9">
        <f>IF(Source!BB343&lt;&gt; 0, Source!BB343, 1)</f>
        <v>1</v>
      </c>
      <c r="J528" s="21">
        <f>Source!Q343</f>
        <v>1508.32</v>
      </c>
      <c r="K528" s="21"/>
    </row>
    <row r="529" spans="1:22" ht="14.25" x14ac:dyDescent="0.2">
      <c r="A529" s="18"/>
      <c r="B529" s="18"/>
      <c r="C529" s="18" t="s">
        <v>1475</v>
      </c>
      <c r="D529" s="19"/>
      <c r="E529" s="9"/>
      <c r="F529" s="21">
        <f>Source!AN343</f>
        <v>18.59</v>
      </c>
      <c r="G529" s="20" t="str">
        <f>Source!DF343</f>
        <v>)*4</v>
      </c>
      <c r="H529" s="9">
        <f>Source!AV343</f>
        <v>1</v>
      </c>
      <c r="I529" s="9">
        <f>IF(Source!BS343&lt;&gt; 0, Source!BS343, 1)</f>
        <v>1</v>
      </c>
      <c r="J529" s="22">
        <f>Source!R343</f>
        <v>817.96</v>
      </c>
      <c r="K529" s="21"/>
    </row>
    <row r="530" spans="1:22" ht="14.25" x14ac:dyDescent="0.2">
      <c r="A530" s="18"/>
      <c r="B530" s="18"/>
      <c r="C530" s="18" t="s">
        <v>1477</v>
      </c>
      <c r="D530" s="19" t="s">
        <v>1478</v>
      </c>
      <c r="E530" s="9">
        <f>Source!AT343</f>
        <v>70</v>
      </c>
      <c r="F530" s="21"/>
      <c r="G530" s="20"/>
      <c r="H530" s="9"/>
      <c r="I530" s="9"/>
      <c r="J530" s="21">
        <f>SUM(R525:R529)</f>
        <v>1189.8</v>
      </c>
      <c r="K530" s="21"/>
    </row>
    <row r="531" spans="1:22" ht="14.25" x14ac:dyDescent="0.2">
      <c r="A531" s="18"/>
      <c r="B531" s="18"/>
      <c r="C531" s="18" t="s">
        <v>1479</v>
      </c>
      <c r="D531" s="19" t="s">
        <v>1478</v>
      </c>
      <c r="E531" s="9">
        <f>Source!AU343</f>
        <v>10</v>
      </c>
      <c r="F531" s="21"/>
      <c r="G531" s="20"/>
      <c r="H531" s="9"/>
      <c r="I531" s="9"/>
      <c r="J531" s="21">
        <f>SUM(T525:T530)</f>
        <v>169.97</v>
      </c>
      <c r="K531" s="21"/>
    </row>
    <row r="532" spans="1:22" ht="14.25" x14ac:dyDescent="0.2">
      <c r="A532" s="18"/>
      <c r="B532" s="18"/>
      <c r="C532" s="18" t="s">
        <v>1480</v>
      </c>
      <c r="D532" s="19" t="s">
        <v>1478</v>
      </c>
      <c r="E532" s="9">
        <f>108</f>
        <v>108</v>
      </c>
      <c r="F532" s="21"/>
      <c r="G532" s="20"/>
      <c r="H532" s="9"/>
      <c r="I532" s="9"/>
      <c r="J532" s="21">
        <f>SUM(V525:V531)</f>
        <v>883.4</v>
      </c>
      <c r="K532" s="21"/>
    </row>
    <row r="533" spans="1:22" ht="14.25" x14ac:dyDescent="0.2">
      <c r="A533" s="18"/>
      <c r="B533" s="18"/>
      <c r="C533" s="18" t="s">
        <v>1481</v>
      </c>
      <c r="D533" s="19" t="s">
        <v>1482</v>
      </c>
      <c r="E533" s="9">
        <f>Source!AQ343</f>
        <v>0.08</v>
      </c>
      <c r="F533" s="21"/>
      <c r="G533" s="20" t="str">
        <f>Source!DI343</f>
        <v>)*4</v>
      </c>
      <c r="H533" s="9">
        <f>Source!AV343</f>
        <v>1</v>
      </c>
      <c r="I533" s="9"/>
      <c r="J533" s="21"/>
      <c r="K533" s="21">
        <f>Source!U343</f>
        <v>3.52</v>
      </c>
    </row>
    <row r="534" spans="1:22" ht="15" x14ac:dyDescent="0.25">
      <c r="A534" s="24"/>
      <c r="B534" s="24"/>
      <c r="C534" s="24"/>
      <c r="D534" s="24"/>
      <c r="E534" s="24"/>
      <c r="F534" s="24"/>
      <c r="G534" s="24"/>
      <c r="H534" s="24"/>
      <c r="I534" s="38">
        <f>J527+J528+J530+J531+J532</f>
        <v>5451.21</v>
      </c>
      <c r="J534" s="38"/>
      <c r="K534" s="25">
        <f>IF(Source!I343&lt;&gt;0, ROUND(I534/Source!I343, 2), 0)</f>
        <v>495.56</v>
      </c>
      <c r="P534" s="23">
        <f>I534</f>
        <v>5451.21</v>
      </c>
    </row>
    <row r="535" spans="1:22" ht="28.5" x14ac:dyDescent="0.2">
      <c r="A535" s="18">
        <v>55</v>
      </c>
      <c r="B535" s="18" t="str">
        <f>Source!F344</f>
        <v>2.2-2103-2-8/1</v>
      </c>
      <c r="C535" s="18" t="str">
        <f>Source!G344</f>
        <v>Техническое обслуживание трубопровода диаметром 80 мм</v>
      </c>
      <c r="D535" s="19" t="str">
        <f>Source!H344</f>
        <v>10 м</v>
      </c>
      <c r="E535" s="9">
        <f>Source!I344</f>
        <v>5</v>
      </c>
      <c r="F535" s="21"/>
      <c r="G535" s="20"/>
      <c r="H535" s="9"/>
      <c r="I535" s="9"/>
      <c r="J535" s="21"/>
      <c r="K535" s="21"/>
      <c r="Q535">
        <f>ROUND((Source!BZ344/100)*ROUND((Source!AF344*Source!AV344)*Source!I344, 2), 2)</f>
        <v>676.06</v>
      </c>
      <c r="R535">
        <f>Source!X344</f>
        <v>676.06</v>
      </c>
      <c r="S535">
        <f>ROUND((Source!CA344/100)*ROUND((Source!AF344*Source!AV344)*Source!I344, 2), 2)</f>
        <v>96.58</v>
      </c>
      <c r="T535">
        <f>Source!Y344</f>
        <v>96.58</v>
      </c>
      <c r="U535">
        <f>ROUND((175/100)*ROUND((Source!AE344*Source!AV344)*Source!I344, 2), 2)</f>
        <v>565.95000000000005</v>
      </c>
      <c r="V535">
        <f>ROUND((108/100)*ROUND(Source!CS344*Source!I344, 2), 2)</f>
        <v>349.27</v>
      </c>
    </row>
    <row r="536" spans="1:22" x14ac:dyDescent="0.2">
      <c r="C536" s="26" t="str">
        <f>"Объем: "&amp;Source!I344&amp;"=50/"&amp;"10"</f>
        <v>Объем: 5=50/10</v>
      </c>
    </row>
    <row r="537" spans="1:22" ht="14.25" x14ac:dyDescent="0.2">
      <c r="A537" s="18"/>
      <c r="B537" s="18"/>
      <c r="C537" s="18" t="s">
        <v>1473</v>
      </c>
      <c r="D537" s="19"/>
      <c r="E537" s="9"/>
      <c r="F537" s="21">
        <f>Source!AO344</f>
        <v>48.29</v>
      </c>
      <c r="G537" s="20" t="str">
        <f>Source!DG344</f>
        <v>)*4</v>
      </c>
      <c r="H537" s="9">
        <f>Source!AV344</f>
        <v>1</v>
      </c>
      <c r="I537" s="9">
        <f>IF(Source!BA344&lt;&gt; 0, Source!BA344, 1)</f>
        <v>1</v>
      </c>
      <c r="J537" s="21">
        <f>Source!S344</f>
        <v>965.8</v>
      </c>
      <c r="K537" s="21"/>
    </row>
    <row r="538" spans="1:22" ht="14.25" x14ac:dyDescent="0.2">
      <c r="A538" s="18"/>
      <c r="B538" s="18"/>
      <c r="C538" s="18" t="s">
        <v>1474</v>
      </c>
      <c r="D538" s="19"/>
      <c r="E538" s="9"/>
      <c r="F538" s="21">
        <f>Source!AM344</f>
        <v>29.81</v>
      </c>
      <c r="G538" s="20" t="str">
        <f>Source!DE344</f>
        <v>)*4</v>
      </c>
      <c r="H538" s="9">
        <f>Source!AV344</f>
        <v>1</v>
      </c>
      <c r="I538" s="9">
        <f>IF(Source!BB344&lt;&gt; 0, Source!BB344, 1)</f>
        <v>1</v>
      </c>
      <c r="J538" s="21">
        <f>Source!Q344</f>
        <v>596.20000000000005</v>
      </c>
      <c r="K538" s="21"/>
    </row>
    <row r="539" spans="1:22" ht="14.25" x14ac:dyDescent="0.2">
      <c r="A539" s="18"/>
      <c r="B539" s="18"/>
      <c r="C539" s="18" t="s">
        <v>1475</v>
      </c>
      <c r="D539" s="19"/>
      <c r="E539" s="9"/>
      <c r="F539" s="21">
        <f>Source!AN344</f>
        <v>16.170000000000002</v>
      </c>
      <c r="G539" s="20" t="str">
        <f>Source!DF344</f>
        <v>)*4</v>
      </c>
      <c r="H539" s="9">
        <f>Source!AV344</f>
        <v>1</v>
      </c>
      <c r="I539" s="9">
        <f>IF(Source!BS344&lt;&gt; 0, Source!BS344, 1)</f>
        <v>1</v>
      </c>
      <c r="J539" s="22">
        <f>Source!R344</f>
        <v>323.39999999999998</v>
      </c>
      <c r="K539" s="21"/>
    </row>
    <row r="540" spans="1:22" ht="14.25" x14ac:dyDescent="0.2">
      <c r="A540" s="18"/>
      <c r="B540" s="18"/>
      <c r="C540" s="18" t="s">
        <v>1477</v>
      </c>
      <c r="D540" s="19" t="s">
        <v>1478</v>
      </c>
      <c r="E540" s="9">
        <f>Source!AT344</f>
        <v>70</v>
      </c>
      <c r="F540" s="21"/>
      <c r="G540" s="20"/>
      <c r="H540" s="9"/>
      <c r="I540" s="9"/>
      <c r="J540" s="21">
        <f>SUM(R535:R539)</f>
        <v>676.06</v>
      </c>
      <c r="K540" s="21"/>
    </row>
    <row r="541" spans="1:22" ht="14.25" x14ac:dyDescent="0.2">
      <c r="A541" s="18"/>
      <c r="B541" s="18"/>
      <c r="C541" s="18" t="s">
        <v>1479</v>
      </c>
      <c r="D541" s="19" t="s">
        <v>1478</v>
      </c>
      <c r="E541" s="9">
        <f>Source!AU344</f>
        <v>10</v>
      </c>
      <c r="F541" s="21"/>
      <c r="G541" s="20"/>
      <c r="H541" s="9"/>
      <c r="I541" s="9"/>
      <c r="J541" s="21">
        <f>SUM(T535:T540)</f>
        <v>96.58</v>
      </c>
      <c r="K541" s="21"/>
    </row>
    <row r="542" spans="1:22" ht="14.25" x14ac:dyDescent="0.2">
      <c r="A542" s="18"/>
      <c r="B542" s="18"/>
      <c r="C542" s="18" t="s">
        <v>1480</v>
      </c>
      <c r="D542" s="19" t="s">
        <v>1478</v>
      </c>
      <c r="E542" s="9">
        <f>108</f>
        <v>108</v>
      </c>
      <c r="F542" s="21"/>
      <c r="G542" s="20"/>
      <c r="H542" s="9"/>
      <c r="I542" s="9"/>
      <c r="J542" s="21">
        <f>SUM(V535:V541)</f>
        <v>349.27</v>
      </c>
      <c r="K542" s="21"/>
    </row>
    <row r="543" spans="1:22" ht="14.25" x14ac:dyDescent="0.2">
      <c r="A543" s="18"/>
      <c r="B543" s="18"/>
      <c r="C543" s="18" t="s">
        <v>1481</v>
      </c>
      <c r="D543" s="19" t="s">
        <v>1482</v>
      </c>
      <c r="E543" s="9">
        <f>Source!AQ344</f>
        <v>0.1</v>
      </c>
      <c r="F543" s="21"/>
      <c r="G543" s="20" t="str">
        <f>Source!DI344</f>
        <v>)*4</v>
      </c>
      <c r="H543" s="9">
        <f>Source!AV344</f>
        <v>1</v>
      </c>
      <c r="I543" s="9"/>
      <c r="J543" s="21"/>
      <c r="K543" s="21">
        <f>Source!U344</f>
        <v>2</v>
      </c>
    </row>
    <row r="544" spans="1:22" ht="15" x14ac:dyDescent="0.25">
      <c r="A544" s="24"/>
      <c r="B544" s="24"/>
      <c r="C544" s="24"/>
      <c r="D544" s="24"/>
      <c r="E544" s="24"/>
      <c r="F544" s="24"/>
      <c r="G544" s="24"/>
      <c r="H544" s="24"/>
      <c r="I544" s="38">
        <f>J537+J538+J540+J541+J542</f>
        <v>2683.91</v>
      </c>
      <c r="J544" s="38"/>
      <c r="K544" s="25">
        <f>IF(Source!I344&lt;&gt;0, ROUND(I544/Source!I344, 2), 0)</f>
        <v>536.78</v>
      </c>
      <c r="P544" s="23">
        <f>I544</f>
        <v>2683.91</v>
      </c>
    </row>
    <row r="545" spans="1:22" ht="28.5" x14ac:dyDescent="0.2">
      <c r="A545" s="18">
        <v>56</v>
      </c>
      <c r="B545" s="18" t="str">
        <f>Source!F345</f>
        <v>2.2-2103-2-9/1</v>
      </c>
      <c r="C545" s="18" t="str">
        <f>Source!G345</f>
        <v>Техническое обслуживание трубопровода диаметром 100 мм</v>
      </c>
      <c r="D545" s="19" t="str">
        <f>Source!H345</f>
        <v>10 м</v>
      </c>
      <c r="E545" s="9">
        <f>Source!I345</f>
        <v>1.2</v>
      </c>
      <c r="F545" s="21"/>
      <c r="G545" s="20"/>
      <c r="H545" s="9"/>
      <c r="I545" s="9"/>
      <c r="J545" s="21"/>
      <c r="K545" s="21"/>
      <c r="Q545">
        <f>ROUND((Source!BZ345/100)*ROUND((Source!AF345*Source!AV345)*Source!I345, 2), 2)</f>
        <v>191.45</v>
      </c>
      <c r="R545">
        <f>Source!X345</f>
        <v>191.45</v>
      </c>
      <c r="S545">
        <f>ROUND((Source!CA345/100)*ROUND((Source!AF345*Source!AV345)*Source!I345, 2), 2)</f>
        <v>27.35</v>
      </c>
      <c r="T545">
        <f>Source!Y345</f>
        <v>27.35</v>
      </c>
      <c r="U545">
        <f>ROUND((175/100)*ROUND((Source!AE345*Source!AV345)*Source!I345, 2), 2)</f>
        <v>190.17</v>
      </c>
      <c r="V545">
        <f>ROUND((108/100)*ROUND(Source!CS345*Source!I345, 2), 2)</f>
        <v>117.36</v>
      </c>
    </row>
    <row r="546" spans="1:22" x14ac:dyDescent="0.2">
      <c r="C546" s="26" t="str">
        <f>"Объем: "&amp;Source!I345&amp;"=12/"&amp;"10"</f>
        <v>Объем: 1,2=12/10</v>
      </c>
    </row>
    <row r="547" spans="1:22" ht="14.25" x14ac:dyDescent="0.2">
      <c r="A547" s="18"/>
      <c r="B547" s="18"/>
      <c r="C547" s="18" t="s">
        <v>1473</v>
      </c>
      <c r="D547" s="19"/>
      <c r="E547" s="9"/>
      <c r="F547" s="21">
        <f>Source!AO345</f>
        <v>56.98</v>
      </c>
      <c r="G547" s="20" t="str">
        <f>Source!DG345</f>
        <v>)*4</v>
      </c>
      <c r="H547" s="9">
        <f>Source!AV345</f>
        <v>1</v>
      </c>
      <c r="I547" s="9">
        <f>IF(Source!BA345&lt;&gt; 0, Source!BA345, 1)</f>
        <v>1</v>
      </c>
      <c r="J547" s="21">
        <f>Source!S345</f>
        <v>273.5</v>
      </c>
      <c r="K547" s="21"/>
    </row>
    <row r="548" spans="1:22" ht="14.25" x14ac:dyDescent="0.2">
      <c r="A548" s="18"/>
      <c r="B548" s="18"/>
      <c r="C548" s="18" t="s">
        <v>1474</v>
      </c>
      <c r="D548" s="19"/>
      <c r="E548" s="9"/>
      <c r="F548" s="21">
        <f>Source!AM345</f>
        <v>41.73</v>
      </c>
      <c r="G548" s="20" t="str">
        <f>Source!DE345</f>
        <v>)*4</v>
      </c>
      <c r="H548" s="9">
        <f>Source!AV345</f>
        <v>1</v>
      </c>
      <c r="I548" s="9">
        <f>IF(Source!BB345&lt;&gt; 0, Source!BB345, 1)</f>
        <v>1</v>
      </c>
      <c r="J548" s="21">
        <f>Source!Q345</f>
        <v>200.3</v>
      </c>
      <c r="K548" s="21"/>
    </row>
    <row r="549" spans="1:22" ht="14.25" x14ac:dyDescent="0.2">
      <c r="A549" s="18"/>
      <c r="B549" s="18"/>
      <c r="C549" s="18" t="s">
        <v>1475</v>
      </c>
      <c r="D549" s="19"/>
      <c r="E549" s="9"/>
      <c r="F549" s="21">
        <f>Source!AN345</f>
        <v>22.64</v>
      </c>
      <c r="G549" s="20" t="str">
        <f>Source!DF345</f>
        <v>)*4</v>
      </c>
      <c r="H549" s="9">
        <f>Source!AV345</f>
        <v>1</v>
      </c>
      <c r="I549" s="9">
        <f>IF(Source!BS345&lt;&gt; 0, Source!BS345, 1)</f>
        <v>1</v>
      </c>
      <c r="J549" s="22">
        <f>Source!R345</f>
        <v>108.67</v>
      </c>
      <c r="K549" s="21"/>
    </row>
    <row r="550" spans="1:22" ht="14.25" x14ac:dyDescent="0.2">
      <c r="A550" s="18"/>
      <c r="B550" s="18"/>
      <c r="C550" s="18" t="s">
        <v>1477</v>
      </c>
      <c r="D550" s="19" t="s">
        <v>1478</v>
      </c>
      <c r="E550" s="9">
        <f>Source!AT345</f>
        <v>70</v>
      </c>
      <c r="F550" s="21"/>
      <c r="G550" s="20"/>
      <c r="H550" s="9"/>
      <c r="I550" s="9"/>
      <c r="J550" s="21">
        <f>SUM(R545:R549)</f>
        <v>191.45</v>
      </c>
      <c r="K550" s="21"/>
    </row>
    <row r="551" spans="1:22" ht="14.25" x14ac:dyDescent="0.2">
      <c r="A551" s="18"/>
      <c r="B551" s="18"/>
      <c r="C551" s="18" t="s">
        <v>1479</v>
      </c>
      <c r="D551" s="19" t="s">
        <v>1478</v>
      </c>
      <c r="E551" s="9">
        <f>Source!AU345</f>
        <v>10</v>
      </c>
      <c r="F551" s="21"/>
      <c r="G551" s="20"/>
      <c r="H551" s="9"/>
      <c r="I551" s="9"/>
      <c r="J551" s="21">
        <f>SUM(T545:T550)</f>
        <v>27.35</v>
      </c>
      <c r="K551" s="21"/>
    </row>
    <row r="552" spans="1:22" ht="14.25" x14ac:dyDescent="0.2">
      <c r="A552" s="18"/>
      <c r="B552" s="18"/>
      <c r="C552" s="18" t="s">
        <v>1480</v>
      </c>
      <c r="D552" s="19" t="s">
        <v>1478</v>
      </c>
      <c r="E552" s="9">
        <f>108</f>
        <v>108</v>
      </c>
      <c r="F552" s="21"/>
      <c r="G552" s="20"/>
      <c r="H552" s="9"/>
      <c r="I552" s="9"/>
      <c r="J552" s="21">
        <f>SUM(V545:V551)</f>
        <v>117.36</v>
      </c>
      <c r="K552" s="21"/>
    </row>
    <row r="553" spans="1:22" ht="14.25" x14ac:dyDescent="0.2">
      <c r="A553" s="18"/>
      <c r="B553" s="18"/>
      <c r="C553" s="18" t="s">
        <v>1481</v>
      </c>
      <c r="D553" s="19" t="s">
        <v>1482</v>
      </c>
      <c r="E553" s="9">
        <f>Source!AQ345</f>
        <v>0.12</v>
      </c>
      <c r="F553" s="21"/>
      <c r="G553" s="20" t="str">
        <f>Source!DI345</f>
        <v>)*4</v>
      </c>
      <c r="H553" s="9">
        <f>Source!AV345</f>
        <v>1</v>
      </c>
      <c r="I553" s="9"/>
      <c r="J553" s="21"/>
      <c r="K553" s="21">
        <f>Source!U345</f>
        <v>0.57599999999999996</v>
      </c>
    </row>
    <row r="554" spans="1:22" ht="15" x14ac:dyDescent="0.25">
      <c r="A554" s="24"/>
      <c r="B554" s="24"/>
      <c r="C554" s="24"/>
      <c r="D554" s="24"/>
      <c r="E554" s="24"/>
      <c r="F554" s="24"/>
      <c r="G554" s="24"/>
      <c r="H554" s="24"/>
      <c r="I554" s="38">
        <f>J547+J548+J550+J551+J552</f>
        <v>809.96</v>
      </c>
      <c r="J554" s="38"/>
      <c r="K554" s="25">
        <f>IF(Source!I345&lt;&gt;0, ROUND(I554/Source!I345, 2), 0)</f>
        <v>674.97</v>
      </c>
      <c r="P554" s="23">
        <f>I554</f>
        <v>809.96</v>
      </c>
    </row>
    <row r="556" spans="1:22" ht="15" x14ac:dyDescent="0.25">
      <c r="B556" s="40" t="str">
        <f>Source!G354</f>
        <v>Узел обвязки приточной установки в составе П1:</v>
      </c>
      <c r="C556" s="40"/>
      <c r="D556" s="40"/>
      <c r="E556" s="40"/>
      <c r="F556" s="40"/>
      <c r="G556" s="40"/>
      <c r="H556" s="40"/>
      <c r="I556" s="40"/>
      <c r="J556" s="40"/>
    </row>
    <row r="557" spans="1:22" ht="57" x14ac:dyDescent="0.2">
      <c r="A557" s="18">
        <v>57</v>
      </c>
      <c r="B557" s="18" t="str">
        <f>Source!F356</f>
        <v>1.15-2203-7-2/1</v>
      </c>
      <c r="C557" s="18" t="str">
        <f>Source!G356</f>
        <v>Техническое обслуживание крана шарового латунного никелированного диаметром до 50 мм/Кран шаровой запорный DN40</v>
      </c>
      <c r="D557" s="19" t="str">
        <f>Source!H356</f>
        <v>10 шт.</v>
      </c>
      <c r="E557" s="9">
        <f>Source!I356</f>
        <v>0.2</v>
      </c>
      <c r="F557" s="21"/>
      <c r="G557" s="20"/>
      <c r="H557" s="9"/>
      <c r="I557" s="9"/>
      <c r="J557" s="21"/>
      <c r="K557" s="21"/>
      <c r="Q557">
        <f>ROUND((Source!BZ356/100)*ROUND((Source!AF356*Source!AV356)*Source!I356, 2), 2)</f>
        <v>45.3</v>
      </c>
      <c r="R557">
        <f>Source!X356</f>
        <v>45.3</v>
      </c>
      <c r="S557">
        <f>ROUND((Source!CA356/100)*ROUND((Source!AF356*Source!AV356)*Source!I356, 2), 2)</f>
        <v>6.47</v>
      </c>
      <c r="T557">
        <f>Source!Y356</f>
        <v>6.47</v>
      </c>
      <c r="U557">
        <f>ROUND((175/100)*ROUND((Source!AE356*Source!AV356)*Source!I356, 2), 2)</f>
        <v>0</v>
      </c>
      <c r="V557">
        <f>ROUND((108/100)*ROUND(Source!CS356*Source!I356, 2), 2)</f>
        <v>0</v>
      </c>
    </row>
    <row r="558" spans="1:22" x14ac:dyDescent="0.2">
      <c r="C558" s="26" t="str">
        <f>"Объем: "&amp;Source!I356&amp;"=2/"&amp;"10"</f>
        <v>Объем: 0,2=2/10</v>
      </c>
    </row>
    <row r="559" spans="1:22" ht="14.25" x14ac:dyDescent="0.2">
      <c r="A559" s="18"/>
      <c r="B559" s="18"/>
      <c r="C559" s="18" t="s">
        <v>1473</v>
      </c>
      <c r="D559" s="19"/>
      <c r="E559" s="9"/>
      <c r="F559" s="21">
        <f>Source!AO356</f>
        <v>323.57</v>
      </c>
      <c r="G559" s="20" t="str">
        <f>Source!DG356</f>
        <v/>
      </c>
      <c r="H559" s="9">
        <f>Source!AV356</f>
        <v>1</v>
      </c>
      <c r="I559" s="9">
        <f>IF(Source!BA356&lt;&gt; 0, Source!BA356, 1)</f>
        <v>1</v>
      </c>
      <c r="J559" s="21">
        <f>Source!S356</f>
        <v>64.709999999999994</v>
      </c>
      <c r="K559" s="21"/>
    </row>
    <row r="560" spans="1:22" ht="14.25" x14ac:dyDescent="0.2">
      <c r="A560" s="18"/>
      <c r="B560" s="18"/>
      <c r="C560" s="18" t="s">
        <v>1477</v>
      </c>
      <c r="D560" s="19" t="s">
        <v>1478</v>
      </c>
      <c r="E560" s="9">
        <f>Source!AT356</f>
        <v>70</v>
      </c>
      <c r="F560" s="21"/>
      <c r="G560" s="20"/>
      <c r="H560" s="9"/>
      <c r="I560" s="9"/>
      <c r="J560" s="21">
        <f>SUM(R557:R559)</f>
        <v>45.3</v>
      </c>
      <c r="K560" s="21"/>
    </row>
    <row r="561" spans="1:22" ht="14.25" x14ac:dyDescent="0.2">
      <c r="A561" s="18"/>
      <c r="B561" s="18"/>
      <c r="C561" s="18" t="s">
        <v>1479</v>
      </c>
      <c r="D561" s="19" t="s">
        <v>1478</v>
      </c>
      <c r="E561" s="9">
        <f>Source!AU356</f>
        <v>10</v>
      </c>
      <c r="F561" s="21"/>
      <c r="G561" s="20"/>
      <c r="H561" s="9"/>
      <c r="I561" s="9"/>
      <c r="J561" s="21">
        <f>SUM(T557:T560)</f>
        <v>6.47</v>
      </c>
      <c r="K561" s="21"/>
    </row>
    <row r="562" spans="1:22" ht="14.25" x14ac:dyDescent="0.2">
      <c r="A562" s="18"/>
      <c r="B562" s="18"/>
      <c r="C562" s="18" t="s">
        <v>1481</v>
      </c>
      <c r="D562" s="19" t="s">
        <v>1482</v>
      </c>
      <c r="E562" s="9">
        <f>Source!AQ356</f>
        <v>0.61</v>
      </c>
      <c r="F562" s="21"/>
      <c r="G562" s="20" t="str">
        <f>Source!DI356</f>
        <v/>
      </c>
      <c r="H562" s="9">
        <f>Source!AV356</f>
        <v>1</v>
      </c>
      <c r="I562" s="9"/>
      <c r="J562" s="21"/>
      <c r="K562" s="21">
        <f>Source!U356</f>
        <v>0.122</v>
      </c>
    </row>
    <row r="563" spans="1:22" ht="15" x14ac:dyDescent="0.25">
      <c r="A563" s="24"/>
      <c r="B563" s="24"/>
      <c r="C563" s="24"/>
      <c r="D563" s="24"/>
      <c r="E563" s="24"/>
      <c r="F563" s="24"/>
      <c r="G563" s="24"/>
      <c r="H563" s="24"/>
      <c r="I563" s="38">
        <f>J559+J560+J561</f>
        <v>116.47999999999999</v>
      </c>
      <c r="J563" s="38"/>
      <c r="K563" s="25">
        <f>IF(Source!I356&lt;&gt;0, ROUND(I563/Source!I356, 2), 0)</f>
        <v>582.4</v>
      </c>
      <c r="P563" s="23">
        <f>I563</f>
        <v>116.47999999999999</v>
      </c>
    </row>
    <row r="564" spans="1:22" ht="42.75" x14ac:dyDescent="0.2">
      <c r="A564" s="18">
        <v>58</v>
      </c>
      <c r="B564" s="18" t="str">
        <f>Source!F357</f>
        <v>1.15-2203-9-1/1</v>
      </c>
      <c r="C564" s="18" t="str">
        <f>Source!G357</f>
        <v>Техническое обслуживание клапанов обратных фланцевых диаметром 50 мм / Обратный клапан байпаса</v>
      </c>
      <c r="D564" s="19" t="str">
        <f>Source!H357</f>
        <v>шт.</v>
      </c>
      <c r="E564" s="9">
        <f>Source!I357</f>
        <v>1</v>
      </c>
      <c r="F564" s="21"/>
      <c r="G564" s="20"/>
      <c r="H564" s="9"/>
      <c r="I564" s="9"/>
      <c r="J564" s="21"/>
      <c r="K564" s="21"/>
      <c r="Q564">
        <f>ROUND((Source!BZ357/100)*ROUND((Source!AF357*Source!AV357)*Source!I357, 2), 2)</f>
        <v>47.33</v>
      </c>
      <c r="R564">
        <f>Source!X357</f>
        <v>47.33</v>
      </c>
      <c r="S564">
        <f>ROUND((Source!CA357/100)*ROUND((Source!AF357*Source!AV357)*Source!I357, 2), 2)</f>
        <v>6.76</v>
      </c>
      <c r="T564">
        <f>Source!Y357</f>
        <v>6.76</v>
      </c>
      <c r="U564">
        <f>ROUND((175/100)*ROUND((Source!AE357*Source!AV357)*Source!I357, 2), 2)</f>
        <v>0</v>
      </c>
      <c r="V564">
        <f>ROUND((108/100)*ROUND(Source!CS357*Source!I357, 2), 2)</f>
        <v>0</v>
      </c>
    </row>
    <row r="565" spans="1:22" ht="14.25" x14ac:dyDescent="0.2">
      <c r="A565" s="18"/>
      <c r="B565" s="18"/>
      <c r="C565" s="18" t="s">
        <v>1473</v>
      </c>
      <c r="D565" s="19"/>
      <c r="E565" s="9"/>
      <c r="F565" s="21">
        <f>Source!AO357</f>
        <v>67.61</v>
      </c>
      <c r="G565" s="20" t="str">
        <f>Source!DG357</f>
        <v/>
      </c>
      <c r="H565" s="9">
        <f>Source!AV357</f>
        <v>1</v>
      </c>
      <c r="I565" s="9">
        <f>IF(Source!BA357&lt;&gt; 0, Source!BA357, 1)</f>
        <v>1</v>
      </c>
      <c r="J565" s="21">
        <f>Source!S357</f>
        <v>67.61</v>
      </c>
      <c r="K565" s="21"/>
    </row>
    <row r="566" spans="1:22" ht="14.25" x14ac:dyDescent="0.2">
      <c r="A566" s="18"/>
      <c r="B566" s="18"/>
      <c r="C566" s="18" t="s">
        <v>1476</v>
      </c>
      <c r="D566" s="19"/>
      <c r="E566" s="9"/>
      <c r="F566" s="21">
        <f>Source!AL357</f>
        <v>0.26</v>
      </c>
      <c r="G566" s="20" t="str">
        <f>Source!DD357</f>
        <v/>
      </c>
      <c r="H566" s="9">
        <f>Source!AW357</f>
        <v>1</v>
      </c>
      <c r="I566" s="9">
        <f>IF(Source!BC357&lt;&gt; 0, Source!BC357, 1)</f>
        <v>1</v>
      </c>
      <c r="J566" s="21">
        <f>Source!P357</f>
        <v>0.26</v>
      </c>
      <c r="K566" s="21"/>
    </row>
    <row r="567" spans="1:22" ht="14.25" x14ac:dyDescent="0.2">
      <c r="A567" s="18"/>
      <c r="B567" s="18"/>
      <c r="C567" s="18" t="s">
        <v>1477</v>
      </c>
      <c r="D567" s="19" t="s">
        <v>1478</v>
      </c>
      <c r="E567" s="9">
        <f>Source!AT357</f>
        <v>70</v>
      </c>
      <c r="F567" s="21"/>
      <c r="G567" s="20"/>
      <c r="H567" s="9"/>
      <c r="I567" s="9"/>
      <c r="J567" s="21">
        <f>SUM(R564:R566)</f>
        <v>47.33</v>
      </c>
      <c r="K567" s="21"/>
    </row>
    <row r="568" spans="1:22" ht="14.25" x14ac:dyDescent="0.2">
      <c r="A568" s="18"/>
      <c r="B568" s="18"/>
      <c r="C568" s="18" t="s">
        <v>1479</v>
      </c>
      <c r="D568" s="19" t="s">
        <v>1478</v>
      </c>
      <c r="E568" s="9">
        <f>Source!AU357</f>
        <v>10</v>
      </c>
      <c r="F568" s="21"/>
      <c r="G568" s="20"/>
      <c r="H568" s="9"/>
      <c r="I568" s="9"/>
      <c r="J568" s="21">
        <f>SUM(T564:T567)</f>
        <v>6.76</v>
      </c>
      <c r="K568" s="21"/>
    </row>
    <row r="569" spans="1:22" ht="14.25" x14ac:dyDescent="0.2">
      <c r="A569" s="18"/>
      <c r="B569" s="18"/>
      <c r="C569" s="18" t="s">
        <v>1481</v>
      </c>
      <c r="D569" s="19" t="s">
        <v>1482</v>
      </c>
      <c r="E569" s="9">
        <f>Source!AQ357</f>
        <v>0.14000000000000001</v>
      </c>
      <c r="F569" s="21"/>
      <c r="G569" s="20" t="str">
        <f>Source!DI357</f>
        <v/>
      </c>
      <c r="H569" s="9">
        <f>Source!AV357</f>
        <v>1</v>
      </c>
      <c r="I569" s="9"/>
      <c r="J569" s="21"/>
      <c r="K569" s="21">
        <f>Source!U357</f>
        <v>0.14000000000000001</v>
      </c>
    </row>
    <row r="570" spans="1:22" ht="15" x14ac:dyDescent="0.25">
      <c r="A570" s="24"/>
      <c r="B570" s="24"/>
      <c r="C570" s="24"/>
      <c r="D570" s="24"/>
      <c r="E570" s="24"/>
      <c r="F570" s="24"/>
      <c r="G570" s="24"/>
      <c r="H570" s="24"/>
      <c r="I570" s="38">
        <f>J565+J566+J567+J568</f>
        <v>121.96000000000001</v>
      </c>
      <c r="J570" s="38"/>
      <c r="K570" s="25">
        <f>IF(Source!I357&lt;&gt;0, ROUND(I570/Source!I357, 2), 0)</f>
        <v>121.96</v>
      </c>
      <c r="P570" s="23">
        <f>I570</f>
        <v>121.96000000000001</v>
      </c>
    </row>
    <row r="571" spans="1:22" ht="57" x14ac:dyDescent="0.2">
      <c r="A571" s="18">
        <v>59</v>
      </c>
      <c r="B571" s="18" t="str">
        <f>Source!F358</f>
        <v>1.15-2303-5-1/1</v>
      </c>
      <c r="C571" s="18" t="str">
        <f>Source!G358</f>
        <v>Техническое обслуживание фильтров водяных фланцевых сетчатых диаметром до 65 мм / Фильтр сетчатый DN 40</v>
      </c>
      <c r="D571" s="19" t="str">
        <f>Source!H358</f>
        <v>10 шт.</v>
      </c>
      <c r="E571" s="9">
        <f>Source!I358</f>
        <v>0.1</v>
      </c>
      <c r="F571" s="21"/>
      <c r="G571" s="20"/>
      <c r="H571" s="9"/>
      <c r="I571" s="9"/>
      <c r="J571" s="21"/>
      <c r="K571" s="21"/>
      <c r="Q571">
        <f>ROUND((Source!BZ358/100)*ROUND((Source!AF358*Source!AV358)*Source!I358, 2), 2)</f>
        <v>121.7</v>
      </c>
      <c r="R571">
        <f>Source!X358</f>
        <v>121.7</v>
      </c>
      <c r="S571">
        <f>ROUND((Source!CA358/100)*ROUND((Source!AF358*Source!AV358)*Source!I358, 2), 2)</f>
        <v>17.39</v>
      </c>
      <c r="T571">
        <f>Source!Y358</f>
        <v>17.39</v>
      </c>
      <c r="U571">
        <f>ROUND((175/100)*ROUND((Source!AE358*Source!AV358)*Source!I358, 2), 2)</f>
        <v>0</v>
      </c>
      <c r="V571">
        <f>ROUND((108/100)*ROUND(Source!CS358*Source!I358, 2), 2)</f>
        <v>0</v>
      </c>
    </row>
    <row r="572" spans="1:22" x14ac:dyDescent="0.2">
      <c r="C572" s="26" t="str">
        <f>"Объем: "&amp;Source!I358&amp;"=1/"&amp;"10"</f>
        <v>Объем: 0,1=1/10</v>
      </c>
    </row>
    <row r="573" spans="1:22" ht="14.25" x14ac:dyDescent="0.2">
      <c r="A573" s="18"/>
      <c r="B573" s="18"/>
      <c r="C573" s="18" t="s">
        <v>1473</v>
      </c>
      <c r="D573" s="19"/>
      <c r="E573" s="9"/>
      <c r="F573" s="21">
        <f>Source!AO358</f>
        <v>1738.51</v>
      </c>
      <c r="G573" s="20" t="str">
        <f>Source!DG358</f>
        <v/>
      </c>
      <c r="H573" s="9">
        <f>Source!AV358</f>
        <v>1</v>
      </c>
      <c r="I573" s="9">
        <f>IF(Source!BA358&lt;&gt; 0, Source!BA358, 1)</f>
        <v>1</v>
      </c>
      <c r="J573" s="21">
        <f>Source!S358</f>
        <v>173.85</v>
      </c>
      <c r="K573" s="21"/>
    </row>
    <row r="574" spans="1:22" ht="14.25" x14ac:dyDescent="0.2">
      <c r="A574" s="18"/>
      <c r="B574" s="18"/>
      <c r="C574" s="18" t="s">
        <v>1476</v>
      </c>
      <c r="D574" s="19"/>
      <c r="E574" s="9"/>
      <c r="F574" s="21">
        <f>Source!AL358</f>
        <v>0.31</v>
      </c>
      <c r="G574" s="20" t="str">
        <f>Source!DD358</f>
        <v/>
      </c>
      <c r="H574" s="9">
        <f>Source!AW358</f>
        <v>1</v>
      </c>
      <c r="I574" s="9">
        <f>IF(Source!BC358&lt;&gt; 0, Source!BC358, 1)</f>
        <v>1</v>
      </c>
      <c r="J574" s="21">
        <f>Source!P358</f>
        <v>0.03</v>
      </c>
      <c r="K574" s="21"/>
    </row>
    <row r="575" spans="1:22" ht="57" x14ac:dyDescent="0.2">
      <c r="A575" s="18" t="s">
        <v>319</v>
      </c>
      <c r="B575" s="18" t="str">
        <f>Source!F359</f>
        <v>21.26-1-110</v>
      </c>
      <c r="C575" s="18" t="str">
        <f>Source!G359</f>
        <v>Прокладки из терморасширенного графита для обслуживания фильтра сетчатого чугунного фланцевого диаметром 65 мм</v>
      </c>
      <c r="D575" s="19" t="str">
        <f>Source!H359</f>
        <v>шт.</v>
      </c>
      <c r="E575" s="9">
        <f>Source!I359</f>
        <v>1</v>
      </c>
      <c r="F575" s="21">
        <f>Source!AK359</f>
        <v>222.36</v>
      </c>
      <c r="G575" s="28" t="s">
        <v>3</v>
      </c>
      <c r="H575" s="9">
        <f>Source!AW359</f>
        <v>1</v>
      </c>
      <c r="I575" s="9">
        <f>IF(Source!BC359&lt;&gt; 0, Source!BC359, 1)</f>
        <v>1</v>
      </c>
      <c r="J575" s="21">
        <f>Source!O359</f>
        <v>222.36</v>
      </c>
      <c r="K575" s="21"/>
      <c r="Q575">
        <f>ROUND((Source!BZ359/100)*ROUND((Source!AF359*Source!AV359)*Source!I359, 2), 2)</f>
        <v>0</v>
      </c>
      <c r="R575">
        <f>Source!X359</f>
        <v>0</v>
      </c>
      <c r="S575">
        <f>ROUND((Source!CA359/100)*ROUND((Source!AF359*Source!AV359)*Source!I359, 2), 2)</f>
        <v>0</v>
      </c>
      <c r="T575">
        <f>Source!Y359</f>
        <v>0</v>
      </c>
      <c r="U575">
        <f>ROUND((175/100)*ROUND((Source!AE359*Source!AV359)*Source!I359, 2), 2)</f>
        <v>0</v>
      </c>
      <c r="V575">
        <f>ROUND((108/100)*ROUND(Source!CS359*Source!I359, 2), 2)</f>
        <v>0</v>
      </c>
    </row>
    <row r="576" spans="1:22" ht="14.25" x14ac:dyDescent="0.2">
      <c r="A576" s="18"/>
      <c r="B576" s="18"/>
      <c r="C576" s="18" t="s">
        <v>1477</v>
      </c>
      <c r="D576" s="19" t="s">
        <v>1478</v>
      </c>
      <c r="E576" s="9">
        <f>Source!AT358</f>
        <v>70</v>
      </c>
      <c r="F576" s="21"/>
      <c r="G576" s="20"/>
      <c r="H576" s="9"/>
      <c r="I576" s="9"/>
      <c r="J576" s="21">
        <f>SUM(R571:R575)</f>
        <v>121.7</v>
      </c>
      <c r="K576" s="21"/>
    </row>
    <row r="577" spans="1:22" ht="14.25" x14ac:dyDescent="0.2">
      <c r="A577" s="18"/>
      <c r="B577" s="18"/>
      <c r="C577" s="18" t="s">
        <v>1479</v>
      </c>
      <c r="D577" s="19" t="s">
        <v>1478</v>
      </c>
      <c r="E577" s="9">
        <f>Source!AU358</f>
        <v>10</v>
      </c>
      <c r="F577" s="21"/>
      <c r="G577" s="20"/>
      <c r="H577" s="9"/>
      <c r="I577" s="9"/>
      <c r="J577" s="21">
        <f>SUM(T571:T576)</f>
        <v>17.39</v>
      </c>
      <c r="K577" s="21"/>
    </row>
    <row r="578" spans="1:22" ht="14.25" x14ac:dyDescent="0.2">
      <c r="A578" s="18"/>
      <c r="B578" s="18"/>
      <c r="C578" s="18" t="s">
        <v>1481</v>
      </c>
      <c r="D578" s="19" t="s">
        <v>1482</v>
      </c>
      <c r="E578" s="9">
        <f>Source!AQ358</f>
        <v>3.6</v>
      </c>
      <c r="F578" s="21"/>
      <c r="G578" s="20" t="str">
        <f>Source!DI358</f>
        <v/>
      </c>
      <c r="H578" s="9">
        <f>Source!AV358</f>
        <v>1</v>
      </c>
      <c r="I578" s="9"/>
      <c r="J578" s="21"/>
      <c r="K578" s="21">
        <f>Source!U358</f>
        <v>0.36000000000000004</v>
      </c>
    </row>
    <row r="579" spans="1:22" ht="15" x14ac:dyDescent="0.25">
      <c r="A579" s="24"/>
      <c r="B579" s="24"/>
      <c r="C579" s="24"/>
      <c r="D579" s="24"/>
      <c r="E579" s="24"/>
      <c r="F579" s="24"/>
      <c r="G579" s="24"/>
      <c r="H579" s="24"/>
      <c r="I579" s="38">
        <f>J573+J574+J576+J577+SUM(J575:J575)</f>
        <v>535.32999999999993</v>
      </c>
      <c r="J579" s="38"/>
      <c r="K579" s="25">
        <f>IF(Source!I358&lt;&gt;0, ROUND(I579/Source!I358, 2), 0)</f>
        <v>5353.3</v>
      </c>
      <c r="P579" s="23">
        <f>I579</f>
        <v>535.32999999999993</v>
      </c>
    </row>
    <row r="580" spans="1:22" ht="42.75" x14ac:dyDescent="0.2">
      <c r="A580" s="18">
        <v>60</v>
      </c>
      <c r="B580" s="18" t="str">
        <f>Source!F360</f>
        <v>1.23-2103-41-1/1</v>
      </c>
      <c r="C580" s="18" t="str">
        <f>Source!G360</f>
        <v>Техническое обслуживание регулирующего клапана / прим. Трехходовой вентиль TBG 40-25</v>
      </c>
      <c r="D580" s="19" t="str">
        <f>Source!H360</f>
        <v>шт.</v>
      </c>
      <c r="E580" s="9">
        <f>Source!I360</f>
        <v>1</v>
      </c>
      <c r="F580" s="21"/>
      <c r="G580" s="20"/>
      <c r="H580" s="9"/>
      <c r="I580" s="9"/>
      <c r="J580" s="21"/>
      <c r="K580" s="21"/>
      <c r="Q580">
        <f>ROUND((Source!BZ360/100)*ROUND((Source!AF360*Source!AV360)*Source!I360, 2), 2)</f>
        <v>125.08</v>
      </c>
      <c r="R580">
        <f>Source!X360</f>
        <v>125.08</v>
      </c>
      <c r="S580">
        <f>ROUND((Source!CA360/100)*ROUND((Source!AF360*Source!AV360)*Source!I360, 2), 2)</f>
        <v>17.87</v>
      </c>
      <c r="T580">
        <f>Source!Y360</f>
        <v>17.87</v>
      </c>
      <c r="U580">
        <f>ROUND((175/100)*ROUND((Source!AE360*Source!AV360)*Source!I360, 2), 2)</f>
        <v>84.89</v>
      </c>
      <c r="V580">
        <f>ROUND((108/100)*ROUND(Source!CS360*Source!I360, 2), 2)</f>
        <v>52.39</v>
      </c>
    </row>
    <row r="581" spans="1:22" ht="14.25" x14ac:dyDescent="0.2">
      <c r="A581" s="18"/>
      <c r="B581" s="18"/>
      <c r="C581" s="18" t="s">
        <v>1473</v>
      </c>
      <c r="D581" s="19"/>
      <c r="E581" s="9"/>
      <c r="F581" s="21">
        <f>Source!AO360</f>
        <v>178.68</v>
      </c>
      <c r="G581" s="20" t="str">
        <f>Source!DG360</f>
        <v/>
      </c>
      <c r="H581" s="9">
        <f>Source!AV360</f>
        <v>1</v>
      </c>
      <c r="I581" s="9">
        <f>IF(Source!BA360&lt;&gt; 0, Source!BA360, 1)</f>
        <v>1</v>
      </c>
      <c r="J581" s="21">
        <f>Source!S360</f>
        <v>178.68</v>
      </c>
      <c r="K581" s="21"/>
    </row>
    <row r="582" spans="1:22" ht="14.25" x14ac:dyDescent="0.2">
      <c r="A582" s="18"/>
      <c r="B582" s="18"/>
      <c r="C582" s="18" t="s">
        <v>1474</v>
      </c>
      <c r="D582" s="19"/>
      <c r="E582" s="9"/>
      <c r="F582" s="21">
        <f>Source!AM360</f>
        <v>89.43</v>
      </c>
      <c r="G582" s="20" t="str">
        <f>Source!DE360</f>
        <v/>
      </c>
      <c r="H582" s="9">
        <f>Source!AV360</f>
        <v>1</v>
      </c>
      <c r="I582" s="9">
        <f>IF(Source!BB360&lt;&gt; 0, Source!BB360, 1)</f>
        <v>1</v>
      </c>
      <c r="J582" s="21">
        <f>Source!Q360</f>
        <v>89.43</v>
      </c>
      <c r="K582" s="21"/>
    </row>
    <row r="583" spans="1:22" ht="14.25" x14ac:dyDescent="0.2">
      <c r="A583" s="18"/>
      <c r="B583" s="18"/>
      <c r="C583" s="18" t="s">
        <v>1475</v>
      </c>
      <c r="D583" s="19"/>
      <c r="E583" s="9"/>
      <c r="F583" s="21">
        <f>Source!AN360</f>
        <v>48.51</v>
      </c>
      <c r="G583" s="20" t="str">
        <f>Source!DF360</f>
        <v/>
      </c>
      <c r="H583" s="9">
        <f>Source!AV360</f>
        <v>1</v>
      </c>
      <c r="I583" s="9">
        <f>IF(Source!BS360&lt;&gt; 0, Source!BS360, 1)</f>
        <v>1</v>
      </c>
      <c r="J583" s="22">
        <f>Source!R360</f>
        <v>48.51</v>
      </c>
      <c r="K583" s="21"/>
    </row>
    <row r="584" spans="1:22" ht="14.25" x14ac:dyDescent="0.2">
      <c r="A584" s="18"/>
      <c r="B584" s="18"/>
      <c r="C584" s="18" t="s">
        <v>1477</v>
      </c>
      <c r="D584" s="19" t="s">
        <v>1478</v>
      </c>
      <c r="E584" s="9">
        <f>Source!AT360</f>
        <v>70</v>
      </c>
      <c r="F584" s="21"/>
      <c r="G584" s="20"/>
      <c r="H584" s="9"/>
      <c r="I584" s="9"/>
      <c r="J584" s="21">
        <f>SUM(R580:R583)</f>
        <v>125.08</v>
      </c>
      <c r="K584" s="21"/>
    </row>
    <row r="585" spans="1:22" ht="14.25" x14ac:dyDescent="0.2">
      <c r="A585" s="18"/>
      <c r="B585" s="18"/>
      <c r="C585" s="18" t="s">
        <v>1479</v>
      </c>
      <c r="D585" s="19" t="s">
        <v>1478</v>
      </c>
      <c r="E585" s="9">
        <f>Source!AU360</f>
        <v>10</v>
      </c>
      <c r="F585" s="21"/>
      <c r="G585" s="20"/>
      <c r="H585" s="9"/>
      <c r="I585" s="9"/>
      <c r="J585" s="21">
        <f>SUM(T580:T584)</f>
        <v>17.87</v>
      </c>
      <c r="K585" s="21"/>
    </row>
    <row r="586" spans="1:22" ht="14.25" x14ac:dyDescent="0.2">
      <c r="A586" s="18"/>
      <c r="B586" s="18"/>
      <c r="C586" s="18" t="s">
        <v>1480</v>
      </c>
      <c r="D586" s="19" t="s">
        <v>1478</v>
      </c>
      <c r="E586" s="9">
        <f>108</f>
        <v>108</v>
      </c>
      <c r="F586" s="21"/>
      <c r="G586" s="20"/>
      <c r="H586" s="9"/>
      <c r="I586" s="9"/>
      <c r="J586" s="21">
        <f>SUM(V580:V585)</f>
        <v>52.39</v>
      </c>
      <c r="K586" s="21"/>
    </row>
    <row r="587" spans="1:22" ht="14.25" x14ac:dyDescent="0.2">
      <c r="A587" s="18"/>
      <c r="B587" s="18"/>
      <c r="C587" s="18" t="s">
        <v>1481</v>
      </c>
      <c r="D587" s="19" t="s">
        <v>1482</v>
      </c>
      <c r="E587" s="9">
        <f>Source!AQ360</f>
        <v>0.37</v>
      </c>
      <c r="F587" s="21"/>
      <c r="G587" s="20" t="str">
        <f>Source!DI360</f>
        <v/>
      </c>
      <c r="H587" s="9">
        <f>Source!AV360</f>
        <v>1</v>
      </c>
      <c r="I587" s="9"/>
      <c r="J587" s="21"/>
      <c r="K587" s="21">
        <f>Source!U360</f>
        <v>0.37</v>
      </c>
    </row>
    <row r="588" spans="1:22" ht="15" x14ac:dyDescent="0.25">
      <c r="A588" s="24"/>
      <c r="B588" s="24"/>
      <c r="C588" s="24"/>
      <c r="D588" s="24"/>
      <c r="E588" s="24"/>
      <c r="F588" s="24"/>
      <c r="G588" s="24"/>
      <c r="H588" s="24"/>
      <c r="I588" s="38">
        <f>J581+J582+J584+J585+J586</f>
        <v>463.45</v>
      </c>
      <c r="J588" s="38"/>
      <c r="K588" s="25">
        <f>IF(Source!I360&lt;&gt;0, ROUND(I588/Source!I360, 2), 0)</f>
        <v>463.45</v>
      </c>
      <c r="P588" s="23">
        <f>I588</f>
        <v>463.45</v>
      </c>
    </row>
    <row r="589" spans="1:22" ht="42.75" x14ac:dyDescent="0.2">
      <c r="A589" s="18">
        <v>61</v>
      </c>
      <c r="B589" s="18" t="str">
        <f>Source!F361</f>
        <v>1.23-2103-41-1/1</v>
      </c>
      <c r="C589" s="18" t="str">
        <f>Source!G361</f>
        <v>Техническое обслуживание регулирующего клапана / прим. Привод ELVA 05/24.M</v>
      </c>
      <c r="D589" s="19" t="str">
        <f>Source!H361</f>
        <v>шт.</v>
      </c>
      <c r="E589" s="9">
        <f>Source!I361</f>
        <v>1</v>
      </c>
      <c r="F589" s="21"/>
      <c r="G589" s="20"/>
      <c r="H589" s="9"/>
      <c r="I589" s="9"/>
      <c r="J589" s="21"/>
      <c r="K589" s="21"/>
      <c r="Q589">
        <f>ROUND((Source!BZ361/100)*ROUND((Source!AF361*Source!AV361)*Source!I361, 2), 2)</f>
        <v>125.08</v>
      </c>
      <c r="R589">
        <f>Source!X361</f>
        <v>125.08</v>
      </c>
      <c r="S589">
        <f>ROUND((Source!CA361/100)*ROUND((Source!AF361*Source!AV361)*Source!I361, 2), 2)</f>
        <v>17.87</v>
      </c>
      <c r="T589">
        <f>Source!Y361</f>
        <v>17.87</v>
      </c>
      <c r="U589">
        <f>ROUND((175/100)*ROUND((Source!AE361*Source!AV361)*Source!I361, 2), 2)</f>
        <v>84.89</v>
      </c>
      <c r="V589">
        <f>ROUND((108/100)*ROUND(Source!CS361*Source!I361, 2), 2)</f>
        <v>52.39</v>
      </c>
    </row>
    <row r="590" spans="1:22" ht="14.25" x14ac:dyDescent="0.2">
      <c r="A590" s="18"/>
      <c r="B590" s="18"/>
      <c r="C590" s="18" t="s">
        <v>1473</v>
      </c>
      <c r="D590" s="19"/>
      <c r="E590" s="9"/>
      <c r="F590" s="21">
        <f>Source!AO361</f>
        <v>178.68</v>
      </c>
      <c r="G590" s="20" t="str">
        <f>Source!DG361</f>
        <v/>
      </c>
      <c r="H590" s="9">
        <f>Source!AV361</f>
        <v>1</v>
      </c>
      <c r="I590" s="9">
        <f>IF(Source!BA361&lt;&gt; 0, Source!BA361, 1)</f>
        <v>1</v>
      </c>
      <c r="J590" s="21">
        <f>Source!S361</f>
        <v>178.68</v>
      </c>
      <c r="K590" s="21"/>
    </row>
    <row r="591" spans="1:22" ht="14.25" x14ac:dyDescent="0.2">
      <c r="A591" s="18"/>
      <c r="B591" s="18"/>
      <c r="C591" s="18" t="s">
        <v>1474</v>
      </c>
      <c r="D591" s="19"/>
      <c r="E591" s="9"/>
      <c r="F591" s="21">
        <f>Source!AM361</f>
        <v>89.43</v>
      </c>
      <c r="G591" s="20" t="str">
        <f>Source!DE361</f>
        <v/>
      </c>
      <c r="H591" s="9">
        <f>Source!AV361</f>
        <v>1</v>
      </c>
      <c r="I591" s="9">
        <f>IF(Source!BB361&lt;&gt; 0, Source!BB361, 1)</f>
        <v>1</v>
      </c>
      <c r="J591" s="21">
        <f>Source!Q361</f>
        <v>89.43</v>
      </c>
      <c r="K591" s="21"/>
    </row>
    <row r="592" spans="1:22" ht="14.25" x14ac:dyDescent="0.2">
      <c r="A592" s="18"/>
      <c r="B592" s="18"/>
      <c r="C592" s="18" t="s">
        <v>1475</v>
      </c>
      <c r="D592" s="19"/>
      <c r="E592" s="9"/>
      <c r="F592" s="21">
        <f>Source!AN361</f>
        <v>48.51</v>
      </c>
      <c r="G592" s="20" t="str">
        <f>Source!DF361</f>
        <v/>
      </c>
      <c r="H592" s="9">
        <f>Source!AV361</f>
        <v>1</v>
      </c>
      <c r="I592" s="9">
        <f>IF(Source!BS361&lt;&gt; 0, Source!BS361, 1)</f>
        <v>1</v>
      </c>
      <c r="J592" s="22">
        <f>Source!R361</f>
        <v>48.51</v>
      </c>
      <c r="K592" s="21"/>
    </row>
    <row r="593" spans="1:22" ht="14.25" x14ac:dyDescent="0.2">
      <c r="A593" s="18"/>
      <c r="B593" s="18"/>
      <c r="C593" s="18" t="s">
        <v>1477</v>
      </c>
      <c r="D593" s="19" t="s">
        <v>1478</v>
      </c>
      <c r="E593" s="9">
        <f>Source!AT361</f>
        <v>70</v>
      </c>
      <c r="F593" s="21"/>
      <c r="G593" s="20"/>
      <c r="H593" s="9"/>
      <c r="I593" s="9"/>
      <c r="J593" s="21">
        <f>SUM(R589:R592)</f>
        <v>125.08</v>
      </c>
      <c r="K593" s="21"/>
    </row>
    <row r="594" spans="1:22" ht="14.25" x14ac:dyDescent="0.2">
      <c r="A594" s="18"/>
      <c r="B594" s="18"/>
      <c r="C594" s="18" t="s">
        <v>1479</v>
      </c>
      <c r="D594" s="19" t="s">
        <v>1478</v>
      </c>
      <c r="E594" s="9">
        <f>Source!AU361</f>
        <v>10</v>
      </c>
      <c r="F594" s="21"/>
      <c r="G594" s="20"/>
      <c r="H594" s="9"/>
      <c r="I594" s="9"/>
      <c r="J594" s="21">
        <f>SUM(T589:T593)</f>
        <v>17.87</v>
      </c>
      <c r="K594" s="21"/>
    </row>
    <row r="595" spans="1:22" ht="14.25" x14ac:dyDescent="0.2">
      <c r="A595" s="18"/>
      <c r="B595" s="18"/>
      <c r="C595" s="18" t="s">
        <v>1480</v>
      </c>
      <c r="D595" s="19" t="s">
        <v>1478</v>
      </c>
      <c r="E595" s="9">
        <f>108</f>
        <v>108</v>
      </c>
      <c r="F595" s="21"/>
      <c r="G595" s="20"/>
      <c r="H595" s="9"/>
      <c r="I595" s="9"/>
      <c r="J595" s="21">
        <f>SUM(V589:V594)</f>
        <v>52.39</v>
      </c>
      <c r="K595" s="21"/>
    </row>
    <row r="596" spans="1:22" ht="14.25" x14ac:dyDescent="0.2">
      <c r="A596" s="18"/>
      <c r="B596" s="18"/>
      <c r="C596" s="18" t="s">
        <v>1481</v>
      </c>
      <c r="D596" s="19" t="s">
        <v>1482</v>
      </c>
      <c r="E596" s="9">
        <f>Source!AQ361</f>
        <v>0.37</v>
      </c>
      <c r="F596" s="21"/>
      <c r="G596" s="20" t="str">
        <f>Source!DI361</f>
        <v/>
      </c>
      <c r="H596" s="9">
        <f>Source!AV361</f>
        <v>1</v>
      </c>
      <c r="I596" s="9"/>
      <c r="J596" s="21"/>
      <c r="K596" s="21">
        <f>Source!U361</f>
        <v>0.37</v>
      </c>
    </row>
    <row r="597" spans="1:22" ht="15" x14ac:dyDescent="0.25">
      <c r="A597" s="24"/>
      <c r="B597" s="24"/>
      <c r="C597" s="24"/>
      <c r="D597" s="24"/>
      <c r="E597" s="24"/>
      <c r="F597" s="24"/>
      <c r="G597" s="24"/>
      <c r="H597" s="24"/>
      <c r="I597" s="38">
        <f>J590+J591+J593+J594+J595</f>
        <v>463.45</v>
      </c>
      <c r="J597" s="38"/>
      <c r="K597" s="25">
        <f>IF(Source!I361&lt;&gt;0, ROUND(I597/Source!I361, 2), 0)</f>
        <v>463.45</v>
      </c>
      <c r="P597" s="23">
        <f>I597</f>
        <v>463.45</v>
      </c>
    </row>
    <row r="598" spans="1:22" ht="57" x14ac:dyDescent="0.2">
      <c r="A598" s="18">
        <v>62</v>
      </c>
      <c r="B598" s="18" t="str">
        <f>Source!F362</f>
        <v>1.15-2203-3-1/1</v>
      </c>
      <c r="C598" s="18" t="str">
        <f>Source!G362</f>
        <v>Техническое обслуживание виброизолирующих вставок фланцевых диаметром до 65 мм / Комплект фланцев DN 40</v>
      </c>
      <c r="D598" s="19" t="str">
        <f>Source!H362</f>
        <v>шт.</v>
      </c>
      <c r="E598" s="9">
        <f>Source!I362</f>
        <v>2</v>
      </c>
      <c r="F598" s="21"/>
      <c r="G598" s="20"/>
      <c r="H598" s="9"/>
      <c r="I598" s="9"/>
      <c r="J598" s="21"/>
      <c r="K598" s="21"/>
      <c r="Q598">
        <f>ROUND((Source!BZ362/100)*ROUND((Source!AF362*Source!AV362)*Source!I362, 2), 2)</f>
        <v>59.42</v>
      </c>
      <c r="R598">
        <f>Source!X362</f>
        <v>59.42</v>
      </c>
      <c r="S598">
        <f>ROUND((Source!CA362/100)*ROUND((Source!AF362*Source!AV362)*Source!I362, 2), 2)</f>
        <v>8.49</v>
      </c>
      <c r="T598">
        <f>Source!Y362</f>
        <v>8.49</v>
      </c>
      <c r="U598">
        <f>ROUND((175/100)*ROUND((Source!AE362*Source!AV362)*Source!I362, 2), 2)</f>
        <v>0</v>
      </c>
      <c r="V598">
        <f>ROUND((108/100)*ROUND(Source!CS362*Source!I362, 2), 2)</f>
        <v>0</v>
      </c>
    </row>
    <row r="599" spans="1:22" ht="14.25" x14ac:dyDescent="0.2">
      <c r="A599" s="18"/>
      <c r="B599" s="18"/>
      <c r="C599" s="18" t="s">
        <v>1473</v>
      </c>
      <c r="D599" s="19"/>
      <c r="E599" s="9"/>
      <c r="F599" s="21">
        <f>Source!AO362</f>
        <v>42.44</v>
      </c>
      <c r="G599" s="20" t="str">
        <f>Source!DG362</f>
        <v/>
      </c>
      <c r="H599" s="9">
        <f>Source!AV362</f>
        <v>1</v>
      </c>
      <c r="I599" s="9">
        <f>IF(Source!BA362&lt;&gt; 0, Source!BA362, 1)</f>
        <v>1</v>
      </c>
      <c r="J599" s="21">
        <f>Source!S362</f>
        <v>84.88</v>
      </c>
      <c r="K599" s="21"/>
    </row>
    <row r="600" spans="1:22" ht="14.25" x14ac:dyDescent="0.2">
      <c r="A600" s="18"/>
      <c r="B600" s="18"/>
      <c r="C600" s="18" t="s">
        <v>1476</v>
      </c>
      <c r="D600" s="19"/>
      <c r="E600" s="9"/>
      <c r="F600" s="21">
        <f>Source!AL362</f>
        <v>0.01</v>
      </c>
      <c r="G600" s="20" t="str">
        <f>Source!DD362</f>
        <v/>
      </c>
      <c r="H600" s="9">
        <f>Source!AW362</f>
        <v>1</v>
      </c>
      <c r="I600" s="9">
        <f>IF(Source!BC362&lt;&gt; 0, Source!BC362, 1)</f>
        <v>1</v>
      </c>
      <c r="J600" s="21">
        <f>Source!P362</f>
        <v>0.02</v>
      </c>
      <c r="K600" s="21"/>
    </row>
    <row r="601" spans="1:22" ht="14.25" x14ac:dyDescent="0.2">
      <c r="A601" s="18"/>
      <c r="B601" s="18"/>
      <c r="C601" s="18" t="s">
        <v>1477</v>
      </c>
      <c r="D601" s="19" t="s">
        <v>1478</v>
      </c>
      <c r="E601" s="9">
        <f>Source!AT362</f>
        <v>70</v>
      </c>
      <c r="F601" s="21"/>
      <c r="G601" s="20"/>
      <c r="H601" s="9"/>
      <c r="I601" s="9"/>
      <c r="J601" s="21">
        <f>SUM(R598:R600)</f>
        <v>59.42</v>
      </c>
      <c r="K601" s="21"/>
    </row>
    <row r="602" spans="1:22" ht="14.25" x14ac:dyDescent="0.2">
      <c r="A602" s="18"/>
      <c r="B602" s="18"/>
      <c r="C602" s="18" t="s">
        <v>1479</v>
      </c>
      <c r="D602" s="19" t="s">
        <v>1478</v>
      </c>
      <c r="E602" s="9">
        <f>Source!AU362</f>
        <v>10</v>
      </c>
      <c r="F602" s="21"/>
      <c r="G602" s="20"/>
      <c r="H602" s="9"/>
      <c r="I602" s="9"/>
      <c r="J602" s="21">
        <f>SUM(T598:T601)</f>
        <v>8.49</v>
      </c>
      <c r="K602" s="21"/>
    </row>
    <row r="603" spans="1:22" ht="14.25" x14ac:dyDescent="0.2">
      <c r="A603" s="18"/>
      <c r="B603" s="18"/>
      <c r="C603" s="18" t="s">
        <v>1481</v>
      </c>
      <c r="D603" s="19" t="s">
        <v>1482</v>
      </c>
      <c r="E603" s="9">
        <f>Source!AQ362</f>
        <v>0.08</v>
      </c>
      <c r="F603" s="21"/>
      <c r="G603" s="20" t="str">
        <f>Source!DI362</f>
        <v/>
      </c>
      <c r="H603" s="9">
        <f>Source!AV362</f>
        <v>1</v>
      </c>
      <c r="I603" s="9"/>
      <c r="J603" s="21"/>
      <c r="K603" s="21">
        <f>Source!U362</f>
        <v>0.16</v>
      </c>
    </row>
    <row r="604" spans="1:22" ht="15" x14ac:dyDescent="0.25">
      <c r="A604" s="24"/>
      <c r="B604" s="24"/>
      <c r="C604" s="24"/>
      <c r="D604" s="24"/>
      <c r="E604" s="24"/>
      <c r="F604" s="24"/>
      <c r="G604" s="24"/>
      <c r="H604" s="24"/>
      <c r="I604" s="38">
        <f>J599+J600+J601+J602</f>
        <v>152.81</v>
      </c>
      <c r="J604" s="38"/>
      <c r="K604" s="25">
        <f>IF(Source!I362&lt;&gt;0, ROUND(I604/Source!I362, 2), 0)</f>
        <v>76.41</v>
      </c>
      <c r="P604" s="23">
        <f>I604</f>
        <v>152.81</v>
      </c>
    </row>
    <row r="606" spans="1:22" ht="15" x14ac:dyDescent="0.25">
      <c r="B606" s="40" t="str">
        <f>Source!G363</f>
        <v>Узел обвязки приточной установки SMEX 80-6.3 П2 в составе:</v>
      </c>
      <c r="C606" s="40"/>
      <c r="D606" s="40"/>
      <c r="E606" s="40"/>
      <c r="F606" s="40"/>
      <c r="G606" s="40"/>
      <c r="H606" s="40"/>
      <c r="I606" s="40"/>
      <c r="J606" s="40"/>
    </row>
    <row r="607" spans="1:22" ht="57" x14ac:dyDescent="0.2">
      <c r="A607" s="18">
        <v>63</v>
      </c>
      <c r="B607" s="18" t="str">
        <f>Source!F365</f>
        <v>1.15-2203-7-1/1</v>
      </c>
      <c r="C607" s="18" t="str">
        <f>Source!G365</f>
        <v>Техническое обслуживание крана шарового латунного никелированного диаметром до 25 мм / Кран шаровой запорный DN25</v>
      </c>
      <c r="D607" s="19" t="str">
        <f>Source!H365</f>
        <v>10 шт.</v>
      </c>
      <c r="E607" s="9">
        <f>Source!I365</f>
        <v>0.2</v>
      </c>
      <c r="F607" s="21"/>
      <c r="G607" s="20"/>
      <c r="H607" s="9"/>
      <c r="I607" s="9"/>
      <c r="J607" s="21"/>
      <c r="K607" s="21"/>
      <c r="Q607">
        <f>ROUND((Source!BZ365/100)*ROUND((Source!AF365*Source!AV365)*Source!I365, 2), 2)</f>
        <v>33.42</v>
      </c>
      <c r="R607">
        <f>Source!X365</f>
        <v>33.42</v>
      </c>
      <c r="S607">
        <f>ROUND((Source!CA365/100)*ROUND((Source!AF365*Source!AV365)*Source!I365, 2), 2)</f>
        <v>4.7699999999999996</v>
      </c>
      <c r="T607">
        <f>Source!Y365</f>
        <v>4.7699999999999996</v>
      </c>
      <c r="U607">
        <f>ROUND((175/100)*ROUND((Source!AE365*Source!AV365)*Source!I365, 2), 2)</f>
        <v>0</v>
      </c>
      <c r="V607">
        <f>ROUND((108/100)*ROUND(Source!CS365*Source!I365, 2), 2)</f>
        <v>0</v>
      </c>
    </row>
    <row r="608" spans="1:22" x14ac:dyDescent="0.2">
      <c r="C608" s="26" t="str">
        <f>"Объем: "&amp;Source!I365&amp;"=2/"&amp;"10"</f>
        <v>Объем: 0,2=2/10</v>
      </c>
    </row>
    <row r="609" spans="1:22" ht="14.25" x14ac:dyDescent="0.2">
      <c r="A609" s="18"/>
      <c r="B609" s="18"/>
      <c r="C609" s="18" t="s">
        <v>1473</v>
      </c>
      <c r="D609" s="19"/>
      <c r="E609" s="9"/>
      <c r="F609" s="21">
        <f>Source!AO365</f>
        <v>238.7</v>
      </c>
      <c r="G609" s="20" t="str">
        <f>Source!DG365</f>
        <v/>
      </c>
      <c r="H609" s="9">
        <f>Source!AV365</f>
        <v>1</v>
      </c>
      <c r="I609" s="9">
        <f>IF(Source!BA365&lt;&gt; 0, Source!BA365, 1)</f>
        <v>1</v>
      </c>
      <c r="J609" s="21">
        <f>Source!S365</f>
        <v>47.74</v>
      </c>
      <c r="K609" s="21"/>
    </row>
    <row r="610" spans="1:22" ht="14.25" x14ac:dyDescent="0.2">
      <c r="A610" s="18"/>
      <c r="B610" s="18"/>
      <c r="C610" s="18" t="s">
        <v>1477</v>
      </c>
      <c r="D610" s="19" t="s">
        <v>1478</v>
      </c>
      <c r="E610" s="9">
        <f>Source!AT365</f>
        <v>70</v>
      </c>
      <c r="F610" s="21"/>
      <c r="G610" s="20"/>
      <c r="H610" s="9"/>
      <c r="I610" s="9"/>
      <c r="J610" s="21">
        <f>SUM(R607:R609)</f>
        <v>33.42</v>
      </c>
      <c r="K610" s="21"/>
    </row>
    <row r="611" spans="1:22" ht="14.25" x14ac:dyDescent="0.2">
      <c r="A611" s="18"/>
      <c r="B611" s="18"/>
      <c r="C611" s="18" t="s">
        <v>1479</v>
      </c>
      <c r="D611" s="19" t="s">
        <v>1478</v>
      </c>
      <c r="E611" s="9">
        <f>Source!AU365</f>
        <v>10</v>
      </c>
      <c r="F611" s="21"/>
      <c r="G611" s="20"/>
      <c r="H611" s="9"/>
      <c r="I611" s="9"/>
      <c r="J611" s="21">
        <f>SUM(T607:T610)</f>
        <v>4.7699999999999996</v>
      </c>
      <c r="K611" s="21"/>
    </row>
    <row r="612" spans="1:22" ht="14.25" x14ac:dyDescent="0.2">
      <c r="A612" s="18"/>
      <c r="B612" s="18"/>
      <c r="C612" s="18" t="s">
        <v>1481</v>
      </c>
      <c r="D612" s="19" t="s">
        <v>1482</v>
      </c>
      <c r="E612" s="9">
        <f>Source!AQ365</f>
        <v>0.45</v>
      </c>
      <c r="F612" s="21"/>
      <c r="G612" s="20" t="str">
        <f>Source!DI365</f>
        <v/>
      </c>
      <c r="H612" s="9">
        <f>Source!AV365</f>
        <v>1</v>
      </c>
      <c r="I612" s="9"/>
      <c r="J612" s="21"/>
      <c r="K612" s="21">
        <f>Source!U365</f>
        <v>9.0000000000000011E-2</v>
      </c>
    </row>
    <row r="613" spans="1:22" ht="15" x14ac:dyDescent="0.25">
      <c r="A613" s="24"/>
      <c r="B613" s="24"/>
      <c r="C613" s="24"/>
      <c r="D613" s="24"/>
      <c r="E613" s="24"/>
      <c r="F613" s="24"/>
      <c r="G613" s="24"/>
      <c r="H613" s="24"/>
      <c r="I613" s="38">
        <f>J609+J610+J611</f>
        <v>85.929999999999993</v>
      </c>
      <c r="J613" s="38"/>
      <c r="K613" s="25">
        <f>IF(Source!I365&lt;&gt;0, ROUND(I613/Source!I365, 2), 0)</f>
        <v>429.65</v>
      </c>
      <c r="P613" s="23">
        <f>I613</f>
        <v>85.929999999999993</v>
      </c>
    </row>
    <row r="614" spans="1:22" ht="42.75" x14ac:dyDescent="0.2">
      <c r="A614" s="18">
        <v>64</v>
      </c>
      <c r="B614" s="18" t="str">
        <f>Source!F366</f>
        <v>1.15-2203-9-1/1</v>
      </c>
      <c r="C614" s="18" t="str">
        <f>Source!G366</f>
        <v>Техническое обслуживание клапанов обратных фланцевых диаметром 50 мм / Обратный клапан байпаса</v>
      </c>
      <c r="D614" s="19" t="str">
        <f>Source!H366</f>
        <v>шт.</v>
      </c>
      <c r="E614" s="9">
        <f>Source!I366</f>
        <v>1</v>
      </c>
      <c r="F614" s="21"/>
      <c r="G614" s="20"/>
      <c r="H614" s="9"/>
      <c r="I614" s="9"/>
      <c r="J614" s="21"/>
      <c r="K614" s="21"/>
      <c r="Q614">
        <f>ROUND((Source!BZ366/100)*ROUND((Source!AF366*Source!AV366)*Source!I366, 2), 2)</f>
        <v>47.33</v>
      </c>
      <c r="R614">
        <f>Source!X366</f>
        <v>47.33</v>
      </c>
      <c r="S614">
        <f>ROUND((Source!CA366/100)*ROUND((Source!AF366*Source!AV366)*Source!I366, 2), 2)</f>
        <v>6.76</v>
      </c>
      <c r="T614">
        <f>Source!Y366</f>
        <v>6.76</v>
      </c>
      <c r="U614">
        <f>ROUND((175/100)*ROUND((Source!AE366*Source!AV366)*Source!I366, 2), 2)</f>
        <v>0</v>
      </c>
      <c r="V614">
        <f>ROUND((108/100)*ROUND(Source!CS366*Source!I366, 2), 2)</f>
        <v>0</v>
      </c>
    </row>
    <row r="615" spans="1:22" ht="14.25" x14ac:dyDescent="0.2">
      <c r="A615" s="18"/>
      <c r="B615" s="18"/>
      <c r="C615" s="18" t="s">
        <v>1473</v>
      </c>
      <c r="D615" s="19"/>
      <c r="E615" s="9"/>
      <c r="F615" s="21">
        <f>Source!AO366</f>
        <v>67.61</v>
      </c>
      <c r="G615" s="20" t="str">
        <f>Source!DG366</f>
        <v/>
      </c>
      <c r="H615" s="9">
        <f>Source!AV366</f>
        <v>1</v>
      </c>
      <c r="I615" s="9">
        <f>IF(Source!BA366&lt;&gt; 0, Source!BA366, 1)</f>
        <v>1</v>
      </c>
      <c r="J615" s="21">
        <f>Source!S366</f>
        <v>67.61</v>
      </c>
      <c r="K615" s="21"/>
    </row>
    <row r="616" spans="1:22" ht="14.25" x14ac:dyDescent="0.2">
      <c r="A616" s="18"/>
      <c r="B616" s="18"/>
      <c r="C616" s="18" t="s">
        <v>1476</v>
      </c>
      <c r="D616" s="19"/>
      <c r="E616" s="9"/>
      <c r="F616" s="21">
        <f>Source!AL366</f>
        <v>0.26</v>
      </c>
      <c r="G616" s="20" t="str">
        <f>Source!DD366</f>
        <v/>
      </c>
      <c r="H616" s="9">
        <f>Source!AW366</f>
        <v>1</v>
      </c>
      <c r="I616" s="9">
        <f>IF(Source!BC366&lt;&gt; 0, Source!BC366, 1)</f>
        <v>1</v>
      </c>
      <c r="J616" s="21">
        <f>Source!P366</f>
        <v>0.26</v>
      </c>
      <c r="K616" s="21"/>
    </row>
    <row r="617" spans="1:22" ht="14.25" x14ac:dyDescent="0.2">
      <c r="A617" s="18"/>
      <c r="B617" s="18"/>
      <c r="C617" s="18" t="s">
        <v>1477</v>
      </c>
      <c r="D617" s="19" t="s">
        <v>1478</v>
      </c>
      <c r="E617" s="9">
        <f>Source!AT366</f>
        <v>70</v>
      </c>
      <c r="F617" s="21"/>
      <c r="G617" s="20"/>
      <c r="H617" s="9"/>
      <c r="I617" s="9"/>
      <c r="J617" s="21">
        <f>SUM(R614:R616)</f>
        <v>47.33</v>
      </c>
      <c r="K617" s="21"/>
    </row>
    <row r="618" spans="1:22" ht="14.25" x14ac:dyDescent="0.2">
      <c r="A618" s="18"/>
      <c r="B618" s="18"/>
      <c r="C618" s="18" t="s">
        <v>1479</v>
      </c>
      <c r="D618" s="19" t="s">
        <v>1478</v>
      </c>
      <c r="E618" s="9">
        <f>Source!AU366</f>
        <v>10</v>
      </c>
      <c r="F618" s="21"/>
      <c r="G618" s="20"/>
      <c r="H618" s="9"/>
      <c r="I618" s="9"/>
      <c r="J618" s="21">
        <f>SUM(T614:T617)</f>
        <v>6.76</v>
      </c>
      <c r="K618" s="21"/>
    </row>
    <row r="619" spans="1:22" ht="14.25" x14ac:dyDescent="0.2">
      <c r="A619" s="18"/>
      <c r="B619" s="18"/>
      <c r="C619" s="18" t="s">
        <v>1481</v>
      </c>
      <c r="D619" s="19" t="s">
        <v>1482</v>
      </c>
      <c r="E619" s="9">
        <f>Source!AQ366</f>
        <v>0.14000000000000001</v>
      </c>
      <c r="F619" s="21"/>
      <c r="G619" s="20" t="str">
        <f>Source!DI366</f>
        <v/>
      </c>
      <c r="H619" s="9">
        <f>Source!AV366</f>
        <v>1</v>
      </c>
      <c r="I619" s="9"/>
      <c r="J619" s="21"/>
      <c r="K619" s="21">
        <f>Source!U366</f>
        <v>0.14000000000000001</v>
      </c>
    </row>
    <row r="620" spans="1:22" ht="15" x14ac:dyDescent="0.25">
      <c r="A620" s="24"/>
      <c r="B620" s="24"/>
      <c r="C620" s="24"/>
      <c r="D620" s="24"/>
      <c r="E620" s="24"/>
      <c r="F620" s="24"/>
      <c r="G620" s="24"/>
      <c r="H620" s="24"/>
      <c r="I620" s="38">
        <f>J615+J616+J617+J618</f>
        <v>121.96000000000001</v>
      </c>
      <c r="J620" s="38"/>
      <c r="K620" s="25">
        <f>IF(Source!I366&lt;&gt;0, ROUND(I620/Source!I366, 2), 0)</f>
        <v>121.96</v>
      </c>
      <c r="P620" s="23">
        <f>I620</f>
        <v>121.96000000000001</v>
      </c>
    </row>
    <row r="621" spans="1:22" ht="57" x14ac:dyDescent="0.2">
      <c r="A621" s="18">
        <v>65</v>
      </c>
      <c r="B621" s="18" t="str">
        <f>Source!F367</f>
        <v>1.15-2303-5-1/1</v>
      </c>
      <c r="C621" s="18" t="str">
        <f>Source!G367</f>
        <v>Техническое обслуживание фильтров водяных фланцевых сетчатых диаметром до 65 мм / Фильтр сетчатый DN 25</v>
      </c>
      <c r="D621" s="19" t="str">
        <f>Source!H367</f>
        <v>10 шт.</v>
      </c>
      <c r="E621" s="9">
        <f>Source!I367</f>
        <v>0.1</v>
      </c>
      <c r="F621" s="21"/>
      <c r="G621" s="20"/>
      <c r="H621" s="9"/>
      <c r="I621" s="9"/>
      <c r="J621" s="21"/>
      <c r="K621" s="21"/>
      <c r="Q621">
        <f>ROUND((Source!BZ367/100)*ROUND((Source!AF367*Source!AV367)*Source!I367, 2), 2)</f>
        <v>121.7</v>
      </c>
      <c r="R621">
        <f>Source!X367</f>
        <v>121.7</v>
      </c>
      <c r="S621">
        <f>ROUND((Source!CA367/100)*ROUND((Source!AF367*Source!AV367)*Source!I367, 2), 2)</f>
        <v>17.39</v>
      </c>
      <c r="T621">
        <f>Source!Y367</f>
        <v>17.39</v>
      </c>
      <c r="U621">
        <f>ROUND((175/100)*ROUND((Source!AE367*Source!AV367)*Source!I367, 2), 2)</f>
        <v>0</v>
      </c>
      <c r="V621">
        <f>ROUND((108/100)*ROUND(Source!CS367*Source!I367, 2), 2)</f>
        <v>0</v>
      </c>
    </row>
    <row r="622" spans="1:22" x14ac:dyDescent="0.2">
      <c r="C622" s="26" t="str">
        <f>"Объем: "&amp;Source!I367&amp;"=1/"&amp;"10"</f>
        <v>Объем: 0,1=1/10</v>
      </c>
    </row>
    <row r="623" spans="1:22" ht="14.25" x14ac:dyDescent="0.2">
      <c r="A623" s="18"/>
      <c r="B623" s="18"/>
      <c r="C623" s="18" t="s">
        <v>1473</v>
      </c>
      <c r="D623" s="19"/>
      <c r="E623" s="9"/>
      <c r="F623" s="21">
        <f>Source!AO367</f>
        <v>1738.51</v>
      </c>
      <c r="G623" s="20" t="str">
        <f>Source!DG367</f>
        <v/>
      </c>
      <c r="H623" s="9">
        <f>Source!AV367</f>
        <v>1</v>
      </c>
      <c r="I623" s="9">
        <f>IF(Source!BA367&lt;&gt; 0, Source!BA367, 1)</f>
        <v>1</v>
      </c>
      <c r="J623" s="21">
        <f>Source!S367</f>
        <v>173.85</v>
      </c>
      <c r="K623" s="21"/>
    </row>
    <row r="624" spans="1:22" ht="14.25" x14ac:dyDescent="0.2">
      <c r="A624" s="18"/>
      <c r="B624" s="18"/>
      <c r="C624" s="18" t="s">
        <v>1476</v>
      </c>
      <c r="D624" s="19"/>
      <c r="E624" s="9"/>
      <c r="F624" s="21">
        <f>Source!AL367</f>
        <v>0.31</v>
      </c>
      <c r="G624" s="20" t="str">
        <f>Source!DD367</f>
        <v/>
      </c>
      <c r="H624" s="9">
        <f>Source!AW367</f>
        <v>1</v>
      </c>
      <c r="I624" s="9">
        <f>IF(Source!BC367&lt;&gt; 0, Source!BC367, 1)</f>
        <v>1</v>
      </c>
      <c r="J624" s="21">
        <f>Source!P367</f>
        <v>0.03</v>
      </c>
      <c r="K624" s="21"/>
    </row>
    <row r="625" spans="1:22" ht="57" x14ac:dyDescent="0.2">
      <c r="A625" s="18" t="s">
        <v>335</v>
      </c>
      <c r="B625" s="18" t="str">
        <f>Source!F368</f>
        <v>21.26-1-110</v>
      </c>
      <c r="C625" s="18" t="str">
        <f>Source!G368</f>
        <v>Прокладки из терморасширенного графита для обслуживания фильтра сетчатого чугунного фланцевого диаметром 65 мм</v>
      </c>
      <c r="D625" s="19" t="str">
        <f>Source!H368</f>
        <v>шт.</v>
      </c>
      <c r="E625" s="9">
        <f>Source!I368</f>
        <v>1</v>
      </c>
      <c r="F625" s="21">
        <f>Source!AK368</f>
        <v>222.36</v>
      </c>
      <c r="G625" s="28" t="s">
        <v>3</v>
      </c>
      <c r="H625" s="9">
        <f>Source!AW368</f>
        <v>1</v>
      </c>
      <c r="I625" s="9">
        <f>IF(Source!BC368&lt;&gt; 0, Source!BC368, 1)</f>
        <v>1</v>
      </c>
      <c r="J625" s="21">
        <f>Source!O368</f>
        <v>222.36</v>
      </c>
      <c r="K625" s="21"/>
      <c r="Q625">
        <f>ROUND((Source!BZ368/100)*ROUND((Source!AF368*Source!AV368)*Source!I368, 2), 2)</f>
        <v>0</v>
      </c>
      <c r="R625">
        <f>Source!X368</f>
        <v>0</v>
      </c>
      <c r="S625">
        <f>ROUND((Source!CA368/100)*ROUND((Source!AF368*Source!AV368)*Source!I368, 2), 2)</f>
        <v>0</v>
      </c>
      <c r="T625">
        <f>Source!Y368</f>
        <v>0</v>
      </c>
      <c r="U625">
        <f>ROUND((175/100)*ROUND((Source!AE368*Source!AV368)*Source!I368, 2), 2)</f>
        <v>0</v>
      </c>
      <c r="V625">
        <f>ROUND((108/100)*ROUND(Source!CS368*Source!I368, 2), 2)</f>
        <v>0</v>
      </c>
    </row>
    <row r="626" spans="1:22" ht="14.25" x14ac:dyDescent="0.2">
      <c r="A626" s="18"/>
      <c r="B626" s="18"/>
      <c r="C626" s="18" t="s">
        <v>1477</v>
      </c>
      <c r="D626" s="19" t="s">
        <v>1478</v>
      </c>
      <c r="E626" s="9">
        <f>Source!AT367</f>
        <v>70</v>
      </c>
      <c r="F626" s="21"/>
      <c r="G626" s="20"/>
      <c r="H626" s="9"/>
      <c r="I626" s="9"/>
      <c r="J626" s="21">
        <f>SUM(R621:R625)</f>
        <v>121.7</v>
      </c>
      <c r="K626" s="21"/>
    </row>
    <row r="627" spans="1:22" ht="14.25" x14ac:dyDescent="0.2">
      <c r="A627" s="18"/>
      <c r="B627" s="18"/>
      <c r="C627" s="18" t="s">
        <v>1479</v>
      </c>
      <c r="D627" s="19" t="s">
        <v>1478</v>
      </c>
      <c r="E627" s="9">
        <f>Source!AU367</f>
        <v>10</v>
      </c>
      <c r="F627" s="21"/>
      <c r="G627" s="20"/>
      <c r="H627" s="9"/>
      <c r="I627" s="9"/>
      <c r="J627" s="21">
        <f>SUM(T621:T626)</f>
        <v>17.39</v>
      </c>
      <c r="K627" s="21"/>
    </row>
    <row r="628" spans="1:22" ht="14.25" x14ac:dyDescent="0.2">
      <c r="A628" s="18"/>
      <c r="B628" s="18"/>
      <c r="C628" s="18" t="s">
        <v>1481</v>
      </c>
      <c r="D628" s="19" t="s">
        <v>1482</v>
      </c>
      <c r="E628" s="9">
        <f>Source!AQ367</f>
        <v>3.6</v>
      </c>
      <c r="F628" s="21"/>
      <c r="G628" s="20" t="str">
        <f>Source!DI367</f>
        <v/>
      </c>
      <c r="H628" s="9">
        <f>Source!AV367</f>
        <v>1</v>
      </c>
      <c r="I628" s="9"/>
      <c r="J628" s="21"/>
      <c r="K628" s="21">
        <f>Source!U367</f>
        <v>0.36000000000000004</v>
      </c>
    </row>
    <row r="629" spans="1:22" ht="15" x14ac:dyDescent="0.25">
      <c r="A629" s="24"/>
      <c r="B629" s="24"/>
      <c r="C629" s="24"/>
      <c r="D629" s="24"/>
      <c r="E629" s="24"/>
      <c r="F629" s="24"/>
      <c r="G629" s="24"/>
      <c r="H629" s="24"/>
      <c r="I629" s="38">
        <f>J623+J624+J626+J627+SUM(J625:J625)</f>
        <v>535.32999999999993</v>
      </c>
      <c r="J629" s="38"/>
      <c r="K629" s="25">
        <f>IF(Source!I367&lt;&gt;0, ROUND(I629/Source!I367, 2), 0)</f>
        <v>5353.3</v>
      </c>
      <c r="P629" s="23">
        <f>I629</f>
        <v>535.32999999999993</v>
      </c>
    </row>
    <row r="630" spans="1:22" ht="42.75" x14ac:dyDescent="0.2">
      <c r="A630" s="18">
        <v>66</v>
      </c>
      <c r="B630" s="18" t="str">
        <f>Source!F369</f>
        <v>1.23-2103-41-1/1</v>
      </c>
      <c r="C630" s="18" t="str">
        <f>Source!G369</f>
        <v>Техническое обслуживание регулирующего клапана / прим. Трехходовой вентиль HRB3 DN20</v>
      </c>
      <c r="D630" s="19" t="str">
        <f>Source!H369</f>
        <v>шт.</v>
      </c>
      <c r="E630" s="9">
        <f>Source!I369</f>
        <v>1</v>
      </c>
      <c r="F630" s="21"/>
      <c r="G630" s="20"/>
      <c r="H630" s="9"/>
      <c r="I630" s="9"/>
      <c r="J630" s="21"/>
      <c r="K630" s="21"/>
      <c r="Q630">
        <f>ROUND((Source!BZ369/100)*ROUND((Source!AF369*Source!AV369)*Source!I369, 2), 2)</f>
        <v>125.08</v>
      </c>
      <c r="R630">
        <f>Source!X369</f>
        <v>125.08</v>
      </c>
      <c r="S630">
        <f>ROUND((Source!CA369/100)*ROUND((Source!AF369*Source!AV369)*Source!I369, 2), 2)</f>
        <v>17.87</v>
      </c>
      <c r="T630">
        <f>Source!Y369</f>
        <v>17.87</v>
      </c>
      <c r="U630">
        <f>ROUND((175/100)*ROUND((Source!AE369*Source!AV369)*Source!I369, 2), 2)</f>
        <v>84.89</v>
      </c>
      <c r="V630">
        <f>ROUND((108/100)*ROUND(Source!CS369*Source!I369, 2), 2)</f>
        <v>52.39</v>
      </c>
    </row>
    <row r="631" spans="1:22" ht="14.25" x14ac:dyDescent="0.2">
      <c r="A631" s="18"/>
      <c r="B631" s="18"/>
      <c r="C631" s="18" t="s">
        <v>1473</v>
      </c>
      <c r="D631" s="19"/>
      <c r="E631" s="9"/>
      <c r="F631" s="21">
        <f>Source!AO369</f>
        <v>178.68</v>
      </c>
      <c r="G631" s="20" t="str">
        <f>Source!DG369</f>
        <v/>
      </c>
      <c r="H631" s="9">
        <f>Source!AV369</f>
        <v>1</v>
      </c>
      <c r="I631" s="9">
        <f>IF(Source!BA369&lt;&gt; 0, Source!BA369, 1)</f>
        <v>1</v>
      </c>
      <c r="J631" s="21">
        <f>Source!S369</f>
        <v>178.68</v>
      </c>
      <c r="K631" s="21"/>
    </row>
    <row r="632" spans="1:22" ht="14.25" x14ac:dyDescent="0.2">
      <c r="A632" s="18"/>
      <c r="B632" s="18"/>
      <c r="C632" s="18" t="s">
        <v>1474</v>
      </c>
      <c r="D632" s="19"/>
      <c r="E632" s="9"/>
      <c r="F632" s="21">
        <f>Source!AM369</f>
        <v>89.43</v>
      </c>
      <c r="G632" s="20" t="str">
        <f>Source!DE369</f>
        <v/>
      </c>
      <c r="H632" s="9">
        <f>Source!AV369</f>
        <v>1</v>
      </c>
      <c r="I632" s="9">
        <f>IF(Source!BB369&lt;&gt; 0, Source!BB369, 1)</f>
        <v>1</v>
      </c>
      <c r="J632" s="21">
        <f>Source!Q369</f>
        <v>89.43</v>
      </c>
      <c r="K632" s="21"/>
    </row>
    <row r="633" spans="1:22" ht="14.25" x14ac:dyDescent="0.2">
      <c r="A633" s="18"/>
      <c r="B633" s="18"/>
      <c r="C633" s="18" t="s">
        <v>1475</v>
      </c>
      <c r="D633" s="19"/>
      <c r="E633" s="9"/>
      <c r="F633" s="21">
        <f>Source!AN369</f>
        <v>48.51</v>
      </c>
      <c r="G633" s="20" t="str">
        <f>Source!DF369</f>
        <v/>
      </c>
      <c r="H633" s="9">
        <f>Source!AV369</f>
        <v>1</v>
      </c>
      <c r="I633" s="9">
        <f>IF(Source!BS369&lt;&gt; 0, Source!BS369, 1)</f>
        <v>1</v>
      </c>
      <c r="J633" s="22">
        <f>Source!R369</f>
        <v>48.51</v>
      </c>
      <c r="K633" s="21"/>
    </row>
    <row r="634" spans="1:22" ht="14.25" x14ac:dyDescent="0.2">
      <c r="A634" s="18"/>
      <c r="B634" s="18"/>
      <c r="C634" s="18" t="s">
        <v>1477</v>
      </c>
      <c r="D634" s="19" t="s">
        <v>1478</v>
      </c>
      <c r="E634" s="9">
        <f>Source!AT369</f>
        <v>70</v>
      </c>
      <c r="F634" s="21"/>
      <c r="G634" s="20"/>
      <c r="H634" s="9"/>
      <c r="I634" s="9"/>
      <c r="J634" s="21">
        <f>SUM(R630:R633)</f>
        <v>125.08</v>
      </c>
      <c r="K634" s="21"/>
    </row>
    <row r="635" spans="1:22" ht="14.25" x14ac:dyDescent="0.2">
      <c r="A635" s="18"/>
      <c r="B635" s="18"/>
      <c r="C635" s="18" t="s">
        <v>1479</v>
      </c>
      <c r="D635" s="19" t="s">
        <v>1478</v>
      </c>
      <c r="E635" s="9">
        <f>Source!AU369</f>
        <v>10</v>
      </c>
      <c r="F635" s="21"/>
      <c r="G635" s="20"/>
      <c r="H635" s="9"/>
      <c r="I635" s="9"/>
      <c r="J635" s="21">
        <f>SUM(T630:T634)</f>
        <v>17.87</v>
      </c>
      <c r="K635" s="21"/>
    </row>
    <row r="636" spans="1:22" ht="14.25" x14ac:dyDescent="0.2">
      <c r="A636" s="18"/>
      <c r="B636" s="18"/>
      <c r="C636" s="18" t="s">
        <v>1480</v>
      </c>
      <c r="D636" s="19" t="s">
        <v>1478</v>
      </c>
      <c r="E636" s="9">
        <f>108</f>
        <v>108</v>
      </c>
      <c r="F636" s="21"/>
      <c r="G636" s="20"/>
      <c r="H636" s="9"/>
      <c r="I636" s="9"/>
      <c r="J636" s="21">
        <f>SUM(V630:V635)</f>
        <v>52.39</v>
      </c>
      <c r="K636" s="21"/>
    </row>
    <row r="637" spans="1:22" ht="14.25" x14ac:dyDescent="0.2">
      <c r="A637" s="18"/>
      <c r="B637" s="18"/>
      <c r="C637" s="18" t="s">
        <v>1481</v>
      </c>
      <c r="D637" s="19" t="s">
        <v>1482</v>
      </c>
      <c r="E637" s="9">
        <f>Source!AQ369</f>
        <v>0.37</v>
      </c>
      <c r="F637" s="21"/>
      <c r="G637" s="20" t="str">
        <f>Source!DI369</f>
        <v/>
      </c>
      <c r="H637" s="9">
        <f>Source!AV369</f>
        <v>1</v>
      </c>
      <c r="I637" s="9"/>
      <c r="J637" s="21"/>
      <c r="K637" s="21">
        <f>Source!U369</f>
        <v>0.37</v>
      </c>
    </row>
    <row r="638" spans="1:22" ht="15" x14ac:dyDescent="0.25">
      <c r="A638" s="24"/>
      <c r="B638" s="24"/>
      <c r="C638" s="24"/>
      <c r="D638" s="24"/>
      <c r="E638" s="24"/>
      <c r="F638" s="24"/>
      <c r="G638" s="24"/>
      <c r="H638" s="24"/>
      <c r="I638" s="38">
        <f>J631+J632+J634+J635+J636</f>
        <v>463.45</v>
      </c>
      <c r="J638" s="38"/>
      <c r="K638" s="25">
        <f>IF(Source!I369&lt;&gt;0, ROUND(I638/Source!I369, 2), 0)</f>
        <v>463.45</v>
      </c>
      <c r="P638" s="23">
        <f>I638</f>
        <v>463.45</v>
      </c>
    </row>
    <row r="639" spans="1:22" ht="42.75" x14ac:dyDescent="0.2">
      <c r="A639" s="18">
        <v>67</v>
      </c>
      <c r="B639" s="18" t="str">
        <f>Source!F370</f>
        <v>1.23-2103-41-1/1</v>
      </c>
      <c r="C639" s="18" t="str">
        <f>Source!G370</f>
        <v>Техническое обслуживание регулирующего клапана / прим. Привод ELVA 05/24.M</v>
      </c>
      <c r="D639" s="19" t="str">
        <f>Source!H370</f>
        <v>шт.</v>
      </c>
      <c r="E639" s="9">
        <f>Source!I370</f>
        <v>1</v>
      </c>
      <c r="F639" s="21"/>
      <c r="G639" s="20"/>
      <c r="H639" s="9"/>
      <c r="I639" s="9"/>
      <c r="J639" s="21"/>
      <c r="K639" s="21"/>
      <c r="Q639">
        <f>ROUND((Source!BZ370/100)*ROUND((Source!AF370*Source!AV370)*Source!I370, 2), 2)</f>
        <v>125.08</v>
      </c>
      <c r="R639">
        <f>Source!X370</f>
        <v>125.08</v>
      </c>
      <c r="S639">
        <f>ROUND((Source!CA370/100)*ROUND((Source!AF370*Source!AV370)*Source!I370, 2), 2)</f>
        <v>17.87</v>
      </c>
      <c r="T639">
        <f>Source!Y370</f>
        <v>17.87</v>
      </c>
      <c r="U639">
        <f>ROUND((175/100)*ROUND((Source!AE370*Source!AV370)*Source!I370, 2), 2)</f>
        <v>84.89</v>
      </c>
      <c r="V639">
        <f>ROUND((108/100)*ROUND(Source!CS370*Source!I370, 2), 2)</f>
        <v>52.39</v>
      </c>
    </row>
    <row r="640" spans="1:22" ht="14.25" x14ac:dyDescent="0.2">
      <c r="A640" s="18"/>
      <c r="B640" s="18"/>
      <c r="C640" s="18" t="s">
        <v>1473</v>
      </c>
      <c r="D640" s="19"/>
      <c r="E640" s="9"/>
      <c r="F640" s="21">
        <f>Source!AO370</f>
        <v>178.68</v>
      </c>
      <c r="G640" s="20" t="str">
        <f>Source!DG370</f>
        <v/>
      </c>
      <c r="H640" s="9">
        <f>Source!AV370</f>
        <v>1</v>
      </c>
      <c r="I640" s="9">
        <f>IF(Source!BA370&lt;&gt; 0, Source!BA370, 1)</f>
        <v>1</v>
      </c>
      <c r="J640" s="21">
        <f>Source!S370</f>
        <v>178.68</v>
      </c>
      <c r="K640" s="21"/>
    </row>
    <row r="641" spans="1:22" ht="14.25" x14ac:dyDescent="0.2">
      <c r="A641" s="18"/>
      <c r="B641" s="18"/>
      <c r="C641" s="18" t="s">
        <v>1474</v>
      </c>
      <c r="D641" s="19"/>
      <c r="E641" s="9"/>
      <c r="F641" s="21">
        <f>Source!AM370</f>
        <v>89.43</v>
      </c>
      <c r="G641" s="20" t="str">
        <f>Source!DE370</f>
        <v/>
      </c>
      <c r="H641" s="9">
        <f>Source!AV370</f>
        <v>1</v>
      </c>
      <c r="I641" s="9">
        <f>IF(Source!BB370&lt;&gt; 0, Source!BB370, 1)</f>
        <v>1</v>
      </c>
      <c r="J641" s="21">
        <f>Source!Q370</f>
        <v>89.43</v>
      </c>
      <c r="K641" s="21"/>
    </row>
    <row r="642" spans="1:22" ht="14.25" x14ac:dyDescent="0.2">
      <c r="A642" s="18"/>
      <c r="B642" s="18"/>
      <c r="C642" s="18" t="s">
        <v>1475</v>
      </c>
      <c r="D642" s="19"/>
      <c r="E642" s="9"/>
      <c r="F642" s="21">
        <f>Source!AN370</f>
        <v>48.51</v>
      </c>
      <c r="G642" s="20" t="str">
        <f>Source!DF370</f>
        <v/>
      </c>
      <c r="H642" s="9">
        <f>Source!AV370</f>
        <v>1</v>
      </c>
      <c r="I642" s="9">
        <f>IF(Source!BS370&lt;&gt; 0, Source!BS370, 1)</f>
        <v>1</v>
      </c>
      <c r="J642" s="22">
        <f>Source!R370</f>
        <v>48.51</v>
      </c>
      <c r="K642" s="21"/>
    </row>
    <row r="643" spans="1:22" ht="14.25" x14ac:dyDescent="0.2">
      <c r="A643" s="18"/>
      <c r="B643" s="18"/>
      <c r="C643" s="18" t="s">
        <v>1477</v>
      </c>
      <c r="D643" s="19" t="s">
        <v>1478</v>
      </c>
      <c r="E643" s="9">
        <f>Source!AT370</f>
        <v>70</v>
      </c>
      <c r="F643" s="21"/>
      <c r="G643" s="20"/>
      <c r="H643" s="9"/>
      <c r="I643" s="9"/>
      <c r="J643" s="21">
        <f>SUM(R639:R642)</f>
        <v>125.08</v>
      </c>
      <c r="K643" s="21"/>
    </row>
    <row r="644" spans="1:22" ht="14.25" x14ac:dyDescent="0.2">
      <c r="A644" s="18"/>
      <c r="B644" s="18"/>
      <c r="C644" s="18" t="s">
        <v>1479</v>
      </c>
      <c r="D644" s="19" t="s">
        <v>1478</v>
      </c>
      <c r="E644" s="9">
        <f>Source!AU370</f>
        <v>10</v>
      </c>
      <c r="F644" s="21"/>
      <c r="G644" s="20"/>
      <c r="H644" s="9"/>
      <c r="I644" s="9"/>
      <c r="J644" s="21">
        <f>SUM(T639:T643)</f>
        <v>17.87</v>
      </c>
      <c r="K644" s="21"/>
    </row>
    <row r="645" spans="1:22" ht="14.25" x14ac:dyDescent="0.2">
      <c r="A645" s="18"/>
      <c r="B645" s="18"/>
      <c r="C645" s="18" t="s">
        <v>1480</v>
      </c>
      <c r="D645" s="19" t="s">
        <v>1478</v>
      </c>
      <c r="E645" s="9">
        <f>108</f>
        <v>108</v>
      </c>
      <c r="F645" s="21"/>
      <c r="G645" s="20"/>
      <c r="H645" s="9"/>
      <c r="I645" s="9"/>
      <c r="J645" s="21">
        <f>SUM(V639:V644)</f>
        <v>52.39</v>
      </c>
      <c r="K645" s="21"/>
    </row>
    <row r="646" spans="1:22" ht="14.25" x14ac:dyDescent="0.2">
      <c r="A646" s="18"/>
      <c r="B646" s="18"/>
      <c r="C646" s="18" t="s">
        <v>1481</v>
      </c>
      <c r="D646" s="19" t="s">
        <v>1482</v>
      </c>
      <c r="E646" s="9">
        <f>Source!AQ370</f>
        <v>0.37</v>
      </c>
      <c r="F646" s="21"/>
      <c r="G646" s="20" t="str">
        <f>Source!DI370</f>
        <v/>
      </c>
      <c r="H646" s="9">
        <f>Source!AV370</f>
        <v>1</v>
      </c>
      <c r="I646" s="9"/>
      <c r="J646" s="21"/>
      <c r="K646" s="21">
        <f>Source!U370</f>
        <v>0.37</v>
      </c>
    </row>
    <row r="647" spans="1:22" ht="15" x14ac:dyDescent="0.25">
      <c r="A647" s="24"/>
      <c r="B647" s="24"/>
      <c r="C647" s="24"/>
      <c r="D647" s="24"/>
      <c r="E647" s="24"/>
      <c r="F647" s="24"/>
      <c r="G647" s="24"/>
      <c r="H647" s="24"/>
      <c r="I647" s="38">
        <f>J640+J641+J643+J644+J645</f>
        <v>463.45</v>
      </c>
      <c r="J647" s="38"/>
      <c r="K647" s="25">
        <f>IF(Source!I370&lt;&gt;0, ROUND(I647/Source!I370, 2), 0)</f>
        <v>463.45</v>
      </c>
      <c r="P647" s="23">
        <f>I647</f>
        <v>463.45</v>
      </c>
    </row>
    <row r="649" spans="1:22" ht="15" x14ac:dyDescent="0.25">
      <c r="B649" s="40" t="str">
        <f>Source!G371</f>
        <v>Узел обвязки приточной установки SMEX 40-1.0 П3 в составе:</v>
      </c>
      <c r="C649" s="40"/>
      <c r="D649" s="40"/>
      <c r="E649" s="40"/>
      <c r="F649" s="40"/>
      <c r="G649" s="40"/>
      <c r="H649" s="40"/>
      <c r="I649" s="40"/>
      <c r="J649" s="40"/>
    </row>
    <row r="650" spans="1:22" ht="57" x14ac:dyDescent="0.2">
      <c r="A650" s="18">
        <v>68</v>
      </c>
      <c r="B650" s="18" t="str">
        <f>Source!F373</f>
        <v>1.15-2203-7-1/1</v>
      </c>
      <c r="C650" s="18" t="str">
        <f>Source!G373</f>
        <v>Техническое обслуживание крана шарового латунного никелированного диаметром до 25 мм / Кран шаровой запорный DN15</v>
      </c>
      <c r="D650" s="19" t="str">
        <f>Source!H373</f>
        <v>10 шт.</v>
      </c>
      <c r="E650" s="9">
        <f>Source!I373</f>
        <v>0.2</v>
      </c>
      <c r="F650" s="21"/>
      <c r="G650" s="20"/>
      <c r="H650" s="9"/>
      <c r="I650" s="9"/>
      <c r="J650" s="21"/>
      <c r="K650" s="21"/>
      <c r="Q650">
        <f>ROUND((Source!BZ373/100)*ROUND((Source!AF373*Source!AV373)*Source!I373, 2), 2)</f>
        <v>33.42</v>
      </c>
      <c r="R650">
        <f>Source!X373</f>
        <v>33.42</v>
      </c>
      <c r="S650">
        <f>ROUND((Source!CA373/100)*ROUND((Source!AF373*Source!AV373)*Source!I373, 2), 2)</f>
        <v>4.7699999999999996</v>
      </c>
      <c r="T650">
        <f>Source!Y373</f>
        <v>4.7699999999999996</v>
      </c>
      <c r="U650">
        <f>ROUND((175/100)*ROUND((Source!AE373*Source!AV373)*Source!I373, 2), 2)</f>
        <v>0</v>
      </c>
      <c r="V650">
        <f>ROUND((108/100)*ROUND(Source!CS373*Source!I373, 2), 2)</f>
        <v>0</v>
      </c>
    </row>
    <row r="651" spans="1:22" x14ac:dyDescent="0.2">
      <c r="C651" s="26" t="str">
        <f>"Объем: "&amp;Source!I373&amp;"=2/"&amp;"10"</f>
        <v>Объем: 0,2=2/10</v>
      </c>
    </row>
    <row r="652" spans="1:22" ht="14.25" x14ac:dyDescent="0.2">
      <c r="A652" s="18"/>
      <c r="B652" s="18"/>
      <c r="C652" s="18" t="s">
        <v>1473</v>
      </c>
      <c r="D652" s="19"/>
      <c r="E652" s="9"/>
      <c r="F652" s="21">
        <f>Source!AO373</f>
        <v>238.7</v>
      </c>
      <c r="G652" s="20" t="str">
        <f>Source!DG373</f>
        <v/>
      </c>
      <c r="H652" s="9">
        <f>Source!AV373</f>
        <v>1</v>
      </c>
      <c r="I652" s="9">
        <f>IF(Source!BA373&lt;&gt; 0, Source!BA373, 1)</f>
        <v>1</v>
      </c>
      <c r="J652" s="21">
        <f>Source!S373</f>
        <v>47.74</v>
      </c>
      <c r="K652" s="21"/>
    </row>
    <row r="653" spans="1:22" ht="14.25" x14ac:dyDescent="0.2">
      <c r="A653" s="18"/>
      <c r="B653" s="18"/>
      <c r="C653" s="18" t="s">
        <v>1477</v>
      </c>
      <c r="D653" s="19" t="s">
        <v>1478</v>
      </c>
      <c r="E653" s="9">
        <f>Source!AT373</f>
        <v>70</v>
      </c>
      <c r="F653" s="21"/>
      <c r="G653" s="20"/>
      <c r="H653" s="9"/>
      <c r="I653" s="9"/>
      <c r="J653" s="21">
        <f>SUM(R650:R652)</f>
        <v>33.42</v>
      </c>
      <c r="K653" s="21"/>
    </row>
    <row r="654" spans="1:22" ht="14.25" x14ac:dyDescent="0.2">
      <c r="A654" s="18"/>
      <c r="B654" s="18"/>
      <c r="C654" s="18" t="s">
        <v>1479</v>
      </c>
      <c r="D654" s="19" t="s">
        <v>1478</v>
      </c>
      <c r="E654" s="9">
        <f>Source!AU373</f>
        <v>10</v>
      </c>
      <c r="F654" s="21"/>
      <c r="G654" s="20"/>
      <c r="H654" s="9"/>
      <c r="I654" s="9"/>
      <c r="J654" s="21">
        <f>SUM(T650:T653)</f>
        <v>4.7699999999999996</v>
      </c>
      <c r="K654" s="21"/>
    </row>
    <row r="655" spans="1:22" ht="14.25" x14ac:dyDescent="0.2">
      <c r="A655" s="18"/>
      <c r="B655" s="18"/>
      <c r="C655" s="18" t="s">
        <v>1481</v>
      </c>
      <c r="D655" s="19" t="s">
        <v>1482</v>
      </c>
      <c r="E655" s="9">
        <f>Source!AQ373</f>
        <v>0.45</v>
      </c>
      <c r="F655" s="21"/>
      <c r="G655" s="20" t="str">
        <f>Source!DI373</f>
        <v/>
      </c>
      <c r="H655" s="9">
        <f>Source!AV373</f>
        <v>1</v>
      </c>
      <c r="I655" s="9"/>
      <c r="J655" s="21"/>
      <c r="K655" s="21">
        <f>Source!U373</f>
        <v>9.0000000000000011E-2</v>
      </c>
    </row>
    <row r="656" spans="1:22" ht="15" x14ac:dyDescent="0.25">
      <c r="A656" s="24"/>
      <c r="B656" s="24"/>
      <c r="C656" s="24"/>
      <c r="D656" s="24"/>
      <c r="E656" s="24"/>
      <c r="F656" s="24"/>
      <c r="G656" s="24"/>
      <c r="H656" s="24"/>
      <c r="I656" s="38">
        <f>J652+J653+J654</f>
        <v>85.929999999999993</v>
      </c>
      <c r="J656" s="38"/>
      <c r="K656" s="25">
        <f>IF(Source!I373&lt;&gt;0, ROUND(I656/Source!I373, 2), 0)</f>
        <v>429.65</v>
      </c>
      <c r="P656" s="23">
        <f>I656</f>
        <v>85.929999999999993</v>
      </c>
    </row>
    <row r="657" spans="1:22" ht="42.75" x14ac:dyDescent="0.2">
      <c r="A657" s="18">
        <v>69</v>
      </c>
      <c r="B657" s="18" t="str">
        <f>Source!F374</f>
        <v>1.15-2203-9-1/1</v>
      </c>
      <c r="C657" s="18" t="str">
        <f>Source!G374</f>
        <v>Техническое обслуживание клапанов обратных фланцевых диаметром 50 мм / Обратный клапан байпаса</v>
      </c>
      <c r="D657" s="19" t="str">
        <f>Source!H374</f>
        <v>шт.</v>
      </c>
      <c r="E657" s="9">
        <f>Source!I374</f>
        <v>1</v>
      </c>
      <c r="F657" s="21"/>
      <c r="G657" s="20"/>
      <c r="H657" s="9"/>
      <c r="I657" s="9"/>
      <c r="J657" s="21"/>
      <c r="K657" s="21"/>
      <c r="Q657">
        <f>ROUND((Source!BZ374/100)*ROUND((Source!AF374*Source!AV374)*Source!I374, 2), 2)</f>
        <v>47.33</v>
      </c>
      <c r="R657">
        <f>Source!X374</f>
        <v>47.33</v>
      </c>
      <c r="S657">
        <f>ROUND((Source!CA374/100)*ROUND((Source!AF374*Source!AV374)*Source!I374, 2), 2)</f>
        <v>6.76</v>
      </c>
      <c r="T657">
        <f>Source!Y374</f>
        <v>6.76</v>
      </c>
      <c r="U657">
        <f>ROUND((175/100)*ROUND((Source!AE374*Source!AV374)*Source!I374, 2), 2)</f>
        <v>0</v>
      </c>
      <c r="V657">
        <f>ROUND((108/100)*ROUND(Source!CS374*Source!I374, 2), 2)</f>
        <v>0</v>
      </c>
    </row>
    <row r="658" spans="1:22" ht="14.25" x14ac:dyDescent="0.2">
      <c r="A658" s="18"/>
      <c r="B658" s="18"/>
      <c r="C658" s="18" t="s">
        <v>1473</v>
      </c>
      <c r="D658" s="19"/>
      <c r="E658" s="9"/>
      <c r="F658" s="21">
        <f>Source!AO374</f>
        <v>67.61</v>
      </c>
      <c r="G658" s="20" t="str">
        <f>Source!DG374</f>
        <v/>
      </c>
      <c r="H658" s="9">
        <f>Source!AV374</f>
        <v>1</v>
      </c>
      <c r="I658" s="9">
        <f>IF(Source!BA374&lt;&gt; 0, Source!BA374, 1)</f>
        <v>1</v>
      </c>
      <c r="J658" s="21">
        <f>Source!S374</f>
        <v>67.61</v>
      </c>
      <c r="K658" s="21"/>
    </row>
    <row r="659" spans="1:22" ht="14.25" x14ac:dyDescent="0.2">
      <c r="A659" s="18"/>
      <c r="B659" s="18"/>
      <c r="C659" s="18" t="s">
        <v>1476</v>
      </c>
      <c r="D659" s="19"/>
      <c r="E659" s="9"/>
      <c r="F659" s="21">
        <f>Source!AL374</f>
        <v>0.26</v>
      </c>
      <c r="G659" s="20" t="str">
        <f>Source!DD374</f>
        <v/>
      </c>
      <c r="H659" s="9">
        <f>Source!AW374</f>
        <v>1</v>
      </c>
      <c r="I659" s="9">
        <f>IF(Source!BC374&lt;&gt; 0, Source!BC374, 1)</f>
        <v>1</v>
      </c>
      <c r="J659" s="21">
        <f>Source!P374</f>
        <v>0.26</v>
      </c>
      <c r="K659" s="21"/>
    </row>
    <row r="660" spans="1:22" ht="14.25" x14ac:dyDescent="0.2">
      <c r="A660" s="18"/>
      <c r="B660" s="18"/>
      <c r="C660" s="18" t="s">
        <v>1477</v>
      </c>
      <c r="D660" s="19" t="s">
        <v>1478</v>
      </c>
      <c r="E660" s="9">
        <f>Source!AT374</f>
        <v>70</v>
      </c>
      <c r="F660" s="21"/>
      <c r="G660" s="20"/>
      <c r="H660" s="9"/>
      <c r="I660" s="9"/>
      <c r="J660" s="21">
        <f>SUM(R657:R659)</f>
        <v>47.33</v>
      </c>
      <c r="K660" s="21"/>
    </row>
    <row r="661" spans="1:22" ht="14.25" x14ac:dyDescent="0.2">
      <c r="A661" s="18"/>
      <c r="B661" s="18"/>
      <c r="C661" s="18" t="s">
        <v>1479</v>
      </c>
      <c r="D661" s="19" t="s">
        <v>1478</v>
      </c>
      <c r="E661" s="9">
        <f>Source!AU374</f>
        <v>10</v>
      </c>
      <c r="F661" s="21"/>
      <c r="G661" s="20"/>
      <c r="H661" s="9"/>
      <c r="I661" s="9"/>
      <c r="J661" s="21">
        <f>SUM(T657:T660)</f>
        <v>6.76</v>
      </c>
      <c r="K661" s="21"/>
    </row>
    <row r="662" spans="1:22" ht="14.25" x14ac:dyDescent="0.2">
      <c r="A662" s="18"/>
      <c r="B662" s="18"/>
      <c r="C662" s="18" t="s">
        <v>1481</v>
      </c>
      <c r="D662" s="19" t="s">
        <v>1482</v>
      </c>
      <c r="E662" s="9">
        <f>Source!AQ374</f>
        <v>0.14000000000000001</v>
      </c>
      <c r="F662" s="21"/>
      <c r="G662" s="20" t="str">
        <f>Source!DI374</f>
        <v/>
      </c>
      <c r="H662" s="9">
        <f>Source!AV374</f>
        <v>1</v>
      </c>
      <c r="I662" s="9"/>
      <c r="J662" s="21"/>
      <c r="K662" s="21">
        <f>Source!U374</f>
        <v>0.14000000000000001</v>
      </c>
    </row>
    <row r="663" spans="1:22" ht="15" x14ac:dyDescent="0.25">
      <c r="A663" s="24"/>
      <c r="B663" s="24"/>
      <c r="C663" s="24"/>
      <c r="D663" s="24"/>
      <c r="E663" s="24"/>
      <c r="F663" s="24"/>
      <c r="G663" s="24"/>
      <c r="H663" s="24"/>
      <c r="I663" s="38">
        <f>J658+J659+J660+J661</f>
        <v>121.96000000000001</v>
      </c>
      <c r="J663" s="38"/>
      <c r="K663" s="25">
        <f>IF(Source!I374&lt;&gt;0, ROUND(I663/Source!I374, 2), 0)</f>
        <v>121.96</v>
      </c>
      <c r="P663" s="23">
        <f>I663</f>
        <v>121.96000000000001</v>
      </c>
    </row>
    <row r="664" spans="1:22" ht="57" x14ac:dyDescent="0.2">
      <c r="A664" s="18">
        <v>70</v>
      </c>
      <c r="B664" s="18" t="str">
        <f>Source!F375</f>
        <v>1.15-2303-5-1/1</v>
      </c>
      <c r="C664" s="18" t="str">
        <f>Source!G375</f>
        <v>Техническое обслуживание фильтров водяных фланцевых сетчатых диаметром до 65 мм / Фильтр сетчатый DN 15</v>
      </c>
      <c r="D664" s="19" t="str">
        <f>Source!H375</f>
        <v>10 шт.</v>
      </c>
      <c r="E664" s="9">
        <f>Source!I375</f>
        <v>0.1</v>
      </c>
      <c r="F664" s="21"/>
      <c r="G664" s="20"/>
      <c r="H664" s="9"/>
      <c r="I664" s="9"/>
      <c r="J664" s="21"/>
      <c r="K664" s="21"/>
      <c r="Q664">
        <f>ROUND((Source!BZ375/100)*ROUND((Source!AF375*Source!AV375)*Source!I375, 2), 2)</f>
        <v>121.7</v>
      </c>
      <c r="R664">
        <f>Source!X375</f>
        <v>121.7</v>
      </c>
      <c r="S664">
        <f>ROUND((Source!CA375/100)*ROUND((Source!AF375*Source!AV375)*Source!I375, 2), 2)</f>
        <v>17.39</v>
      </c>
      <c r="T664">
        <f>Source!Y375</f>
        <v>17.39</v>
      </c>
      <c r="U664">
        <f>ROUND((175/100)*ROUND((Source!AE375*Source!AV375)*Source!I375, 2), 2)</f>
        <v>0</v>
      </c>
      <c r="V664">
        <f>ROUND((108/100)*ROUND(Source!CS375*Source!I375, 2), 2)</f>
        <v>0</v>
      </c>
    </row>
    <row r="665" spans="1:22" x14ac:dyDescent="0.2">
      <c r="C665" s="26" t="str">
        <f>"Объем: "&amp;Source!I375&amp;"=1/"&amp;"10"</f>
        <v>Объем: 0,1=1/10</v>
      </c>
    </row>
    <row r="666" spans="1:22" ht="14.25" x14ac:dyDescent="0.2">
      <c r="A666" s="18"/>
      <c r="B666" s="18"/>
      <c r="C666" s="18" t="s">
        <v>1473</v>
      </c>
      <c r="D666" s="19"/>
      <c r="E666" s="9"/>
      <c r="F666" s="21">
        <f>Source!AO375</f>
        <v>1738.51</v>
      </c>
      <c r="G666" s="20" t="str">
        <f>Source!DG375</f>
        <v/>
      </c>
      <c r="H666" s="9">
        <f>Source!AV375</f>
        <v>1</v>
      </c>
      <c r="I666" s="9">
        <f>IF(Source!BA375&lt;&gt; 0, Source!BA375, 1)</f>
        <v>1</v>
      </c>
      <c r="J666" s="21">
        <f>Source!S375</f>
        <v>173.85</v>
      </c>
      <c r="K666" s="21"/>
    </row>
    <row r="667" spans="1:22" ht="14.25" x14ac:dyDescent="0.2">
      <c r="A667" s="18"/>
      <c r="B667" s="18"/>
      <c r="C667" s="18" t="s">
        <v>1476</v>
      </c>
      <c r="D667" s="19"/>
      <c r="E667" s="9"/>
      <c r="F667" s="21">
        <f>Source!AL375</f>
        <v>0.31</v>
      </c>
      <c r="G667" s="20" t="str">
        <f>Source!DD375</f>
        <v/>
      </c>
      <c r="H667" s="9">
        <f>Source!AW375</f>
        <v>1</v>
      </c>
      <c r="I667" s="9">
        <f>IF(Source!BC375&lt;&gt; 0, Source!BC375, 1)</f>
        <v>1</v>
      </c>
      <c r="J667" s="21">
        <f>Source!P375</f>
        <v>0.03</v>
      </c>
      <c r="K667" s="21"/>
    </row>
    <row r="668" spans="1:22" ht="57" x14ac:dyDescent="0.2">
      <c r="A668" s="18" t="s">
        <v>346</v>
      </c>
      <c r="B668" s="18" t="str">
        <f>Source!F376</f>
        <v>21.26-1-110</v>
      </c>
      <c r="C668" s="18" t="str">
        <f>Source!G376</f>
        <v>Прокладки из терморасширенного графита для обслуживания фильтра сетчатого чугунного фланцевого диаметром 65 мм</v>
      </c>
      <c r="D668" s="19" t="str">
        <f>Source!H376</f>
        <v>шт.</v>
      </c>
      <c r="E668" s="9">
        <f>Source!I376</f>
        <v>1</v>
      </c>
      <c r="F668" s="21">
        <f>Source!AK376</f>
        <v>222.36</v>
      </c>
      <c r="G668" s="28" t="s">
        <v>3</v>
      </c>
      <c r="H668" s="9">
        <f>Source!AW376</f>
        <v>1</v>
      </c>
      <c r="I668" s="9">
        <f>IF(Source!BC376&lt;&gt; 0, Source!BC376, 1)</f>
        <v>1</v>
      </c>
      <c r="J668" s="21">
        <f>Source!O376</f>
        <v>222.36</v>
      </c>
      <c r="K668" s="21"/>
      <c r="Q668">
        <f>ROUND((Source!BZ376/100)*ROUND((Source!AF376*Source!AV376)*Source!I376, 2), 2)</f>
        <v>0</v>
      </c>
      <c r="R668">
        <f>Source!X376</f>
        <v>0</v>
      </c>
      <c r="S668">
        <f>ROUND((Source!CA376/100)*ROUND((Source!AF376*Source!AV376)*Source!I376, 2), 2)</f>
        <v>0</v>
      </c>
      <c r="T668">
        <f>Source!Y376</f>
        <v>0</v>
      </c>
      <c r="U668">
        <f>ROUND((175/100)*ROUND((Source!AE376*Source!AV376)*Source!I376, 2), 2)</f>
        <v>0</v>
      </c>
      <c r="V668">
        <f>ROUND((108/100)*ROUND(Source!CS376*Source!I376, 2), 2)</f>
        <v>0</v>
      </c>
    </row>
    <row r="669" spans="1:22" ht="14.25" x14ac:dyDescent="0.2">
      <c r="A669" s="18"/>
      <c r="B669" s="18"/>
      <c r="C669" s="18" t="s">
        <v>1477</v>
      </c>
      <c r="D669" s="19" t="s">
        <v>1478</v>
      </c>
      <c r="E669" s="9">
        <f>Source!AT375</f>
        <v>70</v>
      </c>
      <c r="F669" s="21"/>
      <c r="G669" s="20"/>
      <c r="H669" s="9"/>
      <c r="I669" s="9"/>
      <c r="J669" s="21">
        <f>SUM(R664:R668)</f>
        <v>121.7</v>
      </c>
      <c r="K669" s="21"/>
    </row>
    <row r="670" spans="1:22" ht="14.25" x14ac:dyDescent="0.2">
      <c r="A670" s="18"/>
      <c r="B670" s="18"/>
      <c r="C670" s="18" t="s">
        <v>1479</v>
      </c>
      <c r="D670" s="19" t="s">
        <v>1478</v>
      </c>
      <c r="E670" s="9">
        <f>Source!AU375</f>
        <v>10</v>
      </c>
      <c r="F670" s="21"/>
      <c r="G670" s="20"/>
      <c r="H670" s="9"/>
      <c r="I670" s="9"/>
      <c r="J670" s="21">
        <f>SUM(T664:T669)</f>
        <v>17.39</v>
      </c>
      <c r="K670" s="21"/>
    </row>
    <row r="671" spans="1:22" ht="14.25" x14ac:dyDescent="0.2">
      <c r="A671" s="18"/>
      <c r="B671" s="18"/>
      <c r="C671" s="18" t="s">
        <v>1481</v>
      </c>
      <c r="D671" s="19" t="s">
        <v>1482</v>
      </c>
      <c r="E671" s="9">
        <f>Source!AQ375</f>
        <v>3.6</v>
      </c>
      <c r="F671" s="21"/>
      <c r="G671" s="20" t="str">
        <f>Source!DI375</f>
        <v/>
      </c>
      <c r="H671" s="9">
        <f>Source!AV375</f>
        <v>1</v>
      </c>
      <c r="I671" s="9"/>
      <c r="J671" s="21"/>
      <c r="K671" s="21">
        <f>Source!U375</f>
        <v>0.36000000000000004</v>
      </c>
    </row>
    <row r="672" spans="1:22" ht="15" x14ac:dyDescent="0.25">
      <c r="A672" s="24"/>
      <c r="B672" s="24"/>
      <c r="C672" s="24"/>
      <c r="D672" s="24"/>
      <c r="E672" s="24"/>
      <c r="F672" s="24"/>
      <c r="G672" s="24"/>
      <c r="H672" s="24"/>
      <c r="I672" s="38">
        <f>J666+J667+J669+J670+SUM(J668:J668)</f>
        <v>535.32999999999993</v>
      </c>
      <c r="J672" s="38"/>
      <c r="K672" s="25">
        <f>IF(Source!I375&lt;&gt;0, ROUND(I672/Source!I375, 2), 0)</f>
        <v>5353.3</v>
      </c>
      <c r="P672" s="23">
        <f>I672</f>
        <v>535.32999999999993</v>
      </c>
    </row>
    <row r="673" spans="1:22" ht="42.75" x14ac:dyDescent="0.2">
      <c r="A673" s="18">
        <v>71</v>
      </c>
      <c r="B673" s="18" t="str">
        <f>Source!F377</f>
        <v>1.23-2103-41-1/1</v>
      </c>
      <c r="C673" s="18" t="str">
        <f>Source!G377</f>
        <v>Техническое обслуживание регулирующего клапана / прим. Трехходовой вентиль HRB3 DN15</v>
      </c>
      <c r="D673" s="19" t="str">
        <f>Source!H377</f>
        <v>шт.</v>
      </c>
      <c r="E673" s="9">
        <f>Source!I377</f>
        <v>1</v>
      </c>
      <c r="F673" s="21"/>
      <c r="G673" s="20"/>
      <c r="H673" s="9"/>
      <c r="I673" s="9"/>
      <c r="J673" s="21"/>
      <c r="K673" s="21"/>
      <c r="Q673">
        <f>ROUND((Source!BZ377/100)*ROUND((Source!AF377*Source!AV377)*Source!I377, 2), 2)</f>
        <v>125.08</v>
      </c>
      <c r="R673">
        <f>Source!X377</f>
        <v>125.08</v>
      </c>
      <c r="S673">
        <f>ROUND((Source!CA377/100)*ROUND((Source!AF377*Source!AV377)*Source!I377, 2), 2)</f>
        <v>17.87</v>
      </c>
      <c r="T673">
        <f>Source!Y377</f>
        <v>17.87</v>
      </c>
      <c r="U673">
        <f>ROUND((175/100)*ROUND((Source!AE377*Source!AV377)*Source!I377, 2), 2)</f>
        <v>84.89</v>
      </c>
      <c r="V673">
        <f>ROUND((108/100)*ROUND(Source!CS377*Source!I377, 2), 2)</f>
        <v>52.39</v>
      </c>
    </row>
    <row r="674" spans="1:22" ht="14.25" x14ac:dyDescent="0.2">
      <c r="A674" s="18"/>
      <c r="B674" s="18"/>
      <c r="C674" s="18" t="s">
        <v>1473</v>
      </c>
      <c r="D674" s="19"/>
      <c r="E674" s="9"/>
      <c r="F674" s="21">
        <f>Source!AO377</f>
        <v>178.68</v>
      </c>
      <c r="G674" s="20" t="str">
        <f>Source!DG377</f>
        <v/>
      </c>
      <c r="H674" s="9">
        <f>Source!AV377</f>
        <v>1</v>
      </c>
      <c r="I674" s="9">
        <f>IF(Source!BA377&lt;&gt; 0, Source!BA377, 1)</f>
        <v>1</v>
      </c>
      <c r="J674" s="21">
        <f>Source!S377</f>
        <v>178.68</v>
      </c>
      <c r="K674" s="21"/>
    </row>
    <row r="675" spans="1:22" ht="14.25" x14ac:dyDescent="0.2">
      <c r="A675" s="18"/>
      <c r="B675" s="18"/>
      <c r="C675" s="18" t="s">
        <v>1474</v>
      </c>
      <c r="D675" s="19"/>
      <c r="E675" s="9"/>
      <c r="F675" s="21">
        <f>Source!AM377</f>
        <v>89.43</v>
      </c>
      <c r="G675" s="20" t="str">
        <f>Source!DE377</f>
        <v/>
      </c>
      <c r="H675" s="9">
        <f>Source!AV377</f>
        <v>1</v>
      </c>
      <c r="I675" s="9">
        <f>IF(Source!BB377&lt;&gt; 0, Source!BB377, 1)</f>
        <v>1</v>
      </c>
      <c r="J675" s="21">
        <f>Source!Q377</f>
        <v>89.43</v>
      </c>
      <c r="K675" s="21"/>
    </row>
    <row r="676" spans="1:22" ht="14.25" x14ac:dyDescent="0.2">
      <c r="A676" s="18"/>
      <c r="B676" s="18"/>
      <c r="C676" s="18" t="s">
        <v>1475</v>
      </c>
      <c r="D676" s="19"/>
      <c r="E676" s="9"/>
      <c r="F676" s="21">
        <f>Source!AN377</f>
        <v>48.51</v>
      </c>
      <c r="G676" s="20" t="str">
        <f>Source!DF377</f>
        <v/>
      </c>
      <c r="H676" s="9">
        <f>Source!AV377</f>
        <v>1</v>
      </c>
      <c r="I676" s="9">
        <f>IF(Source!BS377&lt;&gt; 0, Source!BS377, 1)</f>
        <v>1</v>
      </c>
      <c r="J676" s="22">
        <f>Source!R377</f>
        <v>48.51</v>
      </c>
      <c r="K676" s="21"/>
    </row>
    <row r="677" spans="1:22" ht="14.25" x14ac:dyDescent="0.2">
      <c r="A677" s="18"/>
      <c r="B677" s="18"/>
      <c r="C677" s="18" t="s">
        <v>1477</v>
      </c>
      <c r="D677" s="19" t="s">
        <v>1478</v>
      </c>
      <c r="E677" s="9">
        <f>Source!AT377</f>
        <v>70</v>
      </c>
      <c r="F677" s="21"/>
      <c r="G677" s="20"/>
      <c r="H677" s="9"/>
      <c r="I677" s="9"/>
      <c r="J677" s="21">
        <f>SUM(R673:R676)</f>
        <v>125.08</v>
      </c>
      <c r="K677" s="21"/>
    </row>
    <row r="678" spans="1:22" ht="14.25" x14ac:dyDescent="0.2">
      <c r="A678" s="18"/>
      <c r="B678" s="18"/>
      <c r="C678" s="18" t="s">
        <v>1479</v>
      </c>
      <c r="D678" s="19" t="s">
        <v>1478</v>
      </c>
      <c r="E678" s="9">
        <f>Source!AU377</f>
        <v>10</v>
      </c>
      <c r="F678" s="21"/>
      <c r="G678" s="20"/>
      <c r="H678" s="9"/>
      <c r="I678" s="9"/>
      <c r="J678" s="21">
        <f>SUM(T673:T677)</f>
        <v>17.87</v>
      </c>
      <c r="K678" s="21"/>
    </row>
    <row r="679" spans="1:22" ht="14.25" x14ac:dyDescent="0.2">
      <c r="A679" s="18"/>
      <c r="B679" s="18"/>
      <c r="C679" s="18" t="s">
        <v>1480</v>
      </c>
      <c r="D679" s="19" t="s">
        <v>1478</v>
      </c>
      <c r="E679" s="9">
        <f>108</f>
        <v>108</v>
      </c>
      <c r="F679" s="21"/>
      <c r="G679" s="20"/>
      <c r="H679" s="9"/>
      <c r="I679" s="9"/>
      <c r="J679" s="21">
        <f>SUM(V673:V678)</f>
        <v>52.39</v>
      </c>
      <c r="K679" s="21"/>
    </row>
    <row r="680" spans="1:22" ht="14.25" x14ac:dyDescent="0.2">
      <c r="A680" s="18"/>
      <c r="B680" s="18"/>
      <c r="C680" s="18" t="s">
        <v>1481</v>
      </c>
      <c r="D680" s="19" t="s">
        <v>1482</v>
      </c>
      <c r="E680" s="9">
        <f>Source!AQ377</f>
        <v>0.37</v>
      </c>
      <c r="F680" s="21"/>
      <c r="G680" s="20" t="str">
        <f>Source!DI377</f>
        <v/>
      </c>
      <c r="H680" s="9">
        <f>Source!AV377</f>
        <v>1</v>
      </c>
      <c r="I680" s="9"/>
      <c r="J680" s="21"/>
      <c r="K680" s="21">
        <f>Source!U377</f>
        <v>0.37</v>
      </c>
    </row>
    <row r="681" spans="1:22" ht="15" x14ac:dyDescent="0.25">
      <c r="A681" s="24"/>
      <c r="B681" s="24"/>
      <c r="C681" s="24"/>
      <c r="D681" s="24"/>
      <c r="E681" s="24"/>
      <c r="F681" s="24"/>
      <c r="G681" s="24"/>
      <c r="H681" s="24"/>
      <c r="I681" s="38">
        <f>J674+J675+J677+J678+J679</f>
        <v>463.45</v>
      </c>
      <c r="J681" s="38"/>
      <c r="K681" s="25">
        <f>IF(Source!I377&lt;&gt;0, ROUND(I681/Source!I377, 2), 0)</f>
        <v>463.45</v>
      </c>
      <c r="P681" s="23">
        <f>I681</f>
        <v>463.45</v>
      </c>
    </row>
    <row r="682" spans="1:22" ht="42.75" x14ac:dyDescent="0.2">
      <c r="A682" s="18">
        <v>72</v>
      </c>
      <c r="B682" s="18" t="str">
        <f>Source!F378</f>
        <v>1.23-2103-41-1/1</v>
      </c>
      <c r="C682" s="18" t="str">
        <f>Source!G378</f>
        <v>Техническое обслуживание регулирующего клапана / прим. Привод ELVA 05/24.M</v>
      </c>
      <c r="D682" s="19" t="str">
        <f>Source!H378</f>
        <v>шт.</v>
      </c>
      <c r="E682" s="9">
        <f>Source!I378</f>
        <v>1</v>
      </c>
      <c r="F682" s="21"/>
      <c r="G682" s="20"/>
      <c r="H682" s="9"/>
      <c r="I682" s="9"/>
      <c r="J682" s="21"/>
      <c r="K682" s="21"/>
      <c r="Q682">
        <f>ROUND((Source!BZ378/100)*ROUND((Source!AF378*Source!AV378)*Source!I378, 2), 2)</f>
        <v>125.08</v>
      </c>
      <c r="R682">
        <f>Source!X378</f>
        <v>125.08</v>
      </c>
      <c r="S682">
        <f>ROUND((Source!CA378/100)*ROUND((Source!AF378*Source!AV378)*Source!I378, 2), 2)</f>
        <v>17.87</v>
      </c>
      <c r="T682">
        <f>Source!Y378</f>
        <v>17.87</v>
      </c>
      <c r="U682">
        <f>ROUND((175/100)*ROUND((Source!AE378*Source!AV378)*Source!I378, 2), 2)</f>
        <v>84.89</v>
      </c>
      <c r="V682">
        <f>ROUND((108/100)*ROUND(Source!CS378*Source!I378, 2), 2)</f>
        <v>52.39</v>
      </c>
    </row>
    <row r="683" spans="1:22" ht="14.25" x14ac:dyDescent="0.2">
      <c r="A683" s="18"/>
      <c r="B683" s="18"/>
      <c r="C683" s="18" t="s">
        <v>1473</v>
      </c>
      <c r="D683" s="19"/>
      <c r="E683" s="9"/>
      <c r="F683" s="21">
        <f>Source!AO378</f>
        <v>178.68</v>
      </c>
      <c r="G683" s="20" t="str">
        <f>Source!DG378</f>
        <v/>
      </c>
      <c r="H683" s="9">
        <f>Source!AV378</f>
        <v>1</v>
      </c>
      <c r="I683" s="9">
        <f>IF(Source!BA378&lt;&gt; 0, Source!BA378, 1)</f>
        <v>1</v>
      </c>
      <c r="J683" s="21">
        <f>Source!S378</f>
        <v>178.68</v>
      </c>
      <c r="K683" s="21"/>
    </row>
    <row r="684" spans="1:22" ht="14.25" x14ac:dyDescent="0.2">
      <c r="A684" s="18"/>
      <c r="B684" s="18"/>
      <c r="C684" s="18" t="s">
        <v>1474</v>
      </c>
      <c r="D684" s="19"/>
      <c r="E684" s="9"/>
      <c r="F684" s="21">
        <f>Source!AM378</f>
        <v>89.43</v>
      </c>
      <c r="G684" s="20" t="str">
        <f>Source!DE378</f>
        <v/>
      </c>
      <c r="H684" s="9">
        <f>Source!AV378</f>
        <v>1</v>
      </c>
      <c r="I684" s="9">
        <f>IF(Source!BB378&lt;&gt; 0, Source!BB378, 1)</f>
        <v>1</v>
      </c>
      <c r="J684" s="21">
        <f>Source!Q378</f>
        <v>89.43</v>
      </c>
      <c r="K684" s="21"/>
    </row>
    <row r="685" spans="1:22" ht="14.25" x14ac:dyDescent="0.2">
      <c r="A685" s="18"/>
      <c r="B685" s="18"/>
      <c r="C685" s="18" t="s">
        <v>1475</v>
      </c>
      <c r="D685" s="19"/>
      <c r="E685" s="9"/>
      <c r="F685" s="21">
        <f>Source!AN378</f>
        <v>48.51</v>
      </c>
      <c r="G685" s="20" t="str">
        <f>Source!DF378</f>
        <v/>
      </c>
      <c r="H685" s="9">
        <f>Source!AV378</f>
        <v>1</v>
      </c>
      <c r="I685" s="9">
        <f>IF(Source!BS378&lt;&gt; 0, Source!BS378, 1)</f>
        <v>1</v>
      </c>
      <c r="J685" s="22">
        <f>Source!R378</f>
        <v>48.51</v>
      </c>
      <c r="K685" s="21"/>
    </row>
    <row r="686" spans="1:22" ht="14.25" x14ac:dyDescent="0.2">
      <c r="A686" s="18"/>
      <c r="B686" s="18"/>
      <c r="C686" s="18" t="s">
        <v>1477</v>
      </c>
      <c r="D686" s="19" t="s">
        <v>1478</v>
      </c>
      <c r="E686" s="9">
        <f>Source!AT378</f>
        <v>70</v>
      </c>
      <c r="F686" s="21"/>
      <c r="G686" s="20"/>
      <c r="H686" s="9"/>
      <c r="I686" s="9"/>
      <c r="J686" s="21">
        <f>SUM(R682:R685)</f>
        <v>125.08</v>
      </c>
      <c r="K686" s="21"/>
    </row>
    <row r="687" spans="1:22" ht="14.25" x14ac:dyDescent="0.2">
      <c r="A687" s="18"/>
      <c r="B687" s="18"/>
      <c r="C687" s="18" t="s">
        <v>1479</v>
      </c>
      <c r="D687" s="19" t="s">
        <v>1478</v>
      </c>
      <c r="E687" s="9">
        <f>Source!AU378</f>
        <v>10</v>
      </c>
      <c r="F687" s="21"/>
      <c r="G687" s="20"/>
      <c r="H687" s="9"/>
      <c r="I687" s="9"/>
      <c r="J687" s="21">
        <f>SUM(T682:T686)</f>
        <v>17.87</v>
      </c>
      <c r="K687" s="21"/>
    </row>
    <row r="688" spans="1:22" ht="14.25" x14ac:dyDescent="0.2">
      <c r="A688" s="18"/>
      <c r="B688" s="18"/>
      <c r="C688" s="18" t="s">
        <v>1480</v>
      </c>
      <c r="D688" s="19" t="s">
        <v>1478</v>
      </c>
      <c r="E688" s="9">
        <f>108</f>
        <v>108</v>
      </c>
      <c r="F688" s="21"/>
      <c r="G688" s="20"/>
      <c r="H688" s="9"/>
      <c r="I688" s="9"/>
      <c r="J688" s="21">
        <f>SUM(V682:V687)</f>
        <v>52.39</v>
      </c>
      <c r="K688" s="21"/>
    </row>
    <row r="689" spans="1:22" ht="14.25" x14ac:dyDescent="0.2">
      <c r="A689" s="18"/>
      <c r="B689" s="18"/>
      <c r="C689" s="18" t="s">
        <v>1481</v>
      </c>
      <c r="D689" s="19" t="s">
        <v>1482</v>
      </c>
      <c r="E689" s="9">
        <f>Source!AQ378</f>
        <v>0.37</v>
      </c>
      <c r="F689" s="21"/>
      <c r="G689" s="20" t="str">
        <f>Source!DI378</f>
        <v/>
      </c>
      <c r="H689" s="9">
        <f>Source!AV378</f>
        <v>1</v>
      </c>
      <c r="I689" s="9"/>
      <c r="J689" s="21"/>
      <c r="K689" s="21">
        <f>Source!U378</f>
        <v>0.37</v>
      </c>
    </row>
    <row r="690" spans="1:22" ht="15" x14ac:dyDescent="0.25">
      <c r="A690" s="24"/>
      <c r="B690" s="24"/>
      <c r="C690" s="24"/>
      <c r="D690" s="24"/>
      <c r="E690" s="24"/>
      <c r="F690" s="24"/>
      <c r="G690" s="24"/>
      <c r="H690" s="24"/>
      <c r="I690" s="38">
        <f>J683+J684+J686+J687+J688</f>
        <v>463.45</v>
      </c>
      <c r="J690" s="38"/>
      <c r="K690" s="25">
        <f>IF(Source!I378&lt;&gt;0, ROUND(I690/Source!I378, 2), 0)</f>
        <v>463.45</v>
      </c>
      <c r="P690" s="23">
        <f>I690</f>
        <v>463.45</v>
      </c>
    </row>
    <row r="692" spans="1:22" ht="15" x14ac:dyDescent="0.25">
      <c r="B692" s="40" t="str">
        <f>Source!G379</f>
        <v>Узел обвязки приточной установки SMEX 40-1.6 П4 в составе:</v>
      </c>
      <c r="C692" s="40"/>
      <c r="D692" s="40"/>
      <c r="E692" s="40"/>
      <c r="F692" s="40"/>
      <c r="G692" s="40"/>
      <c r="H692" s="40"/>
      <c r="I692" s="40"/>
      <c r="J692" s="40"/>
    </row>
    <row r="693" spans="1:22" ht="57" x14ac:dyDescent="0.2">
      <c r="A693" s="18">
        <v>73</v>
      </c>
      <c r="B693" s="18" t="str">
        <f>Source!F381</f>
        <v>1.15-2203-7-1/1</v>
      </c>
      <c r="C693" s="18" t="str">
        <f>Source!G381</f>
        <v>Техническое обслуживание крана шарового латунного никелированного диаметром до 25 мм / Кран шаровой запорный DN15</v>
      </c>
      <c r="D693" s="19" t="str">
        <f>Source!H381</f>
        <v>10 шт.</v>
      </c>
      <c r="E693" s="9">
        <f>Source!I381</f>
        <v>0.2</v>
      </c>
      <c r="F693" s="21"/>
      <c r="G693" s="20"/>
      <c r="H693" s="9"/>
      <c r="I693" s="9"/>
      <c r="J693" s="21"/>
      <c r="K693" s="21"/>
      <c r="Q693">
        <f>ROUND((Source!BZ381/100)*ROUND((Source!AF381*Source!AV381)*Source!I381, 2), 2)</f>
        <v>33.42</v>
      </c>
      <c r="R693">
        <f>Source!X381</f>
        <v>33.42</v>
      </c>
      <c r="S693">
        <f>ROUND((Source!CA381/100)*ROUND((Source!AF381*Source!AV381)*Source!I381, 2), 2)</f>
        <v>4.7699999999999996</v>
      </c>
      <c r="T693">
        <f>Source!Y381</f>
        <v>4.7699999999999996</v>
      </c>
      <c r="U693">
        <f>ROUND((175/100)*ROUND((Source!AE381*Source!AV381)*Source!I381, 2), 2)</f>
        <v>0</v>
      </c>
      <c r="V693">
        <f>ROUND((108/100)*ROUND(Source!CS381*Source!I381, 2), 2)</f>
        <v>0</v>
      </c>
    </row>
    <row r="694" spans="1:22" x14ac:dyDescent="0.2">
      <c r="C694" s="26" t="str">
        <f>"Объем: "&amp;Source!I381&amp;"=2/"&amp;"10"</f>
        <v>Объем: 0,2=2/10</v>
      </c>
    </row>
    <row r="695" spans="1:22" ht="14.25" x14ac:dyDescent="0.2">
      <c r="A695" s="18"/>
      <c r="B695" s="18"/>
      <c r="C695" s="18" t="s">
        <v>1473</v>
      </c>
      <c r="D695" s="19"/>
      <c r="E695" s="9"/>
      <c r="F695" s="21">
        <f>Source!AO381</f>
        <v>238.7</v>
      </c>
      <c r="G695" s="20" t="str">
        <f>Source!DG381</f>
        <v/>
      </c>
      <c r="H695" s="9">
        <f>Source!AV381</f>
        <v>1</v>
      </c>
      <c r="I695" s="9">
        <f>IF(Source!BA381&lt;&gt; 0, Source!BA381, 1)</f>
        <v>1</v>
      </c>
      <c r="J695" s="21">
        <f>Source!S381</f>
        <v>47.74</v>
      </c>
      <c r="K695" s="21"/>
    </row>
    <row r="696" spans="1:22" ht="14.25" x14ac:dyDescent="0.2">
      <c r="A696" s="18"/>
      <c r="B696" s="18"/>
      <c r="C696" s="18" t="s">
        <v>1477</v>
      </c>
      <c r="D696" s="19" t="s">
        <v>1478</v>
      </c>
      <c r="E696" s="9">
        <f>Source!AT381</f>
        <v>70</v>
      </c>
      <c r="F696" s="21"/>
      <c r="G696" s="20"/>
      <c r="H696" s="9"/>
      <c r="I696" s="9"/>
      <c r="J696" s="21">
        <f>SUM(R693:R695)</f>
        <v>33.42</v>
      </c>
      <c r="K696" s="21"/>
    </row>
    <row r="697" spans="1:22" ht="14.25" x14ac:dyDescent="0.2">
      <c r="A697" s="18"/>
      <c r="B697" s="18"/>
      <c r="C697" s="18" t="s">
        <v>1479</v>
      </c>
      <c r="D697" s="19" t="s">
        <v>1478</v>
      </c>
      <c r="E697" s="9">
        <f>Source!AU381</f>
        <v>10</v>
      </c>
      <c r="F697" s="21"/>
      <c r="G697" s="20"/>
      <c r="H697" s="9"/>
      <c r="I697" s="9"/>
      <c r="J697" s="21">
        <f>SUM(T693:T696)</f>
        <v>4.7699999999999996</v>
      </c>
      <c r="K697" s="21"/>
    </row>
    <row r="698" spans="1:22" ht="14.25" x14ac:dyDescent="0.2">
      <c r="A698" s="18"/>
      <c r="B698" s="18"/>
      <c r="C698" s="18" t="s">
        <v>1481</v>
      </c>
      <c r="D698" s="19" t="s">
        <v>1482</v>
      </c>
      <c r="E698" s="9">
        <f>Source!AQ381</f>
        <v>0.45</v>
      </c>
      <c r="F698" s="21"/>
      <c r="G698" s="20" t="str">
        <f>Source!DI381</f>
        <v/>
      </c>
      <c r="H698" s="9">
        <f>Source!AV381</f>
        <v>1</v>
      </c>
      <c r="I698" s="9"/>
      <c r="J698" s="21"/>
      <c r="K698" s="21">
        <f>Source!U381</f>
        <v>9.0000000000000011E-2</v>
      </c>
    </row>
    <row r="699" spans="1:22" ht="15" x14ac:dyDescent="0.25">
      <c r="A699" s="24"/>
      <c r="B699" s="24"/>
      <c r="C699" s="24"/>
      <c r="D699" s="24"/>
      <c r="E699" s="24"/>
      <c r="F699" s="24"/>
      <c r="G699" s="24"/>
      <c r="H699" s="24"/>
      <c r="I699" s="38">
        <f>J695+J696+J697</f>
        <v>85.929999999999993</v>
      </c>
      <c r="J699" s="38"/>
      <c r="K699" s="25">
        <f>IF(Source!I381&lt;&gt;0, ROUND(I699/Source!I381, 2), 0)</f>
        <v>429.65</v>
      </c>
      <c r="P699" s="23">
        <f>I699</f>
        <v>85.929999999999993</v>
      </c>
    </row>
    <row r="700" spans="1:22" ht="42.75" x14ac:dyDescent="0.2">
      <c r="A700" s="18">
        <v>74</v>
      </c>
      <c r="B700" s="18" t="str">
        <f>Source!F382</f>
        <v>1.15-2203-9-1/1</v>
      </c>
      <c r="C700" s="18" t="str">
        <f>Source!G382</f>
        <v>Техническое обслуживание клапанов обратных фланцевых диаметром 50 мм / Обратный клапан байпаса</v>
      </c>
      <c r="D700" s="19" t="str">
        <f>Source!H382</f>
        <v>шт.</v>
      </c>
      <c r="E700" s="9">
        <f>Source!I382</f>
        <v>1</v>
      </c>
      <c r="F700" s="21"/>
      <c r="G700" s="20"/>
      <c r="H700" s="9"/>
      <c r="I700" s="9"/>
      <c r="J700" s="21"/>
      <c r="K700" s="21"/>
      <c r="Q700">
        <f>ROUND((Source!BZ382/100)*ROUND((Source!AF382*Source!AV382)*Source!I382, 2), 2)</f>
        <v>47.33</v>
      </c>
      <c r="R700">
        <f>Source!X382</f>
        <v>47.33</v>
      </c>
      <c r="S700">
        <f>ROUND((Source!CA382/100)*ROUND((Source!AF382*Source!AV382)*Source!I382, 2), 2)</f>
        <v>6.76</v>
      </c>
      <c r="T700">
        <f>Source!Y382</f>
        <v>6.76</v>
      </c>
      <c r="U700">
        <f>ROUND((175/100)*ROUND((Source!AE382*Source!AV382)*Source!I382, 2), 2)</f>
        <v>0</v>
      </c>
      <c r="V700">
        <f>ROUND((108/100)*ROUND(Source!CS382*Source!I382, 2), 2)</f>
        <v>0</v>
      </c>
    </row>
    <row r="701" spans="1:22" ht="14.25" x14ac:dyDescent="0.2">
      <c r="A701" s="18"/>
      <c r="B701" s="18"/>
      <c r="C701" s="18" t="s">
        <v>1473</v>
      </c>
      <c r="D701" s="19"/>
      <c r="E701" s="9"/>
      <c r="F701" s="21">
        <f>Source!AO382</f>
        <v>67.61</v>
      </c>
      <c r="G701" s="20" t="str">
        <f>Source!DG382</f>
        <v/>
      </c>
      <c r="H701" s="9">
        <f>Source!AV382</f>
        <v>1</v>
      </c>
      <c r="I701" s="9">
        <f>IF(Source!BA382&lt;&gt; 0, Source!BA382, 1)</f>
        <v>1</v>
      </c>
      <c r="J701" s="21">
        <f>Source!S382</f>
        <v>67.61</v>
      </c>
      <c r="K701" s="21"/>
    </row>
    <row r="702" spans="1:22" ht="14.25" x14ac:dyDescent="0.2">
      <c r="A702" s="18"/>
      <c r="B702" s="18"/>
      <c r="C702" s="18" t="s">
        <v>1476</v>
      </c>
      <c r="D702" s="19"/>
      <c r="E702" s="9"/>
      <c r="F702" s="21">
        <f>Source!AL382</f>
        <v>0.26</v>
      </c>
      <c r="G702" s="20" t="str">
        <f>Source!DD382</f>
        <v/>
      </c>
      <c r="H702" s="9">
        <f>Source!AW382</f>
        <v>1</v>
      </c>
      <c r="I702" s="9">
        <f>IF(Source!BC382&lt;&gt; 0, Source!BC382, 1)</f>
        <v>1</v>
      </c>
      <c r="J702" s="21">
        <f>Source!P382</f>
        <v>0.26</v>
      </c>
      <c r="K702" s="21"/>
    </row>
    <row r="703" spans="1:22" ht="14.25" x14ac:dyDescent="0.2">
      <c r="A703" s="18"/>
      <c r="B703" s="18"/>
      <c r="C703" s="18" t="s">
        <v>1477</v>
      </c>
      <c r="D703" s="19" t="s">
        <v>1478</v>
      </c>
      <c r="E703" s="9">
        <f>Source!AT382</f>
        <v>70</v>
      </c>
      <c r="F703" s="21"/>
      <c r="G703" s="20"/>
      <c r="H703" s="9"/>
      <c r="I703" s="9"/>
      <c r="J703" s="21">
        <f>SUM(R700:R702)</f>
        <v>47.33</v>
      </c>
      <c r="K703" s="21"/>
    </row>
    <row r="704" spans="1:22" ht="14.25" x14ac:dyDescent="0.2">
      <c r="A704" s="18"/>
      <c r="B704" s="18"/>
      <c r="C704" s="18" t="s">
        <v>1479</v>
      </c>
      <c r="D704" s="19" t="s">
        <v>1478</v>
      </c>
      <c r="E704" s="9">
        <f>Source!AU382</f>
        <v>10</v>
      </c>
      <c r="F704" s="21"/>
      <c r="G704" s="20"/>
      <c r="H704" s="9"/>
      <c r="I704" s="9"/>
      <c r="J704" s="21">
        <f>SUM(T700:T703)</f>
        <v>6.76</v>
      </c>
      <c r="K704" s="21"/>
    </row>
    <row r="705" spans="1:22" ht="14.25" x14ac:dyDescent="0.2">
      <c r="A705" s="18"/>
      <c r="B705" s="18"/>
      <c r="C705" s="18" t="s">
        <v>1481</v>
      </c>
      <c r="D705" s="19" t="s">
        <v>1482</v>
      </c>
      <c r="E705" s="9">
        <f>Source!AQ382</f>
        <v>0.14000000000000001</v>
      </c>
      <c r="F705" s="21"/>
      <c r="G705" s="20" t="str">
        <f>Source!DI382</f>
        <v/>
      </c>
      <c r="H705" s="9">
        <f>Source!AV382</f>
        <v>1</v>
      </c>
      <c r="I705" s="9"/>
      <c r="J705" s="21"/>
      <c r="K705" s="21">
        <f>Source!U382</f>
        <v>0.14000000000000001</v>
      </c>
    </row>
    <row r="706" spans="1:22" ht="15" x14ac:dyDescent="0.25">
      <c r="A706" s="24"/>
      <c r="B706" s="24"/>
      <c r="C706" s="24"/>
      <c r="D706" s="24"/>
      <c r="E706" s="24"/>
      <c r="F706" s="24"/>
      <c r="G706" s="24"/>
      <c r="H706" s="24"/>
      <c r="I706" s="38">
        <f>J701+J702+J703+J704</f>
        <v>121.96000000000001</v>
      </c>
      <c r="J706" s="38"/>
      <c r="K706" s="25">
        <f>IF(Source!I382&lt;&gt;0, ROUND(I706/Source!I382, 2), 0)</f>
        <v>121.96</v>
      </c>
      <c r="P706" s="23">
        <f>I706</f>
        <v>121.96000000000001</v>
      </c>
    </row>
    <row r="707" spans="1:22" ht="57" x14ac:dyDescent="0.2">
      <c r="A707" s="18">
        <v>75</v>
      </c>
      <c r="B707" s="18" t="str">
        <f>Source!F383</f>
        <v>1.15-2303-5-1/1</v>
      </c>
      <c r="C707" s="18" t="str">
        <f>Source!G383</f>
        <v>Техническое обслуживание фильтров водяных фланцевых сетчатых диаметром до 65 мм / Фильтр сетчатый DN 15</v>
      </c>
      <c r="D707" s="19" t="str">
        <f>Source!H383</f>
        <v>10 шт.</v>
      </c>
      <c r="E707" s="9">
        <f>Source!I383</f>
        <v>0.1</v>
      </c>
      <c r="F707" s="21"/>
      <c r="G707" s="20"/>
      <c r="H707" s="9"/>
      <c r="I707" s="9"/>
      <c r="J707" s="21"/>
      <c r="K707" s="21"/>
      <c r="Q707">
        <f>ROUND((Source!BZ383/100)*ROUND((Source!AF383*Source!AV383)*Source!I383, 2), 2)</f>
        <v>121.7</v>
      </c>
      <c r="R707">
        <f>Source!X383</f>
        <v>121.7</v>
      </c>
      <c r="S707">
        <f>ROUND((Source!CA383/100)*ROUND((Source!AF383*Source!AV383)*Source!I383, 2), 2)</f>
        <v>17.39</v>
      </c>
      <c r="T707">
        <f>Source!Y383</f>
        <v>17.39</v>
      </c>
      <c r="U707">
        <f>ROUND((175/100)*ROUND((Source!AE383*Source!AV383)*Source!I383, 2), 2)</f>
        <v>0</v>
      </c>
      <c r="V707">
        <f>ROUND((108/100)*ROUND(Source!CS383*Source!I383, 2), 2)</f>
        <v>0</v>
      </c>
    </row>
    <row r="708" spans="1:22" x14ac:dyDescent="0.2">
      <c r="C708" s="26" t="str">
        <f>"Объем: "&amp;Source!I383&amp;"=1/"&amp;"10"</f>
        <v>Объем: 0,1=1/10</v>
      </c>
    </row>
    <row r="709" spans="1:22" ht="14.25" x14ac:dyDescent="0.2">
      <c r="A709" s="18"/>
      <c r="B709" s="18"/>
      <c r="C709" s="18" t="s">
        <v>1473</v>
      </c>
      <c r="D709" s="19"/>
      <c r="E709" s="9"/>
      <c r="F709" s="21">
        <f>Source!AO383</f>
        <v>1738.51</v>
      </c>
      <c r="G709" s="20" t="str">
        <f>Source!DG383</f>
        <v/>
      </c>
      <c r="H709" s="9">
        <f>Source!AV383</f>
        <v>1</v>
      </c>
      <c r="I709" s="9">
        <f>IF(Source!BA383&lt;&gt; 0, Source!BA383, 1)</f>
        <v>1</v>
      </c>
      <c r="J709" s="21">
        <f>Source!S383</f>
        <v>173.85</v>
      </c>
      <c r="K709" s="21"/>
    </row>
    <row r="710" spans="1:22" ht="14.25" x14ac:dyDescent="0.2">
      <c r="A710" s="18"/>
      <c r="B710" s="18"/>
      <c r="C710" s="18" t="s">
        <v>1476</v>
      </c>
      <c r="D710" s="19"/>
      <c r="E710" s="9"/>
      <c r="F710" s="21">
        <f>Source!AL383</f>
        <v>0.31</v>
      </c>
      <c r="G710" s="20" t="str">
        <f>Source!DD383</f>
        <v/>
      </c>
      <c r="H710" s="9">
        <f>Source!AW383</f>
        <v>1</v>
      </c>
      <c r="I710" s="9">
        <f>IF(Source!BC383&lt;&gt; 0, Source!BC383, 1)</f>
        <v>1</v>
      </c>
      <c r="J710" s="21">
        <f>Source!P383</f>
        <v>0.03</v>
      </c>
      <c r="K710" s="21"/>
    </row>
    <row r="711" spans="1:22" ht="57" x14ac:dyDescent="0.2">
      <c r="A711" s="18" t="s">
        <v>354</v>
      </c>
      <c r="B711" s="18" t="str">
        <f>Source!F384</f>
        <v>21.26-1-110</v>
      </c>
      <c r="C711" s="18" t="str">
        <f>Source!G384</f>
        <v>Прокладки из терморасширенного графита для обслуживания фильтра сетчатого чугунного фланцевого диаметром 65 мм</v>
      </c>
      <c r="D711" s="19" t="str">
        <f>Source!H384</f>
        <v>шт.</v>
      </c>
      <c r="E711" s="9">
        <f>Source!I384</f>
        <v>1</v>
      </c>
      <c r="F711" s="21">
        <f>Source!AK384</f>
        <v>222.36</v>
      </c>
      <c r="G711" s="28" t="s">
        <v>3</v>
      </c>
      <c r="H711" s="9">
        <f>Source!AW384</f>
        <v>1</v>
      </c>
      <c r="I711" s="9">
        <f>IF(Source!BC384&lt;&gt; 0, Source!BC384, 1)</f>
        <v>1</v>
      </c>
      <c r="J711" s="21">
        <f>Source!O384</f>
        <v>222.36</v>
      </c>
      <c r="K711" s="21"/>
      <c r="Q711">
        <f>ROUND((Source!BZ384/100)*ROUND((Source!AF384*Source!AV384)*Source!I384, 2), 2)</f>
        <v>0</v>
      </c>
      <c r="R711">
        <f>Source!X384</f>
        <v>0</v>
      </c>
      <c r="S711">
        <f>ROUND((Source!CA384/100)*ROUND((Source!AF384*Source!AV384)*Source!I384, 2), 2)</f>
        <v>0</v>
      </c>
      <c r="T711">
        <f>Source!Y384</f>
        <v>0</v>
      </c>
      <c r="U711">
        <f>ROUND((175/100)*ROUND((Source!AE384*Source!AV384)*Source!I384, 2), 2)</f>
        <v>0</v>
      </c>
      <c r="V711">
        <f>ROUND((108/100)*ROUND(Source!CS384*Source!I384, 2), 2)</f>
        <v>0</v>
      </c>
    </row>
    <row r="712" spans="1:22" ht="14.25" x14ac:dyDescent="0.2">
      <c r="A712" s="18"/>
      <c r="B712" s="18"/>
      <c r="C712" s="18" t="s">
        <v>1477</v>
      </c>
      <c r="D712" s="19" t="s">
        <v>1478</v>
      </c>
      <c r="E712" s="9">
        <f>Source!AT383</f>
        <v>70</v>
      </c>
      <c r="F712" s="21"/>
      <c r="G712" s="20"/>
      <c r="H712" s="9"/>
      <c r="I712" s="9"/>
      <c r="J712" s="21">
        <f>SUM(R707:R711)</f>
        <v>121.7</v>
      </c>
      <c r="K712" s="21"/>
    </row>
    <row r="713" spans="1:22" ht="14.25" x14ac:dyDescent="0.2">
      <c r="A713" s="18"/>
      <c r="B713" s="18"/>
      <c r="C713" s="18" t="s">
        <v>1479</v>
      </c>
      <c r="D713" s="19" t="s">
        <v>1478</v>
      </c>
      <c r="E713" s="9">
        <f>Source!AU383</f>
        <v>10</v>
      </c>
      <c r="F713" s="21"/>
      <c r="G713" s="20"/>
      <c r="H713" s="9"/>
      <c r="I713" s="9"/>
      <c r="J713" s="21">
        <f>SUM(T707:T712)</f>
        <v>17.39</v>
      </c>
      <c r="K713" s="21"/>
    </row>
    <row r="714" spans="1:22" ht="14.25" x14ac:dyDescent="0.2">
      <c r="A714" s="18"/>
      <c r="B714" s="18"/>
      <c r="C714" s="18" t="s">
        <v>1481</v>
      </c>
      <c r="D714" s="19" t="s">
        <v>1482</v>
      </c>
      <c r="E714" s="9">
        <f>Source!AQ383</f>
        <v>3.6</v>
      </c>
      <c r="F714" s="21"/>
      <c r="G714" s="20" t="str">
        <f>Source!DI383</f>
        <v/>
      </c>
      <c r="H714" s="9">
        <f>Source!AV383</f>
        <v>1</v>
      </c>
      <c r="I714" s="9"/>
      <c r="J714" s="21"/>
      <c r="K714" s="21">
        <f>Source!U383</f>
        <v>0.36000000000000004</v>
      </c>
    </row>
    <row r="715" spans="1:22" ht="15" x14ac:dyDescent="0.25">
      <c r="A715" s="24"/>
      <c r="B715" s="24"/>
      <c r="C715" s="24"/>
      <c r="D715" s="24"/>
      <c r="E715" s="24"/>
      <c r="F715" s="24"/>
      <c r="G715" s="24"/>
      <c r="H715" s="24"/>
      <c r="I715" s="38">
        <f>J709+J710+J712+J713+SUM(J711:J711)</f>
        <v>535.32999999999993</v>
      </c>
      <c r="J715" s="38"/>
      <c r="K715" s="25">
        <f>IF(Source!I383&lt;&gt;0, ROUND(I715/Source!I383, 2), 0)</f>
        <v>5353.3</v>
      </c>
      <c r="P715" s="23">
        <f>I715</f>
        <v>535.32999999999993</v>
      </c>
    </row>
    <row r="716" spans="1:22" ht="42.75" x14ac:dyDescent="0.2">
      <c r="A716" s="18">
        <v>76</v>
      </c>
      <c r="B716" s="18" t="str">
        <f>Source!F385</f>
        <v>1.23-2103-41-1/1</v>
      </c>
      <c r="C716" s="18" t="str">
        <f>Source!G385</f>
        <v>Техническое обслуживание регулирующего клапана / прим. Трехходовой вентиль HRB3 DN15</v>
      </c>
      <c r="D716" s="19" t="str">
        <f>Source!H385</f>
        <v>шт.</v>
      </c>
      <c r="E716" s="9">
        <f>Source!I385</f>
        <v>1</v>
      </c>
      <c r="F716" s="21"/>
      <c r="G716" s="20"/>
      <c r="H716" s="9"/>
      <c r="I716" s="9"/>
      <c r="J716" s="21"/>
      <c r="K716" s="21"/>
      <c r="Q716">
        <f>ROUND((Source!BZ385/100)*ROUND((Source!AF385*Source!AV385)*Source!I385, 2), 2)</f>
        <v>125.08</v>
      </c>
      <c r="R716">
        <f>Source!X385</f>
        <v>125.08</v>
      </c>
      <c r="S716">
        <f>ROUND((Source!CA385/100)*ROUND((Source!AF385*Source!AV385)*Source!I385, 2), 2)</f>
        <v>17.87</v>
      </c>
      <c r="T716">
        <f>Source!Y385</f>
        <v>17.87</v>
      </c>
      <c r="U716">
        <f>ROUND((175/100)*ROUND((Source!AE385*Source!AV385)*Source!I385, 2), 2)</f>
        <v>84.89</v>
      </c>
      <c r="V716">
        <f>ROUND((108/100)*ROUND(Source!CS385*Source!I385, 2), 2)</f>
        <v>52.39</v>
      </c>
    </row>
    <row r="717" spans="1:22" ht="14.25" x14ac:dyDescent="0.2">
      <c r="A717" s="18"/>
      <c r="B717" s="18"/>
      <c r="C717" s="18" t="s">
        <v>1473</v>
      </c>
      <c r="D717" s="19"/>
      <c r="E717" s="9"/>
      <c r="F717" s="21">
        <f>Source!AO385</f>
        <v>178.68</v>
      </c>
      <c r="G717" s="20" t="str">
        <f>Source!DG385</f>
        <v/>
      </c>
      <c r="H717" s="9">
        <f>Source!AV385</f>
        <v>1</v>
      </c>
      <c r="I717" s="9">
        <f>IF(Source!BA385&lt;&gt; 0, Source!BA385, 1)</f>
        <v>1</v>
      </c>
      <c r="J717" s="21">
        <f>Source!S385</f>
        <v>178.68</v>
      </c>
      <c r="K717" s="21"/>
    </row>
    <row r="718" spans="1:22" ht="14.25" x14ac:dyDescent="0.2">
      <c r="A718" s="18"/>
      <c r="B718" s="18"/>
      <c r="C718" s="18" t="s">
        <v>1474</v>
      </c>
      <c r="D718" s="19"/>
      <c r="E718" s="9"/>
      <c r="F718" s="21">
        <f>Source!AM385</f>
        <v>89.43</v>
      </c>
      <c r="G718" s="20" t="str">
        <f>Source!DE385</f>
        <v/>
      </c>
      <c r="H718" s="9">
        <f>Source!AV385</f>
        <v>1</v>
      </c>
      <c r="I718" s="9">
        <f>IF(Source!BB385&lt;&gt; 0, Source!BB385, 1)</f>
        <v>1</v>
      </c>
      <c r="J718" s="21">
        <f>Source!Q385</f>
        <v>89.43</v>
      </c>
      <c r="K718" s="21"/>
    </row>
    <row r="719" spans="1:22" ht="14.25" x14ac:dyDescent="0.2">
      <c r="A719" s="18"/>
      <c r="B719" s="18"/>
      <c r="C719" s="18" t="s">
        <v>1475</v>
      </c>
      <c r="D719" s="19"/>
      <c r="E719" s="9"/>
      <c r="F719" s="21">
        <f>Source!AN385</f>
        <v>48.51</v>
      </c>
      <c r="G719" s="20" t="str">
        <f>Source!DF385</f>
        <v/>
      </c>
      <c r="H719" s="9">
        <f>Source!AV385</f>
        <v>1</v>
      </c>
      <c r="I719" s="9">
        <f>IF(Source!BS385&lt;&gt; 0, Source!BS385, 1)</f>
        <v>1</v>
      </c>
      <c r="J719" s="22">
        <f>Source!R385</f>
        <v>48.51</v>
      </c>
      <c r="K719" s="21"/>
    </row>
    <row r="720" spans="1:22" ht="14.25" x14ac:dyDescent="0.2">
      <c r="A720" s="18"/>
      <c r="B720" s="18"/>
      <c r="C720" s="18" t="s">
        <v>1477</v>
      </c>
      <c r="D720" s="19" t="s">
        <v>1478</v>
      </c>
      <c r="E720" s="9">
        <f>Source!AT385</f>
        <v>70</v>
      </c>
      <c r="F720" s="21"/>
      <c r="G720" s="20"/>
      <c r="H720" s="9"/>
      <c r="I720" s="9"/>
      <c r="J720" s="21">
        <f>SUM(R716:R719)</f>
        <v>125.08</v>
      </c>
      <c r="K720" s="21"/>
    </row>
    <row r="721" spans="1:22" ht="14.25" x14ac:dyDescent="0.2">
      <c r="A721" s="18"/>
      <c r="B721" s="18"/>
      <c r="C721" s="18" t="s">
        <v>1479</v>
      </c>
      <c r="D721" s="19" t="s">
        <v>1478</v>
      </c>
      <c r="E721" s="9">
        <f>Source!AU385</f>
        <v>10</v>
      </c>
      <c r="F721" s="21"/>
      <c r="G721" s="20"/>
      <c r="H721" s="9"/>
      <c r="I721" s="9"/>
      <c r="J721" s="21">
        <f>SUM(T716:T720)</f>
        <v>17.87</v>
      </c>
      <c r="K721" s="21"/>
    </row>
    <row r="722" spans="1:22" ht="14.25" x14ac:dyDescent="0.2">
      <c r="A722" s="18"/>
      <c r="B722" s="18"/>
      <c r="C722" s="18" t="s">
        <v>1480</v>
      </c>
      <c r="D722" s="19" t="s">
        <v>1478</v>
      </c>
      <c r="E722" s="9">
        <f>108</f>
        <v>108</v>
      </c>
      <c r="F722" s="21"/>
      <c r="G722" s="20"/>
      <c r="H722" s="9"/>
      <c r="I722" s="9"/>
      <c r="J722" s="21">
        <f>SUM(V716:V721)</f>
        <v>52.39</v>
      </c>
      <c r="K722" s="21"/>
    </row>
    <row r="723" spans="1:22" ht="14.25" x14ac:dyDescent="0.2">
      <c r="A723" s="18"/>
      <c r="B723" s="18"/>
      <c r="C723" s="18" t="s">
        <v>1481</v>
      </c>
      <c r="D723" s="19" t="s">
        <v>1482</v>
      </c>
      <c r="E723" s="9">
        <f>Source!AQ385</f>
        <v>0.37</v>
      </c>
      <c r="F723" s="21"/>
      <c r="G723" s="20" t="str">
        <f>Source!DI385</f>
        <v/>
      </c>
      <c r="H723" s="9">
        <f>Source!AV385</f>
        <v>1</v>
      </c>
      <c r="I723" s="9"/>
      <c r="J723" s="21"/>
      <c r="K723" s="21">
        <f>Source!U385</f>
        <v>0.37</v>
      </c>
    </row>
    <row r="724" spans="1:22" ht="15" x14ac:dyDescent="0.25">
      <c r="A724" s="24"/>
      <c r="B724" s="24"/>
      <c r="C724" s="24"/>
      <c r="D724" s="24"/>
      <c r="E724" s="24"/>
      <c r="F724" s="24"/>
      <c r="G724" s="24"/>
      <c r="H724" s="24"/>
      <c r="I724" s="38">
        <f>J717+J718+J720+J721+J722</f>
        <v>463.45</v>
      </c>
      <c r="J724" s="38"/>
      <c r="K724" s="25">
        <f>IF(Source!I385&lt;&gt;0, ROUND(I724/Source!I385, 2), 0)</f>
        <v>463.45</v>
      </c>
      <c r="P724" s="23">
        <f>I724</f>
        <v>463.45</v>
      </c>
    </row>
    <row r="725" spans="1:22" ht="42.75" x14ac:dyDescent="0.2">
      <c r="A725" s="18">
        <v>77</v>
      </c>
      <c r="B725" s="18" t="str">
        <f>Source!F386</f>
        <v>1.23-2103-41-1/1</v>
      </c>
      <c r="C725" s="18" t="str">
        <f>Source!G386</f>
        <v>Техническое обслуживание регулирующего клапана / прим. Привод ELVA 05/24.M</v>
      </c>
      <c r="D725" s="19" t="str">
        <f>Source!H386</f>
        <v>шт.</v>
      </c>
      <c r="E725" s="9">
        <f>Source!I386</f>
        <v>1</v>
      </c>
      <c r="F725" s="21"/>
      <c r="G725" s="20"/>
      <c r="H725" s="9"/>
      <c r="I725" s="9"/>
      <c r="J725" s="21"/>
      <c r="K725" s="21"/>
      <c r="Q725">
        <f>ROUND((Source!BZ386/100)*ROUND((Source!AF386*Source!AV386)*Source!I386, 2), 2)</f>
        <v>125.08</v>
      </c>
      <c r="R725">
        <f>Source!X386</f>
        <v>125.08</v>
      </c>
      <c r="S725">
        <f>ROUND((Source!CA386/100)*ROUND((Source!AF386*Source!AV386)*Source!I386, 2), 2)</f>
        <v>17.87</v>
      </c>
      <c r="T725">
        <f>Source!Y386</f>
        <v>17.87</v>
      </c>
      <c r="U725">
        <f>ROUND((175/100)*ROUND((Source!AE386*Source!AV386)*Source!I386, 2), 2)</f>
        <v>84.89</v>
      </c>
      <c r="V725">
        <f>ROUND((108/100)*ROUND(Source!CS386*Source!I386, 2), 2)</f>
        <v>52.39</v>
      </c>
    </row>
    <row r="726" spans="1:22" ht="14.25" x14ac:dyDescent="0.2">
      <c r="A726" s="18"/>
      <c r="B726" s="18"/>
      <c r="C726" s="18" t="s">
        <v>1473</v>
      </c>
      <c r="D726" s="19"/>
      <c r="E726" s="9"/>
      <c r="F726" s="21">
        <f>Source!AO386</f>
        <v>178.68</v>
      </c>
      <c r="G726" s="20" t="str">
        <f>Source!DG386</f>
        <v/>
      </c>
      <c r="H726" s="9">
        <f>Source!AV386</f>
        <v>1</v>
      </c>
      <c r="I726" s="9">
        <f>IF(Source!BA386&lt;&gt; 0, Source!BA386, 1)</f>
        <v>1</v>
      </c>
      <c r="J726" s="21">
        <f>Source!S386</f>
        <v>178.68</v>
      </c>
      <c r="K726" s="21"/>
    </row>
    <row r="727" spans="1:22" ht="14.25" x14ac:dyDescent="0.2">
      <c r="A727" s="18"/>
      <c r="B727" s="18"/>
      <c r="C727" s="18" t="s">
        <v>1474</v>
      </c>
      <c r="D727" s="19"/>
      <c r="E727" s="9"/>
      <c r="F727" s="21">
        <f>Source!AM386</f>
        <v>89.43</v>
      </c>
      <c r="G727" s="20" t="str">
        <f>Source!DE386</f>
        <v/>
      </c>
      <c r="H727" s="9">
        <f>Source!AV386</f>
        <v>1</v>
      </c>
      <c r="I727" s="9">
        <f>IF(Source!BB386&lt;&gt; 0, Source!BB386, 1)</f>
        <v>1</v>
      </c>
      <c r="J727" s="21">
        <f>Source!Q386</f>
        <v>89.43</v>
      </c>
      <c r="K727" s="21"/>
    </row>
    <row r="728" spans="1:22" ht="14.25" x14ac:dyDescent="0.2">
      <c r="A728" s="18"/>
      <c r="B728" s="18"/>
      <c r="C728" s="18" t="s">
        <v>1475</v>
      </c>
      <c r="D728" s="19"/>
      <c r="E728" s="9"/>
      <c r="F728" s="21">
        <f>Source!AN386</f>
        <v>48.51</v>
      </c>
      <c r="G728" s="20" t="str">
        <f>Source!DF386</f>
        <v/>
      </c>
      <c r="H728" s="9">
        <f>Source!AV386</f>
        <v>1</v>
      </c>
      <c r="I728" s="9">
        <f>IF(Source!BS386&lt;&gt; 0, Source!BS386, 1)</f>
        <v>1</v>
      </c>
      <c r="J728" s="22">
        <f>Source!R386</f>
        <v>48.51</v>
      </c>
      <c r="K728" s="21"/>
    </row>
    <row r="729" spans="1:22" ht="14.25" x14ac:dyDescent="0.2">
      <c r="A729" s="18"/>
      <c r="B729" s="18"/>
      <c r="C729" s="18" t="s">
        <v>1477</v>
      </c>
      <c r="D729" s="19" t="s">
        <v>1478</v>
      </c>
      <c r="E729" s="9">
        <f>Source!AT386</f>
        <v>70</v>
      </c>
      <c r="F729" s="21"/>
      <c r="G729" s="20"/>
      <c r="H729" s="9"/>
      <c r="I729" s="9"/>
      <c r="J729" s="21">
        <f>SUM(R725:R728)</f>
        <v>125.08</v>
      </c>
      <c r="K729" s="21"/>
    </row>
    <row r="730" spans="1:22" ht="14.25" x14ac:dyDescent="0.2">
      <c r="A730" s="18"/>
      <c r="B730" s="18"/>
      <c r="C730" s="18" t="s">
        <v>1479</v>
      </c>
      <c r="D730" s="19" t="s">
        <v>1478</v>
      </c>
      <c r="E730" s="9">
        <f>Source!AU386</f>
        <v>10</v>
      </c>
      <c r="F730" s="21"/>
      <c r="G730" s="20"/>
      <c r="H730" s="9"/>
      <c r="I730" s="9"/>
      <c r="J730" s="21">
        <f>SUM(T725:T729)</f>
        <v>17.87</v>
      </c>
      <c r="K730" s="21"/>
    </row>
    <row r="731" spans="1:22" ht="14.25" x14ac:dyDescent="0.2">
      <c r="A731" s="18"/>
      <c r="B731" s="18"/>
      <c r="C731" s="18" t="s">
        <v>1480</v>
      </c>
      <c r="D731" s="19" t="s">
        <v>1478</v>
      </c>
      <c r="E731" s="9">
        <f>108</f>
        <v>108</v>
      </c>
      <c r="F731" s="21"/>
      <c r="G731" s="20"/>
      <c r="H731" s="9"/>
      <c r="I731" s="9"/>
      <c r="J731" s="21">
        <f>SUM(V725:V730)</f>
        <v>52.39</v>
      </c>
      <c r="K731" s="21"/>
    </row>
    <row r="732" spans="1:22" ht="14.25" x14ac:dyDescent="0.2">
      <c r="A732" s="18"/>
      <c r="B732" s="18"/>
      <c r="C732" s="18" t="s">
        <v>1481</v>
      </c>
      <c r="D732" s="19" t="s">
        <v>1482</v>
      </c>
      <c r="E732" s="9">
        <f>Source!AQ386</f>
        <v>0.37</v>
      </c>
      <c r="F732" s="21"/>
      <c r="G732" s="20" t="str">
        <f>Source!DI386</f>
        <v/>
      </c>
      <c r="H732" s="9">
        <f>Source!AV386</f>
        <v>1</v>
      </c>
      <c r="I732" s="9"/>
      <c r="J732" s="21"/>
      <c r="K732" s="21">
        <f>Source!U386</f>
        <v>0.37</v>
      </c>
    </row>
    <row r="733" spans="1:22" ht="15" x14ac:dyDescent="0.25">
      <c r="A733" s="24"/>
      <c r="B733" s="24"/>
      <c r="C733" s="24"/>
      <c r="D733" s="24"/>
      <c r="E733" s="24"/>
      <c r="F733" s="24"/>
      <c r="G733" s="24"/>
      <c r="H733" s="24"/>
      <c r="I733" s="38">
        <f>J726+J727+J729+J730+J731</f>
        <v>463.45</v>
      </c>
      <c r="J733" s="38"/>
      <c r="K733" s="25">
        <f>IF(Source!I386&lt;&gt;0, ROUND(I733/Source!I386, 2), 0)</f>
        <v>463.45</v>
      </c>
      <c r="P733" s="23">
        <f>I733</f>
        <v>463.45</v>
      </c>
    </row>
    <row r="735" spans="1:22" ht="15" x14ac:dyDescent="0.25">
      <c r="B735" s="40" t="str">
        <f>Source!G387</f>
        <v>Узел обвязки приточной установки SMEX 40-1.0 П6 в составе:</v>
      </c>
      <c r="C735" s="40"/>
      <c r="D735" s="40"/>
      <c r="E735" s="40"/>
      <c r="F735" s="40"/>
      <c r="G735" s="40"/>
      <c r="H735" s="40"/>
      <c r="I735" s="40"/>
      <c r="J735" s="40"/>
    </row>
    <row r="736" spans="1:22" ht="57" x14ac:dyDescent="0.2">
      <c r="A736" s="18">
        <v>78</v>
      </c>
      <c r="B736" s="18" t="str">
        <f>Source!F389</f>
        <v>1.15-2203-7-1/1</v>
      </c>
      <c r="C736" s="18" t="str">
        <f>Source!G389</f>
        <v>Техническое обслуживание крана шарового латунного никелированного диаметром до 25 мм / Кран шаровой запорный DN15</v>
      </c>
      <c r="D736" s="19" t="str">
        <f>Source!H389</f>
        <v>10 шт.</v>
      </c>
      <c r="E736" s="9">
        <f>Source!I389</f>
        <v>0.2</v>
      </c>
      <c r="F736" s="21"/>
      <c r="G736" s="20"/>
      <c r="H736" s="9"/>
      <c r="I736" s="9"/>
      <c r="J736" s="21"/>
      <c r="K736" s="21"/>
      <c r="Q736">
        <f>ROUND((Source!BZ389/100)*ROUND((Source!AF389*Source!AV389)*Source!I389, 2), 2)</f>
        <v>33.42</v>
      </c>
      <c r="R736">
        <f>Source!X389</f>
        <v>33.42</v>
      </c>
      <c r="S736">
        <f>ROUND((Source!CA389/100)*ROUND((Source!AF389*Source!AV389)*Source!I389, 2), 2)</f>
        <v>4.7699999999999996</v>
      </c>
      <c r="T736">
        <f>Source!Y389</f>
        <v>4.7699999999999996</v>
      </c>
      <c r="U736">
        <f>ROUND((175/100)*ROUND((Source!AE389*Source!AV389)*Source!I389, 2), 2)</f>
        <v>0</v>
      </c>
      <c r="V736">
        <f>ROUND((108/100)*ROUND(Source!CS389*Source!I389, 2), 2)</f>
        <v>0</v>
      </c>
    </row>
    <row r="737" spans="1:22" x14ac:dyDescent="0.2">
      <c r="C737" s="26" t="str">
        <f>"Объем: "&amp;Source!I389&amp;"=2/"&amp;"10"</f>
        <v>Объем: 0,2=2/10</v>
      </c>
    </row>
    <row r="738" spans="1:22" ht="14.25" x14ac:dyDescent="0.2">
      <c r="A738" s="18"/>
      <c r="B738" s="18"/>
      <c r="C738" s="18" t="s">
        <v>1473</v>
      </c>
      <c r="D738" s="19"/>
      <c r="E738" s="9"/>
      <c r="F738" s="21">
        <f>Source!AO389</f>
        <v>238.7</v>
      </c>
      <c r="G738" s="20" t="str">
        <f>Source!DG389</f>
        <v/>
      </c>
      <c r="H738" s="9">
        <f>Source!AV389</f>
        <v>1</v>
      </c>
      <c r="I738" s="9">
        <f>IF(Source!BA389&lt;&gt; 0, Source!BA389, 1)</f>
        <v>1</v>
      </c>
      <c r="J738" s="21">
        <f>Source!S389</f>
        <v>47.74</v>
      </c>
      <c r="K738" s="21"/>
    </row>
    <row r="739" spans="1:22" ht="14.25" x14ac:dyDescent="0.2">
      <c r="A739" s="18"/>
      <c r="B739" s="18"/>
      <c r="C739" s="18" t="s">
        <v>1477</v>
      </c>
      <c r="D739" s="19" t="s">
        <v>1478</v>
      </c>
      <c r="E739" s="9">
        <f>Source!AT389</f>
        <v>70</v>
      </c>
      <c r="F739" s="21"/>
      <c r="G739" s="20"/>
      <c r="H739" s="9"/>
      <c r="I739" s="9"/>
      <c r="J739" s="21">
        <f>SUM(R736:R738)</f>
        <v>33.42</v>
      </c>
      <c r="K739" s="21"/>
    </row>
    <row r="740" spans="1:22" ht="14.25" x14ac:dyDescent="0.2">
      <c r="A740" s="18"/>
      <c r="B740" s="18"/>
      <c r="C740" s="18" t="s">
        <v>1479</v>
      </c>
      <c r="D740" s="19" t="s">
        <v>1478</v>
      </c>
      <c r="E740" s="9">
        <f>Source!AU389</f>
        <v>10</v>
      </c>
      <c r="F740" s="21"/>
      <c r="G740" s="20"/>
      <c r="H740" s="9"/>
      <c r="I740" s="9"/>
      <c r="J740" s="21">
        <f>SUM(T736:T739)</f>
        <v>4.7699999999999996</v>
      </c>
      <c r="K740" s="21"/>
    </row>
    <row r="741" spans="1:22" ht="14.25" x14ac:dyDescent="0.2">
      <c r="A741" s="18"/>
      <c r="B741" s="18"/>
      <c r="C741" s="18" t="s">
        <v>1481</v>
      </c>
      <c r="D741" s="19" t="s">
        <v>1482</v>
      </c>
      <c r="E741" s="9">
        <f>Source!AQ389</f>
        <v>0.45</v>
      </c>
      <c r="F741" s="21"/>
      <c r="G741" s="20" t="str">
        <f>Source!DI389</f>
        <v/>
      </c>
      <c r="H741" s="9">
        <f>Source!AV389</f>
        <v>1</v>
      </c>
      <c r="I741" s="9"/>
      <c r="J741" s="21"/>
      <c r="K741" s="21">
        <f>Source!U389</f>
        <v>9.0000000000000011E-2</v>
      </c>
    </row>
    <row r="742" spans="1:22" ht="15" x14ac:dyDescent="0.25">
      <c r="A742" s="24"/>
      <c r="B742" s="24"/>
      <c r="C742" s="24"/>
      <c r="D742" s="24"/>
      <c r="E742" s="24"/>
      <c r="F742" s="24"/>
      <c r="G742" s="24"/>
      <c r="H742" s="24"/>
      <c r="I742" s="38">
        <f>J738+J739+J740</f>
        <v>85.929999999999993</v>
      </c>
      <c r="J742" s="38"/>
      <c r="K742" s="25">
        <f>IF(Source!I389&lt;&gt;0, ROUND(I742/Source!I389, 2), 0)</f>
        <v>429.65</v>
      </c>
      <c r="P742" s="23">
        <f>I742</f>
        <v>85.929999999999993</v>
      </c>
    </row>
    <row r="743" spans="1:22" ht="42.75" x14ac:dyDescent="0.2">
      <c r="A743" s="18">
        <v>79</v>
      </c>
      <c r="B743" s="18" t="str">
        <f>Source!F390</f>
        <v>1.15-2203-9-1/1</v>
      </c>
      <c r="C743" s="18" t="str">
        <f>Source!G390</f>
        <v>Техническое обслуживание клапанов обратных фланцевых диаметром 50 мм / Обратный клапан байпаса</v>
      </c>
      <c r="D743" s="19" t="str">
        <f>Source!H390</f>
        <v>шт.</v>
      </c>
      <c r="E743" s="9">
        <f>Source!I390</f>
        <v>1</v>
      </c>
      <c r="F743" s="21"/>
      <c r="G743" s="20"/>
      <c r="H743" s="9"/>
      <c r="I743" s="9"/>
      <c r="J743" s="21"/>
      <c r="K743" s="21"/>
      <c r="Q743">
        <f>ROUND((Source!BZ390/100)*ROUND((Source!AF390*Source!AV390)*Source!I390, 2), 2)</f>
        <v>47.33</v>
      </c>
      <c r="R743">
        <f>Source!X390</f>
        <v>47.33</v>
      </c>
      <c r="S743">
        <f>ROUND((Source!CA390/100)*ROUND((Source!AF390*Source!AV390)*Source!I390, 2), 2)</f>
        <v>6.76</v>
      </c>
      <c r="T743">
        <f>Source!Y390</f>
        <v>6.76</v>
      </c>
      <c r="U743">
        <f>ROUND((175/100)*ROUND((Source!AE390*Source!AV390)*Source!I390, 2), 2)</f>
        <v>0</v>
      </c>
      <c r="V743">
        <f>ROUND((108/100)*ROUND(Source!CS390*Source!I390, 2), 2)</f>
        <v>0</v>
      </c>
    </row>
    <row r="744" spans="1:22" ht="14.25" x14ac:dyDescent="0.2">
      <c r="A744" s="18"/>
      <c r="B744" s="18"/>
      <c r="C744" s="18" t="s">
        <v>1473</v>
      </c>
      <c r="D744" s="19"/>
      <c r="E744" s="9"/>
      <c r="F744" s="21">
        <f>Source!AO390</f>
        <v>67.61</v>
      </c>
      <c r="G744" s="20" t="str">
        <f>Source!DG390</f>
        <v/>
      </c>
      <c r="H744" s="9">
        <f>Source!AV390</f>
        <v>1</v>
      </c>
      <c r="I744" s="9">
        <f>IF(Source!BA390&lt;&gt; 0, Source!BA390, 1)</f>
        <v>1</v>
      </c>
      <c r="J744" s="21">
        <f>Source!S390</f>
        <v>67.61</v>
      </c>
      <c r="K744" s="21"/>
    </row>
    <row r="745" spans="1:22" ht="14.25" x14ac:dyDescent="0.2">
      <c r="A745" s="18"/>
      <c r="B745" s="18"/>
      <c r="C745" s="18" t="s">
        <v>1476</v>
      </c>
      <c r="D745" s="19"/>
      <c r="E745" s="9"/>
      <c r="F745" s="21">
        <f>Source!AL390</f>
        <v>0.26</v>
      </c>
      <c r="G745" s="20" t="str">
        <f>Source!DD390</f>
        <v/>
      </c>
      <c r="H745" s="9">
        <f>Source!AW390</f>
        <v>1</v>
      </c>
      <c r="I745" s="9">
        <f>IF(Source!BC390&lt;&gt; 0, Source!BC390, 1)</f>
        <v>1</v>
      </c>
      <c r="J745" s="21">
        <f>Source!P390</f>
        <v>0.26</v>
      </c>
      <c r="K745" s="21"/>
    </row>
    <row r="746" spans="1:22" ht="14.25" x14ac:dyDescent="0.2">
      <c r="A746" s="18"/>
      <c r="B746" s="18"/>
      <c r="C746" s="18" t="s">
        <v>1477</v>
      </c>
      <c r="D746" s="19" t="s">
        <v>1478</v>
      </c>
      <c r="E746" s="9">
        <f>Source!AT390</f>
        <v>70</v>
      </c>
      <c r="F746" s="21"/>
      <c r="G746" s="20"/>
      <c r="H746" s="9"/>
      <c r="I746" s="9"/>
      <c r="J746" s="21">
        <f>SUM(R743:R745)</f>
        <v>47.33</v>
      </c>
      <c r="K746" s="21"/>
    </row>
    <row r="747" spans="1:22" ht="14.25" x14ac:dyDescent="0.2">
      <c r="A747" s="18"/>
      <c r="B747" s="18"/>
      <c r="C747" s="18" t="s">
        <v>1479</v>
      </c>
      <c r="D747" s="19" t="s">
        <v>1478</v>
      </c>
      <c r="E747" s="9">
        <f>Source!AU390</f>
        <v>10</v>
      </c>
      <c r="F747" s="21"/>
      <c r="G747" s="20"/>
      <c r="H747" s="9"/>
      <c r="I747" s="9"/>
      <c r="J747" s="21">
        <f>SUM(T743:T746)</f>
        <v>6.76</v>
      </c>
      <c r="K747" s="21"/>
    </row>
    <row r="748" spans="1:22" ht="14.25" x14ac:dyDescent="0.2">
      <c r="A748" s="18"/>
      <c r="B748" s="18"/>
      <c r="C748" s="18" t="s">
        <v>1481</v>
      </c>
      <c r="D748" s="19" t="s">
        <v>1482</v>
      </c>
      <c r="E748" s="9">
        <f>Source!AQ390</f>
        <v>0.14000000000000001</v>
      </c>
      <c r="F748" s="21"/>
      <c r="G748" s="20" t="str">
        <f>Source!DI390</f>
        <v/>
      </c>
      <c r="H748" s="9">
        <f>Source!AV390</f>
        <v>1</v>
      </c>
      <c r="I748" s="9"/>
      <c r="J748" s="21"/>
      <c r="K748" s="21">
        <f>Source!U390</f>
        <v>0.14000000000000001</v>
      </c>
    </row>
    <row r="749" spans="1:22" ht="15" x14ac:dyDescent="0.25">
      <c r="A749" s="24"/>
      <c r="B749" s="24"/>
      <c r="C749" s="24"/>
      <c r="D749" s="24"/>
      <c r="E749" s="24"/>
      <c r="F749" s="24"/>
      <c r="G749" s="24"/>
      <c r="H749" s="24"/>
      <c r="I749" s="38">
        <f>J744+J745+J746+J747</f>
        <v>121.96000000000001</v>
      </c>
      <c r="J749" s="38"/>
      <c r="K749" s="25">
        <f>IF(Source!I390&lt;&gt;0, ROUND(I749/Source!I390, 2), 0)</f>
        <v>121.96</v>
      </c>
      <c r="P749" s="23">
        <f>I749</f>
        <v>121.96000000000001</v>
      </c>
    </row>
    <row r="750" spans="1:22" ht="57" x14ac:dyDescent="0.2">
      <c r="A750" s="18">
        <v>80</v>
      </c>
      <c r="B750" s="18" t="str">
        <f>Source!F391</f>
        <v>1.15-2303-5-1/1</v>
      </c>
      <c r="C750" s="18" t="str">
        <f>Source!G391</f>
        <v>Техническое обслуживание фильтров водяных фланцевых сетчатых диаметром до 65 мм / Фильтр сетчатый DN 15</v>
      </c>
      <c r="D750" s="19" t="str">
        <f>Source!H391</f>
        <v>10 шт.</v>
      </c>
      <c r="E750" s="9">
        <f>Source!I391</f>
        <v>0.1</v>
      </c>
      <c r="F750" s="21"/>
      <c r="G750" s="20"/>
      <c r="H750" s="9"/>
      <c r="I750" s="9"/>
      <c r="J750" s="21"/>
      <c r="K750" s="21"/>
      <c r="Q750">
        <f>ROUND((Source!BZ391/100)*ROUND((Source!AF391*Source!AV391)*Source!I391, 2), 2)</f>
        <v>121.7</v>
      </c>
      <c r="R750">
        <f>Source!X391</f>
        <v>121.7</v>
      </c>
      <c r="S750">
        <f>ROUND((Source!CA391/100)*ROUND((Source!AF391*Source!AV391)*Source!I391, 2), 2)</f>
        <v>17.39</v>
      </c>
      <c r="T750">
        <f>Source!Y391</f>
        <v>17.39</v>
      </c>
      <c r="U750">
        <f>ROUND((175/100)*ROUND((Source!AE391*Source!AV391)*Source!I391, 2), 2)</f>
        <v>0</v>
      </c>
      <c r="V750">
        <f>ROUND((108/100)*ROUND(Source!CS391*Source!I391, 2), 2)</f>
        <v>0</v>
      </c>
    </row>
    <row r="751" spans="1:22" x14ac:dyDescent="0.2">
      <c r="C751" s="26" t="str">
        <f>"Объем: "&amp;Source!I391&amp;"=1/"&amp;"10"</f>
        <v>Объем: 0,1=1/10</v>
      </c>
    </row>
    <row r="752" spans="1:22" ht="14.25" x14ac:dyDescent="0.2">
      <c r="A752" s="18"/>
      <c r="B752" s="18"/>
      <c r="C752" s="18" t="s">
        <v>1473</v>
      </c>
      <c r="D752" s="19"/>
      <c r="E752" s="9"/>
      <c r="F752" s="21">
        <f>Source!AO391</f>
        <v>1738.51</v>
      </c>
      <c r="G752" s="20" t="str">
        <f>Source!DG391</f>
        <v/>
      </c>
      <c r="H752" s="9">
        <f>Source!AV391</f>
        <v>1</v>
      </c>
      <c r="I752" s="9">
        <f>IF(Source!BA391&lt;&gt; 0, Source!BA391, 1)</f>
        <v>1</v>
      </c>
      <c r="J752" s="21">
        <f>Source!S391</f>
        <v>173.85</v>
      </c>
      <c r="K752" s="21"/>
    </row>
    <row r="753" spans="1:22" ht="14.25" x14ac:dyDescent="0.2">
      <c r="A753" s="18"/>
      <c r="B753" s="18"/>
      <c r="C753" s="18" t="s">
        <v>1476</v>
      </c>
      <c r="D753" s="19"/>
      <c r="E753" s="9"/>
      <c r="F753" s="21">
        <f>Source!AL391</f>
        <v>0.31</v>
      </c>
      <c r="G753" s="20" t="str">
        <f>Source!DD391</f>
        <v/>
      </c>
      <c r="H753" s="9">
        <f>Source!AW391</f>
        <v>1</v>
      </c>
      <c r="I753" s="9">
        <f>IF(Source!BC391&lt;&gt; 0, Source!BC391, 1)</f>
        <v>1</v>
      </c>
      <c r="J753" s="21">
        <f>Source!P391</f>
        <v>0.03</v>
      </c>
      <c r="K753" s="21"/>
    </row>
    <row r="754" spans="1:22" ht="57" x14ac:dyDescent="0.2">
      <c r="A754" s="18" t="s">
        <v>361</v>
      </c>
      <c r="B754" s="18" t="str">
        <f>Source!F392</f>
        <v>21.26-1-110</v>
      </c>
      <c r="C754" s="18" t="str">
        <f>Source!G392</f>
        <v>Прокладки из терморасширенного графита для обслуживания фильтра сетчатого чугунного фланцевого диаметром 65 мм</v>
      </c>
      <c r="D754" s="19" t="str">
        <f>Source!H392</f>
        <v>шт.</v>
      </c>
      <c r="E754" s="9">
        <f>Source!I392</f>
        <v>1</v>
      </c>
      <c r="F754" s="21">
        <f>Source!AK392</f>
        <v>222.36</v>
      </c>
      <c r="G754" s="28" t="s">
        <v>3</v>
      </c>
      <c r="H754" s="9">
        <f>Source!AW392</f>
        <v>1</v>
      </c>
      <c r="I754" s="9">
        <f>IF(Source!BC392&lt;&gt; 0, Source!BC392, 1)</f>
        <v>1</v>
      </c>
      <c r="J754" s="21">
        <f>Source!O392</f>
        <v>222.36</v>
      </c>
      <c r="K754" s="21"/>
      <c r="Q754">
        <f>ROUND((Source!BZ392/100)*ROUND((Source!AF392*Source!AV392)*Source!I392, 2), 2)</f>
        <v>0</v>
      </c>
      <c r="R754">
        <f>Source!X392</f>
        <v>0</v>
      </c>
      <c r="S754">
        <f>ROUND((Source!CA392/100)*ROUND((Source!AF392*Source!AV392)*Source!I392, 2), 2)</f>
        <v>0</v>
      </c>
      <c r="T754">
        <f>Source!Y392</f>
        <v>0</v>
      </c>
      <c r="U754">
        <f>ROUND((175/100)*ROUND((Source!AE392*Source!AV392)*Source!I392, 2), 2)</f>
        <v>0</v>
      </c>
      <c r="V754">
        <f>ROUND((108/100)*ROUND(Source!CS392*Source!I392, 2), 2)</f>
        <v>0</v>
      </c>
    </row>
    <row r="755" spans="1:22" ht="14.25" x14ac:dyDescent="0.2">
      <c r="A755" s="18"/>
      <c r="B755" s="18"/>
      <c r="C755" s="18" t="s">
        <v>1477</v>
      </c>
      <c r="D755" s="19" t="s">
        <v>1478</v>
      </c>
      <c r="E755" s="9">
        <f>Source!AT391</f>
        <v>70</v>
      </c>
      <c r="F755" s="21"/>
      <c r="G755" s="20"/>
      <c r="H755" s="9"/>
      <c r="I755" s="9"/>
      <c r="J755" s="21">
        <f>SUM(R750:R754)</f>
        <v>121.7</v>
      </c>
      <c r="K755" s="21"/>
    </row>
    <row r="756" spans="1:22" ht="14.25" x14ac:dyDescent="0.2">
      <c r="A756" s="18"/>
      <c r="B756" s="18"/>
      <c r="C756" s="18" t="s">
        <v>1479</v>
      </c>
      <c r="D756" s="19" t="s">
        <v>1478</v>
      </c>
      <c r="E756" s="9">
        <f>Source!AU391</f>
        <v>10</v>
      </c>
      <c r="F756" s="21"/>
      <c r="G756" s="20"/>
      <c r="H756" s="9"/>
      <c r="I756" s="9"/>
      <c r="J756" s="21">
        <f>SUM(T750:T755)</f>
        <v>17.39</v>
      </c>
      <c r="K756" s="21"/>
    </row>
    <row r="757" spans="1:22" ht="14.25" x14ac:dyDescent="0.2">
      <c r="A757" s="18"/>
      <c r="B757" s="18"/>
      <c r="C757" s="18" t="s">
        <v>1481</v>
      </c>
      <c r="D757" s="19" t="s">
        <v>1482</v>
      </c>
      <c r="E757" s="9">
        <f>Source!AQ391</f>
        <v>3.6</v>
      </c>
      <c r="F757" s="21"/>
      <c r="G757" s="20" t="str">
        <f>Source!DI391</f>
        <v/>
      </c>
      <c r="H757" s="9">
        <f>Source!AV391</f>
        <v>1</v>
      </c>
      <c r="I757" s="9"/>
      <c r="J757" s="21"/>
      <c r="K757" s="21">
        <f>Source!U391</f>
        <v>0.36000000000000004</v>
      </c>
    </row>
    <row r="758" spans="1:22" ht="15" x14ac:dyDescent="0.25">
      <c r="A758" s="24"/>
      <c r="B758" s="24"/>
      <c r="C758" s="24"/>
      <c r="D758" s="24"/>
      <c r="E758" s="24"/>
      <c r="F758" s="24"/>
      <c r="G758" s="24"/>
      <c r="H758" s="24"/>
      <c r="I758" s="38">
        <f>J752+J753+J755+J756+SUM(J754:J754)</f>
        <v>535.32999999999993</v>
      </c>
      <c r="J758" s="38"/>
      <c r="K758" s="25">
        <f>IF(Source!I391&lt;&gt;0, ROUND(I758/Source!I391, 2), 0)</f>
        <v>5353.3</v>
      </c>
      <c r="P758" s="23">
        <f>I758</f>
        <v>535.32999999999993</v>
      </c>
    </row>
    <row r="759" spans="1:22" ht="42.75" x14ac:dyDescent="0.2">
      <c r="A759" s="18">
        <v>81</v>
      </c>
      <c r="B759" s="18" t="str">
        <f>Source!F393</f>
        <v>1.23-2103-41-1/1</v>
      </c>
      <c r="C759" s="18" t="str">
        <f>Source!G393</f>
        <v>Техническое обслуживание регулирующего клапана / прим. Трехходовой вентиль HRB3 DN15</v>
      </c>
      <c r="D759" s="19" t="str">
        <f>Source!H393</f>
        <v>шт.</v>
      </c>
      <c r="E759" s="9">
        <f>Source!I393</f>
        <v>1</v>
      </c>
      <c r="F759" s="21"/>
      <c r="G759" s="20"/>
      <c r="H759" s="9"/>
      <c r="I759" s="9"/>
      <c r="J759" s="21"/>
      <c r="K759" s="21"/>
      <c r="Q759">
        <f>ROUND((Source!BZ393/100)*ROUND((Source!AF393*Source!AV393)*Source!I393, 2), 2)</f>
        <v>125.08</v>
      </c>
      <c r="R759">
        <f>Source!X393</f>
        <v>125.08</v>
      </c>
      <c r="S759">
        <f>ROUND((Source!CA393/100)*ROUND((Source!AF393*Source!AV393)*Source!I393, 2), 2)</f>
        <v>17.87</v>
      </c>
      <c r="T759">
        <f>Source!Y393</f>
        <v>17.87</v>
      </c>
      <c r="U759">
        <f>ROUND((175/100)*ROUND((Source!AE393*Source!AV393)*Source!I393, 2), 2)</f>
        <v>84.89</v>
      </c>
      <c r="V759">
        <f>ROUND((108/100)*ROUND(Source!CS393*Source!I393, 2), 2)</f>
        <v>52.39</v>
      </c>
    </row>
    <row r="760" spans="1:22" ht="14.25" x14ac:dyDescent="0.2">
      <c r="A760" s="18"/>
      <c r="B760" s="18"/>
      <c r="C760" s="18" t="s">
        <v>1473</v>
      </c>
      <c r="D760" s="19"/>
      <c r="E760" s="9"/>
      <c r="F760" s="21">
        <f>Source!AO393</f>
        <v>178.68</v>
      </c>
      <c r="G760" s="20" t="str">
        <f>Source!DG393</f>
        <v/>
      </c>
      <c r="H760" s="9">
        <f>Source!AV393</f>
        <v>1</v>
      </c>
      <c r="I760" s="9">
        <f>IF(Source!BA393&lt;&gt; 0, Source!BA393, 1)</f>
        <v>1</v>
      </c>
      <c r="J760" s="21">
        <f>Source!S393</f>
        <v>178.68</v>
      </c>
      <c r="K760" s="21"/>
    </row>
    <row r="761" spans="1:22" ht="14.25" x14ac:dyDescent="0.2">
      <c r="A761" s="18"/>
      <c r="B761" s="18"/>
      <c r="C761" s="18" t="s">
        <v>1474</v>
      </c>
      <c r="D761" s="19"/>
      <c r="E761" s="9"/>
      <c r="F761" s="21">
        <f>Source!AM393</f>
        <v>89.43</v>
      </c>
      <c r="G761" s="20" t="str">
        <f>Source!DE393</f>
        <v/>
      </c>
      <c r="H761" s="9">
        <f>Source!AV393</f>
        <v>1</v>
      </c>
      <c r="I761" s="9">
        <f>IF(Source!BB393&lt;&gt; 0, Source!BB393, 1)</f>
        <v>1</v>
      </c>
      <c r="J761" s="21">
        <f>Source!Q393</f>
        <v>89.43</v>
      </c>
      <c r="K761" s="21"/>
    </row>
    <row r="762" spans="1:22" ht="14.25" x14ac:dyDescent="0.2">
      <c r="A762" s="18"/>
      <c r="B762" s="18"/>
      <c r="C762" s="18" t="s">
        <v>1475</v>
      </c>
      <c r="D762" s="19"/>
      <c r="E762" s="9"/>
      <c r="F762" s="21">
        <f>Source!AN393</f>
        <v>48.51</v>
      </c>
      <c r="G762" s="20" t="str">
        <f>Source!DF393</f>
        <v/>
      </c>
      <c r="H762" s="9">
        <f>Source!AV393</f>
        <v>1</v>
      </c>
      <c r="I762" s="9">
        <f>IF(Source!BS393&lt;&gt; 0, Source!BS393, 1)</f>
        <v>1</v>
      </c>
      <c r="J762" s="22">
        <f>Source!R393</f>
        <v>48.51</v>
      </c>
      <c r="K762" s="21"/>
    </row>
    <row r="763" spans="1:22" ht="14.25" x14ac:dyDescent="0.2">
      <c r="A763" s="18"/>
      <c r="B763" s="18"/>
      <c r="C763" s="18" t="s">
        <v>1477</v>
      </c>
      <c r="D763" s="19" t="s">
        <v>1478</v>
      </c>
      <c r="E763" s="9">
        <f>Source!AT393</f>
        <v>70</v>
      </c>
      <c r="F763" s="21"/>
      <c r="G763" s="20"/>
      <c r="H763" s="9"/>
      <c r="I763" s="9"/>
      <c r="J763" s="21">
        <f>SUM(R759:R762)</f>
        <v>125.08</v>
      </c>
      <c r="K763" s="21"/>
    </row>
    <row r="764" spans="1:22" ht="14.25" x14ac:dyDescent="0.2">
      <c r="A764" s="18"/>
      <c r="B764" s="18"/>
      <c r="C764" s="18" t="s">
        <v>1479</v>
      </c>
      <c r="D764" s="19" t="s">
        <v>1478</v>
      </c>
      <c r="E764" s="9">
        <f>Source!AU393</f>
        <v>10</v>
      </c>
      <c r="F764" s="21"/>
      <c r="G764" s="20"/>
      <c r="H764" s="9"/>
      <c r="I764" s="9"/>
      <c r="J764" s="21">
        <f>SUM(T759:T763)</f>
        <v>17.87</v>
      </c>
      <c r="K764" s="21"/>
    </row>
    <row r="765" spans="1:22" ht="14.25" x14ac:dyDescent="0.2">
      <c r="A765" s="18"/>
      <c r="B765" s="18"/>
      <c r="C765" s="18" t="s">
        <v>1480</v>
      </c>
      <c r="D765" s="19" t="s">
        <v>1478</v>
      </c>
      <c r="E765" s="9">
        <f>108</f>
        <v>108</v>
      </c>
      <c r="F765" s="21"/>
      <c r="G765" s="20"/>
      <c r="H765" s="9"/>
      <c r="I765" s="9"/>
      <c r="J765" s="21">
        <f>SUM(V759:V764)</f>
        <v>52.39</v>
      </c>
      <c r="K765" s="21"/>
    </row>
    <row r="766" spans="1:22" ht="14.25" x14ac:dyDescent="0.2">
      <c r="A766" s="18"/>
      <c r="B766" s="18"/>
      <c r="C766" s="18" t="s">
        <v>1481</v>
      </c>
      <c r="D766" s="19" t="s">
        <v>1482</v>
      </c>
      <c r="E766" s="9">
        <f>Source!AQ393</f>
        <v>0.37</v>
      </c>
      <c r="F766" s="21"/>
      <c r="G766" s="20" t="str">
        <f>Source!DI393</f>
        <v/>
      </c>
      <c r="H766" s="9">
        <f>Source!AV393</f>
        <v>1</v>
      </c>
      <c r="I766" s="9"/>
      <c r="J766" s="21"/>
      <c r="K766" s="21">
        <f>Source!U393</f>
        <v>0.37</v>
      </c>
    </row>
    <row r="767" spans="1:22" ht="15" x14ac:dyDescent="0.25">
      <c r="A767" s="24"/>
      <c r="B767" s="24"/>
      <c r="C767" s="24"/>
      <c r="D767" s="24"/>
      <c r="E767" s="24"/>
      <c r="F767" s="24"/>
      <c r="G767" s="24"/>
      <c r="H767" s="24"/>
      <c r="I767" s="38">
        <f>J760+J761+J763+J764+J765</f>
        <v>463.45</v>
      </c>
      <c r="J767" s="38"/>
      <c r="K767" s="25">
        <f>IF(Source!I393&lt;&gt;0, ROUND(I767/Source!I393, 2), 0)</f>
        <v>463.45</v>
      </c>
      <c r="P767" s="23">
        <f>I767</f>
        <v>463.45</v>
      </c>
    </row>
    <row r="768" spans="1:22" ht="42.75" x14ac:dyDescent="0.2">
      <c r="A768" s="18">
        <v>82</v>
      </c>
      <c r="B768" s="18" t="str">
        <f>Source!F394</f>
        <v>1.23-2103-41-1/1</v>
      </c>
      <c r="C768" s="18" t="str">
        <f>Source!G394</f>
        <v>Техническое обслуживание регулирующего клапана / прим. Привод ELVA 05/24.M</v>
      </c>
      <c r="D768" s="19" t="str">
        <f>Source!H394</f>
        <v>шт.</v>
      </c>
      <c r="E768" s="9">
        <f>Source!I394</f>
        <v>1</v>
      </c>
      <c r="F768" s="21"/>
      <c r="G768" s="20"/>
      <c r="H768" s="9"/>
      <c r="I768" s="9"/>
      <c r="J768" s="21"/>
      <c r="K768" s="21"/>
      <c r="Q768">
        <f>ROUND((Source!BZ394/100)*ROUND((Source!AF394*Source!AV394)*Source!I394, 2), 2)</f>
        <v>125.08</v>
      </c>
      <c r="R768">
        <f>Source!X394</f>
        <v>125.08</v>
      </c>
      <c r="S768">
        <f>ROUND((Source!CA394/100)*ROUND((Source!AF394*Source!AV394)*Source!I394, 2), 2)</f>
        <v>17.87</v>
      </c>
      <c r="T768">
        <f>Source!Y394</f>
        <v>17.87</v>
      </c>
      <c r="U768">
        <f>ROUND((175/100)*ROUND((Source!AE394*Source!AV394)*Source!I394, 2), 2)</f>
        <v>84.89</v>
      </c>
      <c r="V768">
        <f>ROUND((108/100)*ROUND(Source!CS394*Source!I394, 2), 2)</f>
        <v>52.39</v>
      </c>
    </row>
    <row r="769" spans="1:22" ht="14.25" x14ac:dyDescent="0.2">
      <c r="A769" s="18"/>
      <c r="B769" s="18"/>
      <c r="C769" s="18" t="s">
        <v>1473</v>
      </c>
      <c r="D769" s="19"/>
      <c r="E769" s="9"/>
      <c r="F769" s="21">
        <f>Source!AO394</f>
        <v>178.68</v>
      </c>
      <c r="G769" s="20" t="str">
        <f>Source!DG394</f>
        <v/>
      </c>
      <c r="H769" s="9">
        <f>Source!AV394</f>
        <v>1</v>
      </c>
      <c r="I769" s="9">
        <f>IF(Source!BA394&lt;&gt; 0, Source!BA394, 1)</f>
        <v>1</v>
      </c>
      <c r="J769" s="21">
        <f>Source!S394</f>
        <v>178.68</v>
      </c>
      <c r="K769" s="21"/>
    </row>
    <row r="770" spans="1:22" ht="14.25" x14ac:dyDescent="0.2">
      <c r="A770" s="18"/>
      <c r="B770" s="18"/>
      <c r="C770" s="18" t="s">
        <v>1474</v>
      </c>
      <c r="D770" s="19"/>
      <c r="E770" s="9"/>
      <c r="F770" s="21">
        <f>Source!AM394</f>
        <v>89.43</v>
      </c>
      <c r="G770" s="20" t="str">
        <f>Source!DE394</f>
        <v/>
      </c>
      <c r="H770" s="9">
        <f>Source!AV394</f>
        <v>1</v>
      </c>
      <c r="I770" s="9">
        <f>IF(Source!BB394&lt;&gt; 0, Source!BB394, 1)</f>
        <v>1</v>
      </c>
      <c r="J770" s="21">
        <f>Source!Q394</f>
        <v>89.43</v>
      </c>
      <c r="K770" s="21"/>
    </row>
    <row r="771" spans="1:22" ht="14.25" x14ac:dyDescent="0.2">
      <c r="A771" s="18"/>
      <c r="B771" s="18"/>
      <c r="C771" s="18" t="s">
        <v>1475</v>
      </c>
      <c r="D771" s="19"/>
      <c r="E771" s="9"/>
      <c r="F771" s="21">
        <f>Source!AN394</f>
        <v>48.51</v>
      </c>
      <c r="G771" s="20" t="str">
        <f>Source!DF394</f>
        <v/>
      </c>
      <c r="H771" s="9">
        <f>Source!AV394</f>
        <v>1</v>
      </c>
      <c r="I771" s="9">
        <f>IF(Source!BS394&lt;&gt; 0, Source!BS394, 1)</f>
        <v>1</v>
      </c>
      <c r="J771" s="22">
        <f>Source!R394</f>
        <v>48.51</v>
      </c>
      <c r="K771" s="21"/>
    </row>
    <row r="772" spans="1:22" ht="14.25" x14ac:dyDescent="0.2">
      <c r="A772" s="18"/>
      <c r="B772" s="18"/>
      <c r="C772" s="18" t="s">
        <v>1477</v>
      </c>
      <c r="D772" s="19" t="s">
        <v>1478</v>
      </c>
      <c r="E772" s="9">
        <f>Source!AT394</f>
        <v>70</v>
      </c>
      <c r="F772" s="21"/>
      <c r="G772" s="20"/>
      <c r="H772" s="9"/>
      <c r="I772" s="9"/>
      <c r="J772" s="21">
        <f>SUM(R768:R771)</f>
        <v>125.08</v>
      </c>
      <c r="K772" s="21"/>
    </row>
    <row r="773" spans="1:22" ht="14.25" x14ac:dyDescent="0.2">
      <c r="A773" s="18"/>
      <c r="B773" s="18"/>
      <c r="C773" s="18" t="s">
        <v>1479</v>
      </c>
      <c r="D773" s="19" t="s">
        <v>1478</v>
      </c>
      <c r="E773" s="9">
        <f>Source!AU394</f>
        <v>10</v>
      </c>
      <c r="F773" s="21"/>
      <c r="G773" s="20"/>
      <c r="H773" s="9"/>
      <c r="I773" s="9"/>
      <c r="J773" s="21">
        <f>SUM(T768:T772)</f>
        <v>17.87</v>
      </c>
      <c r="K773" s="21"/>
    </row>
    <row r="774" spans="1:22" ht="14.25" x14ac:dyDescent="0.2">
      <c r="A774" s="18"/>
      <c r="B774" s="18"/>
      <c r="C774" s="18" t="s">
        <v>1480</v>
      </c>
      <c r="D774" s="19" t="s">
        <v>1478</v>
      </c>
      <c r="E774" s="9">
        <f>108</f>
        <v>108</v>
      </c>
      <c r="F774" s="21"/>
      <c r="G774" s="20"/>
      <c r="H774" s="9"/>
      <c r="I774" s="9"/>
      <c r="J774" s="21">
        <f>SUM(V768:V773)</f>
        <v>52.39</v>
      </c>
      <c r="K774" s="21"/>
    </row>
    <row r="775" spans="1:22" ht="14.25" x14ac:dyDescent="0.2">
      <c r="A775" s="18"/>
      <c r="B775" s="18"/>
      <c r="C775" s="18" t="s">
        <v>1481</v>
      </c>
      <c r="D775" s="19" t="s">
        <v>1482</v>
      </c>
      <c r="E775" s="9">
        <f>Source!AQ394</f>
        <v>0.37</v>
      </c>
      <c r="F775" s="21"/>
      <c r="G775" s="20" t="str">
        <f>Source!DI394</f>
        <v/>
      </c>
      <c r="H775" s="9">
        <f>Source!AV394</f>
        <v>1</v>
      </c>
      <c r="I775" s="9"/>
      <c r="J775" s="21"/>
      <c r="K775" s="21">
        <f>Source!U394</f>
        <v>0.37</v>
      </c>
    </row>
    <row r="776" spans="1:22" ht="15" x14ac:dyDescent="0.25">
      <c r="A776" s="24"/>
      <c r="B776" s="24"/>
      <c r="C776" s="24"/>
      <c r="D776" s="24"/>
      <c r="E776" s="24"/>
      <c r="F776" s="24"/>
      <c r="G776" s="24"/>
      <c r="H776" s="24"/>
      <c r="I776" s="38">
        <f>J769+J770+J772+J773+J774</f>
        <v>463.45</v>
      </c>
      <c r="J776" s="38"/>
      <c r="K776" s="25">
        <f>IF(Source!I394&lt;&gt;0, ROUND(I776/Source!I394, 2), 0)</f>
        <v>463.45</v>
      </c>
      <c r="P776" s="23">
        <f>I776</f>
        <v>463.45</v>
      </c>
    </row>
    <row r="778" spans="1:22" ht="15" x14ac:dyDescent="0.25">
      <c r="B778" s="40" t="str">
        <f>Source!G395</f>
        <v>Узел обвязки приточной установки SMEX 40-1.0 П7 в составе:</v>
      </c>
      <c r="C778" s="40"/>
      <c r="D778" s="40"/>
      <c r="E778" s="40"/>
      <c r="F778" s="40"/>
      <c r="G778" s="40"/>
      <c r="H778" s="40"/>
      <c r="I778" s="40"/>
      <c r="J778" s="40"/>
    </row>
    <row r="779" spans="1:22" ht="57" x14ac:dyDescent="0.2">
      <c r="A779" s="18">
        <v>83</v>
      </c>
      <c r="B779" s="18" t="str">
        <f>Source!F397</f>
        <v>1.15-2203-7-1/1</v>
      </c>
      <c r="C779" s="18" t="str">
        <f>Source!G397</f>
        <v>Техническое обслуживание крана шарового латунного никелированного диаметром до 25 мм / Кран шаровой запорный DN15</v>
      </c>
      <c r="D779" s="19" t="str">
        <f>Source!H397</f>
        <v>10 шт.</v>
      </c>
      <c r="E779" s="9">
        <f>Source!I397</f>
        <v>0.2</v>
      </c>
      <c r="F779" s="21"/>
      <c r="G779" s="20"/>
      <c r="H779" s="9"/>
      <c r="I779" s="9"/>
      <c r="J779" s="21"/>
      <c r="K779" s="21"/>
      <c r="Q779">
        <f>ROUND((Source!BZ397/100)*ROUND((Source!AF397*Source!AV397)*Source!I397, 2), 2)</f>
        <v>33.42</v>
      </c>
      <c r="R779">
        <f>Source!X397</f>
        <v>33.42</v>
      </c>
      <c r="S779">
        <f>ROUND((Source!CA397/100)*ROUND((Source!AF397*Source!AV397)*Source!I397, 2), 2)</f>
        <v>4.7699999999999996</v>
      </c>
      <c r="T779">
        <f>Source!Y397</f>
        <v>4.7699999999999996</v>
      </c>
      <c r="U779">
        <f>ROUND((175/100)*ROUND((Source!AE397*Source!AV397)*Source!I397, 2), 2)</f>
        <v>0</v>
      </c>
      <c r="V779">
        <f>ROUND((108/100)*ROUND(Source!CS397*Source!I397, 2), 2)</f>
        <v>0</v>
      </c>
    </row>
    <row r="780" spans="1:22" x14ac:dyDescent="0.2">
      <c r="C780" s="26" t="str">
        <f>"Объем: "&amp;Source!I397&amp;"=2/"&amp;"10"</f>
        <v>Объем: 0,2=2/10</v>
      </c>
    </row>
    <row r="781" spans="1:22" ht="14.25" x14ac:dyDescent="0.2">
      <c r="A781" s="18"/>
      <c r="B781" s="18"/>
      <c r="C781" s="18" t="s">
        <v>1473</v>
      </c>
      <c r="D781" s="19"/>
      <c r="E781" s="9"/>
      <c r="F781" s="21">
        <f>Source!AO397</f>
        <v>238.7</v>
      </c>
      <c r="G781" s="20" t="str">
        <f>Source!DG397</f>
        <v/>
      </c>
      <c r="H781" s="9">
        <f>Source!AV397</f>
        <v>1</v>
      </c>
      <c r="I781" s="9">
        <f>IF(Source!BA397&lt;&gt; 0, Source!BA397, 1)</f>
        <v>1</v>
      </c>
      <c r="J781" s="21">
        <f>Source!S397</f>
        <v>47.74</v>
      </c>
      <c r="K781" s="21"/>
    </row>
    <row r="782" spans="1:22" ht="14.25" x14ac:dyDescent="0.2">
      <c r="A782" s="18"/>
      <c r="B782" s="18"/>
      <c r="C782" s="18" t="s">
        <v>1477</v>
      </c>
      <c r="D782" s="19" t="s">
        <v>1478</v>
      </c>
      <c r="E782" s="9">
        <f>Source!AT397</f>
        <v>70</v>
      </c>
      <c r="F782" s="21"/>
      <c r="G782" s="20"/>
      <c r="H782" s="9"/>
      <c r="I782" s="9"/>
      <c r="J782" s="21">
        <f>SUM(R779:R781)</f>
        <v>33.42</v>
      </c>
      <c r="K782" s="21"/>
    </row>
    <row r="783" spans="1:22" ht="14.25" x14ac:dyDescent="0.2">
      <c r="A783" s="18"/>
      <c r="B783" s="18"/>
      <c r="C783" s="18" t="s">
        <v>1479</v>
      </c>
      <c r="D783" s="19" t="s">
        <v>1478</v>
      </c>
      <c r="E783" s="9">
        <f>Source!AU397</f>
        <v>10</v>
      </c>
      <c r="F783" s="21"/>
      <c r="G783" s="20"/>
      <c r="H783" s="9"/>
      <c r="I783" s="9"/>
      <c r="J783" s="21">
        <f>SUM(T779:T782)</f>
        <v>4.7699999999999996</v>
      </c>
      <c r="K783" s="21"/>
    </row>
    <row r="784" spans="1:22" ht="14.25" x14ac:dyDescent="0.2">
      <c r="A784" s="18"/>
      <c r="B784" s="18"/>
      <c r="C784" s="18" t="s">
        <v>1481</v>
      </c>
      <c r="D784" s="19" t="s">
        <v>1482</v>
      </c>
      <c r="E784" s="9">
        <f>Source!AQ397</f>
        <v>0.45</v>
      </c>
      <c r="F784" s="21"/>
      <c r="G784" s="20" t="str">
        <f>Source!DI397</f>
        <v/>
      </c>
      <c r="H784" s="9">
        <f>Source!AV397</f>
        <v>1</v>
      </c>
      <c r="I784" s="9"/>
      <c r="J784" s="21"/>
      <c r="K784" s="21">
        <f>Source!U397</f>
        <v>9.0000000000000011E-2</v>
      </c>
    </row>
    <row r="785" spans="1:22" ht="15" x14ac:dyDescent="0.25">
      <c r="A785" s="24"/>
      <c r="B785" s="24"/>
      <c r="C785" s="24"/>
      <c r="D785" s="24"/>
      <c r="E785" s="24"/>
      <c r="F785" s="24"/>
      <c r="G785" s="24"/>
      <c r="H785" s="24"/>
      <c r="I785" s="38">
        <f>J781+J782+J783</f>
        <v>85.929999999999993</v>
      </c>
      <c r="J785" s="38"/>
      <c r="K785" s="25">
        <f>IF(Source!I397&lt;&gt;0, ROUND(I785/Source!I397, 2), 0)</f>
        <v>429.65</v>
      </c>
      <c r="P785" s="23">
        <f>I785</f>
        <v>85.929999999999993</v>
      </c>
    </row>
    <row r="786" spans="1:22" ht="42.75" x14ac:dyDescent="0.2">
      <c r="A786" s="18">
        <v>84</v>
      </c>
      <c r="B786" s="18" t="str">
        <f>Source!F398</f>
        <v>1.15-2203-9-1/1</v>
      </c>
      <c r="C786" s="18" t="str">
        <f>Source!G398</f>
        <v>Техническое обслуживание клапанов обратных фланцевых диаметром 50 мм / Обратный клапан байпаса</v>
      </c>
      <c r="D786" s="19" t="str">
        <f>Source!H398</f>
        <v>шт.</v>
      </c>
      <c r="E786" s="9">
        <f>Source!I398</f>
        <v>1</v>
      </c>
      <c r="F786" s="21"/>
      <c r="G786" s="20"/>
      <c r="H786" s="9"/>
      <c r="I786" s="9"/>
      <c r="J786" s="21"/>
      <c r="K786" s="21"/>
      <c r="Q786">
        <f>ROUND((Source!BZ398/100)*ROUND((Source!AF398*Source!AV398)*Source!I398, 2), 2)</f>
        <v>47.33</v>
      </c>
      <c r="R786">
        <f>Source!X398</f>
        <v>47.33</v>
      </c>
      <c r="S786">
        <f>ROUND((Source!CA398/100)*ROUND((Source!AF398*Source!AV398)*Source!I398, 2), 2)</f>
        <v>6.76</v>
      </c>
      <c r="T786">
        <f>Source!Y398</f>
        <v>6.76</v>
      </c>
      <c r="U786">
        <f>ROUND((175/100)*ROUND((Source!AE398*Source!AV398)*Source!I398, 2), 2)</f>
        <v>0</v>
      </c>
      <c r="V786">
        <f>ROUND((108/100)*ROUND(Source!CS398*Source!I398, 2), 2)</f>
        <v>0</v>
      </c>
    </row>
    <row r="787" spans="1:22" ht="14.25" x14ac:dyDescent="0.2">
      <c r="A787" s="18"/>
      <c r="B787" s="18"/>
      <c r="C787" s="18" t="s">
        <v>1473</v>
      </c>
      <c r="D787" s="19"/>
      <c r="E787" s="9"/>
      <c r="F787" s="21">
        <f>Source!AO398</f>
        <v>67.61</v>
      </c>
      <c r="G787" s="20" t="str">
        <f>Source!DG398</f>
        <v/>
      </c>
      <c r="H787" s="9">
        <f>Source!AV398</f>
        <v>1</v>
      </c>
      <c r="I787" s="9">
        <f>IF(Source!BA398&lt;&gt; 0, Source!BA398, 1)</f>
        <v>1</v>
      </c>
      <c r="J787" s="21">
        <f>Source!S398</f>
        <v>67.61</v>
      </c>
      <c r="K787" s="21"/>
    </row>
    <row r="788" spans="1:22" ht="14.25" x14ac:dyDescent="0.2">
      <c r="A788" s="18"/>
      <c r="B788" s="18"/>
      <c r="C788" s="18" t="s">
        <v>1476</v>
      </c>
      <c r="D788" s="19"/>
      <c r="E788" s="9"/>
      <c r="F788" s="21">
        <f>Source!AL398</f>
        <v>0.26</v>
      </c>
      <c r="G788" s="20" t="str">
        <f>Source!DD398</f>
        <v/>
      </c>
      <c r="H788" s="9">
        <f>Source!AW398</f>
        <v>1</v>
      </c>
      <c r="I788" s="9">
        <f>IF(Source!BC398&lt;&gt; 0, Source!BC398, 1)</f>
        <v>1</v>
      </c>
      <c r="J788" s="21">
        <f>Source!P398</f>
        <v>0.26</v>
      </c>
      <c r="K788" s="21"/>
    </row>
    <row r="789" spans="1:22" ht="14.25" x14ac:dyDescent="0.2">
      <c r="A789" s="18"/>
      <c r="B789" s="18"/>
      <c r="C789" s="18" t="s">
        <v>1477</v>
      </c>
      <c r="D789" s="19" t="s">
        <v>1478</v>
      </c>
      <c r="E789" s="9">
        <f>Source!AT398</f>
        <v>70</v>
      </c>
      <c r="F789" s="21"/>
      <c r="G789" s="20"/>
      <c r="H789" s="9"/>
      <c r="I789" s="9"/>
      <c r="J789" s="21">
        <f>SUM(R786:R788)</f>
        <v>47.33</v>
      </c>
      <c r="K789" s="21"/>
    </row>
    <row r="790" spans="1:22" ht="14.25" x14ac:dyDescent="0.2">
      <c r="A790" s="18"/>
      <c r="B790" s="18"/>
      <c r="C790" s="18" t="s">
        <v>1479</v>
      </c>
      <c r="D790" s="19" t="s">
        <v>1478</v>
      </c>
      <c r="E790" s="9">
        <f>Source!AU398</f>
        <v>10</v>
      </c>
      <c r="F790" s="21"/>
      <c r="G790" s="20"/>
      <c r="H790" s="9"/>
      <c r="I790" s="9"/>
      <c r="J790" s="21">
        <f>SUM(T786:T789)</f>
        <v>6.76</v>
      </c>
      <c r="K790" s="21"/>
    </row>
    <row r="791" spans="1:22" ht="14.25" x14ac:dyDescent="0.2">
      <c r="A791" s="18"/>
      <c r="B791" s="18"/>
      <c r="C791" s="18" t="s">
        <v>1481</v>
      </c>
      <c r="D791" s="19" t="s">
        <v>1482</v>
      </c>
      <c r="E791" s="9">
        <f>Source!AQ398</f>
        <v>0.14000000000000001</v>
      </c>
      <c r="F791" s="21"/>
      <c r="G791" s="20" t="str">
        <f>Source!DI398</f>
        <v/>
      </c>
      <c r="H791" s="9">
        <f>Source!AV398</f>
        <v>1</v>
      </c>
      <c r="I791" s="9"/>
      <c r="J791" s="21"/>
      <c r="K791" s="21">
        <f>Source!U398</f>
        <v>0.14000000000000001</v>
      </c>
    </row>
    <row r="792" spans="1:22" ht="15" x14ac:dyDescent="0.25">
      <c r="A792" s="24"/>
      <c r="B792" s="24"/>
      <c r="C792" s="24"/>
      <c r="D792" s="24"/>
      <c r="E792" s="24"/>
      <c r="F792" s="24"/>
      <c r="G792" s="24"/>
      <c r="H792" s="24"/>
      <c r="I792" s="38">
        <f>J787+J788+J789+J790</f>
        <v>121.96000000000001</v>
      </c>
      <c r="J792" s="38"/>
      <c r="K792" s="25">
        <f>IF(Source!I398&lt;&gt;0, ROUND(I792/Source!I398, 2), 0)</f>
        <v>121.96</v>
      </c>
      <c r="P792" s="23">
        <f>I792</f>
        <v>121.96000000000001</v>
      </c>
    </row>
    <row r="793" spans="1:22" ht="57" x14ac:dyDescent="0.2">
      <c r="A793" s="18">
        <v>85</v>
      </c>
      <c r="B793" s="18" t="str">
        <f>Source!F399</f>
        <v>1.15-2303-5-1/1</v>
      </c>
      <c r="C793" s="18" t="str">
        <f>Source!G399</f>
        <v>Техническое обслуживание фильтров водяных фланцевых сетчатых диаметром до 65 мм / Фильтр сетчатый DN 15</v>
      </c>
      <c r="D793" s="19" t="str">
        <f>Source!H399</f>
        <v>10 шт.</v>
      </c>
      <c r="E793" s="9">
        <f>Source!I399</f>
        <v>0.1</v>
      </c>
      <c r="F793" s="21"/>
      <c r="G793" s="20"/>
      <c r="H793" s="9"/>
      <c r="I793" s="9"/>
      <c r="J793" s="21"/>
      <c r="K793" s="21"/>
      <c r="Q793">
        <f>ROUND((Source!BZ399/100)*ROUND((Source!AF399*Source!AV399)*Source!I399, 2), 2)</f>
        <v>121.7</v>
      </c>
      <c r="R793">
        <f>Source!X399</f>
        <v>121.7</v>
      </c>
      <c r="S793">
        <f>ROUND((Source!CA399/100)*ROUND((Source!AF399*Source!AV399)*Source!I399, 2), 2)</f>
        <v>17.39</v>
      </c>
      <c r="T793">
        <f>Source!Y399</f>
        <v>17.39</v>
      </c>
      <c r="U793">
        <f>ROUND((175/100)*ROUND((Source!AE399*Source!AV399)*Source!I399, 2), 2)</f>
        <v>0</v>
      </c>
      <c r="V793">
        <f>ROUND((108/100)*ROUND(Source!CS399*Source!I399, 2), 2)</f>
        <v>0</v>
      </c>
    </row>
    <row r="794" spans="1:22" x14ac:dyDescent="0.2">
      <c r="C794" s="26" t="str">
        <f>"Объем: "&amp;Source!I399&amp;"=1/"&amp;"10"</f>
        <v>Объем: 0,1=1/10</v>
      </c>
    </row>
    <row r="795" spans="1:22" ht="14.25" x14ac:dyDescent="0.2">
      <c r="A795" s="18"/>
      <c r="B795" s="18"/>
      <c r="C795" s="18" t="s">
        <v>1473</v>
      </c>
      <c r="D795" s="19"/>
      <c r="E795" s="9"/>
      <c r="F795" s="21">
        <f>Source!AO399</f>
        <v>1738.51</v>
      </c>
      <c r="G795" s="20" t="str">
        <f>Source!DG399</f>
        <v/>
      </c>
      <c r="H795" s="9">
        <f>Source!AV399</f>
        <v>1</v>
      </c>
      <c r="I795" s="9">
        <f>IF(Source!BA399&lt;&gt; 0, Source!BA399, 1)</f>
        <v>1</v>
      </c>
      <c r="J795" s="21">
        <f>Source!S399</f>
        <v>173.85</v>
      </c>
      <c r="K795" s="21"/>
    </row>
    <row r="796" spans="1:22" ht="14.25" x14ac:dyDescent="0.2">
      <c r="A796" s="18"/>
      <c r="B796" s="18"/>
      <c r="C796" s="18" t="s">
        <v>1476</v>
      </c>
      <c r="D796" s="19"/>
      <c r="E796" s="9"/>
      <c r="F796" s="21">
        <f>Source!AL399</f>
        <v>0.31</v>
      </c>
      <c r="G796" s="20" t="str">
        <f>Source!DD399</f>
        <v/>
      </c>
      <c r="H796" s="9">
        <f>Source!AW399</f>
        <v>1</v>
      </c>
      <c r="I796" s="9">
        <f>IF(Source!BC399&lt;&gt; 0, Source!BC399, 1)</f>
        <v>1</v>
      </c>
      <c r="J796" s="21">
        <f>Source!P399</f>
        <v>0.03</v>
      </c>
      <c r="K796" s="21"/>
    </row>
    <row r="797" spans="1:22" ht="57" x14ac:dyDescent="0.2">
      <c r="A797" s="18" t="s">
        <v>368</v>
      </c>
      <c r="B797" s="18" t="str">
        <f>Source!F400</f>
        <v>21.26-1-110</v>
      </c>
      <c r="C797" s="18" t="str">
        <f>Source!G400</f>
        <v>Прокладки из терморасширенного графита для обслуживания фильтра сетчатого чугунного фланцевого диаметром 65 мм</v>
      </c>
      <c r="D797" s="19" t="str">
        <f>Source!H400</f>
        <v>шт.</v>
      </c>
      <c r="E797" s="9">
        <f>Source!I400</f>
        <v>1</v>
      </c>
      <c r="F797" s="21">
        <f>Source!AK400</f>
        <v>222.36</v>
      </c>
      <c r="G797" s="28" t="s">
        <v>3</v>
      </c>
      <c r="H797" s="9">
        <f>Source!AW400</f>
        <v>1</v>
      </c>
      <c r="I797" s="9">
        <f>IF(Source!BC400&lt;&gt; 0, Source!BC400, 1)</f>
        <v>1</v>
      </c>
      <c r="J797" s="21">
        <f>Source!O400</f>
        <v>222.36</v>
      </c>
      <c r="K797" s="21"/>
      <c r="Q797">
        <f>ROUND((Source!BZ400/100)*ROUND((Source!AF400*Source!AV400)*Source!I400, 2), 2)</f>
        <v>0</v>
      </c>
      <c r="R797">
        <f>Source!X400</f>
        <v>0</v>
      </c>
      <c r="S797">
        <f>ROUND((Source!CA400/100)*ROUND((Source!AF400*Source!AV400)*Source!I400, 2), 2)</f>
        <v>0</v>
      </c>
      <c r="T797">
        <f>Source!Y400</f>
        <v>0</v>
      </c>
      <c r="U797">
        <f>ROUND((175/100)*ROUND((Source!AE400*Source!AV400)*Source!I400, 2), 2)</f>
        <v>0</v>
      </c>
      <c r="V797">
        <f>ROUND((108/100)*ROUND(Source!CS400*Source!I400, 2), 2)</f>
        <v>0</v>
      </c>
    </row>
    <row r="798" spans="1:22" ht="14.25" x14ac:dyDescent="0.2">
      <c r="A798" s="18"/>
      <c r="B798" s="18"/>
      <c r="C798" s="18" t="s">
        <v>1477</v>
      </c>
      <c r="D798" s="19" t="s">
        <v>1478</v>
      </c>
      <c r="E798" s="9">
        <f>Source!AT399</f>
        <v>70</v>
      </c>
      <c r="F798" s="21"/>
      <c r="G798" s="20"/>
      <c r="H798" s="9"/>
      <c r="I798" s="9"/>
      <c r="J798" s="21">
        <f>SUM(R793:R797)</f>
        <v>121.7</v>
      </c>
      <c r="K798" s="21"/>
    </row>
    <row r="799" spans="1:22" ht="14.25" x14ac:dyDescent="0.2">
      <c r="A799" s="18"/>
      <c r="B799" s="18"/>
      <c r="C799" s="18" t="s">
        <v>1479</v>
      </c>
      <c r="D799" s="19" t="s">
        <v>1478</v>
      </c>
      <c r="E799" s="9">
        <f>Source!AU399</f>
        <v>10</v>
      </c>
      <c r="F799" s="21"/>
      <c r="G799" s="20"/>
      <c r="H799" s="9"/>
      <c r="I799" s="9"/>
      <c r="J799" s="21">
        <f>SUM(T793:T798)</f>
        <v>17.39</v>
      </c>
      <c r="K799" s="21"/>
    </row>
    <row r="800" spans="1:22" ht="14.25" x14ac:dyDescent="0.2">
      <c r="A800" s="18"/>
      <c r="B800" s="18"/>
      <c r="C800" s="18" t="s">
        <v>1481</v>
      </c>
      <c r="D800" s="19" t="s">
        <v>1482</v>
      </c>
      <c r="E800" s="9">
        <f>Source!AQ399</f>
        <v>3.6</v>
      </c>
      <c r="F800" s="21"/>
      <c r="G800" s="20" t="str">
        <f>Source!DI399</f>
        <v/>
      </c>
      <c r="H800" s="9">
        <f>Source!AV399</f>
        <v>1</v>
      </c>
      <c r="I800" s="9"/>
      <c r="J800" s="21"/>
      <c r="K800" s="21">
        <f>Source!U399</f>
        <v>0.36000000000000004</v>
      </c>
    </row>
    <row r="801" spans="1:22" ht="15" x14ac:dyDescent="0.25">
      <c r="A801" s="24"/>
      <c r="B801" s="24"/>
      <c r="C801" s="24"/>
      <c r="D801" s="24"/>
      <c r="E801" s="24"/>
      <c r="F801" s="24"/>
      <c r="G801" s="24"/>
      <c r="H801" s="24"/>
      <c r="I801" s="38">
        <f>J795+J796+J798+J799+SUM(J797:J797)</f>
        <v>535.32999999999993</v>
      </c>
      <c r="J801" s="38"/>
      <c r="K801" s="25">
        <f>IF(Source!I399&lt;&gt;0, ROUND(I801/Source!I399, 2), 0)</f>
        <v>5353.3</v>
      </c>
      <c r="P801" s="23">
        <f>I801</f>
        <v>535.32999999999993</v>
      </c>
    </row>
    <row r="802" spans="1:22" ht="42.75" x14ac:dyDescent="0.2">
      <c r="A802" s="18">
        <v>86</v>
      </c>
      <c r="B802" s="18" t="str">
        <f>Source!F401</f>
        <v>1.23-2103-41-1/1</v>
      </c>
      <c r="C802" s="18" t="str">
        <f>Source!G401</f>
        <v>Техническое обслуживание регулирующего клапана / прим. Трехходовой вентиль HRB3 DN15</v>
      </c>
      <c r="D802" s="19" t="str">
        <f>Source!H401</f>
        <v>шт.</v>
      </c>
      <c r="E802" s="9">
        <f>Source!I401</f>
        <v>1</v>
      </c>
      <c r="F802" s="21"/>
      <c r="G802" s="20"/>
      <c r="H802" s="9"/>
      <c r="I802" s="9"/>
      <c r="J802" s="21"/>
      <c r="K802" s="21"/>
      <c r="Q802">
        <f>ROUND((Source!BZ401/100)*ROUND((Source!AF401*Source!AV401)*Source!I401, 2), 2)</f>
        <v>125.08</v>
      </c>
      <c r="R802">
        <f>Source!X401</f>
        <v>125.08</v>
      </c>
      <c r="S802">
        <f>ROUND((Source!CA401/100)*ROUND((Source!AF401*Source!AV401)*Source!I401, 2), 2)</f>
        <v>17.87</v>
      </c>
      <c r="T802">
        <f>Source!Y401</f>
        <v>17.87</v>
      </c>
      <c r="U802">
        <f>ROUND((175/100)*ROUND((Source!AE401*Source!AV401)*Source!I401, 2), 2)</f>
        <v>84.89</v>
      </c>
      <c r="V802">
        <f>ROUND((108/100)*ROUND(Source!CS401*Source!I401, 2), 2)</f>
        <v>52.39</v>
      </c>
    </row>
    <row r="803" spans="1:22" ht="14.25" x14ac:dyDescent="0.2">
      <c r="A803" s="18"/>
      <c r="B803" s="18"/>
      <c r="C803" s="18" t="s">
        <v>1473</v>
      </c>
      <c r="D803" s="19"/>
      <c r="E803" s="9"/>
      <c r="F803" s="21">
        <f>Source!AO401</f>
        <v>178.68</v>
      </c>
      <c r="G803" s="20" t="str">
        <f>Source!DG401</f>
        <v/>
      </c>
      <c r="H803" s="9">
        <f>Source!AV401</f>
        <v>1</v>
      </c>
      <c r="I803" s="9">
        <f>IF(Source!BA401&lt;&gt; 0, Source!BA401, 1)</f>
        <v>1</v>
      </c>
      <c r="J803" s="21">
        <f>Source!S401</f>
        <v>178.68</v>
      </c>
      <c r="K803" s="21"/>
    </row>
    <row r="804" spans="1:22" ht="14.25" x14ac:dyDescent="0.2">
      <c r="A804" s="18"/>
      <c r="B804" s="18"/>
      <c r="C804" s="18" t="s">
        <v>1474</v>
      </c>
      <c r="D804" s="19"/>
      <c r="E804" s="9"/>
      <c r="F804" s="21">
        <f>Source!AM401</f>
        <v>89.43</v>
      </c>
      <c r="G804" s="20" t="str">
        <f>Source!DE401</f>
        <v/>
      </c>
      <c r="H804" s="9">
        <f>Source!AV401</f>
        <v>1</v>
      </c>
      <c r="I804" s="9">
        <f>IF(Source!BB401&lt;&gt; 0, Source!BB401, 1)</f>
        <v>1</v>
      </c>
      <c r="J804" s="21">
        <f>Source!Q401</f>
        <v>89.43</v>
      </c>
      <c r="K804" s="21"/>
    </row>
    <row r="805" spans="1:22" ht="14.25" x14ac:dyDescent="0.2">
      <c r="A805" s="18"/>
      <c r="B805" s="18"/>
      <c r="C805" s="18" t="s">
        <v>1475</v>
      </c>
      <c r="D805" s="19"/>
      <c r="E805" s="9"/>
      <c r="F805" s="21">
        <f>Source!AN401</f>
        <v>48.51</v>
      </c>
      <c r="G805" s="20" t="str">
        <f>Source!DF401</f>
        <v/>
      </c>
      <c r="H805" s="9">
        <f>Source!AV401</f>
        <v>1</v>
      </c>
      <c r="I805" s="9">
        <f>IF(Source!BS401&lt;&gt; 0, Source!BS401, 1)</f>
        <v>1</v>
      </c>
      <c r="J805" s="22">
        <f>Source!R401</f>
        <v>48.51</v>
      </c>
      <c r="K805" s="21"/>
    </row>
    <row r="806" spans="1:22" ht="14.25" x14ac:dyDescent="0.2">
      <c r="A806" s="18"/>
      <c r="B806" s="18"/>
      <c r="C806" s="18" t="s">
        <v>1477</v>
      </c>
      <c r="D806" s="19" t="s">
        <v>1478</v>
      </c>
      <c r="E806" s="9">
        <f>Source!AT401</f>
        <v>70</v>
      </c>
      <c r="F806" s="21"/>
      <c r="G806" s="20"/>
      <c r="H806" s="9"/>
      <c r="I806" s="9"/>
      <c r="J806" s="21">
        <f>SUM(R802:R805)</f>
        <v>125.08</v>
      </c>
      <c r="K806" s="21"/>
    </row>
    <row r="807" spans="1:22" ht="14.25" x14ac:dyDescent="0.2">
      <c r="A807" s="18"/>
      <c r="B807" s="18"/>
      <c r="C807" s="18" t="s">
        <v>1479</v>
      </c>
      <c r="D807" s="19" t="s">
        <v>1478</v>
      </c>
      <c r="E807" s="9">
        <f>Source!AU401</f>
        <v>10</v>
      </c>
      <c r="F807" s="21"/>
      <c r="G807" s="20"/>
      <c r="H807" s="9"/>
      <c r="I807" s="9"/>
      <c r="J807" s="21">
        <f>SUM(T802:T806)</f>
        <v>17.87</v>
      </c>
      <c r="K807" s="21"/>
    </row>
    <row r="808" spans="1:22" ht="14.25" x14ac:dyDescent="0.2">
      <c r="A808" s="18"/>
      <c r="B808" s="18"/>
      <c r="C808" s="18" t="s">
        <v>1480</v>
      </c>
      <c r="D808" s="19" t="s">
        <v>1478</v>
      </c>
      <c r="E808" s="9">
        <f>108</f>
        <v>108</v>
      </c>
      <c r="F808" s="21"/>
      <c r="G808" s="20"/>
      <c r="H808" s="9"/>
      <c r="I808" s="9"/>
      <c r="J808" s="21">
        <f>SUM(V802:V807)</f>
        <v>52.39</v>
      </c>
      <c r="K808" s="21"/>
    </row>
    <row r="809" spans="1:22" ht="14.25" x14ac:dyDescent="0.2">
      <c r="A809" s="18"/>
      <c r="B809" s="18"/>
      <c r="C809" s="18" t="s">
        <v>1481</v>
      </c>
      <c r="D809" s="19" t="s">
        <v>1482</v>
      </c>
      <c r="E809" s="9">
        <f>Source!AQ401</f>
        <v>0.37</v>
      </c>
      <c r="F809" s="21"/>
      <c r="G809" s="20" t="str">
        <f>Source!DI401</f>
        <v/>
      </c>
      <c r="H809" s="9">
        <f>Source!AV401</f>
        <v>1</v>
      </c>
      <c r="I809" s="9"/>
      <c r="J809" s="21"/>
      <c r="K809" s="21">
        <f>Source!U401</f>
        <v>0.37</v>
      </c>
    </row>
    <row r="810" spans="1:22" ht="15" x14ac:dyDescent="0.25">
      <c r="A810" s="24"/>
      <c r="B810" s="24"/>
      <c r="C810" s="24"/>
      <c r="D810" s="24"/>
      <c r="E810" s="24"/>
      <c r="F810" s="24"/>
      <c r="G810" s="24"/>
      <c r="H810" s="24"/>
      <c r="I810" s="38">
        <f>J803+J804+J806+J807+J808</f>
        <v>463.45</v>
      </c>
      <c r="J810" s="38"/>
      <c r="K810" s="25">
        <f>IF(Source!I401&lt;&gt;0, ROUND(I810/Source!I401, 2), 0)</f>
        <v>463.45</v>
      </c>
      <c r="P810" s="23">
        <f>I810</f>
        <v>463.45</v>
      </c>
    </row>
    <row r="811" spans="1:22" ht="42.75" x14ac:dyDescent="0.2">
      <c r="A811" s="18">
        <v>87</v>
      </c>
      <c r="B811" s="18" t="str">
        <f>Source!F402</f>
        <v>1.23-2103-41-1/1</v>
      </c>
      <c r="C811" s="18" t="str">
        <f>Source!G402</f>
        <v>Техническое обслуживание регулирующего клапана / прим. Привод ELVA 05/24.M</v>
      </c>
      <c r="D811" s="19" t="str">
        <f>Source!H402</f>
        <v>шт.</v>
      </c>
      <c r="E811" s="9">
        <f>Source!I402</f>
        <v>1</v>
      </c>
      <c r="F811" s="21"/>
      <c r="G811" s="20"/>
      <c r="H811" s="9"/>
      <c r="I811" s="9"/>
      <c r="J811" s="21"/>
      <c r="K811" s="21"/>
      <c r="Q811">
        <f>ROUND((Source!BZ402/100)*ROUND((Source!AF402*Source!AV402)*Source!I402, 2), 2)</f>
        <v>125.08</v>
      </c>
      <c r="R811">
        <f>Source!X402</f>
        <v>125.08</v>
      </c>
      <c r="S811">
        <f>ROUND((Source!CA402/100)*ROUND((Source!AF402*Source!AV402)*Source!I402, 2), 2)</f>
        <v>17.87</v>
      </c>
      <c r="T811">
        <f>Source!Y402</f>
        <v>17.87</v>
      </c>
      <c r="U811">
        <f>ROUND((175/100)*ROUND((Source!AE402*Source!AV402)*Source!I402, 2), 2)</f>
        <v>84.89</v>
      </c>
      <c r="V811">
        <f>ROUND((108/100)*ROUND(Source!CS402*Source!I402, 2), 2)</f>
        <v>52.39</v>
      </c>
    </row>
    <row r="812" spans="1:22" ht="14.25" x14ac:dyDescent="0.2">
      <c r="A812" s="18"/>
      <c r="B812" s="18"/>
      <c r="C812" s="18" t="s">
        <v>1473</v>
      </c>
      <c r="D812" s="19"/>
      <c r="E812" s="9"/>
      <c r="F812" s="21">
        <f>Source!AO402</f>
        <v>178.68</v>
      </c>
      <c r="G812" s="20" t="str">
        <f>Source!DG402</f>
        <v/>
      </c>
      <c r="H812" s="9">
        <f>Source!AV402</f>
        <v>1</v>
      </c>
      <c r="I812" s="9">
        <f>IF(Source!BA402&lt;&gt; 0, Source!BA402, 1)</f>
        <v>1</v>
      </c>
      <c r="J812" s="21">
        <f>Source!S402</f>
        <v>178.68</v>
      </c>
      <c r="K812" s="21"/>
    </row>
    <row r="813" spans="1:22" ht="14.25" x14ac:dyDescent="0.2">
      <c r="A813" s="18"/>
      <c r="B813" s="18"/>
      <c r="C813" s="18" t="s">
        <v>1474</v>
      </c>
      <c r="D813" s="19"/>
      <c r="E813" s="9"/>
      <c r="F813" s="21">
        <f>Source!AM402</f>
        <v>89.43</v>
      </c>
      <c r="G813" s="20" t="str">
        <f>Source!DE402</f>
        <v/>
      </c>
      <c r="H813" s="9">
        <f>Source!AV402</f>
        <v>1</v>
      </c>
      <c r="I813" s="9">
        <f>IF(Source!BB402&lt;&gt; 0, Source!BB402, 1)</f>
        <v>1</v>
      </c>
      <c r="J813" s="21">
        <f>Source!Q402</f>
        <v>89.43</v>
      </c>
      <c r="K813" s="21"/>
    </row>
    <row r="814" spans="1:22" ht="14.25" x14ac:dyDescent="0.2">
      <c r="A814" s="18"/>
      <c r="B814" s="18"/>
      <c r="C814" s="18" t="s">
        <v>1475</v>
      </c>
      <c r="D814" s="19"/>
      <c r="E814" s="9"/>
      <c r="F814" s="21">
        <f>Source!AN402</f>
        <v>48.51</v>
      </c>
      <c r="G814" s="20" t="str">
        <f>Source!DF402</f>
        <v/>
      </c>
      <c r="H814" s="9">
        <f>Source!AV402</f>
        <v>1</v>
      </c>
      <c r="I814" s="9">
        <f>IF(Source!BS402&lt;&gt; 0, Source!BS402, 1)</f>
        <v>1</v>
      </c>
      <c r="J814" s="22">
        <f>Source!R402</f>
        <v>48.51</v>
      </c>
      <c r="K814" s="21"/>
    </row>
    <row r="815" spans="1:22" ht="14.25" x14ac:dyDescent="0.2">
      <c r="A815" s="18"/>
      <c r="B815" s="18"/>
      <c r="C815" s="18" t="s">
        <v>1477</v>
      </c>
      <c r="D815" s="19" t="s">
        <v>1478</v>
      </c>
      <c r="E815" s="9">
        <f>Source!AT402</f>
        <v>70</v>
      </c>
      <c r="F815" s="21"/>
      <c r="G815" s="20"/>
      <c r="H815" s="9"/>
      <c r="I815" s="9"/>
      <c r="J815" s="21">
        <f>SUM(R811:R814)</f>
        <v>125.08</v>
      </c>
      <c r="K815" s="21"/>
    </row>
    <row r="816" spans="1:22" ht="14.25" x14ac:dyDescent="0.2">
      <c r="A816" s="18"/>
      <c r="B816" s="18"/>
      <c r="C816" s="18" t="s">
        <v>1479</v>
      </c>
      <c r="D816" s="19" t="s">
        <v>1478</v>
      </c>
      <c r="E816" s="9">
        <f>Source!AU402</f>
        <v>10</v>
      </c>
      <c r="F816" s="21"/>
      <c r="G816" s="20"/>
      <c r="H816" s="9"/>
      <c r="I816" s="9"/>
      <c r="J816" s="21">
        <f>SUM(T811:T815)</f>
        <v>17.87</v>
      </c>
      <c r="K816" s="21"/>
    </row>
    <row r="817" spans="1:22" ht="14.25" x14ac:dyDescent="0.2">
      <c r="A817" s="18"/>
      <c r="B817" s="18"/>
      <c r="C817" s="18" t="s">
        <v>1480</v>
      </c>
      <c r="D817" s="19" t="s">
        <v>1478</v>
      </c>
      <c r="E817" s="9">
        <f>108</f>
        <v>108</v>
      </c>
      <c r="F817" s="21"/>
      <c r="G817" s="20"/>
      <c r="H817" s="9"/>
      <c r="I817" s="9"/>
      <c r="J817" s="21">
        <f>SUM(V811:V816)</f>
        <v>52.39</v>
      </c>
      <c r="K817" s="21"/>
    </row>
    <row r="818" spans="1:22" ht="14.25" x14ac:dyDescent="0.2">
      <c r="A818" s="18"/>
      <c r="B818" s="18"/>
      <c r="C818" s="18" t="s">
        <v>1481</v>
      </c>
      <c r="D818" s="19" t="s">
        <v>1482</v>
      </c>
      <c r="E818" s="9">
        <f>Source!AQ402</f>
        <v>0.37</v>
      </c>
      <c r="F818" s="21"/>
      <c r="G818" s="20" t="str">
        <f>Source!DI402</f>
        <v/>
      </c>
      <c r="H818" s="9">
        <f>Source!AV402</f>
        <v>1</v>
      </c>
      <c r="I818" s="9"/>
      <c r="J818" s="21"/>
      <c r="K818" s="21">
        <f>Source!U402</f>
        <v>0.37</v>
      </c>
    </row>
    <row r="819" spans="1:22" ht="15" x14ac:dyDescent="0.25">
      <c r="A819" s="24"/>
      <c r="B819" s="24"/>
      <c r="C819" s="24"/>
      <c r="D819" s="24"/>
      <c r="E819" s="24"/>
      <c r="F819" s="24"/>
      <c r="G819" s="24"/>
      <c r="H819" s="24"/>
      <c r="I819" s="38">
        <f>J812+J813+J815+J816+J817</f>
        <v>463.45</v>
      </c>
      <c r="J819" s="38"/>
      <c r="K819" s="25">
        <f>IF(Source!I402&lt;&gt;0, ROUND(I819/Source!I402, 2), 0)</f>
        <v>463.45</v>
      </c>
      <c r="P819" s="23">
        <f>I819</f>
        <v>463.45</v>
      </c>
    </row>
    <row r="820" spans="1:22" ht="57" x14ac:dyDescent="0.2">
      <c r="A820" s="18">
        <v>88</v>
      </c>
      <c r="B820" s="18" t="str">
        <f>Source!F403</f>
        <v>1.17-2103-17-1/1</v>
      </c>
      <c r="C820" s="18" t="str">
        <f>Source!G403</f>
        <v>Техническое обслуживание автоматического воздухоотводчика/ Воздухоотводчик автоматический габаритами Ду15</v>
      </c>
      <c r="D820" s="19" t="str">
        <f>Source!H403</f>
        <v>10 шт.</v>
      </c>
      <c r="E820" s="9">
        <f>Source!I403</f>
        <v>1.2</v>
      </c>
      <c r="F820" s="21"/>
      <c r="G820" s="20"/>
      <c r="H820" s="9"/>
      <c r="I820" s="9"/>
      <c r="J820" s="21"/>
      <c r="K820" s="21"/>
      <c r="Q820">
        <f>ROUND((Source!BZ403/100)*ROUND((Source!AF403*Source!AV403)*Source!I403, 2), 2)</f>
        <v>677.28</v>
      </c>
      <c r="R820">
        <f>Source!X403</f>
        <v>677.28</v>
      </c>
      <c r="S820">
        <f>ROUND((Source!CA403/100)*ROUND((Source!AF403*Source!AV403)*Source!I403, 2), 2)</f>
        <v>96.75</v>
      </c>
      <c r="T820">
        <f>Source!Y403</f>
        <v>96.75</v>
      </c>
      <c r="U820">
        <f>ROUND((175/100)*ROUND((Source!AE403*Source!AV403)*Source!I403, 2), 2)</f>
        <v>0</v>
      </c>
      <c r="V820">
        <f>ROUND((108/100)*ROUND(Source!CS403*Source!I403, 2), 2)</f>
        <v>0</v>
      </c>
    </row>
    <row r="821" spans="1:22" x14ac:dyDescent="0.2">
      <c r="C821" s="26" t="str">
        <f>"Объем: "&amp;Source!I403&amp;"=(12)/"&amp;"10"</f>
        <v>Объем: 1,2=(12)/10</v>
      </c>
    </row>
    <row r="822" spans="1:22" ht="14.25" x14ac:dyDescent="0.2">
      <c r="A822" s="18"/>
      <c r="B822" s="18"/>
      <c r="C822" s="18" t="s">
        <v>1473</v>
      </c>
      <c r="D822" s="19"/>
      <c r="E822" s="9"/>
      <c r="F822" s="21">
        <f>Source!AO403</f>
        <v>806.28</v>
      </c>
      <c r="G822" s="20" t="str">
        <f>Source!DG403</f>
        <v/>
      </c>
      <c r="H822" s="9">
        <f>Source!AV403</f>
        <v>1</v>
      </c>
      <c r="I822" s="9">
        <f>IF(Source!BA403&lt;&gt; 0, Source!BA403, 1)</f>
        <v>1</v>
      </c>
      <c r="J822" s="21">
        <f>Source!S403</f>
        <v>967.54</v>
      </c>
      <c r="K822" s="21"/>
    </row>
    <row r="823" spans="1:22" ht="14.25" x14ac:dyDescent="0.2">
      <c r="A823" s="18"/>
      <c r="B823" s="18"/>
      <c r="C823" s="18" t="s">
        <v>1476</v>
      </c>
      <c r="D823" s="19"/>
      <c r="E823" s="9"/>
      <c r="F823" s="21">
        <f>Source!AL403</f>
        <v>0.52</v>
      </c>
      <c r="G823" s="20" t="str">
        <f>Source!DD403</f>
        <v/>
      </c>
      <c r="H823" s="9">
        <f>Source!AW403</f>
        <v>1</v>
      </c>
      <c r="I823" s="9">
        <f>IF(Source!BC403&lt;&gt; 0, Source!BC403, 1)</f>
        <v>1</v>
      </c>
      <c r="J823" s="21">
        <f>Source!P403</f>
        <v>0.62</v>
      </c>
      <c r="K823" s="21"/>
    </row>
    <row r="824" spans="1:22" ht="14.25" x14ac:dyDescent="0.2">
      <c r="A824" s="18"/>
      <c r="B824" s="18"/>
      <c r="C824" s="18" t="s">
        <v>1477</v>
      </c>
      <c r="D824" s="19" t="s">
        <v>1478</v>
      </c>
      <c r="E824" s="9">
        <f>Source!AT403</f>
        <v>70</v>
      </c>
      <c r="F824" s="21"/>
      <c r="G824" s="20"/>
      <c r="H824" s="9"/>
      <c r="I824" s="9"/>
      <c r="J824" s="21">
        <f>SUM(R820:R823)</f>
        <v>677.28</v>
      </c>
      <c r="K824" s="21"/>
    </row>
    <row r="825" spans="1:22" ht="14.25" x14ac:dyDescent="0.2">
      <c r="A825" s="18"/>
      <c r="B825" s="18"/>
      <c r="C825" s="18" t="s">
        <v>1479</v>
      </c>
      <c r="D825" s="19" t="s">
        <v>1478</v>
      </c>
      <c r="E825" s="9">
        <f>Source!AU403</f>
        <v>10</v>
      </c>
      <c r="F825" s="21"/>
      <c r="G825" s="20"/>
      <c r="H825" s="9"/>
      <c r="I825" s="9"/>
      <c r="J825" s="21">
        <f>SUM(T820:T824)</f>
        <v>96.75</v>
      </c>
      <c r="K825" s="21"/>
    </row>
    <row r="826" spans="1:22" ht="14.25" x14ac:dyDescent="0.2">
      <c r="A826" s="18"/>
      <c r="B826" s="18"/>
      <c r="C826" s="18" t="s">
        <v>1481</v>
      </c>
      <c r="D826" s="19" t="s">
        <v>1482</v>
      </c>
      <c r="E826" s="9">
        <f>Source!AQ403</f>
        <v>1.52</v>
      </c>
      <c r="F826" s="21"/>
      <c r="G826" s="20" t="str">
        <f>Source!DI403</f>
        <v/>
      </c>
      <c r="H826" s="9">
        <f>Source!AV403</f>
        <v>1</v>
      </c>
      <c r="I826" s="9"/>
      <c r="J826" s="21"/>
      <c r="K826" s="21">
        <f>Source!U403</f>
        <v>1.8239999999999998</v>
      </c>
    </row>
    <row r="827" spans="1:22" ht="15" x14ac:dyDescent="0.25">
      <c r="A827" s="24"/>
      <c r="B827" s="24"/>
      <c r="C827" s="24"/>
      <c r="D827" s="24"/>
      <c r="E827" s="24"/>
      <c r="F827" s="24"/>
      <c r="G827" s="24"/>
      <c r="H827" s="24"/>
      <c r="I827" s="38">
        <f>J822+J823+J824+J825</f>
        <v>1742.19</v>
      </c>
      <c r="J827" s="38"/>
      <c r="K827" s="25">
        <f>IF(Source!I403&lt;&gt;0, ROUND(I827/Source!I403, 2), 0)</f>
        <v>1451.83</v>
      </c>
      <c r="P827" s="23">
        <f>I827</f>
        <v>1742.19</v>
      </c>
    </row>
    <row r="828" spans="1:22" ht="57" x14ac:dyDescent="0.2">
      <c r="A828" s="18">
        <v>89</v>
      </c>
      <c r="B828" s="18" t="str">
        <f>Source!F405</f>
        <v>2.2-2103-2-1/1</v>
      </c>
      <c r="C828" s="18" t="str">
        <f>Source!G405</f>
        <v>Техническое обслуживание трубопровода диаметром 15 мм/ Трубопроводы из водопроводных труб Ду15</v>
      </c>
      <c r="D828" s="19" t="str">
        <f>Source!H405</f>
        <v>10 м</v>
      </c>
      <c r="E828" s="9">
        <f>Source!I405</f>
        <v>5</v>
      </c>
      <c r="F828" s="21"/>
      <c r="G828" s="20"/>
      <c r="H828" s="9"/>
      <c r="I828" s="9"/>
      <c r="J828" s="21"/>
      <c r="K828" s="21"/>
      <c r="Q828">
        <f>ROUND((Source!BZ405/100)*ROUND((Source!AF405*Source!AV405)*Source!I405, 2), 2)</f>
        <v>135.24</v>
      </c>
      <c r="R828">
        <f>Source!X405</f>
        <v>135.24</v>
      </c>
      <c r="S828">
        <f>ROUND((Source!CA405/100)*ROUND((Source!AF405*Source!AV405)*Source!I405, 2), 2)</f>
        <v>19.32</v>
      </c>
      <c r="T828">
        <f>Source!Y405</f>
        <v>19.32</v>
      </c>
      <c r="U828">
        <f>ROUND((175/100)*ROUND((Source!AE405*Source!AV405)*Source!I405, 2), 2)</f>
        <v>85.05</v>
      </c>
      <c r="V828">
        <f>ROUND((108/100)*ROUND(Source!CS405*Source!I405, 2), 2)</f>
        <v>52.49</v>
      </c>
    </row>
    <row r="829" spans="1:22" x14ac:dyDescent="0.2">
      <c r="C829" s="26" t="str">
        <f>"Объем: "&amp;Source!I405&amp;"=50/"&amp;"10"</f>
        <v>Объем: 5=50/10</v>
      </c>
    </row>
    <row r="830" spans="1:22" ht="14.25" x14ac:dyDescent="0.2">
      <c r="A830" s="18"/>
      <c r="B830" s="18"/>
      <c r="C830" s="18" t="s">
        <v>1473</v>
      </c>
      <c r="D830" s="19"/>
      <c r="E830" s="9"/>
      <c r="F830" s="21">
        <f>Source!AO405</f>
        <v>9.66</v>
      </c>
      <c r="G830" s="20" t="str">
        <f>Source!DG405</f>
        <v>)*4</v>
      </c>
      <c r="H830" s="9">
        <f>Source!AV405</f>
        <v>1</v>
      </c>
      <c r="I830" s="9">
        <f>IF(Source!BA405&lt;&gt; 0, Source!BA405, 1)</f>
        <v>1</v>
      </c>
      <c r="J830" s="21">
        <f>Source!S405</f>
        <v>193.2</v>
      </c>
      <c r="K830" s="21"/>
    </row>
    <row r="831" spans="1:22" ht="14.25" x14ac:dyDescent="0.2">
      <c r="A831" s="18"/>
      <c r="B831" s="18"/>
      <c r="C831" s="18" t="s">
        <v>1474</v>
      </c>
      <c r="D831" s="19"/>
      <c r="E831" s="9"/>
      <c r="F831" s="21">
        <f>Source!AM405</f>
        <v>4.47</v>
      </c>
      <c r="G831" s="20" t="str">
        <f>Source!DE405</f>
        <v>)*4</v>
      </c>
      <c r="H831" s="9">
        <f>Source!AV405</f>
        <v>1</v>
      </c>
      <c r="I831" s="9">
        <f>IF(Source!BB405&lt;&gt; 0, Source!BB405, 1)</f>
        <v>1</v>
      </c>
      <c r="J831" s="21">
        <f>Source!Q405</f>
        <v>89.4</v>
      </c>
      <c r="K831" s="21"/>
    </row>
    <row r="832" spans="1:22" ht="14.25" x14ac:dyDescent="0.2">
      <c r="A832" s="18"/>
      <c r="B832" s="18"/>
      <c r="C832" s="18" t="s">
        <v>1475</v>
      </c>
      <c r="D832" s="19"/>
      <c r="E832" s="9"/>
      <c r="F832" s="21">
        <f>Source!AN405</f>
        <v>2.4300000000000002</v>
      </c>
      <c r="G832" s="20" t="str">
        <f>Source!DF405</f>
        <v>)*4</v>
      </c>
      <c r="H832" s="9">
        <f>Source!AV405</f>
        <v>1</v>
      </c>
      <c r="I832" s="9">
        <f>IF(Source!BS405&lt;&gt; 0, Source!BS405, 1)</f>
        <v>1</v>
      </c>
      <c r="J832" s="22">
        <f>Source!R405</f>
        <v>48.6</v>
      </c>
      <c r="K832" s="21"/>
    </row>
    <row r="833" spans="1:22" ht="14.25" x14ac:dyDescent="0.2">
      <c r="A833" s="18"/>
      <c r="B833" s="18"/>
      <c r="C833" s="18" t="s">
        <v>1477</v>
      </c>
      <c r="D833" s="19" t="s">
        <v>1478</v>
      </c>
      <c r="E833" s="9">
        <f>Source!AT405</f>
        <v>70</v>
      </c>
      <c r="F833" s="21"/>
      <c r="G833" s="20"/>
      <c r="H833" s="9"/>
      <c r="I833" s="9"/>
      <c r="J833" s="21">
        <f>SUM(R828:R832)</f>
        <v>135.24</v>
      </c>
      <c r="K833" s="21"/>
    </row>
    <row r="834" spans="1:22" ht="14.25" x14ac:dyDescent="0.2">
      <c r="A834" s="18"/>
      <c r="B834" s="18"/>
      <c r="C834" s="18" t="s">
        <v>1479</v>
      </c>
      <c r="D834" s="19" t="s">
        <v>1478</v>
      </c>
      <c r="E834" s="9">
        <f>Source!AU405</f>
        <v>10</v>
      </c>
      <c r="F834" s="21"/>
      <c r="G834" s="20"/>
      <c r="H834" s="9"/>
      <c r="I834" s="9"/>
      <c r="J834" s="21">
        <f>SUM(T828:T833)</f>
        <v>19.32</v>
      </c>
      <c r="K834" s="21"/>
    </row>
    <row r="835" spans="1:22" ht="14.25" x14ac:dyDescent="0.2">
      <c r="A835" s="18"/>
      <c r="B835" s="18"/>
      <c r="C835" s="18" t="s">
        <v>1480</v>
      </c>
      <c r="D835" s="19" t="s">
        <v>1478</v>
      </c>
      <c r="E835" s="9">
        <f>108</f>
        <v>108</v>
      </c>
      <c r="F835" s="21"/>
      <c r="G835" s="20"/>
      <c r="H835" s="9"/>
      <c r="I835" s="9"/>
      <c r="J835" s="21">
        <f>SUM(V828:V834)</f>
        <v>52.49</v>
      </c>
      <c r="K835" s="21"/>
    </row>
    <row r="836" spans="1:22" ht="14.25" x14ac:dyDescent="0.2">
      <c r="A836" s="18"/>
      <c r="B836" s="18"/>
      <c r="C836" s="18" t="s">
        <v>1481</v>
      </c>
      <c r="D836" s="19" t="s">
        <v>1482</v>
      </c>
      <c r="E836" s="9">
        <f>Source!AQ405</f>
        <v>0.02</v>
      </c>
      <c r="F836" s="21"/>
      <c r="G836" s="20" t="str">
        <f>Source!DI405</f>
        <v>)*4</v>
      </c>
      <c r="H836" s="9">
        <f>Source!AV405</f>
        <v>1</v>
      </c>
      <c r="I836" s="9"/>
      <c r="J836" s="21"/>
      <c r="K836" s="21">
        <f>Source!U405</f>
        <v>0.4</v>
      </c>
    </row>
    <row r="837" spans="1:22" ht="15" x14ac:dyDescent="0.25">
      <c r="A837" s="24"/>
      <c r="B837" s="24"/>
      <c r="C837" s="24"/>
      <c r="D837" s="24"/>
      <c r="E837" s="24"/>
      <c r="F837" s="24"/>
      <c r="G837" s="24"/>
      <c r="H837" s="24"/>
      <c r="I837" s="38">
        <f>J830+J831+J833+J834+J835</f>
        <v>489.65000000000003</v>
      </c>
      <c r="J837" s="38"/>
      <c r="K837" s="25">
        <f>IF(Source!I405&lt;&gt;0, ROUND(I837/Source!I405, 2), 0)</f>
        <v>97.93</v>
      </c>
      <c r="P837" s="23">
        <f>I837</f>
        <v>489.65000000000003</v>
      </c>
    </row>
    <row r="838" spans="1:22" ht="57" x14ac:dyDescent="0.2">
      <c r="A838" s="18">
        <v>90</v>
      </c>
      <c r="B838" s="18" t="str">
        <f>Source!F406</f>
        <v>2.2-2103-2-3/1</v>
      </c>
      <c r="C838" s="18" t="str">
        <f>Source!G406</f>
        <v>Техническое обслуживание трубопровода диаметром 25 мм/ Трубопроводы из водопроводных труб Ду25</v>
      </c>
      <c r="D838" s="19" t="str">
        <f>Source!H406</f>
        <v>10 м</v>
      </c>
      <c r="E838" s="9">
        <f>Source!I406</f>
        <v>1.5</v>
      </c>
      <c r="F838" s="21"/>
      <c r="G838" s="20"/>
      <c r="H838" s="9"/>
      <c r="I838" s="9"/>
      <c r="J838" s="21"/>
      <c r="K838" s="21"/>
      <c r="Q838">
        <f>ROUND((Source!BZ406/100)*ROUND((Source!AF406*Source!AV406)*Source!I406, 2), 2)</f>
        <v>81.14</v>
      </c>
      <c r="R838">
        <f>Source!X406</f>
        <v>81.14</v>
      </c>
      <c r="S838">
        <f>ROUND((Source!CA406/100)*ROUND((Source!AF406*Source!AV406)*Source!I406, 2), 2)</f>
        <v>11.59</v>
      </c>
      <c r="T838">
        <f>Source!Y406</f>
        <v>11.59</v>
      </c>
      <c r="U838">
        <f>ROUND((175/100)*ROUND((Source!AE406*Source!AV406)*Source!I406, 2), 2)</f>
        <v>84.84</v>
      </c>
      <c r="V838">
        <f>ROUND((108/100)*ROUND(Source!CS406*Source!I406, 2), 2)</f>
        <v>52.36</v>
      </c>
    </row>
    <row r="839" spans="1:22" x14ac:dyDescent="0.2">
      <c r="C839" s="26" t="str">
        <f>"Объем: "&amp;Source!I406&amp;"=15/"&amp;"10"</f>
        <v>Объем: 1,5=15/10</v>
      </c>
    </row>
    <row r="840" spans="1:22" ht="14.25" x14ac:dyDescent="0.2">
      <c r="A840" s="18"/>
      <c r="B840" s="18"/>
      <c r="C840" s="18" t="s">
        <v>1473</v>
      </c>
      <c r="D840" s="19"/>
      <c r="E840" s="9"/>
      <c r="F840" s="21">
        <f>Source!AO406</f>
        <v>19.32</v>
      </c>
      <c r="G840" s="20" t="str">
        <f>Source!DG406</f>
        <v>)*4</v>
      </c>
      <c r="H840" s="9">
        <f>Source!AV406</f>
        <v>1</v>
      </c>
      <c r="I840" s="9">
        <f>IF(Source!BA406&lt;&gt; 0, Source!BA406, 1)</f>
        <v>1</v>
      </c>
      <c r="J840" s="21">
        <f>Source!S406</f>
        <v>115.92</v>
      </c>
      <c r="K840" s="21"/>
    </row>
    <row r="841" spans="1:22" ht="14.25" x14ac:dyDescent="0.2">
      <c r="A841" s="18"/>
      <c r="B841" s="18"/>
      <c r="C841" s="18" t="s">
        <v>1474</v>
      </c>
      <c r="D841" s="19"/>
      <c r="E841" s="9"/>
      <c r="F841" s="21">
        <f>Source!AM406</f>
        <v>14.9</v>
      </c>
      <c r="G841" s="20" t="str">
        <f>Source!DE406</f>
        <v>)*4</v>
      </c>
      <c r="H841" s="9">
        <f>Source!AV406</f>
        <v>1</v>
      </c>
      <c r="I841" s="9">
        <f>IF(Source!BB406&lt;&gt; 0, Source!BB406, 1)</f>
        <v>1</v>
      </c>
      <c r="J841" s="21">
        <f>Source!Q406</f>
        <v>89.4</v>
      </c>
      <c r="K841" s="21"/>
    </row>
    <row r="842" spans="1:22" ht="14.25" x14ac:dyDescent="0.2">
      <c r="A842" s="18"/>
      <c r="B842" s="18"/>
      <c r="C842" s="18" t="s">
        <v>1475</v>
      </c>
      <c r="D842" s="19"/>
      <c r="E842" s="9"/>
      <c r="F842" s="21">
        <f>Source!AN406</f>
        <v>8.08</v>
      </c>
      <c r="G842" s="20" t="str">
        <f>Source!DF406</f>
        <v>)*4</v>
      </c>
      <c r="H842" s="9">
        <f>Source!AV406</f>
        <v>1</v>
      </c>
      <c r="I842" s="9">
        <f>IF(Source!BS406&lt;&gt; 0, Source!BS406, 1)</f>
        <v>1</v>
      </c>
      <c r="J842" s="22">
        <f>Source!R406</f>
        <v>48.48</v>
      </c>
      <c r="K842" s="21"/>
    </row>
    <row r="843" spans="1:22" ht="14.25" x14ac:dyDescent="0.2">
      <c r="A843" s="18"/>
      <c r="B843" s="18"/>
      <c r="C843" s="18" t="s">
        <v>1477</v>
      </c>
      <c r="D843" s="19" t="s">
        <v>1478</v>
      </c>
      <c r="E843" s="9">
        <f>Source!AT406</f>
        <v>70</v>
      </c>
      <c r="F843" s="21"/>
      <c r="G843" s="20"/>
      <c r="H843" s="9"/>
      <c r="I843" s="9"/>
      <c r="J843" s="21">
        <f>SUM(R838:R842)</f>
        <v>81.14</v>
      </c>
      <c r="K843" s="21"/>
    </row>
    <row r="844" spans="1:22" ht="14.25" x14ac:dyDescent="0.2">
      <c r="A844" s="18"/>
      <c r="B844" s="18"/>
      <c r="C844" s="18" t="s">
        <v>1479</v>
      </c>
      <c r="D844" s="19" t="s">
        <v>1478</v>
      </c>
      <c r="E844" s="9">
        <f>Source!AU406</f>
        <v>10</v>
      </c>
      <c r="F844" s="21"/>
      <c r="G844" s="20"/>
      <c r="H844" s="9"/>
      <c r="I844" s="9"/>
      <c r="J844" s="21">
        <f>SUM(T838:T843)</f>
        <v>11.59</v>
      </c>
      <c r="K844" s="21"/>
    </row>
    <row r="845" spans="1:22" ht="14.25" x14ac:dyDescent="0.2">
      <c r="A845" s="18"/>
      <c r="B845" s="18"/>
      <c r="C845" s="18" t="s">
        <v>1480</v>
      </c>
      <c r="D845" s="19" t="s">
        <v>1478</v>
      </c>
      <c r="E845" s="9">
        <f>108</f>
        <v>108</v>
      </c>
      <c r="F845" s="21"/>
      <c r="G845" s="20"/>
      <c r="H845" s="9"/>
      <c r="I845" s="9"/>
      <c r="J845" s="21">
        <f>SUM(V838:V844)</f>
        <v>52.36</v>
      </c>
      <c r="K845" s="21"/>
    </row>
    <row r="846" spans="1:22" ht="14.25" x14ac:dyDescent="0.2">
      <c r="A846" s="18"/>
      <c r="B846" s="18"/>
      <c r="C846" s="18" t="s">
        <v>1481</v>
      </c>
      <c r="D846" s="19" t="s">
        <v>1482</v>
      </c>
      <c r="E846" s="9">
        <f>Source!AQ406</f>
        <v>0.04</v>
      </c>
      <c r="F846" s="21"/>
      <c r="G846" s="20" t="str">
        <f>Source!DI406</f>
        <v>)*4</v>
      </c>
      <c r="H846" s="9">
        <f>Source!AV406</f>
        <v>1</v>
      </c>
      <c r="I846" s="9"/>
      <c r="J846" s="21"/>
      <c r="K846" s="21">
        <f>Source!U406</f>
        <v>0.24</v>
      </c>
    </row>
    <row r="847" spans="1:22" ht="15" x14ac:dyDescent="0.25">
      <c r="A847" s="24"/>
      <c r="B847" s="24"/>
      <c r="C847" s="24"/>
      <c r="D847" s="24"/>
      <c r="E847" s="24"/>
      <c r="F847" s="24"/>
      <c r="G847" s="24"/>
      <c r="H847" s="24"/>
      <c r="I847" s="38">
        <f>J840+J841+J843+J844+J845</f>
        <v>350.40999999999997</v>
      </c>
      <c r="J847" s="38"/>
      <c r="K847" s="25">
        <f>IF(Source!I406&lt;&gt;0, ROUND(I847/Source!I406, 2), 0)</f>
        <v>233.61</v>
      </c>
      <c r="P847" s="23">
        <f>I847</f>
        <v>350.40999999999997</v>
      </c>
    </row>
    <row r="848" spans="1:22" ht="57" x14ac:dyDescent="0.2">
      <c r="A848" s="18">
        <v>91</v>
      </c>
      <c r="B848" s="18" t="str">
        <f>Source!F407</f>
        <v>2.2-2103-2-6/1</v>
      </c>
      <c r="C848" s="18" t="str">
        <f>Source!G407</f>
        <v>Техническое обслуживание трубопровода диаметром 50 мм/Трубопроводы из стальных прямошовных труб Ду57х3.5</v>
      </c>
      <c r="D848" s="19" t="str">
        <f>Source!H407</f>
        <v>10 м</v>
      </c>
      <c r="E848" s="9">
        <f>Source!I407</f>
        <v>6</v>
      </c>
      <c r="F848" s="21"/>
      <c r="G848" s="20"/>
      <c r="H848" s="9"/>
      <c r="I848" s="9"/>
      <c r="J848" s="21"/>
      <c r="K848" s="21"/>
      <c r="Q848">
        <f>ROUND((Source!BZ407/100)*ROUND((Source!AF407*Source!AV407)*Source!I407, 2), 2)</f>
        <v>405.72</v>
      </c>
      <c r="R848">
        <f>Source!X407</f>
        <v>405.72</v>
      </c>
      <c r="S848">
        <f>ROUND((Source!CA407/100)*ROUND((Source!AF407*Source!AV407)*Source!I407, 2), 2)</f>
        <v>57.96</v>
      </c>
      <c r="T848">
        <f>Source!Y407</f>
        <v>57.96</v>
      </c>
      <c r="U848">
        <f>ROUND((175/100)*ROUND((Source!AE407*Source!AV407)*Source!I407, 2), 2)</f>
        <v>373.38</v>
      </c>
      <c r="V848">
        <f>ROUND((108/100)*ROUND(Source!CS407*Source!I407, 2), 2)</f>
        <v>230.43</v>
      </c>
    </row>
    <row r="849" spans="1:22" x14ac:dyDescent="0.2">
      <c r="C849" s="26" t="str">
        <f>"Объем: "&amp;Source!I407&amp;"=60/"&amp;"10"</f>
        <v>Объем: 6=60/10</v>
      </c>
    </row>
    <row r="850" spans="1:22" ht="14.25" x14ac:dyDescent="0.2">
      <c r="A850" s="18"/>
      <c r="B850" s="18"/>
      <c r="C850" s="18" t="s">
        <v>1473</v>
      </c>
      <c r="D850" s="19"/>
      <c r="E850" s="9"/>
      <c r="F850" s="21">
        <f>Source!AO407</f>
        <v>24.15</v>
      </c>
      <c r="G850" s="20" t="str">
        <f>Source!DG407</f>
        <v>)*4</v>
      </c>
      <c r="H850" s="9">
        <f>Source!AV407</f>
        <v>1</v>
      </c>
      <c r="I850" s="9">
        <f>IF(Source!BA407&lt;&gt; 0, Source!BA407, 1)</f>
        <v>1</v>
      </c>
      <c r="J850" s="21">
        <f>Source!S407</f>
        <v>579.6</v>
      </c>
      <c r="K850" s="21"/>
    </row>
    <row r="851" spans="1:22" ht="14.25" x14ac:dyDescent="0.2">
      <c r="A851" s="18"/>
      <c r="B851" s="18"/>
      <c r="C851" s="18" t="s">
        <v>1474</v>
      </c>
      <c r="D851" s="19"/>
      <c r="E851" s="9"/>
      <c r="F851" s="21">
        <f>Source!AM407</f>
        <v>16.399999999999999</v>
      </c>
      <c r="G851" s="20" t="str">
        <f>Source!DE407</f>
        <v>)*4</v>
      </c>
      <c r="H851" s="9">
        <f>Source!AV407</f>
        <v>1</v>
      </c>
      <c r="I851" s="9">
        <f>IF(Source!BB407&lt;&gt; 0, Source!BB407, 1)</f>
        <v>1</v>
      </c>
      <c r="J851" s="21">
        <f>Source!Q407</f>
        <v>393.6</v>
      </c>
      <c r="K851" s="21"/>
    </row>
    <row r="852" spans="1:22" ht="14.25" x14ac:dyDescent="0.2">
      <c r="A852" s="18"/>
      <c r="B852" s="18"/>
      <c r="C852" s="18" t="s">
        <v>1475</v>
      </c>
      <c r="D852" s="19"/>
      <c r="E852" s="9"/>
      <c r="F852" s="21">
        <f>Source!AN407</f>
        <v>8.89</v>
      </c>
      <c r="G852" s="20" t="str">
        <f>Source!DF407</f>
        <v>)*4</v>
      </c>
      <c r="H852" s="9">
        <f>Source!AV407</f>
        <v>1</v>
      </c>
      <c r="I852" s="9">
        <f>IF(Source!BS407&lt;&gt; 0, Source!BS407, 1)</f>
        <v>1</v>
      </c>
      <c r="J852" s="22">
        <f>Source!R407</f>
        <v>213.36</v>
      </c>
      <c r="K852" s="21"/>
    </row>
    <row r="853" spans="1:22" ht="14.25" x14ac:dyDescent="0.2">
      <c r="A853" s="18"/>
      <c r="B853" s="18"/>
      <c r="C853" s="18" t="s">
        <v>1477</v>
      </c>
      <c r="D853" s="19" t="s">
        <v>1478</v>
      </c>
      <c r="E853" s="9">
        <f>Source!AT407</f>
        <v>70</v>
      </c>
      <c r="F853" s="21"/>
      <c r="G853" s="20"/>
      <c r="H853" s="9"/>
      <c r="I853" s="9"/>
      <c r="J853" s="21">
        <f>SUM(R848:R852)</f>
        <v>405.72</v>
      </c>
      <c r="K853" s="21"/>
    </row>
    <row r="854" spans="1:22" ht="14.25" x14ac:dyDescent="0.2">
      <c r="A854" s="18"/>
      <c r="B854" s="18"/>
      <c r="C854" s="18" t="s">
        <v>1479</v>
      </c>
      <c r="D854" s="19" t="s">
        <v>1478</v>
      </c>
      <c r="E854" s="9">
        <f>Source!AU407</f>
        <v>10</v>
      </c>
      <c r="F854" s="21"/>
      <c r="G854" s="20"/>
      <c r="H854" s="9"/>
      <c r="I854" s="9"/>
      <c r="J854" s="21">
        <f>SUM(T848:T853)</f>
        <v>57.96</v>
      </c>
      <c r="K854" s="21"/>
    </row>
    <row r="855" spans="1:22" ht="14.25" x14ac:dyDescent="0.2">
      <c r="A855" s="18"/>
      <c r="B855" s="18"/>
      <c r="C855" s="18" t="s">
        <v>1480</v>
      </c>
      <c r="D855" s="19" t="s">
        <v>1478</v>
      </c>
      <c r="E855" s="9">
        <f>108</f>
        <v>108</v>
      </c>
      <c r="F855" s="21"/>
      <c r="G855" s="20"/>
      <c r="H855" s="9"/>
      <c r="I855" s="9"/>
      <c r="J855" s="21">
        <f>SUM(V848:V854)</f>
        <v>230.43</v>
      </c>
      <c r="K855" s="21"/>
    </row>
    <row r="856" spans="1:22" ht="14.25" x14ac:dyDescent="0.2">
      <c r="A856" s="18"/>
      <c r="B856" s="18"/>
      <c r="C856" s="18" t="s">
        <v>1481</v>
      </c>
      <c r="D856" s="19" t="s">
        <v>1482</v>
      </c>
      <c r="E856" s="9">
        <f>Source!AQ407</f>
        <v>0.05</v>
      </c>
      <c r="F856" s="21"/>
      <c r="G856" s="20" t="str">
        <f>Source!DI407</f>
        <v>)*4</v>
      </c>
      <c r="H856" s="9">
        <f>Source!AV407</f>
        <v>1</v>
      </c>
      <c r="I856" s="9"/>
      <c r="J856" s="21"/>
      <c r="K856" s="21">
        <f>Source!U407</f>
        <v>1.2000000000000002</v>
      </c>
    </row>
    <row r="857" spans="1:22" ht="15" x14ac:dyDescent="0.25">
      <c r="A857" s="24"/>
      <c r="B857" s="24"/>
      <c r="C857" s="24"/>
      <c r="D857" s="24"/>
      <c r="E857" s="24"/>
      <c r="F857" s="24"/>
      <c r="G857" s="24"/>
      <c r="H857" s="24"/>
      <c r="I857" s="38">
        <f>J850+J851+J853+J854+J855</f>
        <v>1667.3100000000002</v>
      </c>
      <c r="J857" s="38"/>
      <c r="K857" s="25">
        <f>IF(Source!I407&lt;&gt;0, ROUND(I857/Source!I407, 2), 0)</f>
        <v>277.89</v>
      </c>
      <c r="P857" s="23">
        <f>I857</f>
        <v>1667.3100000000002</v>
      </c>
    </row>
    <row r="858" spans="1:22" ht="57" x14ac:dyDescent="0.2">
      <c r="A858" s="18">
        <v>92</v>
      </c>
      <c r="B858" s="18" t="str">
        <f>Source!F408</f>
        <v>2.2-2103-2-8/1</v>
      </c>
      <c r="C858" s="18" t="str">
        <f>Source!G408</f>
        <v>Техническое обслуживание трубопровода диаметром 80 мм /Трубопроводы из стальных прямошовных труб Ду89х3.5</v>
      </c>
      <c r="D858" s="19" t="str">
        <f>Source!H408</f>
        <v>10 м</v>
      </c>
      <c r="E858" s="9">
        <f>Source!I408</f>
        <v>15</v>
      </c>
      <c r="F858" s="21"/>
      <c r="G858" s="20"/>
      <c r="H858" s="9"/>
      <c r="I858" s="9"/>
      <c r="J858" s="21"/>
      <c r="K858" s="21"/>
      <c r="Q858">
        <f>ROUND((Source!BZ408/100)*ROUND((Source!AF408*Source!AV408)*Source!I408, 2), 2)</f>
        <v>2028.18</v>
      </c>
      <c r="R858">
        <f>Source!X408</f>
        <v>2028.18</v>
      </c>
      <c r="S858">
        <f>ROUND((Source!CA408/100)*ROUND((Source!AF408*Source!AV408)*Source!I408, 2), 2)</f>
        <v>289.74</v>
      </c>
      <c r="T858">
        <f>Source!Y408</f>
        <v>289.74</v>
      </c>
      <c r="U858">
        <f>ROUND((175/100)*ROUND((Source!AE408*Source!AV408)*Source!I408, 2), 2)</f>
        <v>1697.85</v>
      </c>
      <c r="V858">
        <f>ROUND((108/100)*ROUND(Source!CS408*Source!I408, 2), 2)</f>
        <v>1047.82</v>
      </c>
    </row>
    <row r="859" spans="1:22" x14ac:dyDescent="0.2">
      <c r="C859" s="26" t="str">
        <f>"Объем: "&amp;Source!I408&amp;"=150/"&amp;"10"</f>
        <v>Объем: 15=150/10</v>
      </c>
    </row>
    <row r="860" spans="1:22" ht="14.25" x14ac:dyDescent="0.2">
      <c r="A860" s="18"/>
      <c r="B860" s="18"/>
      <c r="C860" s="18" t="s">
        <v>1473</v>
      </c>
      <c r="D860" s="19"/>
      <c r="E860" s="9"/>
      <c r="F860" s="21">
        <f>Source!AO408</f>
        <v>48.29</v>
      </c>
      <c r="G860" s="20" t="str">
        <f>Source!DG408</f>
        <v>)*4</v>
      </c>
      <c r="H860" s="9">
        <f>Source!AV408</f>
        <v>1</v>
      </c>
      <c r="I860" s="9">
        <f>IF(Source!BA408&lt;&gt; 0, Source!BA408, 1)</f>
        <v>1</v>
      </c>
      <c r="J860" s="21">
        <f>Source!S408</f>
        <v>2897.4</v>
      </c>
      <c r="K860" s="21"/>
    </row>
    <row r="861" spans="1:22" ht="14.25" x14ac:dyDescent="0.2">
      <c r="A861" s="18"/>
      <c r="B861" s="18"/>
      <c r="C861" s="18" t="s">
        <v>1474</v>
      </c>
      <c r="D861" s="19"/>
      <c r="E861" s="9"/>
      <c r="F861" s="21">
        <f>Source!AM408</f>
        <v>29.81</v>
      </c>
      <c r="G861" s="20" t="str">
        <f>Source!DE408</f>
        <v>)*4</v>
      </c>
      <c r="H861" s="9">
        <f>Source!AV408</f>
        <v>1</v>
      </c>
      <c r="I861" s="9">
        <f>IF(Source!BB408&lt;&gt; 0, Source!BB408, 1)</f>
        <v>1</v>
      </c>
      <c r="J861" s="21">
        <f>Source!Q408</f>
        <v>1788.6</v>
      </c>
      <c r="K861" s="21"/>
    </row>
    <row r="862" spans="1:22" ht="14.25" x14ac:dyDescent="0.2">
      <c r="A862" s="18"/>
      <c r="B862" s="18"/>
      <c r="C862" s="18" t="s">
        <v>1475</v>
      </c>
      <c r="D862" s="19"/>
      <c r="E862" s="9"/>
      <c r="F862" s="21">
        <f>Source!AN408</f>
        <v>16.170000000000002</v>
      </c>
      <c r="G862" s="20" t="str">
        <f>Source!DF408</f>
        <v>)*4</v>
      </c>
      <c r="H862" s="9">
        <f>Source!AV408</f>
        <v>1</v>
      </c>
      <c r="I862" s="9">
        <f>IF(Source!BS408&lt;&gt; 0, Source!BS408, 1)</f>
        <v>1</v>
      </c>
      <c r="J862" s="22">
        <f>Source!R408</f>
        <v>970.2</v>
      </c>
      <c r="K862" s="21"/>
    </row>
    <row r="863" spans="1:22" ht="14.25" x14ac:dyDescent="0.2">
      <c r="A863" s="18"/>
      <c r="B863" s="18"/>
      <c r="C863" s="18" t="s">
        <v>1477</v>
      </c>
      <c r="D863" s="19" t="s">
        <v>1478</v>
      </c>
      <c r="E863" s="9">
        <f>Source!AT408</f>
        <v>70</v>
      </c>
      <c r="F863" s="21"/>
      <c r="G863" s="20"/>
      <c r="H863" s="9"/>
      <c r="I863" s="9"/>
      <c r="J863" s="21">
        <f>SUM(R858:R862)</f>
        <v>2028.18</v>
      </c>
      <c r="K863" s="21"/>
    </row>
    <row r="864" spans="1:22" ht="14.25" x14ac:dyDescent="0.2">
      <c r="A864" s="18"/>
      <c r="B864" s="18"/>
      <c r="C864" s="18" t="s">
        <v>1479</v>
      </c>
      <c r="D864" s="19" t="s">
        <v>1478</v>
      </c>
      <c r="E864" s="9">
        <f>Source!AU408</f>
        <v>10</v>
      </c>
      <c r="F864" s="21"/>
      <c r="G864" s="20"/>
      <c r="H864" s="9"/>
      <c r="I864" s="9"/>
      <c r="J864" s="21">
        <f>SUM(T858:T863)</f>
        <v>289.74</v>
      </c>
      <c r="K864" s="21"/>
    </row>
    <row r="865" spans="1:22" ht="14.25" x14ac:dyDescent="0.2">
      <c r="A865" s="18"/>
      <c r="B865" s="18"/>
      <c r="C865" s="18" t="s">
        <v>1480</v>
      </c>
      <c r="D865" s="19" t="s">
        <v>1478</v>
      </c>
      <c r="E865" s="9">
        <f>108</f>
        <v>108</v>
      </c>
      <c r="F865" s="21"/>
      <c r="G865" s="20"/>
      <c r="H865" s="9"/>
      <c r="I865" s="9"/>
      <c r="J865" s="21">
        <f>SUM(V858:V864)</f>
        <v>1047.82</v>
      </c>
      <c r="K865" s="21"/>
    </row>
    <row r="866" spans="1:22" ht="14.25" x14ac:dyDescent="0.2">
      <c r="A866" s="18"/>
      <c r="B866" s="18"/>
      <c r="C866" s="18" t="s">
        <v>1481</v>
      </c>
      <c r="D866" s="19" t="s">
        <v>1482</v>
      </c>
      <c r="E866" s="9">
        <f>Source!AQ408</f>
        <v>0.1</v>
      </c>
      <c r="F866" s="21"/>
      <c r="G866" s="20" t="str">
        <f>Source!DI408</f>
        <v>)*4</v>
      </c>
      <c r="H866" s="9">
        <f>Source!AV408</f>
        <v>1</v>
      </c>
      <c r="I866" s="9"/>
      <c r="J866" s="21"/>
      <c r="K866" s="21">
        <f>Source!U408</f>
        <v>6</v>
      </c>
    </row>
    <row r="867" spans="1:22" ht="15" x14ac:dyDescent="0.25">
      <c r="A867" s="24"/>
      <c r="B867" s="24"/>
      <c r="C867" s="24"/>
      <c r="D867" s="24"/>
      <c r="E867" s="24"/>
      <c r="F867" s="24"/>
      <c r="G867" s="24"/>
      <c r="H867" s="24"/>
      <c r="I867" s="38">
        <f>J860+J861+J863+J864+J865</f>
        <v>8051.74</v>
      </c>
      <c r="J867" s="38"/>
      <c r="K867" s="25">
        <f>IF(Source!I408&lt;&gt;0, ROUND(I867/Source!I408, 2), 0)</f>
        <v>536.78</v>
      </c>
      <c r="P867" s="23">
        <f>I867</f>
        <v>8051.74</v>
      </c>
    </row>
    <row r="868" spans="1:22" ht="71.25" x14ac:dyDescent="0.2">
      <c r="A868" s="18">
        <v>93</v>
      </c>
      <c r="B868" s="18" t="str">
        <f>Source!F409</f>
        <v>1.18-2303-6-3/1</v>
      </c>
      <c r="C868" s="18" t="str">
        <f>Source!G409</f>
        <v>Техническое обслуживание тепловых завес вертикальных с водяным теплообменником для проемов до 6 м, высота завесы до 2,5 м / Воздушно-тепловая завеса BHC-H20T24-PS</v>
      </c>
      <c r="D868" s="19" t="str">
        <f>Source!H409</f>
        <v>шт.</v>
      </c>
      <c r="E868" s="9">
        <f>Source!I409</f>
        <v>2</v>
      </c>
      <c r="F868" s="21"/>
      <c r="G868" s="20"/>
      <c r="H868" s="9"/>
      <c r="I868" s="9"/>
      <c r="J868" s="21"/>
      <c r="K868" s="21"/>
      <c r="Q868">
        <f>ROUND((Source!BZ409/100)*ROUND((Source!AF409*Source!AV409)*Source!I409, 2), 2)</f>
        <v>2379.41</v>
      </c>
      <c r="R868">
        <f>Source!X409</f>
        <v>2379.41</v>
      </c>
      <c r="S868">
        <f>ROUND((Source!CA409/100)*ROUND((Source!AF409*Source!AV409)*Source!I409, 2), 2)</f>
        <v>339.92</v>
      </c>
      <c r="T868">
        <f>Source!Y409</f>
        <v>339.92</v>
      </c>
      <c r="U868">
        <f>ROUND((175/100)*ROUND((Source!AE409*Source!AV409)*Source!I409, 2), 2)</f>
        <v>1.0900000000000001</v>
      </c>
      <c r="V868">
        <f>ROUND((108/100)*ROUND(Source!CS409*Source!I409, 2), 2)</f>
        <v>0.67</v>
      </c>
    </row>
    <row r="869" spans="1:22" ht="14.25" x14ac:dyDescent="0.2">
      <c r="A869" s="18"/>
      <c r="B869" s="18"/>
      <c r="C869" s="18" t="s">
        <v>1473</v>
      </c>
      <c r="D869" s="19"/>
      <c r="E869" s="9"/>
      <c r="F869" s="21">
        <f>Source!AO409</f>
        <v>1699.58</v>
      </c>
      <c r="G869" s="20" t="str">
        <f>Source!DG409</f>
        <v/>
      </c>
      <c r="H869" s="9">
        <f>Source!AV409</f>
        <v>1</v>
      </c>
      <c r="I869" s="9">
        <f>IF(Source!BA409&lt;&gt; 0, Source!BA409, 1)</f>
        <v>1</v>
      </c>
      <c r="J869" s="21">
        <f>Source!S409</f>
        <v>3399.16</v>
      </c>
      <c r="K869" s="21"/>
    </row>
    <row r="870" spans="1:22" ht="14.25" x14ac:dyDescent="0.2">
      <c r="A870" s="18"/>
      <c r="B870" s="18"/>
      <c r="C870" s="18" t="s">
        <v>1474</v>
      </c>
      <c r="D870" s="19"/>
      <c r="E870" s="9"/>
      <c r="F870" s="21">
        <f>Source!AM409</f>
        <v>9.5299999999999994</v>
      </c>
      <c r="G870" s="20" t="str">
        <f>Source!DE409</f>
        <v/>
      </c>
      <c r="H870" s="9">
        <f>Source!AV409</f>
        <v>1</v>
      </c>
      <c r="I870" s="9">
        <f>IF(Source!BB409&lt;&gt; 0, Source!BB409, 1)</f>
        <v>1</v>
      </c>
      <c r="J870" s="21">
        <f>Source!Q409</f>
        <v>19.059999999999999</v>
      </c>
      <c r="K870" s="21"/>
    </row>
    <row r="871" spans="1:22" ht="14.25" x14ac:dyDescent="0.2">
      <c r="A871" s="18"/>
      <c r="B871" s="18"/>
      <c r="C871" s="18" t="s">
        <v>1475</v>
      </c>
      <c r="D871" s="19"/>
      <c r="E871" s="9"/>
      <c r="F871" s="21">
        <f>Source!AN409</f>
        <v>0.31</v>
      </c>
      <c r="G871" s="20" t="str">
        <f>Source!DF409</f>
        <v/>
      </c>
      <c r="H871" s="9">
        <f>Source!AV409</f>
        <v>1</v>
      </c>
      <c r="I871" s="9">
        <f>IF(Source!BS409&lt;&gt; 0, Source!BS409, 1)</f>
        <v>1</v>
      </c>
      <c r="J871" s="22">
        <f>Source!R409</f>
        <v>0.62</v>
      </c>
      <c r="K871" s="21"/>
    </row>
    <row r="872" spans="1:22" ht="14.25" x14ac:dyDescent="0.2">
      <c r="A872" s="18"/>
      <c r="B872" s="18"/>
      <c r="C872" s="18" t="s">
        <v>1476</v>
      </c>
      <c r="D872" s="19"/>
      <c r="E872" s="9"/>
      <c r="F872" s="21">
        <f>Source!AL409</f>
        <v>2.35</v>
      </c>
      <c r="G872" s="20" t="str">
        <f>Source!DD409</f>
        <v/>
      </c>
      <c r="H872" s="9">
        <f>Source!AW409</f>
        <v>1</v>
      </c>
      <c r="I872" s="9">
        <f>IF(Source!BC409&lt;&gt; 0, Source!BC409, 1)</f>
        <v>1</v>
      </c>
      <c r="J872" s="21">
        <f>Source!P409</f>
        <v>4.7</v>
      </c>
      <c r="K872" s="21"/>
    </row>
    <row r="873" spans="1:22" ht="14.25" x14ac:dyDescent="0.2">
      <c r="A873" s="18"/>
      <c r="B873" s="18"/>
      <c r="C873" s="18" t="s">
        <v>1477</v>
      </c>
      <c r="D873" s="19" t="s">
        <v>1478</v>
      </c>
      <c r="E873" s="9">
        <f>Source!AT409</f>
        <v>70</v>
      </c>
      <c r="F873" s="21"/>
      <c r="G873" s="20"/>
      <c r="H873" s="9"/>
      <c r="I873" s="9"/>
      <c r="J873" s="21">
        <f>SUM(R868:R872)</f>
        <v>2379.41</v>
      </c>
      <c r="K873" s="21"/>
    </row>
    <row r="874" spans="1:22" ht="14.25" x14ac:dyDescent="0.2">
      <c r="A874" s="18"/>
      <c r="B874" s="18"/>
      <c r="C874" s="18" t="s">
        <v>1479</v>
      </c>
      <c r="D874" s="19" t="s">
        <v>1478</v>
      </c>
      <c r="E874" s="9">
        <f>Source!AU409</f>
        <v>10</v>
      </c>
      <c r="F874" s="21"/>
      <c r="G874" s="20"/>
      <c r="H874" s="9"/>
      <c r="I874" s="9"/>
      <c r="J874" s="21">
        <f>SUM(T868:T873)</f>
        <v>339.92</v>
      </c>
      <c r="K874" s="21"/>
    </row>
    <row r="875" spans="1:22" ht="14.25" x14ac:dyDescent="0.2">
      <c r="A875" s="18"/>
      <c r="B875" s="18"/>
      <c r="C875" s="18" t="s">
        <v>1480</v>
      </c>
      <c r="D875" s="19" t="s">
        <v>1478</v>
      </c>
      <c r="E875" s="9">
        <f>108</f>
        <v>108</v>
      </c>
      <c r="F875" s="21"/>
      <c r="G875" s="20"/>
      <c r="H875" s="9"/>
      <c r="I875" s="9"/>
      <c r="J875" s="21">
        <f>SUM(V868:V874)</f>
        <v>0.67</v>
      </c>
      <c r="K875" s="21"/>
    </row>
    <row r="876" spans="1:22" ht="14.25" x14ac:dyDescent="0.2">
      <c r="A876" s="18"/>
      <c r="B876" s="18"/>
      <c r="C876" s="18" t="s">
        <v>1481</v>
      </c>
      <c r="D876" s="19" t="s">
        <v>1482</v>
      </c>
      <c r="E876" s="9">
        <f>Source!AQ409</f>
        <v>3.01</v>
      </c>
      <c r="F876" s="21"/>
      <c r="G876" s="20" t="str">
        <f>Source!DI409</f>
        <v/>
      </c>
      <c r="H876" s="9">
        <f>Source!AV409</f>
        <v>1</v>
      </c>
      <c r="I876" s="9"/>
      <c r="J876" s="21"/>
      <c r="K876" s="21">
        <f>Source!U409</f>
        <v>6.02</v>
      </c>
    </row>
    <row r="877" spans="1:22" ht="15" x14ac:dyDescent="0.25">
      <c r="A877" s="24"/>
      <c r="B877" s="24"/>
      <c r="C877" s="24"/>
      <c r="D877" s="24"/>
      <c r="E877" s="24"/>
      <c r="F877" s="24"/>
      <c r="G877" s="24"/>
      <c r="H877" s="24"/>
      <c r="I877" s="38">
        <f>J869+J870+J872+J873+J874+J875</f>
        <v>6142.92</v>
      </c>
      <c r="J877" s="38"/>
      <c r="K877" s="25">
        <f>IF(Source!I409&lt;&gt;0, ROUND(I877/Source!I409, 2), 0)</f>
        <v>3071.46</v>
      </c>
      <c r="P877" s="23">
        <f>I877</f>
        <v>6142.92</v>
      </c>
    </row>
    <row r="878" spans="1:22" ht="85.5" x14ac:dyDescent="0.2">
      <c r="A878" s="18">
        <v>94</v>
      </c>
      <c r="B878" s="18" t="str">
        <f>Source!F410</f>
        <v>1.21-2303-50-1/1</v>
      </c>
      <c r="C878" s="18" t="str">
        <f>Source!G410</f>
        <v>Техническое обслуживание  конвектора электрического настенного крепления, с механическим термостатом, мощность до 2,0 кВт / Электрический конвектор С2N10; Электрический конвектор CNX-4 Plus</v>
      </c>
      <c r="D878" s="19" t="str">
        <f>Source!H410</f>
        <v>шт.</v>
      </c>
      <c r="E878" s="9">
        <f>Source!I410</f>
        <v>2</v>
      </c>
      <c r="F878" s="21"/>
      <c r="G878" s="20"/>
      <c r="H878" s="9"/>
      <c r="I878" s="9"/>
      <c r="J878" s="21"/>
      <c r="K878" s="21"/>
      <c r="Q878">
        <f>ROUND((Source!BZ410/100)*ROUND((Source!AF410*Source!AV410)*Source!I410, 2), 2)</f>
        <v>103.96</v>
      </c>
      <c r="R878">
        <f>Source!X410</f>
        <v>103.96</v>
      </c>
      <c r="S878">
        <f>ROUND((Source!CA410/100)*ROUND((Source!AF410*Source!AV410)*Source!I410, 2), 2)</f>
        <v>14.85</v>
      </c>
      <c r="T878">
        <f>Source!Y410</f>
        <v>14.85</v>
      </c>
      <c r="U878">
        <f>ROUND((175/100)*ROUND((Source!AE410*Source!AV410)*Source!I410, 2), 2)</f>
        <v>0</v>
      </c>
      <c r="V878">
        <f>ROUND((108/100)*ROUND(Source!CS410*Source!I410, 2), 2)</f>
        <v>0</v>
      </c>
    </row>
    <row r="879" spans="1:22" x14ac:dyDescent="0.2">
      <c r="C879" s="26" t="str">
        <f>"Объем: "&amp;Source!I410&amp;"=1+"&amp;"1"</f>
        <v>Объем: 2=1+1</v>
      </c>
    </row>
    <row r="880" spans="1:22" ht="14.25" x14ac:dyDescent="0.2">
      <c r="A880" s="18"/>
      <c r="B880" s="18"/>
      <c r="C880" s="18" t="s">
        <v>1473</v>
      </c>
      <c r="D880" s="19"/>
      <c r="E880" s="9"/>
      <c r="F880" s="21">
        <f>Source!AO410</f>
        <v>74.260000000000005</v>
      </c>
      <c r="G880" s="20" t="str">
        <f>Source!DG410</f>
        <v/>
      </c>
      <c r="H880" s="9">
        <f>Source!AV410</f>
        <v>1</v>
      </c>
      <c r="I880" s="9">
        <f>IF(Source!BA410&lt;&gt; 0, Source!BA410, 1)</f>
        <v>1</v>
      </c>
      <c r="J880" s="21">
        <f>Source!S410</f>
        <v>148.52000000000001</v>
      </c>
      <c r="K880" s="21"/>
    </row>
    <row r="881" spans="1:22" ht="14.25" x14ac:dyDescent="0.2">
      <c r="A881" s="18"/>
      <c r="B881" s="18"/>
      <c r="C881" s="18" t="s">
        <v>1474</v>
      </c>
      <c r="D881" s="19"/>
      <c r="E881" s="9"/>
      <c r="F881" s="21">
        <f>Source!AM410</f>
        <v>0.21</v>
      </c>
      <c r="G881" s="20" t="str">
        <f>Source!DE410</f>
        <v/>
      </c>
      <c r="H881" s="9">
        <f>Source!AV410</f>
        <v>1</v>
      </c>
      <c r="I881" s="9">
        <f>IF(Source!BB410&lt;&gt; 0, Source!BB410, 1)</f>
        <v>1</v>
      </c>
      <c r="J881" s="21">
        <f>Source!Q410</f>
        <v>0.42</v>
      </c>
      <c r="K881" s="21"/>
    </row>
    <row r="882" spans="1:22" ht="14.25" x14ac:dyDescent="0.2">
      <c r="A882" s="18"/>
      <c r="B882" s="18"/>
      <c r="C882" s="18" t="s">
        <v>1476</v>
      </c>
      <c r="D882" s="19"/>
      <c r="E882" s="9"/>
      <c r="F882" s="21">
        <f>Source!AL410</f>
        <v>1.83</v>
      </c>
      <c r="G882" s="20" t="str">
        <f>Source!DD410</f>
        <v/>
      </c>
      <c r="H882" s="9">
        <f>Source!AW410</f>
        <v>1</v>
      </c>
      <c r="I882" s="9">
        <f>IF(Source!BC410&lt;&gt; 0, Source!BC410, 1)</f>
        <v>1</v>
      </c>
      <c r="J882" s="21">
        <f>Source!P410</f>
        <v>3.66</v>
      </c>
      <c r="K882" s="21"/>
    </row>
    <row r="883" spans="1:22" ht="14.25" x14ac:dyDescent="0.2">
      <c r="A883" s="18"/>
      <c r="B883" s="18"/>
      <c r="C883" s="18" t="s">
        <v>1477</v>
      </c>
      <c r="D883" s="19" t="s">
        <v>1478</v>
      </c>
      <c r="E883" s="9">
        <f>Source!AT410</f>
        <v>70</v>
      </c>
      <c r="F883" s="21"/>
      <c r="G883" s="20"/>
      <c r="H883" s="9"/>
      <c r="I883" s="9"/>
      <c r="J883" s="21">
        <f>SUM(R878:R882)</f>
        <v>103.96</v>
      </c>
      <c r="K883" s="21"/>
    </row>
    <row r="884" spans="1:22" ht="14.25" x14ac:dyDescent="0.2">
      <c r="A884" s="18"/>
      <c r="B884" s="18"/>
      <c r="C884" s="18" t="s">
        <v>1479</v>
      </c>
      <c r="D884" s="19" t="s">
        <v>1478</v>
      </c>
      <c r="E884" s="9">
        <f>Source!AU410</f>
        <v>10</v>
      </c>
      <c r="F884" s="21"/>
      <c r="G884" s="20"/>
      <c r="H884" s="9"/>
      <c r="I884" s="9"/>
      <c r="J884" s="21">
        <f>SUM(T878:T883)</f>
        <v>14.85</v>
      </c>
      <c r="K884" s="21"/>
    </row>
    <row r="885" spans="1:22" ht="14.25" x14ac:dyDescent="0.2">
      <c r="A885" s="18"/>
      <c r="B885" s="18"/>
      <c r="C885" s="18" t="s">
        <v>1481</v>
      </c>
      <c r="D885" s="19" t="s">
        <v>1482</v>
      </c>
      <c r="E885" s="9">
        <f>Source!AQ410</f>
        <v>0.14000000000000001</v>
      </c>
      <c r="F885" s="21"/>
      <c r="G885" s="20" t="str">
        <f>Source!DI410</f>
        <v/>
      </c>
      <c r="H885" s="9">
        <f>Source!AV410</f>
        <v>1</v>
      </c>
      <c r="I885" s="9"/>
      <c r="J885" s="21"/>
      <c r="K885" s="21">
        <f>Source!U410</f>
        <v>0.28000000000000003</v>
      </c>
    </row>
    <row r="886" spans="1:22" ht="15" x14ac:dyDescent="0.25">
      <c r="A886" s="24"/>
      <c r="B886" s="24"/>
      <c r="C886" s="24"/>
      <c r="D886" s="24"/>
      <c r="E886" s="24"/>
      <c r="F886" s="24"/>
      <c r="G886" s="24"/>
      <c r="H886" s="24"/>
      <c r="I886" s="38">
        <f>J880+J881+J882+J883+J884</f>
        <v>271.41000000000003</v>
      </c>
      <c r="J886" s="38"/>
      <c r="K886" s="25">
        <f>IF(Source!I410&lt;&gt;0, ROUND(I886/Source!I410, 2), 0)</f>
        <v>135.71</v>
      </c>
      <c r="P886" s="23">
        <f>I886</f>
        <v>271.41000000000003</v>
      </c>
    </row>
    <row r="887" spans="1:22" ht="71.25" x14ac:dyDescent="0.2">
      <c r="A887" s="18">
        <v>95</v>
      </c>
      <c r="B887" s="18" t="str">
        <f>Source!F411</f>
        <v>1.21-2301-29-1/1</v>
      </c>
      <c r="C887" s="18" t="str">
        <f>Source!G411</f>
        <v>Осмотр конвектора электрического настенного крепления, с механическим термостатом, мощность до 2,0 кВт  Электрический конвектор С2N10; Электрический конвектор CNX-4 Plus</v>
      </c>
      <c r="D887" s="19" t="str">
        <f>Source!H411</f>
        <v>10 шт.</v>
      </c>
      <c r="E887" s="9">
        <f>Source!I411</f>
        <v>0.2</v>
      </c>
      <c r="F887" s="21"/>
      <c r="G887" s="20"/>
      <c r="H887" s="9"/>
      <c r="I887" s="9"/>
      <c r="J887" s="21"/>
      <c r="K887" s="21"/>
      <c r="Q887">
        <f>ROUND((Source!BZ411/100)*ROUND((Source!AF411*Source!AV411)*Source!I411, 2), 2)</f>
        <v>24.99</v>
      </c>
      <c r="R887">
        <f>Source!X411</f>
        <v>24.99</v>
      </c>
      <c r="S887">
        <f>ROUND((Source!CA411/100)*ROUND((Source!AF411*Source!AV411)*Source!I411, 2), 2)</f>
        <v>3.57</v>
      </c>
      <c r="T887">
        <f>Source!Y411</f>
        <v>3.57</v>
      </c>
      <c r="U887">
        <f>ROUND((175/100)*ROUND((Source!AE411*Source!AV411)*Source!I411, 2), 2)</f>
        <v>0</v>
      </c>
      <c r="V887">
        <f>ROUND((108/100)*ROUND(Source!CS411*Source!I411, 2), 2)</f>
        <v>0</v>
      </c>
    </row>
    <row r="888" spans="1:22" x14ac:dyDescent="0.2">
      <c r="C888" s="26" t="str">
        <f>"Объем: "&amp;Source!I411&amp;"=(1+"&amp;"1)/"&amp;"10"</f>
        <v>Объем: 0,2=(1+1)/10</v>
      </c>
    </row>
    <row r="889" spans="1:22" ht="14.25" x14ac:dyDescent="0.2">
      <c r="A889" s="18"/>
      <c r="B889" s="18"/>
      <c r="C889" s="18" t="s">
        <v>1473</v>
      </c>
      <c r="D889" s="19"/>
      <c r="E889" s="9"/>
      <c r="F889" s="21">
        <f>Source!AO411</f>
        <v>178.51</v>
      </c>
      <c r="G889" s="20" t="str">
        <f>Source!DG411</f>
        <v/>
      </c>
      <c r="H889" s="9">
        <f>Source!AV411</f>
        <v>1</v>
      </c>
      <c r="I889" s="9">
        <f>IF(Source!BA411&lt;&gt; 0, Source!BA411, 1)</f>
        <v>1</v>
      </c>
      <c r="J889" s="21">
        <f>Source!S411</f>
        <v>35.700000000000003</v>
      </c>
      <c r="K889" s="21"/>
    </row>
    <row r="890" spans="1:22" ht="14.25" x14ac:dyDescent="0.2">
      <c r="A890" s="18"/>
      <c r="B890" s="18"/>
      <c r="C890" s="18" t="s">
        <v>1477</v>
      </c>
      <c r="D890" s="19" t="s">
        <v>1478</v>
      </c>
      <c r="E890" s="9">
        <f>Source!AT411</f>
        <v>70</v>
      </c>
      <c r="F890" s="21"/>
      <c r="G890" s="20"/>
      <c r="H890" s="9"/>
      <c r="I890" s="9"/>
      <c r="J890" s="21">
        <f>SUM(R887:R889)</f>
        <v>24.99</v>
      </c>
      <c r="K890" s="21"/>
    </row>
    <row r="891" spans="1:22" ht="14.25" x14ac:dyDescent="0.2">
      <c r="A891" s="18"/>
      <c r="B891" s="18"/>
      <c r="C891" s="18" t="s">
        <v>1479</v>
      </c>
      <c r="D891" s="19" t="s">
        <v>1478</v>
      </c>
      <c r="E891" s="9">
        <f>Source!AU411</f>
        <v>10</v>
      </c>
      <c r="F891" s="21"/>
      <c r="G891" s="20"/>
      <c r="H891" s="9"/>
      <c r="I891" s="9"/>
      <c r="J891" s="21">
        <f>SUM(T887:T890)</f>
        <v>3.57</v>
      </c>
      <c r="K891" s="21"/>
    </row>
    <row r="892" spans="1:22" ht="14.25" x14ac:dyDescent="0.2">
      <c r="A892" s="18"/>
      <c r="B892" s="18"/>
      <c r="C892" s="18" t="s">
        <v>1481</v>
      </c>
      <c r="D892" s="19" t="s">
        <v>1482</v>
      </c>
      <c r="E892" s="9">
        <f>Source!AQ411</f>
        <v>0.41</v>
      </c>
      <c r="F892" s="21"/>
      <c r="G892" s="20" t="str">
        <f>Source!DI411</f>
        <v/>
      </c>
      <c r="H892" s="9">
        <f>Source!AV411</f>
        <v>1</v>
      </c>
      <c r="I892" s="9"/>
      <c r="J892" s="21"/>
      <c r="K892" s="21">
        <f>Source!U411</f>
        <v>8.2000000000000003E-2</v>
      </c>
    </row>
    <row r="893" spans="1:22" ht="15" x14ac:dyDescent="0.25">
      <c r="A893" s="24"/>
      <c r="B893" s="24"/>
      <c r="C893" s="24"/>
      <c r="D893" s="24"/>
      <c r="E893" s="24"/>
      <c r="F893" s="24"/>
      <c r="G893" s="24"/>
      <c r="H893" s="24"/>
      <c r="I893" s="38">
        <f>J889+J890+J891</f>
        <v>64.259999999999991</v>
      </c>
      <c r="J893" s="38"/>
      <c r="K893" s="25">
        <f>IF(Source!I411&lt;&gt;0, ROUND(I893/Source!I411, 2), 0)</f>
        <v>321.3</v>
      </c>
      <c r="P893" s="23">
        <f>I893</f>
        <v>64.259999999999991</v>
      </c>
    </row>
    <row r="895" spans="1:22" ht="15" x14ac:dyDescent="0.25">
      <c r="A895" s="37" t="str">
        <f>CONCATENATE("Итого по подразделу: ",IF(Source!G413&lt;&gt;"Новый подраздел", Source!G413, ""))</f>
        <v>Итого по подразделу: 2.1 Отопление</v>
      </c>
      <c r="B895" s="37"/>
      <c r="C895" s="37"/>
      <c r="D895" s="37"/>
      <c r="E895" s="37"/>
      <c r="F895" s="37"/>
      <c r="G895" s="37"/>
      <c r="H895" s="37"/>
      <c r="I895" s="35">
        <f>SUM(P404:P894)</f>
        <v>161935.56</v>
      </c>
      <c r="J895" s="36"/>
      <c r="K895" s="27"/>
    </row>
    <row r="898" spans="1:22" ht="16.5" x14ac:dyDescent="0.25">
      <c r="A898" s="39" t="str">
        <f>CONCATENATE("Подраздел: ",IF(Source!G443&lt;&gt;"Новый подраздел", Source!G443, ""))</f>
        <v>Подраздел: 2.2 Индивидуальный тепловой пункт</v>
      </c>
      <c r="B898" s="39"/>
      <c r="C898" s="39"/>
      <c r="D898" s="39"/>
      <c r="E898" s="39"/>
      <c r="F898" s="39"/>
      <c r="G898" s="39"/>
      <c r="H898" s="39"/>
      <c r="I898" s="39"/>
      <c r="J898" s="39"/>
      <c r="K898" s="39"/>
    </row>
    <row r="900" spans="1:22" ht="15" x14ac:dyDescent="0.25">
      <c r="B900" s="40" t="str">
        <f>Source!G447</f>
        <v>Блок ИТП. Модуль ввода и учета</v>
      </c>
      <c r="C900" s="40"/>
      <c r="D900" s="40"/>
      <c r="E900" s="40"/>
      <c r="F900" s="40"/>
      <c r="G900" s="40"/>
      <c r="H900" s="40"/>
      <c r="I900" s="40"/>
      <c r="J900" s="40"/>
    </row>
    <row r="901" spans="1:22" ht="57" x14ac:dyDescent="0.2">
      <c r="A901" s="18">
        <v>96</v>
      </c>
      <c r="B901" s="18" t="str">
        <f>Source!F448</f>
        <v>1.23-2103-41-1/1</v>
      </c>
      <c r="C901" s="18" t="str">
        <f>Source!G448</f>
        <v>Техническое обслуживание регулирующего клапана /Кран шаровой стальной КШТ.12.125.25 Ф/Ф Ду 125 Ру 25</v>
      </c>
      <c r="D901" s="19" t="str">
        <f>Source!H448</f>
        <v>шт.</v>
      </c>
      <c r="E901" s="9">
        <f>Source!I448</f>
        <v>6</v>
      </c>
      <c r="F901" s="21"/>
      <c r="G901" s="20"/>
      <c r="H901" s="9"/>
      <c r="I901" s="9"/>
      <c r="J901" s="21"/>
      <c r="K901" s="21"/>
      <c r="Q901">
        <f>ROUND((Source!BZ448/100)*ROUND((Source!AF448*Source!AV448)*Source!I448, 2), 2)</f>
        <v>750.46</v>
      </c>
      <c r="R901">
        <f>Source!X448</f>
        <v>750.46</v>
      </c>
      <c r="S901">
        <f>ROUND((Source!CA448/100)*ROUND((Source!AF448*Source!AV448)*Source!I448, 2), 2)</f>
        <v>107.21</v>
      </c>
      <c r="T901">
        <f>Source!Y448</f>
        <v>107.21</v>
      </c>
      <c r="U901">
        <f>ROUND((175/100)*ROUND((Source!AE448*Source!AV448)*Source!I448, 2), 2)</f>
        <v>509.36</v>
      </c>
      <c r="V901">
        <f>ROUND((108/100)*ROUND(Source!CS448*Source!I448, 2), 2)</f>
        <v>314.33999999999997</v>
      </c>
    </row>
    <row r="902" spans="1:22" ht="14.25" x14ac:dyDescent="0.2">
      <c r="A902" s="18"/>
      <c r="B902" s="18"/>
      <c r="C902" s="18" t="s">
        <v>1473</v>
      </c>
      <c r="D902" s="19"/>
      <c r="E902" s="9"/>
      <c r="F902" s="21">
        <f>Source!AO448</f>
        <v>178.68</v>
      </c>
      <c r="G902" s="20" t="str">
        <f>Source!DG448</f>
        <v/>
      </c>
      <c r="H902" s="9">
        <f>Source!AV448</f>
        <v>1</v>
      </c>
      <c r="I902" s="9">
        <f>IF(Source!BA448&lt;&gt; 0, Source!BA448, 1)</f>
        <v>1</v>
      </c>
      <c r="J902" s="21">
        <f>Source!S448</f>
        <v>1072.08</v>
      </c>
      <c r="K902" s="21"/>
    </row>
    <row r="903" spans="1:22" ht="14.25" x14ac:dyDescent="0.2">
      <c r="A903" s="18"/>
      <c r="B903" s="18"/>
      <c r="C903" s="18" t="s">
        <v>1474</v>
      </c>
      <c r="D903" s="19"/>
      <c r="E903" s="9"/>
      <c r="F903" s="21">
        <f>Source!AM448</f>
        <v>89.43</v>
      </c>
      <c r="G903" s="20" t="str">
        <f>Source!DE448</f>
        <v/>
      </c>
      <c r="H903" s="9">
        <f>Source!AV448</f>
        <v>1</v>
      </c>
      <c r="I903" s="9">
        <f>IF(Source!BB448&lt;&gt; 0, Source!BB448, 1)</f>
        <v>1</v>
      </c>
      <c r="J903" s="21">
        <f>Source!Q448</f>
        <v>536.58000000000004</v>
      </c>
      <c r="K903" s="21"/>
    </row>
    <row r="904" spans="1:22" ht="14.25" x14ac:dyDescent="0.2">
      <c r="A904" s="18"/>
      <c r="B904" s="18"/>
      <c r="C904" s="18" t="s">
        <v>1475</v>
      </c>
      <c r="D904" s="19"/>
      <c r="E904" s="9"/>
      <c r="F904" s="21">
        <f>Source!AN448</f>
        <v>48.51</v>
      </c>
      <c r="G904" s="20" t="str">
        <f>Source!DF448</f>
        <v/>
      </c>
      <c r="H904" s="9">
        <f>Source!AV448</f>
        <v>1</v>
      </c>
      <c r="I904" s="9">
        <f>IF(Source!BS448&lt;&gt; 0, Source!BS448, 1)</f>
        <v>1</v>
      </c>
      <c r="J904" s="22">
        <f>Source!R448</f>
        <v>291.06</v>
      </c>
      <c r="K904" s="21"/>
    </row>
    <row r="905" spans="1:22" ht="14.25" x14ac:dyDescent="0.2">
      <c r="A905" s="18"/>
      <c r="B905" s="18"/>
      <c r="C905" s="18" t="s">
        <v>1477</v>
      </c>
      <c r="D905" s="19" t="s">
        <v>1478</v>
      </c>
      <c r="E905" s="9">
        <f>Source!AT448</f>
        <v>70</v>
      </c>
      <c r="F905" s="21"/>
      <c r="G905" s="20"/>
      <c r="H905" s="9"/>
      <c r="I905" s="9"/>
      <c r="J905" s="21">
        <f>SUM(R901:R904)</f>
        <v>750.46</v>
      </c>
      <c r="K905" s="21"/>
    </row>
    <row r="906" spans="1:22" ht="14.25" x14ac:dyDescent="0.2">
      <c r="A906" s="18"/>
      <c r="B906" s="18"/>
      <c r="C906" s="18" t="s">
        <v>1479</v>
      </c>
      <c r="D906" s="19" t="s">
        <v>1478</v>
      </c>
      <c r="E906" s="9">
        <f>Source!AU448</f>
        <v>10</v>
      </c>
      <c r="F906" s="21"/>
      <c r="G906" s="20"/>
      <c r="H906" s="9"/>
      <c r="I906" s="9"/>
      <c r="J906" s="21">
        <f>SUM(T901:T905)</f>
        <v>107.21</v>
      </c>
      <c r="K906" s="21"/>
    </row>
    <row r="907" spans="1:22" ht="14.25" x14ac:dyDescent="0.2">
      <c r="A907" s="18"/>
      <c r="B907" s="18"/>
      <c r="C907" s="18" t="s">
        <v>1480</v>
      </c>
      <c r="D907" s="19" t="s">
        <v>1478</v>
      </c>
      <c r="E907" s="9">
        <f>108</f>
        <v>108</v>
      </c>
      <c r="F907" s="21"/>
      <c r="G907" s="20"/>
      <c r="H907" s="9"/>
      <c r="I907" s="9"/>
      <c r="J907" s="21">
        <f>SUM(V901:V906)</f>
        <v>314.33999999999997</v>
      </c>
      <c r="K907" s="21"/>
    </row>
    <row r="908" spans="1:22" ht="14.25" x14ac:dyDescent="0.2">
      <c r="A908" s="18"/>
      <c r="B908" s="18"/>
      <c r="C908" s="18" t="s">
        <v>1481</v>
      </c>
      <c r="D908" s="19" t="s">
        <v>1482</v>
      </c>
      <c r="E908" s="9">
        <f>Source!AQ448</f>
        <v>0.37</v>
      </c>
      <c r="F908" s="21"/>
      <c r="G908" s="20" t="str">
        <f>Source!DI448</f>
        <v/>
      </c>
      <c r="H908" s="9">
        <f>Source!AV448</f>
        <v>1</v>
      </c>
      <c r="I908" s="9"/>
      <c r="J908" s="21"/>
      <c r="K908" s="21">
        <f>Source!U448</f>
        <v>2.2199999999999998</v>
      </c>
    </row>
    <row r="909" spans="1:22" ht="15" x14ac:dyDescent="0.25">
      <c r="A909" s="24"/>
      <c r="B909" s="24"/>
      <c r="C909" s="24"/>
      <c r="D909" s="24"/>
      <c r="E909" s="24"/>
      <c r="F909" s="24"/>
      <c r="G909" s="24"/>
      <c r="H909" s="24"/>
      <c r="I909" s="38">
        <f>J902+J903+J905+J906+J907</f>
        <v>2780.67</v>
      </c>
      <c r="J909" s="38"/>
      <c r="K909" s="25">
        <f>IF(Source!I448&lt;&gt;0, ROUND(I909/Source!I448, 2), 0)</f>
        <v>463.45</v>
      </c>
      <c r="P909" s="23">
        <f>I909</f>
        <v>2780.67</v>
      </c>
    </row>
    <row r="910" spans="1:22" ht="57" x14ac:dyDescent="0.2">
      <c r="A910" s="18">
        <v>97</v>
      </c>
      <c r="B910" s="18" t="str">
        <f>Source!F449</f>
        <v>1.23-2103-41-1/1</v>
      </c>
      <c r="C910" s="18" t="str">
        <f>Source!G449</f>
        <v>Техническое обслуживание регулирующего клапана /Кран шаровой стальной КШТ.12.025.40 Р/Р Ду 025 Ру 40</v>
      </c>
      <c r="D910" s="19" t="str">
        <f>Source!H449</f>
        <v>шт.</v>
      </c>
      <c r="E910" s="9">
        <f>Source!I449</f>
        <v>4</v>
      </c>
      <c r="F910" s="21"/>
      <c r="G910" s="20"/>
      <c r="H910" s="9"/>
      <c r="I910" s="9"/>
      <c r="J910" s="21"/>
      <c r="K910" s="21"/>
      <c r="Q910">
        <f>ROUND((Source!BZ449/100)*ROUND((Source!AF449*Source!AV449)*Source!I449, 2), 2)</f>
        <v>500.3</v>
      </c>
      <c r="R910">
        <f>Source!X449</f>
        <v>500.3</v>
      </c>
      <c r="S910">
        <f>ROUND((Source!CA449/100)*ROUND((Source!AF449*Source!AV449)*Source!I449, 2), 2)</f>
        <v>71.47</v>
      </c>
      <c r="T910">
        <f>Source!Y449</f>
        <v>71.47</v>
      </c>
      <c r="U910">
        <f>ROUND((175/100)*ROUND((Source!AE449*Source!AV449)*Source!I449, 2), 2)</f>
        <v>339.57</v>
      </c>
      <c r="V910">
        <f>ROUND((108/100)*ROUND(Source!CS449*Source!I449, 2), 2)</f>
        <v>209.56</v>
      </c>
    </row>
    <row r="911" spans="1:22" ht="14.25" x14ac:dyDescent="0.2">
      <c r="A911" s="18"/>
      <c r="B911" s="18"/>
      <c r="C911" s="18" t="s">
        <v>1473</v>
      </c>
      <c r="D911" s="19"/>
      <c r="E911" s="9"/>
      <c r="F911" s="21">
        <f>Source!AO449</f>
        <v>178.68</v>
      </c>
      <c r="G911" s="20" t="str">
        <f>Source!DG449</f>
        <v/>
      </c>
      <c r="H911" s="9">
        <f>Source!AV449</f>
        <v>1</v>
      </c>
      <c r="I911" s="9">
        <f>IF(Source!BA449&lt;&gt; 0, Source!BA449, 1)</f>
        <v>1</v>
      </c>
      <c r="J911" s="21">
        <f>Source!S449</f>
        <v>714.72</v>
      </c>
      <c r="K911" s="21"/>
    </row>
    <row r="912" spans="1:22" ht="14.25" x14ac:dyDescent="0.2">
      <c r="A912" s="18"/>
      <c r="B912" s="18"/>
      <c r="C912" s="18" t="s">
        <v>1474</v>
      </c>
      <c r="D912" s="19"/>
      <c r="E912" s="9"/>
      <c r="F912" s="21">
        <f>Source!AM449</f>
        <v>89.43</v>
      </c>
      <c r="G912" s="20" t="str">
        <f>Source!DE449</f>
        <v/>
      </c>
      <c r="H912" s="9">
        <f>Source!AV449</f>
        <v>1</v>
      </c>
      <c r="I912" s="9">
        <f>IF(Source!BB449&lt;&gt; 0, Source!BB449, 1)</f>
        <v>1</v>
      </c>
      <c r="J912" s="21">
        <f>Source!Q449</f>
        <v>357.72</v>
      </c>
      <c r="K912" s="21"/>
    </row>
    <row r="913" spans="1:22" ht="14.25" x14ac:dyDescent="0.2">
      <c r="A913" s="18"/>
      <c r="B913" s="18"/>
      <c r="C913" s="18" t="s">
        <v>1475</v>
      </c>
      <c r="D913" s="19"/>
      <c r="E913" s="9"/>
      <c r="F913" s="21">
        <f>Source!AN449</f>
        <v>48.51</v>
      </c>
      <c r="G913" s="20" t="str">
        <f>Source!DF449</f>
        <v/>
      </c>
      <c r="H913" s="9">
        <f>Source!AV449</f>
        <v>1</v>
      </c>
      <c r="I913" s="9">
        <f>IF(Source!BS449&lt;&gt; 0, Source!BS449, 1)</f>
        <v>1</v>
      </c>
      <c r="J913" s="22">
        <f>Source!R449</f>
        <v>194.04</v>
      </c>
      <c r="K913" s="21"/>
    </row>
    <row r="914" spans="1:22" ht="14.25" x14ac:dyDescent="0.2">
      <c r="A914" s="18"/>
      <c r="B914" s="18"/>
      <c r="C914" s="18" t="s">
        <v>1477</v>
      </c>
      <c r="D914" s="19" t="s">
        <v>1478</v>
      </c>
      <c r="E914" s="9">
        <f>Source!AT449</f>
        <v>70</v>
      </c>
      <c r="F914" s="21"/>
      <c r="G914" s="20"/>
      <c r="H914" s="9"/>
      <c r="I914" s="9"/>
      <c r="J914" s="21">
        <f>SUM(R910:R913)</f>
        <v>500.3</v>
      </c>
      <c r="K914" s="21"/>
    </row>
    <row r="915" spans="1:22" ht="14.25" x14ac:dyDescent="0.2">
      <c r="A915" s="18"/>
      <c r="B915" s="18"/>
      <c r="C915" s="18" t="s">
        <v>1479</v>
      </c>
      <c r="D915" s="19" t="s">
        <v>1478</v>
      </c>
      <c r="E915" s="9">
        <f>Source!AU449</f>
        <v>10</v>
      </c>
      <c r="F915" s="21"/>
      <c r="G915" s="20"/>
      <c r="H915" s="9"/>
      <c r="I915" s="9"/>
      <c r="J915" s="21">
        <f>SUM(T910:T914)</f>
        <v>71.47</v>
      </c>
      <c r="K915" s="21"/>
    </row>
    <row r="916" spans="1:22" ht="14.25" x14ac:dyDescent="0.2">
      <c r="A916" s="18"/>
      <c r="B916" s="18"/>
      <c r="C916" s="18" t="s">
        <v>1480</v>
      </c>
      <c r="D916" s="19" t="s">
        <v>1478</v>
      </c>
      <c r="E916" s="9">
        <f>108</f>
        <v>108</v>
      </c>
      <c r="F916" s="21"/>
      <c r="G916" s="20"/>
      <c r="H916" s="9"/>
      <c r="I916" s="9"/>
      <c r="J916" s="21">
        <f>SUM(V910:V915)</f>
        <v>209.56</v>
      </c>
      <c r="K916" s="21"/>
    </row>
    <row r="917" spans="1:22" ht="14.25" x14ac:dyDescent="0.2">
      <c r="A917" s="18"/>
      <c r="B917" s="18"/>
      <c r="C917" s="18" t="s">
        <v>1481</v>
      </c>
      <c r="D917" s="19" t="s">
        <v>1482</v>
      </c>
      <c r="E917" s="9">
        <f>Source!AQ449</f>
        <v>0.37</v>
      </c>
      <c r="F917" s="21"/>
      <c r="G917" s="20" t="str">
        <f>Source!DI449</f>
        <v/>
      </c>
      <c r="H917" s="9">
        <f>Source!AV449</f>
        <v>1</v>
      </c>
      <c r="I917" s="9"/>
      <c r="J917" s="21"/>
      <c r="K917" s="21">
        <f>Source!U449</f>
        <v>1.48</v>
      </c>
    </row>
    <row r="918" spans="1:22" ht="15" x14ac:dyDescent="0.25">
      <c r="A918" s="24"/>
      <c r="B918" s="24"/>
      <c r="C918" s="24"/>
      <c r="D918" s="24"/>
      <c r="E918" s="24"/>
      <c r="F918" s="24"/>
      <c r="G918" s="24"/>
      <c r="H918" s="24"/>
      <c r="I918" s="38">
        <f>J911+J912+J914+J915+J916</f>
        <v>1853.77</v>
      </c>
      <c r="J918" s="38"/>
      <c r="K918" s="25">
        <f>IF(Source!I449&lt;&gt;0, ROUND(I918/Source!I449, 2), 0)</f>
        <v>463.44</v>
      </c>
      <c r="P918" s="23">
        <f>I918</f>
        <v>1853.77</v>
      </c>
    </row>
    <row r="919" spans="1:22" ht="57" x14ac:dyDescent="0.2">
      <c r="A919" s="18">
        <v>98</v>
      </c>
      <c r="B919" s="18" t="str">
        <f>Source!F450</f>
        <v>1.23-2103-41-1/1</v>
      </c>
      <c r="C919" s="18" t="str">
        <f>Source!G450</f>
        <v>Техническое обслуживание регулирующего клапана /Кран шаровой стальной КШТ.12.020.40 Р/Р Ду 020 Ру 40</v>
      </c>
      <c r="D919" s="19" t="str">
        <f>Source!H450</f>
        <v>шт.</v>
      </c>
      <c r="E919" s="9">
        <f>Source!I450</f>
        <v>2</v>
      </c>
      <c r="F919" s="21"/>
      <c r="G919" s="20"/>
      <c r="H919" s="9"/>
      <c r="I919" s="9"/>
      <c r="J919" s="21"/>
      <c r="K919" s="21"/>
      <c r="Q919">
        <f>ROUND((Source!BZ450/100)*ROUND((Source!AF450*Source!AV450)*Source!I450, 2), 2)</f>
        <v>250.15</v>
      </c>
      <c r="R919">
        <f>Source!X450</f>
        <v>250.15</v>
      </c>
      <c r="S919">
        <f>ROUND((Source!CA450/100)*ROUND((Source!AF450*Source!AV450)*Source!I450, 2), 2)</f>
        <v>35.74</v>
      </c>
      <c r="T919">
        <f>Source!Y450</f>
        <v>35.74</v>
      </c>
      <c r="U919">
        <f>ROUND((175/100)*ROUND((Source!AE450*Source!AV450)*Source!I450, 2), 2)</f>
        <v>169.79</v>
      </c>
      <c r="V919">
        <f>ROUND((108/100)*ROUND(Source!CS450*Source!I450, 2), 2)</f>
        <v>104.78</v>
      </c>
    </row>
    <row r="920" spans="1:22" ht="14.25" x14ac:dyDescent="0.2">
      <c r="A920" s="18"/>
      <c r="B920" s="18"/>
      <c r="C920" s="18" t="s">
        <v>1473</v>
      </c>
      <c r="D920" s="19"/>
      <c r="E920" s="9"/>
      <c r="F920" s="21">
        <f>Source!AO450</f>
        <v>178.68</v>
      </c>
      <c r="G920" s="20" t="str">
        <f>Source!DG450</f>
        <v/>
      </c>
      <c r="H920" s="9">
        <f>Source!AV450</f>
        <v>1</v>
      </c>
      <c r="I920" s="9">
        <f>IF(Source!BA450&lt;&gt; 0, Source!BA450, 1)</f>
        <v>1</v>
      </c>
      <c r="J920" s="21">
        <f>Source!S450</f>
        <v>357.36</v>
      </c>
      <c r="K920" s="21"/>
    </row>
    <row r="921" spans="1:22" ht="14.25" x14ac:dyDescent="0.2">
      <c r="A921" s="18"/>
      <c r="B921" s="18"/>
      <c r="C921" s="18" t="s">
        <v>1474</v>
      </c>
      <c r="D921" s="19"/>
      <c r="E921" s="9"/>
      <c r="F921" s="21">
        <f>Source!AM450</f>
        <v>89.43</v>
      </c>
      <c r="G921" s="20" t="str">
        <f>Source!DE450</f>
        <v/>
      </c>
      <c r="H921" s="9">
        <f>Source!AV450</f>
        <v>1</v>
      </c>
      <c r="I921" s="9">
        <f>IF(Source!BB450&lt;&gt; 0, Source!BB450, 1)</f>
        <v>1</v>
      </c>
      <c r="J921" s="21">
        <f>Source!Q450</f>
        <v>178.86</v>
      </c>
      <c r="K921" s="21"/>
    </row>
    <row r="922" spans="1:22" ht="14.25" x14ac:dyDescent="0.2">
      <c r="A922" s="18"/>
      <c r="B922" s="18"/>
      <c r="C922" s="18" t="s">
        <v>1475</v>
      </c>
      <c r="D922" s="19"/>
      <c r="E922" s="9"/>
      <c r="F922" s="21">
        <f>Source!AN450</f>
        <v>48.51</v>
      </c>
      <c r="G922" s="20" t="str">
        <f>Source!DF450</f>
        <v/>
      </c>
      <c r="H922" s="9">
        <f>Source!AV450</f>
        <v>1</v>
      </c>
      <c r="I922" s="9">
        <f>IF(Source!BS450&lt;&gt; 0, Source!BS450, 1)</f>
        <v>1</v>
      </c>
      <c r="J922" s="22">
        <f>Source!R450</f>
        <v>97.02</v>
      </c>
      <c r="K922" s="21"/>
    </row>
    <row r="923" spans="1:22" ht="14.25" x14ac:dyDescent="0.2">
      <c r="A923" s="18"/>
      <c r="B923" s="18"/>
      <c r="C923" s="18" t="s">
        <v>1477</v>
      </c>
      <c r="D923" s="19" t="s">
        <v>1478</v>
      </c>
      <c r="E923" s="9">
        <f>Source!AT450</f>
        <v>70</v>
      </c>
      <c r="F923" s="21"/>
      <c r="G923" s="20"/>
      <c r="H923" s="9"/>
      <c r="I923" s="9"/>
      <c r="J923" s="21">
        <f>SUM(R919:R922)</f>
        <v>250.15</v>
      </c>
      <c r="K923" s="21"/>
    </row>
    <row r="924" spans="1:22" ht="14.25" x14ac:dyDescent="0.2">
      <c r="A924" s="18"/>
      <c r="B924" s="18"/>
      <c r="C924" s="18" t="s">
        <v>1479</v>
      </c>
      <c r="D924" s="19" t="s">
        <v>1478</v>
      </c>
      <c r="E924" s="9">
        <f>Source!AU450</f>
        <v>10</v>
      </c>
      <c r="F924" s="21"/>
      <c r="G924" s="20"/>
      <c r="H924" s="9"/>
      <c r="I924" s="9"/>
      <c r="J924" s="21">
        <f>SUM(T919:T923)</f>
        <v>35.74</v>
      </c>
      <c r="K924" s="21"/>
    </row>
    <row r="925" spans="1:22" ht="14.25" x14ac:dyDescent="0.2">
      <c r="A925" s="18"/>
      <c r="B925" s="18"/>
      <c r="C925" s="18" t="s">
        <v>1480</v>
      </c>
      <c r="D925" s="19" t="s">
        <v>1478</v>
      </c>
      <c r="E925" s="9">
        <f>108</f>
        <v>108</v>
      </c>
      <c r="F925" s="21"/>
      <c r="G925" s="20"/>
      <c r="H925" s="9"/>
      <c r="I925" s="9"/>
      <c r="J925" s="21">
        <f>SUM(V919:V924)</f>
        <v>104.78</v>
      </c>
      <c r="K925" s="21"/>
    </row>
    <row r="926" spans="1:22" ht="14.25" x14ac:dyDescent="0.2">
      <c r="A926" s="18"/>
      <c r="B926" s="18"/>
      <c r="C926" s="18" t="s">
        <v>1481</v>
      </c>
      <c r="D926" s="19" t="s">
        <v>1482</v>
      </c>
      <c r="E926" s="9">
        <f>Source!AQ450</f>
        <v>0.37</v>
      </c>
      <c r="F926" s="21"/>
      <c r="G926" s="20" t="str">
        <f>Source!DI450</f>
        <v/>
      </c>
      <c r="H926" s="9">
        <f>Source!AV450</f>
        <v>1</v>
      </c>
      <c r="I926" s="9"/>
      <c r="J926" s="21"/>
      <c r="K926" s="21">
        <f>Source!U450</f>
        <v>0.74</v>
      </c>
    </row>
    <row r="927" spans="1:22" ht="15" x14ac:dyDescent="0.25">
      <c r="A927" s="24"/>
      <c r="B927" s="24"/>
      <c r="C927" s="24"/>
      <c r="D927" s="24"/>
      <c r="E927" s="24"/>
      <c r="F927" s="24"/>
      <c r="G927" s="24"/>
      <c r="H927" s="24"/>
      <c r="I927" s="38">
        <f>J920+J921+J923+J924+J925</f>
        <v>926.89</v>
      </c>
      <c r="J927" s="38"/>
      <c r="K927" s="25">
        <f>IF(Source!I450&lt;&gt;0, ROUND(I927/Source!I450, 2), 0)</f>
        <v>463.45</v>
      </c>
      <c r="P927" s="23">
        <f>I927</f>
        <v>926.89</v>
      </c>
    </row>
    <row r="928" spans="1:22" ht="85.5" x14ac:dyDescent="0.2">
      <c r="A928" s="18">
        <v>99</v>
      </c>
      <c r="B928" s="18" t="str">
        <f>Source!F451</f>
        <v>2.3-1101-3-6/1</v>
      </c>
      <c r="C928" s="18" t="str">
        <f>Source!G451</f>
        <v>Очистка сетки-фильтра (грязевика) от ила и грязи в трубопроводах диаметром 100 мм / Грязевик IS17.03.1000.125.16.Ф/Ф из угл. стали, DN125 PN 16 Тмакс-200оС, сетка 1,0 мм</v>
      </c>
      <c r="D928" s="19" t="str">
        <f>Source!H451</f>
        <v>шт.</v>
      </c>
      <c r="E928" s="9">
        <f>Source!I451</f>
        <v>2</v>
      </c>
      <c r="F928" s="21"/>
      <c r="G928" s="20"/>
      <c r="H928" s="9"/>
      <c r="I928" s="9"/>
      <c r="J928" s="21"/>
      <c r="K928" s="21"/>
      <c r="Q928">
        <f>ROUND((Source!BZ451/100)*ROUND((Source!AF451*Source!AV451)*Source!I451, 2), 2)</f>
        <v>938.7</v>
      </c>
      <c r="R928">
        <f>Source!X451</f>
        <v>938.7</v>
      </c>
      <c r="S928">
        <f>ROUND((Source!CA451/100)*ROUND((Source!AF451*Source!AV451)*Source!I451, 2), 2)</f>
        <v>134.1</v>
      </c>
      <c r="T928">
        <f>Source!Y451</f>
        <v>134.1</v>
      </c>
      <c r="U928">
        <f>ROUND((175/100)*ROUND((Source!AE451*Source!AV451)*Source!I451, 2), 2)</f>
        <v>0</v>
      </c>
      <c r="V928">
        <f>ROUND((108/100)*ROUND(Source!CS451*Source!I451, 2), 2)</f>
        <v>0</v>
      </c>
    </row>
    <row r="929" spans="1:22" ht="14.25" x14ac:dyDescent="0.2">
      <c r="A929" s="18"/>
      <c r="B929" s="18"/>
      <c r="C929" s="18" t="s">
        <v>1473</v>
      </c>
      <c r="D929" s="19"/>
      <c r="E929" s="9"/>
      <c r="F929" s="21">
        <f>Source!AO451</f>
        <v>670.5</v>
      </c>
      <c r="G929" s="20" t="str">
        <f>Source!DG451</f>
        <v/>
      </c>
      <c r="H929" s="9">
        <f>Source!AV451</f>
        <v>1</v>
      </c>
      <c r="I929" s="9">
        <f>IF(Source!BA451&lt;&gt; 0, Source!BA451, 1)</f>
        <v>1</v>
      </c>
      <c r="J929" s="21">
        <f>Source!S451</f>
        <v>1341</v>
      </c>
      <c r="K929" s="21"/>
    </row>
    <row r="930" spans="1:22" ht="14.25" x14ac:dyDescent="0.2">
      <c r="A930" s="18"/>
      <c r="B930" s="18"/>
      <c r="C930" s="18" t="s">
        <v>1477</v>
      </c>
      <c r="D930" s="19" t="s">
        <v>1478</v>
      </c>
      <c r="E930" s="9">
        <f>Source!AT451</f>
        <v>70</v>
      </c>
      <c r="F930" s="21"/>
      <c r="G930" s="20"/>
      <c r="H930" s="9"/>
      <c r="I930" s="9"/>
      <c r="J930" s="21">
        <f>SUM(R928:R929)</f>
        <v>938.7</v>
      </c>
      <c r="K930" s="21"/>
    </row>
    <row r="931" spans="1:22" ht="14.25" x14ac:dyDescent="0.2">
      <c r="A931" s="18"/>
      <c r="B931" s="18"/>
      <c r="C931" s="18" t="s">
        <v>1479</v>
      </c>
      <c r="D931" s="19" t="s">
        <v>1478</v>
      </c>
      <c r="E931" s="9">
        <f>Source!AU451</f>
        <v>10</v>
      </c>
      <c r="F931" s="21"/>
      <c r="G931" s="20"/>
      <c r="H931" s="9"/>
      <c r="I931" s="9"/>
      <c r="J931" s="21">
        <f>SUM(T928:T930)</f>
        <v>134.1</v>
      </c>
      <c r="K931" s="21"/>
    </row>
    <row r="932" spans="1:22" ht="14.25" x14ac:dyDescent="0.2">
      <c r="A932" s="18"/>
      <c r="B932" s="18"/>
      <c r="C932" s="18" t="s">
        <v>1481</v>
      </c>
      <c r="D932" s="19" t="s">
        <v>1482</v>
      </c>
      <c r="E932" s="9">
        <f>Source!AQ451</f>
        <v>1.54</v>
      </c>
      <c r="F932" s="21"/>
      <c r="G932" s="20" t="str">
        <f>Source!DI451</f>
        <v/>
      </c>
      <c r="H932" s="9">
        <f>Source!AV451</f>
        <v>1</v>
      </c>
      <c r="I932" s="9"/>
      <c r="J932" s="21"/>
      <c r="K932" s="21">
        <f>Source!U451</f>
        <v>3.08</v>
      </c>
    </row>
    <row r="933" spans="1:22" ht="15" x14ac:dyDescent="0.25">
      <c r="A933" s="24"/>
      <c r="B933" s="24"/>
      <c r="C933" s="24"/>
      <c r="D933" s="24"/>
      <c r="E933" s="24"/>
      <c r="F933" s="24"/>
      <c r="G933" s="24"/>
      <c r="H933" s="24"/>
      <c r="I933" s="38">
        <f>J929+J930+J931</f>
        <v>2413.7999999999997</v>
      </c>
      <c r="J933" s="38"/>
      <c r="K933" s="25">
        <f>IF(Source!I451&lt;&gt;0, ROUND(I933/Source!I451, 2), 0)</f>
        <v>1206.9000000000001</v>
      </c>
      <c r="P933" s="23">
        <f>I933</f>
        <v>2413.7999999999997</v>
      </c>
    </row>
    <row r="934" spans="1:22" ht="128.25" x14ac:dyDescent="0.2">
      <c r="A934" s="18">
        <v>100</v>
      </c>
      <c r="B934" s="18" t="str">
        <f>Source!F452</f>
        <v>1.23-2303-5-1/1</v>
      </c>
      <c r="C934" s="18" t="str">
        <f>Source!G452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учета тепла АИТП-ЩУУТЭ1, 2 ДД, 2 ДТ, 3 Расходомера, ТВ7-04.1М Ethern</v>
      </c>
      <c r="D934" s="19" t="str">
        <f>Source!H452</f>
        <v>шт.</v>
      </c>
      <c r="E934" s="9">
        <f>Source!I452</f>
        <v>1</v>
      </c>
      <c r="F934" s="21"/>
      <c r="G934" s="20"/>
      <c r="H934" s="9"/>
      <c r="I934" s="9"/>
      <c r="J934" s="21"/>
      <c r="K934" s="21"/>
      <c r="Q934">
        <f>ROUND((Source!BZ452/100)*ROUND((Source!AF452*Source!AV452)*Source!I452, 2), 2)</f>
        <v>490.52</v>
      </c>
      <c r="R934">
        <f>Source!X452</f>
        <v>490.52</v>
      </c>
      <c r="S934">
        <f>ROUND((Source!CA452/100)*ROUND((Source!AF452*Source!AV452)*Source!I452, 2), 2)</f>
        <v>70.069999999999993</v>
      </c>
      <c r="T934">
        <f>Source!Y452</f>
        <v>70.069999999999993</v>
      </c>
      <c r="U934">
        <f>ROUND((175/100)*ROUND((Source!AE452*Source!AV452)*Source!I452, 2), 2)</f>
        <v>0</v>
      </c>
      <c r="V934">
        <f>ROUND((108/100)*ROUND(Source!CS452*Source!I452, 2), 2)</f>
        <v>0</v>
      </c>
    </row>
    <row r="935" spans="1:22" ht="14.25" x14ac:dyDescent="0.2">
      <c r="A935" s="18"/>
      <c r="B935" s="18"/>
      <c r="C935" s="18" t="s">
        <v>1473</v>
      </c>
      <c r="D935" s="19"/>
      <c r="E935" s="9"/>
      <c r="F935" s="21">
        <f>Source!AO452</f>
        <v>700.74</v>
      </c>
      <c r="G935" s="20" t="str">
        <f>Source!DG452</f>
        <v/>
      </c>
      <c r="H935" s="9">
        <f>Source!AV452</f>
        <v>1</v>
      </c>
      <c r="I935" s="9">
        <f>IF(Source!BA452&lt;&gt; 0, Source!BA452, 1)</f>
        <v>1</v>
      </c>
      <c r="J935" s="21">
        <f>Source!S452</f>
        <v>700.74</v>
      </c>
      <c r="K935" s="21"/>
    </row>
    <row r="936" spans="1:22" ht="14.25" x14ac:dyDescent="0.2">
      <c r="A936" s="18"/>
      <c r="B936" s="18"/>
      <c r="C936" s="18" t="s">
        <v>1477</v>
      </c>
      <c r="D936" s="19" t="s">
        <v>1478</v>
      </c>
      <c r="E936" s="9">
        <f>Source!AT452</f>
        <v>70</v>
      </c>
      <c r="F936" s="21"/>
      <c r="G936" s="20"/>
      <c r="H936" s="9"/>
      <c r="I936" s="9"/>
      <c r="J936" s="21">
        <f>SUM(R934:R935)</f>
        <v>490.52</v>
      </c>
      <c r="K936" s="21"/>
    </row>
    <row r="937" spans="1:22" ht="14.25" x14ac:dyDescent="0.2">
      <c r="A937" s="18"/>
      <c r="B937" s="18"/>
      <c r="C937" s="18" t="s">
        <v>1479</v>
      </c>
      <c r="D937" s="19" t="s">
        <v>1478</v>
      </c>
      <c r="E937" s="9">
        <f>Source!AU452</f>
        <v>10</v>
      </c>
      <c r="F937" s="21"/>
      <c r="G937" s="20"/>
      <c r="H937" s="9"/>
      <c r="I937" s="9"/>
      <c r="J937" s="21">
        <f>SUM(T934:T936)</f>
        <v>70.069999999999993</v>
      </c>
      <c r="K937" s="21"/>
    </row>
    <row r="938" spans="1:22" ht="14.25" x14ac:dyDescent="0.2">
      <c r="A938" s="18"/>
      <c r="B938" s="18"/>
      <c r="C938" s="18" t="s">
        <v>1481</v>
      </c>
      <c r="D938" s="19" t="s">
        <v>1482</v>
      </c>
      <c r="E938" s="9">
        <f>Source!AQ452</f>
        <v>1.06</v>
      </c>
      <c r="F938" s="21"/>
      <c r="G938" s="20" t="str">
        <f>Source!DI452</f>
        <v/>
      </c>
      <c r="H938" s="9">
        <f>Source!AV452</f>
        <v>1</v>
      </c>
      <c r="I938" s="9"/>
      <c r="J938" s="21"/>
      <c r="K938" s="21">
        <f>Source!U452</f>
        <v>1.06</v>
      </c>
    </row>
    <row r="939" spans="1:22" ht="15" x14ac:dyDescent="0.25">
      <c r="A939" s="24"/>
      <c r="B939" s="24"/>
      <c r="C939" s="24"/>
      <c r="D939" s="24"/>
      <c r="E939" s="24"/>
      <c r="F939" s="24"/>
      <c r="G939" s="24"/>
      <c r="H939" s="24"/>
      <c r="I939" s="38">
        <f>J935+J936+J937</f>
        <v>1261.33</v>
      </c>
      <c r="J939" s="38"/>
      <c r="K939" s="25">
        <f>IF(Source!I452&lt;&gt;0, ROUND(I939/Source!I452, 2), 0)</f>
        <v>1261.33</v>
      </c>
      <c r="P939" s="23">
        <f>I939</f>
        <v>1261.33</v>
      </c>
    </row>
    <row r="940" spans="1:22" ht="57" x14ac:dyDescent="0.2">
      <c r="A940" s="18">
        <v>101</v>
      </c>
      <c r="B940" s="18" t="str">
        <f>Source!F453</f>
        <v>1.23-2103-22-3/1</v>
      </c>
      <c r="C940" s="18" t="str">
        <f>Source!G453</f>
        <v>Техническое обслуживание расходомера электромагнитного / Расходомер электромагнитный «Питерфлоу РС» РС100-140А-Ф</v>
      </c>
      <c r="D940" s="19" t="str">
        <f>Source!H453</f>
        <v>шт.</v>
      </c>
      <c r="E940" s="9">
        <f>Source!I453</f>
        <v>2</v>
      </c>
      <c r="F940" s="21"/>
      <c r="G940" s="20"/>
      <c r="H940" s="9"/>
      <c r="I940" s="9"/>
      <c r="J940" s="21"/>
      <c r="K940" s="21"/>
      <c r="Q940">
        <f>ROUND((Source!BZ453/100)*ROUND((Source!AF453*Source!AV453)*Source!I453, 2), 2)</f>
        <v>1795.57</v>
      </c>
      <c r="R940">
        <f>Source!X453</f>
        <v>1795.57</v>
      </c>
      <c r="S940">
        <f>ROUND((Source!CA453/100)*ROUND((Source!AF453*Source!AV453)*Source!I453, 2), 2)</f>
        <v>256.51</v>
      </c>
      <c r="T940">
        <f>Source!Y453</f>
        <v>256.51</v>
      </c>
      <c r="U940">
        <f>ROUND((175/100)*ROUND((Source!AE453*Source!AV453)*Source!I453, 2), 2)</f>
        <v>0</v>
      </c>
      <c r="V940">
        <f>ROUND((108/100)*ROUND(Source!CS453*Source!I453, 2), 2)</f>
        <v>0</v>
      </c>
    </row>
    <row r="941" spans="1:22" ht="14.25" x14ac:dyDescent="0.2">
      <c r="A941" s="18"/>
      <c r="B941" s="18"/>
      <c r="C941" s="18" t="s">
        <v>1473</v>
      </c>
      <c r="D941" s="19"/>
      <c r="E941" s="9"/>
      <c r="F941" s="21">
        <f>Source!AO453</f>
        <v>1282.55</v>
      </c>
      <c r="G941" s="20" t="str">
        <f>Source!DG453</f>
        <v/>
      </c>
      <c r="H941" s="9">
        <f>Source!AV453</f>
        <v>1</v>
      </c>
      <c r="I941" s="9">
        <f>IF(Source!BA453&lt;&gt; 0, Source!BA453, 1)</f>
        <v>1</v>
      </c>
      <c r="J941" s="21">
        <f>Source!S453</f>
        <v>2565.1</v>
      </c>
      <c r="K941" s="21"/>
    </row>
    <row r="942" spans="1:22" ht="14.25" x14ac:dyDescent="0.2">
      <c r="A942" s="18"/>
      <c r="B942" s="18"/>
      <c r="C942" s="18" t="s">
        <v>1476</v>
      </c>
      <c r="D942" s="19"/>
      <c r="E942" s="9"/>
      <c r="F942" s="21">
        <f>Source!AL453</f>
        <v>15.26</v>
      </c>
      <c r="G942" s="20" t="str">
        <f>Source!DD453</f>
        <v/>
      </c>
      <c r="H942" s="9">
        <f>Source!AW453</f>
        <v>1</v>
      </c>
      <c r="I942" s="9">
        <f>IF(Source!BC453&lt;&gt; 0, Source!BC453, 1)</f>
        <v>1</v>
      </c>
      <c r="J942" s="21">
        <f>Source!P453</f>
        <v>30.52</v>
      </c>
      <c r="K942" s="21"/>
    </row>
    <row r="943" spans="1:22" ht="14.25" x14ac:dyDescent="0.2">
      <c r="A943" s="18"/>
      <c r="B943" s="18"/>
      <c r="C943" s="18" t="s">
        <v>1477</v>
      </c>
      <c r="D943" s="19" t="s">
        <v>1478</v>
      </c>
      <c r="E943" s="9">
        <f>Source!AT453</f>
        <v>70</v>
      </c>
      <c r="F943" s="21"/>
      <c r="G943" s="20"/>
      <c r="H943" s="9"/>
      <c r="I943" s="9"/>
      <c r="J943" s="21">
        <f>SUM(R940:R942)</f>
        <v>1795.57</v>
      </c>
      <c r="K943" s="21"/>
    </row>
    <row r="944" spans="1:22" ht="14.25" x14ac:dyDescent="0.2">
      <c r="A944" s="18"/>
      <c r="B944" s="18"/>
      <c r="C944" s="18" t="s">
        <v>1479</v>
      </c>
      <c r="D944" s="19" t="s">
        <v>1478</v>
      </c>
      <c r="E944" s="9">
        <f>Source!AU453</f>
        <v>10</v>
      </c>
      <c r="F944" s="21"/>
      <c r="G944" s="20"/>
      <c r="H944" s="9"/>
      <c r="I944" s="9"/>
      <c r="J944" s="21">
        <f>SUM(T940:T943)</f>
        <v>256.51</v>
      </c>
      <c r="K944" s="21"/>
    </row>
    <row r="945" spans="1:22" ht="14.25" x14ac:dyDescent="0.2">
      <c r="A945" s="18"/>
      <c r="B945" s="18"/>
      <c r="C945" s="18" t="s">
        <v>1481</v>
      </c>
      <c r="D945" s="19" t="s">
        <v>1482</v>
      </c>
      <c r="E945" s="9">
        <f>Source!AQ453</f>
        <v>1.8</v>
      </c>
      <c r="F945" s="21"/>
      <c r="G945" s="20" t="str">
        <f>Source!DI453</f>
        <v/>
      </c>
      <c r="H945" s="9">
        <f>Source!AV453</f>
        <v>1</v>
      </c>
      <c r="I945" s="9"/>
      <c r="J945" s="21"/>
      <c r="K945" s="21">
        <f>Source!U453</f>
        <v>3.6</v>
      </c>
    </row>
    <row r="946" spans="1:22" ht="15" x14ac:dyDescent="0.25">
      <c r="A946" s="24"/>
      <c r="B946" s="24"/>
      <c r="C946" s="24"/>
      <c r="D946" s="24"/>
      <c r="E946" s="24"/>
      <c r="F946" s="24"/>
      <c r="G946" s="24"/>
      <c r="H946" s="24"/>
      <c r="I946" s="38">
        <f>J941+J942+J943+J944</f>
        <v>4647.7</v>
      </c>
      <c r="J946" s="38"/>
      <c r="K946" s="25">
        <f>IF(Source!I453&lt;&gt;0, ROUND(I946/Source!I453, 2), 0)</f>
        <v>2323.85</v>
      </c>
      <c r="P946" s="23">
        <f>I946</f>
        <v>4647.7</v>
      </c>
    </row>
    <row r="947" spans="1:22" ht="57" x14ac:dyDescent="0.2">
      <c r="A947" s="18">
        <v>102</v>
      </c>
      <c r="B947" s="18" t="str">
        <f>Source!F454</f>
        <v>1.23-2103-22-3/1</v>
      </c>
      <c r="C947" s="18" t="str">
        <f>Source!G454</f>
        <v>Техническое обслуживание расходомера электромагнитного / Расходомер электромагнитный «Питерфлоу PC» РС20-6-С</v>
      </c>
      <c r="D947" s="19" t="str">
        <f>Source!H454</f>
        <v>шт.</v>
      </c>
      <c r="E947" s="9">
        <f>Source!I454</f>
        <v>1</v>
      </c>
      <c r="F947" s="21"/>
      <c r="G947" s="20"/>
      <c r="H947" s="9"/>
      <c r="I947" s="9"/>
      <c r="J947" s="21"/>
      <c r="K947" s="21"/>
      <c r="Q947">
        <f>ROUND((Source!BZ454/100)*ROUND((Source!AF454*Source!AV454)*Source!I454, 2), 2)</f>
        <v>897.79</v>
      </c>
      <c r="R947">
        <f>Source!X454</f>
        <v>897.79</v>
      </c>
      <c r="S947">
        <f>ROUND((Source!CA454/100)*ROUND((Source!AF454*Source!AV454)*Source!I454, 2), 2)</f>
        <v>128.26</v>
      </c>
      <c r="T947">
        <f>Source!Y454</f>
        <v>128.26</v>
      </c>
      <c r="U947">
        <f>ROUND((175/100)*ROUND((Source!AE454*Source!AV454)*Source!I454, 2), 2)</f>
        <v>0</v>
      </c>
      <c r="V947">
        <f>ROUND((108/100)*ROUND(Source!CS454*Source!I454, 2), 2)</f>
        <v>0</v>
      </c>
    </row>
    <row r="948" spans="1:22" ht="14.25" x14ac:dyDescent="0.2">
      <c r="A948" s="18"/>
      <c r="B948" s="18"/>
      <c r="C948" s="18" t="s">
        <v>1473</v>
      </c>
      <c r="D948" s="19"/>
      <c r="E948" s="9"/>
      <c r="F948" s="21">
        <f>Source!AO454</f>
        <v>1282.55</v>
      </c>
      <c r="G948" s="20" t="str">
        <f>Source!DG454</f>
        <v/>
      </c>
      <c r="H948" s="9">
        <f>Source!AV454</f>
        <v>1</v>
      </c>
      <c r="I948" s="9">
        <f>IF(Source!BA454&lt;&gt; 0, Source!BA454, 1)</f>
        <v>1</v>
      </c>
      <c r="J948" s="21">
        <f>Source!S454</f>
        <v>1282.55</v>
      </c>
      <c r="K948" s="21"/>
    </row>
    <row r="949" spans="1:22" ht="14.25" x14ac:dyDescent="0.2">
      <c r="A949" s="18"/>
      <c r="B949" s="18"/>
      <c r="C949" s="18" t="s">
        <v>1476</v>
      </c>
      <c r="D949" s="19"/>
      <c r="E949" s="9"/>
      <c r="F949" s="21">
        <f>Source!AL454</f>
        <v>15.26</v>
      </c>
      <c r="G949" s="20" t="str">
        <f>Source!DD454</f>
        <v/>
      </c>
      <c r="H949" s="9">
        <f>Source!AW454</f>
        <v>1</v>
      </c>
      <c r="I949" s="9">
        <f>IF(Source!BC454&lt;&gt; 0, Source!BC454, 1)</f>
        <v>1</v>
      </c>
      <c r="J949" s="21">
        <f>Source!P454</f>
        <v>15.26</v>
      </c>
      <c r="K949" s="21"/>
    </row>
    <row r="950" spans="1:22" ht="14.25" x14ac:dyDescent="0.2">
      <c r="A950" s="18"/>
      <c r="B950" s="18"/>
      <c r="C950" s="18" t="s">
        <v>1477</v>
      </c>
      <c r="D950" s="19" t="s">
        <v>1478</v>
      </c>
      <c r="E950" s="9">
        <f>Source!AT454</f>
        <v>70</v>
      </c>
      <c r="F950" s="21"/>
      <c r="G950" s="20"/>
      <c r="H950" s="9"/>
      <c r="I950" s="9"/>
      <c r="J950" s="21">
        <f>SUM(R947:R949)</f>
        <v>897.79</v>
      </c>
      <c r="K950" s="21"/>
    </row>
    <row r="951" spans="1:22" ht="14.25" x14ac:dyDescent="0.2">
      <c r="A951" s="18"/>
      <c r="B951" s="18"/>
      <c r="C951" s="18" t="s">
        <v>1479</v>
      </c>
      <c r="D951" s="19" t="s">
        <v>1478</v>
      </c>
      <c r="E951" s="9">
        <f>Source!AU454</f>
        <v>10</v>
      </c>
      <c r="F951" s="21"/>
      <c r="G951" s="20"/>
      <c r="H951" s="9"/>
      <c r="I951" s="9"/>
      <c r="J951" s="21">
        <f>SUM(T947:T950)</f>
        <v>128.26</v>
      </c>
      <c r="K951" s="21"/>
    </row>
    <row r="952" spans="1:22" ht="14.25" x14ac:dyDescent="0.2">
      <c r="A952" s="18"/>
      <c r="B952" s="18"/>
      <c r="C952" s="18" t="s">
        <v>1481</v>
      </c>
      <c r="D952" s="19" t="s">
        <v>1482</v>
      </c>
      <c r="E952" s="9">
        <f>Source!AQ454</f>
        <v>1.8</v>
      </c>
      <c r="F952" s="21"/>
      <c r="G952" s="20" t="str">
        <f>Source!DI454</f>
        <v/>
      </c>
      <c r="H952" s="9">
        <f>Source!AV454</f>
        <v>1</v>
      </c>
      <c r="I952" s="9"/>
      <c r="J952" s="21"/>
      <c r="K952" s="21">
        <f>Source!U454</f>
        <v>1.8</v>
      </c>
    </row>
    <row r="953" spans="1:22" ht="15" x14ac:dyDescent="0.25">
      <c r="A953" s="24"/>
      <c r="B953" s="24"/>
      <c r="C953" s="24"/>
      <c r="D953" s="24"/>
      <c r="E953" s="24"/>
      <c r="F953" s="24"/>
      <c r="G953" s="24"/>
      <c r="H953" s="24"/>
      <c r="I953" s="38">
        <f>J948+J949+J950+J951</f>
        <v>2323.8599999999997</v>
      </c>
      <c r="J953" s="38"/>
      <c r="K953" s="25">
        <f>IF(Source!I454&lt;&gt;0, ROUND(I953/Source!I454, 2), 0)</f>
        <v>2323.86</v>
      </c>
      <c r="P953" s="23">
        <f>I953</f>
        <v>2323.8599999999997</v>
      </c>
    </row>
    <row r="954" spans="1:22" ht="85.5" x14ac:dyDescent="0.2">
      <c r="A954" s="18">
        <v>103</v>
      </c>
      <c r="B954" s="18" t="str">
        <f>Source!F455</f>
        <v>1.23-2303-6-1/1</v>
      </c>
      <c r="C954" s="18" t="str">
        <f>Source!G455</f>
        <v>Техническое обслуживание термопреобразователя сопротивления с унифицированным выходным сигналом / Комплект термометров сопротивления платиновых КТС-Б-PtWO шток 100</v>
      </c>
      <c r="D954" s="19" t="str">
        <f>Source!H455</f>
        <v>шт.</v>
      </c>
      <c r="E954" s="9">
        <f>Source!I455</f>
        <v>1</v>
      </c>
      <c r="F954" s="21"/>
      <c r="G954" s="20"/>
      <c r="H954" s="9"/>
      <c r="I954" s="9"/>
      <c r="J954" s="21"/>
      <c r="K954" s="21"/>
      <c r="Q954">
        <f>ROUND((Source!BZ455/100)*ROUND((Source!AF455*Source!AV455)*Source!I455, 2), 2)</f>
        <v>200.56</v>
      </c>
      <c r="R954">
        <f>Source!X455</f>
        <v>200.56</v>
      </c>
      <c r="S954">
        <f>ROUND((Source!CA455/100)*ROUND((Source!AF455*Source!AV455)*Source!I455, 2), 2)</f>
        <v>28.65</v>
      </c>
      <c r="T954">
        <f>Source!Y455</f>
        <v>28.65</v>
      </c>
      <c r="U954">
        <f>ROUND((175/100)*ROUND((Source!AE455*Source!AV455)*Source!I455, 2), 2)</f>
        <v>0</v>
      </c>
      <c r="V954">
        <f>ROUND((108/100)*ROUND(Source!CS455*Source!I455, 2), 2)</f>
        <v>0</v>
      </c>
    </row>
    <row r="955" spans="1:22" ht="14.25" x14ac:dyDescent="0.2">
      <c r="A955" s="18"/>
      <c r="B955" s="18"/>
      <c r="C955" s="18" t="s">
        <v>1473</v>
      </c>
      <c r="D955" s="19"/>
      <c r="E955" s="9"/>
      <c r="F955" s="21">
        <f>Source!AO455</f>
        <v>286.52</v>
      </c>
      <c r="G955" s="20" t="str">
        <f>Source!DG455</f>
        <v/>
      </c>
      <c r="H955" s="9">
        <f>Source!AV455</f>
        <v>1</v>
      </c>
      <c r="I955" s="9">
        <f>IF(Source!BA455&lt;&gt; 0, Source!BA455, 1)</f>
        <v>1</v>
      </c>
      <c r="J955" s="21">
        <f>Source!S455</f>
        <v>286.52</v>
      </c>
      <c r="K955" s="21"/>
    </row>
    <row r="956" spans="1:22" ht="14.25" x14ac:dyDescent="0.2">
      <c r="A956" s="18"/>
      <c r="B956" s="18"/>
      <c r="C956" s="18" t="s">
        <v>1476</v>
      </c>
      <c r="D956" s="19"/>
      <c r="E956" s="9"/>
      <c r="F956" s="21">
        <f>Source!AL455</f>
        <v>16.28</v>
      </c>
      <c r="G956" s="20" t="str">
        <f>Source!DD455</f>
        <v/>
      </c>
      <c r="H956" s="9">
        <f>Source!AW455</f>
        <v>1</v>
      </c>
      <c r="I956" s="9">
        <f>IF(Source!BC455&lt;&gt; 0, Source!BC455, 1)</f>
        <v>1</v>
      </c>
      <c r="J956" s="21">
        <f>Source!P455</f>
        <v>16.28</v>
      </c>
      <c r="K956" s="21"/>
    </row>
    <row r="957" spans="1:22" ht="14.25" x14ac:dyDescent="0.2">
      <c r="A957" s="18"/>
      <c r="B957" s="18"/>
      <c r="C957" s="18" t="s">
        <v>1477</v>
      </c>
      <c r="D957" s="19" t="s">
        <v>1478</v>
      </c>
      <c r="E957" s="9">
        <f>Source!AT455</f>
        <v>70</v>
      </c>
      <c r="F957" s="21"/>
      <c r="G957" s="20"/>
      <c r="H957" s="9"/>
      <c r="I957" s="9"/>
      <c r="J957" s="21">
        <f>SUM(R954:R956)</f>
        <v>200.56</v>
      </c>
      <c r="K957" s="21"/>
    </row>
    <row r="958" spans="1:22" ht="14.25" x14ac:dyDescent="0.2">
      <c r="A958" s="18"/>
      <c r="B958" s="18"/>
      <c r="C958" s="18" t="s">
        <v>1479</v>
      </c>
      <c r="D958" s="19" t="s">
        <v>1478</v>
      </c>
      <c r="E958" s="9">
        <f>Source!AU455</f>
        <v>10</v>
      </c>
      <c r="F958" s="21"/>
      <c r="G958" s="20"/>
      <c r="H958" s="9"/>
      <c r="I958" s="9"/>
      <c r="J958" s="21">
        <f>SUM(T954:T957)</f>
        <v>28.65</v>
      </c>
      <c r="K958" s="21"/>
    </row>
    <row r="959" spans="1:22" ht="14.25" x14ac:dyDescent="0.2">
      <c r="A959" s="18"/>
      <c r="B959" s="18"/>
      <c r="C959" s="18" t="s">
        <v>1481</v>
      </c>
      <c r="D959" s="19" t="s">
        <v>1482</v>
      </c>
      <c r="E959" s="9">
        <f>Source!AQ455</f>
        <v>0.47</v>
      </c>
      <c r="F959" s="21"/>
      <c r="G959" s="20" t="str">
        <f>Source!DI455</f>
        <v/>
      </c>
      <c r="H959" s="9">
        <f>Source!AV455</f>
        <v>1</v>
      </c>
      <c r="I959" s="9"/>
      <c r="J959" s="21"/>
      <c r="K959" s="21">
        <f>Source!U455</f>
        <v>0.47</v>
      </c>
    </row>
    <row r="960" spans="1:22" ht="15" x14ac:dyDescent="0.25">
      <c r="A960" s="24"/>
      <c r="B960" s="24"/>
      <c r="C960" s="24"/>
      <c r="D960" s="24"/>
      <c r="E960" s="24"/>
      <c r="F960" s="24"/>
      <c r="G960" s="24"/>
      <c r="H960" s="24"/>
      <c r="I960" s="38">
        <f>J955+J956+J957+J958</f>
        <v>532.01</v>
      </c>
      <c r="J960" s="38"/>
      <c r="K960" s="25">
        <f>IF(Source!I455&lt;&gt;0, ROUND(I960/Source!I455, 2), 0)</f>
        <v>532.01</v>
      </c>
      <c r="P960" s="23">
        <f>I960</f>
        <v>532.01</v>
      </c>
    </row>
    <row r="961" spans="1:22" ht="57" x14ac:dyDescent="0.2">
      <c r="A961" s="18">
        <v>104</v>
      </c>
      <c r="B961" s="18" t="str">
        <f>Source!F456</f>
        <v>1.23-2103-27-1/1</v>
      </c>
      <c r="C961" s="18" t="str">
        <f>Source!G456</f>
        <v>Техническое обслуживание преобразователя давления МТ100 и аналогов / Датчик давления Коммуналец СДВИ-Р=1,0 Мпа</v>
      </c>
      <c r="D961" s="19" t="str">
        <f>Source!H456</f>
        <v>10 шт.</v>
      </c>
      <c r="E961" s="9">
        <f>Source!I456</f>
        <v>0.2</v>
      </c>
      <c r="F961" s="21"/>
      <c r="G961" s="20"/>
      <c r="H961" s="9"/>
      <c r="I961" s="9"/>
      <c r="J961" s="21"/>
      <c r="K961" s="21"/>
      <c r="Q961">
        <f>ROUND((Source!BZ456/100)*ROUND((Source!AF456*Source!AV456)*Source!I456, 2), 2)</f>
        <v>1066.8399999999999</v>
      </c>
      <c r="R961">
        <f>Source!X456</f>
        <v>1066.8399999999999</v>
      </c>
      <c r="S961">
        <f>ROUND((Source!CA456/100)*ROUND((Source!AF456*Source!AV456)*Source!I456, 2), 2)</f>
        <v>152.41</v>
      </c>
      <c r="T961">
        <f>Source!Y456</f>
        <v>152.41</v>
      </c>
      <c r="U961">
        <f>ROUND((175/100)*ROUND((Source!AE456*Source!AV456)*Source!I456, 2), 2)</f>
        <v>0</v>
      </c>
      <c r="V961">
        <f>ROUND((108/100)*ROUND(Source!CS456*Source!I456, 2), 2)</f>
        <v>0</v>
      </c>
    </row>
    <row r="962" spans="1:22" x14ac:dyDescent="0.2">
      <c r="C962" s="26" t="str">
        <f>"Объем: "&amp;Source!I456&amp;"=2/"&amp;"10"</f>
        <v>Объем: 0,2=2/10</v>
      </c>
    </row>
    <row r="963" spans="1:22" ht="14.25" x14ac:dyDescent="0.2">
      <c r="A963" s="18"/>
      <c r="B963" s="18"/>
      <c r="C963" s="18" t="s">
        <v>1473</v>
      </c>
      <c r="D963" s="19"/>
      <c r="E963" s="9"/>
      <c r="F963" s="21">
        <f>Source!AO456</f>
        <v>7620.25</v>
      </c>
      <c r="G963" s="20" t="str">
        <f>Source!DG456</f>
        <v/>
      </c>
      <c r="H963" s="9">
        <f>Source!AV456</f>
        <v>1</v>
      </c>
      <c r="I963" s="9">
        <f>IF(Source!BA456&lt;&gt; 0, Source!BA456, 1)</f>
        <v>1</v>
      </c>
      <c r="J963" s="21">
        <f>Source!S456</f>
        <v>1524.05</v>
      </c>
      <c r="K963" s="21"/>
    </row>
    <row r="964" spans="1:22" ht="14.25" x14ac:dyDescent="0.2">
      <c r="A964" s="18"/>
      <c r="B964" s="18"/>
      <c r="C964" s="18" t="s">
        <v>1476</v>
      </c>
      <c r="D964" s="19"/>
      <c r="E964" s="9"/>
      <c r="F964" s="21">
        <f>Source!AL456</f>
        <v>15.53</v>
      </c>
      <c r="G964" s="20" t="str">
        <f>Source!DD456</f>
        <v/>
      </c>
      <c r="H964" s="9">
        <f>Source!AW456</f>
        <v>1</v>
      </c>
      <c r="I964" s="9">
        <f>IF(Source!BC456&lt;&gt; 0, Source!BC456, 1)</f>
        <v>1</v>
      </c>
      <c r="J964" s="21">
        <f>Source!P456</f>
        <v>3.11</v>
      </c>
      <c r="K964" s="21"/>
    </row>
    <row r="965" spans="1:22" ht="14.25" x14ac:dyDescent="0.2">
      <c r="A965" s="18"/>
      <c r="B965" s="18"/>
      <c r="C965" s="18" t="s">
        <v>1477</v>
      </c>
      <c r="D965" s="19" t="s">
        <v>1478</v>
      </c>
      <c r="E965" s="9">
        <f>Source!AT456</f>
        <v>70</v>
      </c>
      <c r="F965" s="21"/>
      <c r="G965" s="20"/>
      <c r="H965" s="9"/>
      <c r="I965" s="9"/>
      <c r="J965" s="21">
        <f>SUM(R961:R964)</f>
        <v>1066.8399999999999</v>
      </c>
      <c r="K965" s="21"/>
    </row>
    <row r="966" spans="1:22" ht="14.25" x14ac:dyDescent="0.2">
      <c r="A966" s="18"/>
      <c r="B966" s="18"/>
      <c r="C966" s="18" t="s">
        <v>1479</v>
      </c>
      <c r="D966" s="19" t="s">
        <v>1478</v>
      </c>
      <c r="E966" s="9">
        <f>Source!AU456</f>
        <v>10</v>
      </c>
      <c r="F966" s="21"/>
      <c r="G966" s="20"/>
      <c r="H966" s="9"/>
      <c r="I966" s="9"/>
      <c r="J966" s="21">
        <f>SUM(T961:T965)</f>
        <v>152.41</v>
      </c>
      <c r="K966" s="21"/>
    </row>
    <row r="967" spans="1:22" ht="14.25" x14ac:dyDescent="0.2">
      <c r="A967" s="18"/>
      <c r="B967" s="18"/>
      <c r="C967" s="18" t="s">
        <v>1481</v>
      </c>
      <c r="D967" s="19" t="s">
        <v>1482</v>
      </c>
      <c r="E967" s="9">
        <f>Source!AQ456</f>
        <v>12.5</v>
      </c>
      <c r="F967" s="21"/>
      <c r="G967" s="20" t="str">
        <f>Source!DI456</f>
        <v/>
      </c>
      <c r="H967" s="9">
        <f>Source!AV456</f>
        <v>1</v>
      </c>
      <c r="I967" s="9"/>
      <c r="J967" s="21"/>
      <c r="K967" s="21">
        <f>Source!U456</f>
        <v>2.5</v>
      </c>
    </row>
    <row r="968" spans="1:22" ht="15" x14ac:dyDescent="0.25">
      <c r="A968" s="24"/>
      <c r="B968" s="24"/>
      <c r="C968" s="24"/>
      <c r="D968" s="24"/>
      <c r="E968" s="24"/>
      <c r="F968" s="24"/>
      <c r="G968" s="24"/>
      <c r="H968" s="24"/>
      <c r="I968" s="38">
        <f>J963+J964+J965+J966</f>
        <v>2746.41</v>
      </c>
      <c r="J968" s="38"/>
      <c r="K968" s="25">
        <f>IF(Source!I456&lt;&gt;0, ROUND(I968/Source!I456, 2), 0)</f>
        <v>13732.05</v>
      </c>
      <c r="P968" s="23">
        <f>I968</f>
        <v>2746.41</v>
      </c>
    </row>
    <row r="969" spans="1:22" ht="71.25" x14ac:dyDescent="0.2">
      <c r="A969" s="18">
        <v>105</v>
      </c>
      <c r="B969" s="18" t="str">
        <f>Source!F458</f>
        <v>1.15-2303-5-1/1</v>
      </c>
      <c r="C969" s="18" t="str">
        <f>Source!G458</f>
        <v>Техническое обслуживание фильтров водяных фланцевых сетчатых диаметром до 65 мм /Фильтр сетчатый IS16.01.0600.050.16.Ф/Ф, DN050, PN16, Тмакс=300оС</v>
      </c>
      <c r="D969" s="19" t="str">
        <f>Source!H458</f>
        <v>10 шт.</v>
      </c>
      <c r="E969" s="9">
        <f>Source!I458</f>
        <v>0.1</v>
      </c>
      <c r="F969" s="21"/>
      <c r="G969" s="20"/>
      <c r="H969" s="9"/>
      <c r="I969" s="9"/>
      <c r="J969" s="21"/>
      <c r="K969" s="21"/>
      <c r="Q969">
        <f>ROUND((Source!BZ458/100)*ROUND((Source!AF458*Source!AV458)*Source!I458, 2), 2)</f>
        <v>121.7</v>
      </c>
      <c r="R969">
        <f>Source!X458</f>
        <v>121.7</v>
      </c>
      <c r="S969">
        <f>ROUND((Source!CA458/100)*ROUND((Source!AF458*Source!AV458)*Source!I458, 2), 2)</f>
        <v>17.39</v>
      </c>
      <c r="T969">
        <f>Source!Y458</f>
        <v>17.39</v>
      </c>
      <c r="U969">
        <f>ROUND((175/100)*ROUND((Source!AE458*Source!AV458)*Source!I458, 2), 2)</f>
        <v>0</v>
      </c>
      <c r="V969">
        <f>ROUND((108/100)*ROUND(Source!CS458*Source!I458, 2), 2)</f>
        <v>0</v>
      </c>
    </row>
    <row r="970" spans="1:22" x14ac:dyDescent="0.2">
      <c r="C970" s="26" t="str">
        <f>"Объем: "&amp;Source!I458&amp;"=1/"&amp;"10"</f>
        <v>Объем: 0,1=1/10</v>
      </c>
    </row>
    <row r="971" spans="1:22" ht="14.25" x14ac:dyDescent="0.2">
      <c r="A971" s="18"/>
      <c r="B971" s="18"/>
      <c r="C971" s="18" t="s">
        <v>1473</v>
      </c>
      <c r="D971" s="19"/>
      <c r="E971" s="9"/>
      <c r="F971" s="21">
        <f>Source!AO458</f>
        <v>1738.51</v>
      </c>
      <c r="G971" s="20" t="str">
        <f>Source!DG458</f>
        <v/>
      </c>
      <c r="H971" s="9">
        <f>Source!AV458</f>
        <v>1</v>
      </c>
      <c r="I971" s="9">
        <f>IF(Source!BA458&lt;&gt; 0, Source!BA458, 1)</f>
        <v>1</v>
      </c>
      <c r="J971" s="21">
        <f>Source!S458</f>
        <v>173.85</v>
      </c>
      <c r="K971" s="21"/>
    </row>
    <row r="972" spans="1:22" ht="14.25" x14ac:dyDescent="0.2">
      <c r="A972" s="18"/>
      <c r="B972" s="18"/>
      <c r="C972" s="18" t="s">
        <v>1476</v>
      </c>
      <c r="D972" s="19"/>
      <c r="E972" s="9"/>
      <c r="F972" s="21">
        <f>Source!AL458</f>
        <v>0.31</v>
      </c>
      <c r="G972" s="20" t="str">
        <f>Source!DD458</f>
        <v/>
      </c>
      <c r="H972" s="9">
        <f>Source!AW458</f>
        <v>1</v>
      </c>
      <c r="I972" s="9">
        <f>IF(Source!BC458&lt;&gt; 0, Source!BC458, 1)</f>
        <v>1</v>
      </c>
      <c r="J972" s="21">
        <f>Source!P458</f>
        <v>0.03</v>
      </c>
      <c r="K972" s="21"/>
    </row>
    <row r="973" spans="1:22" ht="57" x14ac:dyDescent="0.2">
      <c r="A973" s="18" t="s">
        <v>425</v>
      </c>
      <c r="B973" s="18" t="str">
        <f>Source!F459</f>
        <v>21.26-1-110</v>
      </c>
      <c r="C973" s="18" t="str">
        <f>Source!G459</f>
        <v>Прокладки из терморасширенного графита для обслуживания фильтра сетчатого чугунного фланцевого диаметром 65 мм</v>
      </c>
      <c r="D973" s="19" t="str">
        <f>Source!H459</f>
        <v>шт.</v>
      </c>
      <c r="E973" s="9">
        <f>Source!I459</f>
        <v>1</v>
      </c>
      <c r="F973" s="21">
        <f>Source!AK459</f>
        <v>222.36</v>
      </c>
      <c r="G973" s="28" t="s">
        <v>3</v>
      </c>
      <c r="H973" s="9">
        <f>Source!AW459</f>
        <v>1</v>
      </c>
      <c r="I973" s="9">
        <f>IF(Source!BC459&lt;&gt; 0, Source!BC459, 1)</f>
        <v>1</v>
      </c>
      <c r="J973" s="21">
        <f>Source!O459</f>
        <v>222.36</v>
      </c>
      <c r="K973" s="21"/>
      <c r="Q973">
        <f>ROUND((Source!BZ459/100)*ROUND((Source!AF459*Source!AV459)*Source!I459, 2), 2)</f>
        <v>0</v>
      </c>
      <c r="R973">
        <f>Source!X459</f>
        <v>0</v>
      </c>
      <c r="S973">
        <f>ROUND((Source!CA459/100)*ROUND((Source!AF459*Source!AV459)*Source!I459, 2), 2)</f>
        <v>0</v>
      </c>
      <c r="T973">
        <f>Source!Y459</f>
        <v>0</v>
      </c>
      <c r="U973">
        <f>ROUND((175/100)*ROUND((Source!AE459*Source!AV459)*Source!I459, 2), 2)</f>
        <v>0</v>
      </c>
      <c r="V973">
        <f>ROUND((108/100)*ROUND(Source!CS459*Source!I459, 2), 2)</f>
        <v>0</v>
      </c>
    </row>
    <row r="974" spans="1:22" ht="14.25" x14ac:dyDescent="0.2">
      <c r="A974" s="18"/>
      <c r="B974" s="18"/>
      <c r="C974" s="18" t="s">
        <v>1477</v>
      </c>
      <c r="D974" s="19" t="s">
        <v>1478</v>
      </c>
      <c r="E974" s="9">
        <f>Source!AT458</f>
        <v>70</v>
      </c>
      <c r="F974" s="21"/>
      <c r="G974" s="20"/>
      <c r="H974" s="9"/>
      <c r="I974" s="9"/>
      <c r="J974" s="21">
        <f>SUM(R969:R973)</f>
        <v>121.7</v>
      </c>
      <c r="K974" s="21"/>
    </row>
    <row r="975" spans="1:22" ht="14.25" x14ac:dyDescent="0.2">
      <c r="A975" s="18"/>
      <c r="B975" s="18"/>
      <c r="C975" s="18" t="s">
        <v>1479</v>
      </c>
      <c r="D975" s="19" t="s">
        <v>1478</v>
      </c>
      <c r="E975" s="9">
        <f>Source!AU458</f>
        <v>10</v>
      </c>
      <c r="F975" s="21"/>
      <c r="G975" s="20"/>
      <c r="H975" s="9"/>
      <c r="I975" s="9"/>
      <c r="J975" s="21">
        <f>SUM(T969:T974)</f>
        <v>17.39</v>
      </c>
      <c r="K975" s="21"/>
    </row>
    <row r="976" spans="1:22" ht="14.25" x14ac:dyDescent="0.2">
      <c r="A976" s="18"/>
      <c r="B976" s="18"/>
      <c r="C976" s="18" t="s">
        <v>1481</v>
      </c>
      <c r="D976" s="19" t="s">
        <v>1482</v>
      </c>
      <c r="E976" s="9">
        <f>Source!AQ458</f>
        <v>3.6</v>
      </c>
      <c r="F976" s="21"/>
      <c r="G976" s="20" t="str">
        <f>Source!DI458</f>
        <v/>
      </c>
      <c r="H976" s="9">
        <f>Source!AV458</f>
        <v>1</v>
      </c>
      <c r="I976" s="9"/>
      <c r="J976" s="21"/>
      <c r="K976" s="21">
        <f>Source!U458</f>
        <v>0.36000000000000004</v>
      </c>
    </row>
    <row r="977" spans="1:22" ht="15" x14ac:dyDescent="0.25">
      <c r="A977" s="24"/>
      <c r="B977" s="24"/>
      <c r="C977" s="24"/>
      <c r="D977" s="24"/>
      <c r="E977" s="24"/>
      <c r="F977" s="24"/>
      <c r="G977" s="24"/>
      <c r="H977" s="24"/>
      <c r="I977" s="38">
        <f>J971+J972+J974+J975+SUM(J973:J973)</f>
        <v>535.32999999999993</v>
      </c>
      <c r="J977" s="38"/>
      <c r="K977" s="25">
        <f>IF(Source!I458&lt;&gt;0, ROUND(I977/Source!I458, 2), 0)</f>
        <v>5353.3</v>
      </c>
      <c r="P977" s="23">
        <f>I977</f>
        <v>535.32999999999993</v>
      </c>
    </row>
    <row r="978" spans="1:22" ht="71.25" x14ac:dyDescent="0.2">
      <c r="A978" s="18">
        <v>106</v>
      </c>
      <c r="B978" s="18" t="str">
        <f>Source!F460</f>
        <v>1.15-2303-5-3/1</v>
      </c>
      <c r="C978" s="18" t="str">
        <f>Source!G460</f>
        <v>Техническое обслуживание фильтров водяных фланцевых сетчатых диаметром до 150 мм /Фильтр сетчатый IS16.01.0600.125.16.Ф/Ф, DN125, PN16, Тмакс=300оС</v>
      </c>
      <c r="D978" s="19" t="str">
        <f>Source!H460</f>
        <v>10 шт.</v>
      </c>
      <c r="E978" s="9">
        <f>Source!I460</f>
        <v>0.2</v>
      </c>
      <c r="F978" s="21"/>
      <c r="G978" s="20"/>
      <c r="H978" s="9"/>
      <c r="I978" s="9"/>
      <c r="J978" s="21"/>
      <c r="K978" s="21"/>
      <c r="Q978">
        <f>ROUND((Source!BZ460/100)*ROUND((Source!AF460*Source!AV460)*Source!I460, 2), 2)</f>
        <v>381.31</v>
      </c>
      <c r="R978">
        <f>Source!X460</f>
        <v>381.31</v>
      </c>
      <c r="S978">
        <f>ROUND((Source!CA460/100)*ROUND((Source!AF460*Source!AV460)*Source!I460, 2), 2)</f>
        <v>54.47</v>
      </c>
      <c r="T978">
        <f>Source!Y460</f>
        <v>54.47</v>
      </c>
      <c r="U978">
        <f>ROUND((175/100)*ROUND((Source!AE460*Source!AV460)*Source!I460, 2), 2)</f>
        <v>0</v>
      </c>
      <c r="V978">
        <f>ROUND((108/100)*ROUND(Source!CS460*Source!I460, 2), 2)</f>
        <v>0</v>
      </c>
    </row>
    <row r="979" spans="1:22" x14ac:dyDescent="0.2">
      <c r="C979" s="26" t="str">
        <f>"Объем: "&amp;Source!I460&amp;"=2/"&amp;"10"</f>
        <v>Объем: 0,2=2/10</v>
      </c>
    </row>
    <row r="980" spans="1:22" ht="14.25" x14ac:dyDescent="0.2">
      <c r="A980" s="18"/>
      <c r="B980" s="18"/>
      <c r="C980" s="18" t="s">
        <v>1473</v>
      </c>
      <c r="D980" s="19"/>
      <c r="E980" s="9"/>
      <c r="F980" s="21">
        <f>Source!AO460</f>
        <v>2723.67</v>
      </c>
      <c r="G980" s="20" t="str">
        <f>Source!DG460</f>
        <v/>
      </c>
      <c r="H980" s="9">
        <f>Source!AV460</f>
        <v>1</v>
      </c>
      <c r="I980" s="9">
        <f>IF(Source!BA460&lt;&gt; 0, Source!BA460, 1)</f>
        <v>1</v>
      </c>
      <c r="J980" s="21">
        <f>Source!S460</f>
        <v>544.73</v>
      </c>
      <c r="K980" s="21"/>
    </row>
    <row r="981" spans="1:22" ht="14.25" x14ac:dyDescent="0.2">
      <c r="A981" s="18"/>
      <c r="B981" s="18"/>
      <c r="C981" s="18" t="s">
        <v>1476</v>
      </c>
      <c r="D981" s="19"/>
      <c r="E981" s="9"/>
      <c r="F981" s="21">
        <f>Source!AL460</f>
        <v>1.3</v>
      </c>
      <c r="G981" s="20" t="str">
        <f>Source!DD460</f>
        <v/>
      </c>
      <c r="H981" s="9">
        <f>Source!AW460</f>
        <v>1</v>
      </c>
      <c r="I981" s="9">
        <f>IF(Source!BC460&lt;&gt; 0, Source!BC460, 1)</f>
        <v>1</v>
      </c>
      <c r="J981" s="21">
        <f>Source!P460</f>
        <v>0.26</v>
      </c>
      <c r="K981" s="21"/>
    </row>
    <row r="982" spans="1:22" ht="57" x14ac:dyDescent="0.2">
      <c r="A982" s="18" t="s">
        <v>430</v>
      </c>
      <c r="B982" s="18" t="str">
        <f>Source!F461</f>
        <v>21.26-1-113</v>
      </c>
      <c r="C982" s="18" t="str">
        <f>Source!G461</f>
        <v>Прокладки из терморасширенного графита для обслуживания фильтра сетчатого чугунного фланцевого диаметром 125 мм</v>
      </c>
      <c r="D982" s="19" t="str">
        <f>Source!H461</f>
        <v>шт.</v>
      </c>
      <c r="E982" s="9">
        <f>Source!I461</f>
        <v>2</v>
      </c>
      <c r="F982" s="21">
        <f>Source!AK461</f>
        <v>457.87</v>
      </c>
      <c r="G982" s="28" t="s">
        <v>3</v>
      </c>
      <c r="H982" s="9">
        <f>Source!AW461</f>
        <v>1</v>
      </c>
      <c r="I982" s="9">
        <f>IF(Source!BC461&lt;&gt; 0, Source!BC461, 1)</f>
        <v>1</v>
      </c>
      <c r="J982" s="21">
        <f>Source!O461</f>
        <v>915.74</v>
      </c>
      <c r="K982" s="21"/>
      <c r="Q982">
        <f>ROUND((Source!BZ461/100)*ROUND((Source!AF461*Source!AV461)*Source!I461, 2), 2)</f>
        <v>0</v>
      </c>
      <c r="R982">
        <f>Source!X461</f>
        <v>0</v>
      </c>
      <c r="S982">
        <f>ROUND((Source!CA461/100)*ROUND((Source!AF461*Source!AV461)*Source!I461, 2), 2)</f>
        <v>0</v>
      </c>
      <c r="T982">
        <f>Source!Y461</f>
        <v>0</v>
      </c>
      <c r="U982">
        <f>ROUND((175/100)*ROUND((Source!AE461*Source!AV461)*Source!I461, 2), 2)</f>
        <v>0</v>
      </c>
      <c r="V982">
        <f>ROUND((108/100)*ROUND(Source!CS461*Source!I461, 2), 2)</f>
        <v>0</v>
      </c>
    </row>
    <row r="983" spans="1:22" ht="14.25" x14ac:dyDescent="0.2">
      <c r="A983" s="18"/>
      <c r="B983" s="18"/>
      <c r="C983" s="18" t="s">
        <v>1477</v>
      </c>
      <c r="D983" s="19" t="s">
        <v>1478</v>
      </c>
      <c r="E983" s="9">
        <f>Source!AT460</f>
        <v>70</v>
      </c>
      <c r="F983" s="21"/>
      <c r="G983" s="20"/>
      <c r="H983" s="9"/>
      <c r="I983" s="9"/>
      <c r="J983" s="21">
        <f>SUM(R978:R982)</f>
        <v>381.31</v>
      </c>
      <c r="K983" s="21"/>
    </row>
    <row r="984" spans="1:22" ht="14.25" x14ac:dyDescent="0.2">
      <c r="A984" s="18"/>
      <c r="B984" s="18"/>
      <c r="C984" s="18" t="s">
        <v>1479</v>
      </c>
      <c r="D984" s="19" t="s">
        <v>1478</v>
      </c>
      <c r="E984" s="9">
        <f>Source!AU460</f>
        <v>10</v>
      </c>
      <c r="F984" s="21"/>
      <c r="G984" s="20"/>
      <c r="H984" s="9"/>
      <c r="I984" s="9"/>
      <c r="J984" s="21">
        <f>SUM(T978:T983)</f>
        <v>54.47</v>
      </c>
      <c r="K984" s="21"/>
    </row>
    <row r="985" spans="1:22" ht="14.25" x14ac:dyDescent="0.2">
      <c r="A985" s="18"/>
      <c r="B985" s="18"/>
      <c r="C985" s="18" t="s">
        <v>1481</v>
      </c>
      <c r="D985" s="19" t="s">
        <v>1482</v>
      </c>
      <c r="E985" s="9">
        <f>Source!AQ460</f>
        <v>5.64</v>
      </c>
      <c r="F985" s="21"/>
      <c r="G985" s="20" t="str">
        <f>Source!DI460</f>
        <v/>
      </c>
      <c r="H985" s="9">
        <f>Source!AV460</f>
        <v>1</v>
      </c>
      <c r="I985" s="9"/>
      <c r="J985" s="21"/>
      <c r="K985" s="21">
        <f>Source!U460</f>
        <v>1.1279999999999999</v>
      </c>
    </row>
    <row r="986" spans="1:22" ht="15" x14ac:dyDescent="0.25">
      <c r="A986" s="24"/>
      <c r="B986" s="24"/>
      <c r="C986" s="24"/>
      <c r="D986" s="24"/>
      <c r="E986" s="24"/>
      <c r="F986" s="24"/>
      <c r="G986" s="24"/>
      <c r="H986" s="24"/>
      <c r="I986" s="38">
        <f>J980+J981+J983+J984+SUM(J982:J982)</f>
        <v>1896.51</v>
      </c>
      <c r="J986" s="38"/>
      <c r="K986" s="25">
        <f>IF(Source!I460&lt;&gt;0, ROUND(I986/Source!I460, 2), 0)</f>
        <v>9482.5499999999993</v>
      </c>
      <c r="P986" s="23">
        <f>I986</f>
        <v>1896.51</v>
      </c>
    </row>
    <row r="987" spans="1:22" ht="57" x14ac:dyDescent="0.2">
      <c r="A987" s="18">
        <v>107</v>
      </c>
      <c r="B987" s="18" t="str">
        <f>Source!F462</f>
        <v>1.23-2103-41-1/1</v>
      </c>
      <c r="C987" s="18" t="str">
        <f>Source!G462</f>
        <v>Техническое обслуживание регулирующего клапана /БИВАЛ® Кран шаровой стальной КШТ.12.100.16 Ф/Ф Ду 100 Ру 16</v>
      </c>
      <c r="D987" s="19" t="str">
        <f>Source!H462</f>
        <v>шт.</v>
      </c>
      <c r="E987" s="9">
        <f>Source!I462</f>
        <v>2</v>
      </c>
      <c r="F987" s="21"/>
      <c r="G987" s="20"/>
      <c r="H987" s="9"/>
      <c r="I987" s="9"/>
      <c r="J987" s="21"/>
      <c r="K987" s="21"/>
      <c r="Q987">
        <f>ROUND((Source!BZ462/100)*ROUND((Source!AF462*Source!AV462)*Source!I462, 2), 2)</f>
        <v>250.15</v>
      </c>
      <c r="R987">
        <f>Source!X462</f>
        <v>250.15</v>
      </c>
      <c r="S987">
        <f>ROUND((Source!CA462/100)*ROUND((Source!AF462*Source!AV462)*Source!I462, 2), 2)</f>
        <v>35.74</v>
      </c>
      <c r="T987">
        <f>Source!Y462</f>
        <v>35.74</v>
      </c>
      <c r="U987">
        <f>ROUND((175/100)*ROUND((Source!AE462*Source!AV462)*Source!I462, 2), 2)</f>
        <v>169.79</v>
      </c>
      <c r="V987">
        <f>ROUND((108/100)*ROUND(Source!CS462*Source!I462, 2), 2)</f>
        <v>104.78</v>
      </c>
    </row>
    <row r="988" spans="1:22" ht="14.25" x14ac:dyDescent="0.2">
      <c r="A988" s="18"/>
      <c r="B988" s="18"/>
      <c r="C988" s="18" t="s">
        <v>1473</v>
      </c>
      <c r="D988" s="19"/>
      <c r="E988" s="9"/>
      <c r="F988" s="21">
        <f>Source!AO462</f>
        <v>178.68</v>
      </c>
      <c r="G988" s="20" t="str">
        <f>Source!DG462</f>
        <v/>
      </c>
      <c r="H988" s="9">
        <f>Source!AV462</f>
        <v>1</v>
      </c>
      <c r="I988" s="9">
        <f>IF(Source!BA462&lt;&gt; 0, Source!BA462, 1)</f>
        <v>1</v>
      </c>
      <c r="J988" s="21">
        <f>Source!S462</f>
        <v>357.36</v>
      </c>
      <c r="K988" s="21"/>
    </row>
    <row r="989" spans="1:22" ht="14.25" x14ac:dyDescent="0.2">
      <c r="A989" s="18"/>
      <c r="B989" s="18"/>
      <c r="C989" s="18" t="s">
        <v>1474</v>
      </c>
      <c r="D989" s="19"/>
      <c r="E989" s="9"/>
      <c r="F989" s="21">
        <f>Source!AM462</f>
        <v>89.43</v>
      </c>
      <c r="G989" s="20" t="str">
        <f>Source!DE462</f>
        <v/>
      </c>
      <c r="H989" s="9">
        <f>Source!AV462</f>
        <v>1</v>
      </c>
      <c r="I989" s="9">
        <f>IF(Source!BB462&lt;&gt; 0, Source!BB462, 1)</f>
        <v>1</v>
      </c>
      <c r="J989" s="21">
        <f>Source!Q462</f>
        <v>178.86</v>
      </c>
      <c r="K989" s="21"/>
    </row>
    <row r="990" spans="1:22" ht="14.25" x14ac:dyDescent="0.2">
      <c r="A990" s="18"/>
      <c r="B990" s="18"/>
      <c r="C990" s="18" t="s">
        <v>1475</v>
      </c>
      <c r="D990" s="19"/>
      <c r="E990" s="9"/>
      <c r="F990" s="21">
        <f>Source!AN462</f>
        <v>48.51</v>
      </c>
      <c r="G990" s="20" t="str">
        <f>Source!DF462</f>
        <v/>
      </c>
      <c r="H990" s="9">
        <f>Source!AV462</f>
        <v>1</v>
      </c>
      <c r="I990" s="9">
        <f>IF(Source!BS462&lt;&gt; 0, Source!BS462, 1)</f>
        <v>1</v>
      </c>
      <c r="J990" s="22">
        <f>Source!R462</f>
        <v>97.02</v>
      </c>
      <c r="K990" s="21"/>
    </row>
    <row r="991" spans="1:22" ht="14.25" x14ac:dyDescent="0.2">
      <c r="A991" s="18"/>
      <c r="B991" s="18"/>
      <c r="C991" s="18" t="s">
        <v>1477</v>
      </c>
      <c r="D991" s="19" t="s">
        <v>1478</v>
      </c>
      <c r="E991" s="9">
        <f>Source!AT462</f>
        <v>70</v>
      </c>
      <c r="F991" s="21"/>
      <c r="G991" s="20"/>
      <c r="H991" s="9"/>
      <c r="I991" s="9"/>
      <c r="J991" s="21">
        <f>SUM(R987:R990)</f>
        <v>250.15</v>
      </c>
      <c r="K991" s="21"/>
    </row>
    <row r="992" spans="1:22" ht="14.25" x14ac:dyDescent="0.2">
      <c r="A992" s="18"/>
      <c r="B992" s="18"/>
      <c r="C992" s="18" t="s">
        <v>1479</v>
      </c>
      <c r="D992" s="19" t="s">
        <v>1478</v>
      </c>
      <c r="E992" s="9">
        <f>Source!AU462</f>
        <v>10</v>
      </c>
      <c r="F992" s="21"/>
      <c r="G992" s="20"/>
      <c r="H992" s="9"/>
      <c r="I992" s="9"/>
      <c r="J992" s="21">
        <f>SUM(T987:T991)</f>
        <v>35.74</v>
      </c>
      <c r="K992" s="21"/>
    </row>
    <row r="993" spans="1:22" ht="14.25" x14ac:dyDescent="0.2">
      <c r="A993" s="18"/>
      <c r="B993" s="18"/>
      <c r="C993" s="18" t="s">
        <v>1480</v>
      </c>
      <c r="D993" s="19" t="s">
        <v>1478</v>
      </c>
      <c r="E993" s="9">
        <f>108</f>
        <v>108</v>
      </c>
      <c r="F993" s="21"/>
      <c r="G993" s="20"/>
      <c r="H993" s="9"/>
      <c r="I993" s="9"/>
      <c r="J993" s="21">
        <f>SUM(V987:V992)</f>
        <v>104.78</v>
      </c>
      <c r="K993" s="21"/>
    </row>
    <row r="994" spans="1:22" ht="14.25" x14ac:dyDescent="0.2">
      <c r="A994" s="18"/>
      <c r="B994" s="18"/>
      <c r="C994" s="18" t="s">
        <v>1481</v>
      </c>
      <c r="D994" s="19" t="s">
        <v>1482</v>
      </c>
      <c r="E994" s="9">
        <f>Source!AQ462</f>
        <v>0.37</v>
      </c>
      <c r="F994" s="21"/>
      <c r="G994" s="20" t="str">
        <f>Source!DI462</f>
        <v/>
      </c>
      <c r="H994" s="9">
        <f>Source!AV462</f>
        <v>1</v>
      </c>
      <c r="I994" s="9"/>
      <c r="J994" s="21"/>
      <c r="K994" s="21">
        <f>Source!U462</f>
        <v>0.74</v>
      </c>
    </row>
    <row r="995" spans="1:22" ht="15" x14ac:dyDescent="0.25">
      <c r="A995" s="24"/>
      <c r="B995" s="24"/>
      <c r="C995" s="24"/>
      <c r="D995" s="24"/>
      <c r="E995" s="24"/>
      <c r="F995" s="24"/>
      <c r="G995" s="24"/>
      <c r="H995" s="24"/>
      <c r="I995" s="38">
        <f>J988+J989+J991+J992+J993</f>
        <v>926.89</v>
      </c>
      <c r="J995" s="38"/>
      <c r="K995" s="25">
        <f>IF(Source!I462&lt;&gt;0, ROUND(I995/Source!I462, 2), 0)</f>
        <v>463.45</v>
      </c>
      <c r="P995" s="23">
        <f>I995</f>
        <v>926.89</v>
      </c>
    </row>
    <row r="996" spans="1:22" ht="99.75" x14ac:dyDescent="0.2">
      <c r="A996" s="18">
        <v>108</v>
      </c>
      <c r="B996" s="18" t="str">
        <f>Source!F463</f>
        <v>1.23-2103-21-1/1</v>
      </c>
      <c r="C996" s="18" t="str">
        <f>Source!G463</f>
        <v>Техническое обслуживание преобразователей давления, перепада давления, тензорезисторных, дифференциальных (Сапфир) /Регулятор перепада давления Регулятор перепада давления прямого действия RDT-1.1-80-100</v>
      </c>
      <c r="D996" s="19" t="str">
        <f>Source!H463</f>
        <v>шт.</v>
      </c>
      <c r="E996" s="9">
        <f>Source!I463</f>
        <v>1</v>
      </c>
      <c r="F996" s="21"/>
      <c r="G996" s="20"/>
      <c r="H996" s="9"/>
      <c r="I996" s="9"/>
      <c r="J996" s="21"/>
      <c r="K996" s="21"/>
      <c r="Q996">
        <f>ROUND((Source!BZ463/100)*ROUND((Source!AF463*Source!AV463)*Source!I463, 2), 2)</f>
        <v>384.06</v>
      </c>
      <c r="R996">
        <f>Source!X463</f>
        <v>384.06</v>
      </c>
      <c r="S996">
        <f>ROUND((Source!CA463/100)*ROUND((Source!AF463*Source!AV463)*Source!I463, 2), 2)</f>
        <v>54.87</v>
      </c>
      <c r="T996">
        <f>Source!Y463</f>
        <v>54.87</v>
      </c>
      <c r="U996">
        <f>ROUND((175/100)*ROUND((Source!AE463*Source!AV463)*Source!I463, 2), 2)</f>
        <v>0</v>
      </c>
      <c r="V996">
        <f>ROUND((108/100)*ROUND(Source!CS463*Source!I463, 2), 2)</f>
        <v>0</v>
      </c>
    </row>
    <row r="997" spans="1:22" ht="14.25" x14ac:dyDescent="0.2">
      <c r="A997" s="18"/>
      <c r="B997" s="18"/>
      <c r="C997" s="18" t="s">
        <v>1473</v>
      </c>
      <c r="D997" s="19"/>
      <c r="E997" s="9"/>
      <c r="F997" s="21">
        <f>Source!AO463</f>
        <v>548.65</v>
      </c>
      <c r="G997" s="20" t="str">
        <f>Source!DG463</f>
        <v/>
      </c>
      <c r="H997" s="9">
        <f>Source!AV463</f>
        <v>1</v>
      </c>
      <c r="I997" s="9">
        <f>IF(Source!BA463&lt;&gt; 0, Source!BA463, 1)</f>
        <v>1</v>
      </c>
      <c r="J997" s="21">
        <f>Source!S463</f>
        <v>548.65</v>
      </c>
      <c r="K997" s="21"/>
    </row>
    <row r="998" spans="1:22" ht="14.25" x14ac:dyDescent="0.2">
      <c r="A998" s="18"/>
      <c r="B998" s="18"/>
      <c r="C998" s="18" t="s">
        <v>1476</v>
      </c>
      <c r="D998" s="19"/>
      <c r="E998" s="9"/>
      <c r="F998" s="21">
        <f>Source!AL463</f>
        <v>15.26</v>
      </c>
      <c r="G998" s="20" t="str">
        <f>Source!DD463</f>
        <v/>
      </c>
      <c r="H998" s="9">
        <f>Source!AW463</f>
        <v>1</v>
      </c>
      <c r="I998" s="9">
        <f>IF(Source!BC463&lt;&gt; 0, Source!BC463, 1)</f>
        <v>1</v>
      </c>
      <c r="J998" s="21">
        <f>Source!P463</f>
        <v>15.26</v>
      </c>
      <c r="K998" s="21"/>
    </row>
    <row r="999" spans="1:22" ht="14.25" x14ac:dyDescent="0.2">
      <c r="A999" s="18"/>
      <c r="B999" s="18"/>
      <c r="C999" s="18" t="s">
        <v>1477</v>
      </c>
      <c r="D999" s="19" t="s">
        <v>1478</v>
      </c>
      <c r="E999" s="9">
        <f>Source!AT463</f>
        <v>70</v>
      </c>
      <c r="F999" s="21"/>
      <c r="G999" s="20"/>
      <c r="H999" s="9"/>
      <c r="I999" s="9"/>
      <c r="J999" s="21">
        <f>SUM(R996:R998)</f>
        <v>384.06</v>
      </c>
      <c r="K999" s="21"/>
    </row>
    <row r="1000" spans="1:22" ht="14.25" x14ac:dyDescent="0.2">
      <c r="A1000" s="18"/>
      <c r="B1000" s="18"/>
      <c r="C1000" s="18" t="s">
        <v>1479</v>
      </c>
      <c r="D1000" s="19" t="s">
        <v>1478</v>
      </c>
      <c r="E1000" s="9">
        <f>Source!AU463</f>
        <v>10</v>
      </c>
      <c r="F1000" s="21"/>
      <c r="G1000" s="20"/>
      <c r="H1000" s="9"/>
      <c r="I1000" s="9"/>
      <c r="J1000" s="21">
        <f>SUM(T996:T999)</f>
        <v>54.87</v>
      </c>
      <c r="K1000" s="21"/>
    </row>
    <row r="1001" spans="1:22" ht="14.25" x14ac:dyDescent="0.2">
      <c r="A1001" s="18"/>
      <c r="B1001" s="18"/>
      <c r="C1001" s="18" t="s">
        <v>1481</v>
      </c>
      <c r="D1001" s="19" t="s">
        <v>1482</v>
      </c>
      <c r="E1001" s="9">
        <f>Source!AQ463</f>
        <v>0.77</v>
      </c>
      <c r="F1001" s="21"/>
      <c r="G1001" s="20" t="str">
        <f>Source!DI463</f>
        <v/>
      </c>
      <c r="H1001" s="9">
        <f>Source!AV463</f>
        <v>1</v>
      </c>
      <c r="I1001" s="9"/>
      <c r="J1001" s="21"/>
      <c r="K1001" s="21">
        <f>Source!U463</f>
        <v>0.77</v>
      </c>
    </row>
    <row r="1002" spans="1:22" ht="15" x14ac:dyDescent="0.25">
      <c r="A1002" s="24"/>
      <c r="B1002" s="24"/>
      <c r="C1002" s="24"/>
      <c r="D1002" s="24"/>
      <c r="E1002" s="24"/>
      <c r="F1002" s="24"/>
      <c r="G1002" s="24"/>
      <c r="H1002" s="24"/>
      <c r="I1002" s="38">
        <f>J997+J998+J999+J1000</f>
        <v>1002.84</v>
      </c>
      <c r="J1002" s="38"/>
      <c r="K1002" s="25">
        <f>IF(Source!I463&lt;&gt;0, ROUND(I1002/Source!I463, 2), 0)</f>
        <v>1002.84</v>
      </c>
      <c r="P1002" s="23">
        <f>I1002</f>
        <v>1002.84</v>
      </c>
    </row>
    <row r="1003" spans="1:22" ht="57" x14ac:dyDescent="0.2">
      <c r="A1003" s="18">
        <v>109</v>
      </c>
      <c r="B1003" s="18" t="str">
        <f>Source!F464</f>
        <v>1.23-2103-41-1/1</v>
      </c>
      <c r="C1003" s="18" t="str">
        <f>Source!G464</f>
        <v>Техническое обслуживание регулирующего клапана /Кран шаровой стальной КШТ.12.050.25 Ф/Ф Ду 050 Ру 25</v>
      </c>
      <c r="D1003" s="19" t="str">
        <f>Source!H464</f>
        <v>шт.</v>
      </c>
      <c r="E1003" s="9">
        <f>Source!I464</f>
        <v>2</v>
      </c>
      <c r="F1003" s="21"/>
      <c r="G1003" s="20"/>
      <c r="H1003" s="9"/>
      <c r="I1003" s="9"/>
      <c r="J1003" s="21"/>
      <c r="K1003" s="21"/>
      <c r="Q1003">
        <f>ROUND((Source!BZ464/100)*ROUND((Source!AF464*Source!AV464)*Source!I464, 2), 2)</f>
        <v>250.15</v>
      </c>
      <c r="R1003">
        <f>Source!X464</f>
        <v>250.15</v>
      </c>
      <c r="S1003">
        <f>ROUND((Source!CA464/100)*ROUND((Source!AF464*Source!AV464)*Source!I464, 2), 2)</f>
        <v>35.74</v>
      </c>
      <c r="T1003">
        <f>Source!Y464</f>
        <v>35.74</v>
      </c>
      <c r="U1003">
        <f>ROUND((175/100)*ROUND((Source!AE464*Source!AV464)*Source!I464, 2), 2)</f>
        <v>169.79</v>
      </c>
      <c r="V1003">
        <f>ROUND((108/100)*ROUND(Source!CS464*Source!I464, 2), 2)</f>
        <v>104.78</v>
      </c>
    </row>
    <row r="1004" spans="1:22" ht="14.25" x14ac:dyDescent="0.2">
      <c r="A1004" s="18"/>
      <c r="B1004" s="18"/>
      <c r="C1004" s="18" t="s">
        <v>1473</v>
      </c>
      <c r="D1004" s="19"/>
      <c r="E1004" s="9"/>
      <c r="F1004" s="21">
        <f>Source!AO464</f>
        <v>178.68</v>
      </c>
      <c r="G1004" s="20" t="str">
        <f>Source!DG464</f>
        <v/>
      </c>
      <c r="H1004" s="9">
        <f>Source!AV464</f>
        <v>1</v>
      </c>
      <c r="I1004" s="9">
        <f>IF(Source!BA464&lt;&gt; 0, Source!BA464, 1)</f>
        <v>1</v>
      </c>
      <c r="J1004" s="21">
        <f>Source!S464</f>
        <v>357.36</v>
      </c>
      <c r="K1004" s="21"/>
    </row>
    <row r="1005" spans="1:22" ht="14.25" x14ac:dyDescent="0.2">
      <c r="A1005" s="18"/>
      <c r="B1005" s="18"/>
      <c r="C1005" s="18" t="s">
        <v>1474</v>
      </c>
      <c r="D1005" s="19"/>
      <c r="E1005" s="9"/>
      <c r="F1005" s="21">
        <f>Source!AM464</f>
        <v>89.43</v>
      </c>
      <c r="G1005" s="20" t="str">
        <f>Source!DE464</f>
        <v/>
      </c>
      <c r="H1005" s="9">
        <f>Source!AV464</f>
        <v>1</v>
      </c>
      <c r="I1005" s="9">
        <f>IF(Source!BB464&lt;&gt; 0, Source!BB464, 1)</f>
        <v>1</v>
      </c>
      <c r="J1005" s="21">
        <f>Source!Q464</f>
        <v>178.86</v>
      </c>
      <c r="K1005" s="21"/>
    </row>
    <row r="1006" spans="1:22" ht="14.25" x14ac:dyDescent="0.2">
      <c r="A1006" s="18"/>
      <c r="B1006" s="18"/>
      <c r="C1006" s="18" t="s">
        <v>1475</v>
      </c>
      <c r="D1006" s="19"/>
      <c r="E1006" s="9"/>
      <c r="F1006" s="21">
        <f>Source!AN464</f>
        <v>48.51</v>
      </c>
      <c r="G1006" s="20" t="str">
        <f>Source!DF464</f>
        <v/>
      </c>
      <c r="H1006" s="9">
        <f>Source!AV464</f>
        <v>1</v>
      </c>
      <c r="I1006" s="9">
        <f>IF(Source!BS464&lt;&gt; 0, Source!BS464, 1)</f>
        <v>1</v>
      </c>
      <c r="J1006" s="22">
        <f>Source!R464</f>
        <v>97.02</v>
      </c>
      <c r="K1006" s="21"/>
    </row>
    <row r="1007" spans="1:22" ht="14.25" x14ac:dyDescent="0.2">
      <c r="A1007" s="18"/>
      <c r="B1007" s="18"/>
      <c r="C1007" s="18" t="s">
        <v>1477</v>
      </c>
      <c r="D1007" s="19" t="s">
        <v>1478</v>
      </c>
      <c r="E1007" s="9">
        <f>Source!AT464</f>
        <v>70</v>
      </c>
      <c r="F1007" s="21"/>
      <c r="G1007" s="20"/>
      <c r="H1007" s="9"/>
      <c r="I1007" s="9"/>
      <c r="J1007" s="21">
        <f>SUM(R1003:R1006)</f>
        <v>250.15</v>
      </c>
      <c r="K1007" s="21"/>
    </row>
    <row r="1008" spans="1:22" ht="14.25" x14ac:dyDescent="0.2">
      <c r="A1008" s="18"/>
      <c r="B1008" s="18"/>
      <c r="C1008" s="18" t="s">
        <v>1479</v>
      </c>
      <c r="D1008" s="19" t="s">
        <v>1478</v>
      </c>
      <c r="E1008" s="9">
        <f>Source!AU464</f>
        <v>10</v>
      </c>
      <c r="F1008" s="21"/>
      <c r="G1008" s="20"/>
      <c r="H1008" s="9"/>
      <c r="I1008" s="9"/>
      <c r="J1008" s="21">
        <f>SUM(T1003:T1007)</f>
        <v>35.74</v>
      </c>
      <c r="K1008" s="21"/>
    </row>
    <row r="1009" spans="1:22" ht="14.25" x14ac:dyDescent="0.2">
      <c r="A1009" s="18"/>
      <c r="B1009" s="18"/>
      <c r="C1009" s="18" t="s">
        <v>1480</v>
      </c>
      <c r="D1009" s="19" t="s">
        <v>1478</v>
      </c>
      <c r="E1009" s="9">
        <f>108</f>
        <v>108</v>
      </c>
      <c r="F1009" s="21"/>
      <c r="G1009" s="20"/>
      <c r="H1009" s="9"/>
      <c r="I1009" s="9"/>
      <c r="J1009" s="21">
        <f>SUM(V1003:V1008)</f>
        <v>104.78</v>
      </c>
      <c r="K1009" s="21"/>
    </row>
    <row r="1010" spans="1:22" ht="14.25" x14ac:dyDescent="0.2">
      <c r="A1010" s="18"/>
      <c r="B1010" s="18"/>
      <c r="C1010" s="18" t="s">
        <v>1481</v>
      </c>
      <c r="D1010" s="19" t="s">
        <v>1482</v>
      </c>
      <c r="E1010" s="9">
        <f>Source!AQ464</f>
        <v>0.37</v>
      </c>
      <c r="F1010" s="21"/>
      <c r="G1010" s="20" t="str">
        <f>Source!DI464</f>
        <v/>
      </c>
      <c r="H1010" s="9">
        <f>Source!AV464</f>
        <v>1</v>
      </c>
      <c r="I1010" s="9"/>
      <c r="J1010" s="21"/>
      <c r="K1010" s="21">
        <f>Source!U464</f>
        <v>0.74</v>
      </c>
    </row>
    <row r="1011" spans="1:22" ht="15" x14ac:dyDescent="0.25">
      <c r="A1011" s="24"/>
      <c r="B1011" s="24"/>
      <c r="C1011" s="24"/>
      <c r="D1011" s="24"/>
      <c r="E1011" s="24"/>
      <c r="F1011" s="24"/>
      <c r="G1011" s="24"/>
      <c r="H1011" s="24"/>
      <c r="I1011" s="38">
        <f>J1004+J1005+J1007+J1008+J1009</f>
        <v>926.89</v>
      </c>
      <c r="J1011" s="38"/>
      <c r="K1011" s="25">
        <f>IF(Source!I464&lt;&gt;0, ROUND(I1011/Source!I464, 2), 0)</f>
        <v>463.45</v>
      </c>
      <c r="P1011" s="23">
        <f>I1011</f>
        <v>926.89</v>
      </c>
    </row>
    <row r="1012" spans="1:22" ht="85.5" x14ac:dyDescent="0.2">
      <c r="A1012" s="18">
        <v>110</v>
      </c>
      <c r="B1012" s="18" t="str">
        <f>Source!F465</f>
        <v>1.23-2103-18-1/1</v>
      </c>
      <c r="C1012" s="18" t="str">
        <f>Source!G465</f>
        <v>Техническое обслуживание термометра биметаллического, дилатометрического /Термометр БТ-41.211, диапазон 0...+ 160°С, ф80мм, шток 100 мм, с латунной гильзой до 100 Атм, , G1/2</v>
      </c>
      <c r="D1012" s="19" t="str">
        <f>Source!H465</f>
        <v>шт.</v>
      </c>
      <c r="E1012" s="9">
        <f>Source!I465</f>
        <v>2</v>
      </c>
      <c r="F1012" s="21"/>
      <c r="G1012" s="20"/>
      <c r="H1012" s="9"/>
      <c r="I1012" s="9"/>
      <c r="J1012" s="21"/>
      <c r="K1012" s="21"/>
      <c r="Q1012">
        <f>ROUND((Source!BZ465/100)*ROUND((Source!AF465*Source!AV465)*Source!I465, 2), 2)</f>
        <v>264.57</v>
      </c>
      <c r="R1012">
        <f>Source!X465</f>
        <v>264.57</v>
      </c>
      <c r="S1012">
        <f>ROUND((Source!CA465/100)*ROUND((Source!AF465*Source!AV465)*Source!I465, 2), 2)</f>
        <v>37.799999999999997</v>
      </c>
      <c r="T1012">
        <f>Source!Y465</f>
        <v>37.799999999999997</v>
      </c>
      <c r="U1012">
        <f>ROUND((175/100)*ROUND((Source!AE465*Source!AV465)*Source!I465, 2), 2)</f>
        <v>0</v>
      </c>
      <c r="V1012">
        <f>ROUND((108/100)*ROUND(Source!CS465*Source!I465, 2), 2)</f>
        <v>0</v>
      </c>
    </row>
    <row r="1013" spans="1:22" ht="14.25" x14ac:dyDescent="0.2">
      <c r="A1013" s="18"/>
      <c r="B1013" s="18"/>
      <c r="C1013" s="18" t="s">
        <v>1473</v>
      </c>
      <c r="D1013" s="19"/>
      <c r="E1013" s="9"/>
      <c r="F1013" s="21">
        <f>Source!AO465</f>
        <v>188.98</v>
      </c>
      <c r="G1013" s="20" t="str">
        <f>Source!DG465</f>
        <v/>
      </c>
      <c r="H1013" s="9">
        <f>Source!AV465</f>
        <v>1</v>
      </c>
      <c r="I1013" s="9">
        <f>IF(Source!BA465&lt;&gt; 0, Source!BA465, 1)</f>
        <v>1</v>
      </c>
      <c r="J1013" s="21">
        <f>Source!S465</f>
        <v>377.96</v>
      </c>
      <c r="K1013" s="21"/>
    </row>
    <row r="1014" spans="1:22" ht="14.25" x14ac:dyDescent="0.2">
      <c r="A1014" s="18"/>
      <c r="B1014" s="18"/>
      <c r="C1014" s="18" t="s">
        <v>1476</v>
      </c>
      <c r="D1014" s="19"/>
      <c r="E1014" s="9"/>
      <c r="F1014" s="21">
        <f>Source!AL465</f>
        <v>15.26</v>
      </c>
      <c r="G1014" s="20" t="str">
        <f>Source!DD465</f>
        <v/>
      </c>
      <c r="H1014" s="9">
        <f>Source!AW465</f>
        <v>1</v>
      </c>
      <c r="I1014" s="9">
        <f>IF(Source!BC465&lt;&gt; 0, Source!BC465, 1)</f>
        <v>1</v>
      </c>
      <c r="J1014" s="21">
        <f>Source!P465</f>
        <v>30.52</v>
      </c>
      <c r="K1014" s="21"/>
    </row>
    <row r="1015" spans="1:22" ht="14.25" x14ac:dyDescent="0.2">
      <c r="A1015" s="18"/>
      <c r="B1015" s="18"/>
      <c r="C1015" s="18" t="s">
        <v>1477</v>
      </c>
      <c r="D1015" s="19" t="s">
        <v>1478</v>
      </c>
      <c r="E1015" s="9">
        <f>Source!AT465</f>
        <v>70</v>
      </c>
      <c r="F1015" s="21"/>
      <c r="G1015" s="20"/>
      <c r="H1015" s="9"/>
      <c r="I1015" s="9"/>
      <c r="J1015" s="21">
        <f>SUM(R1012:R1014)</f>
        <v>264.57</v>
      </c>
      <c r="K1015" s="21"/>
    </row>
    <row r="1016" spans="1:22" ht="14.25" x14ac:dyDescent="0.2">
      <c r="A1016" s="18"/>
      <c r="B1016" s="18"/>
      <c r="C1016" s="18" t="s">
        <v>1479</v>
      </c>
      <c r="D1016" s="19" t="s">
        <v>1478</v>
      </c>
      <c r="E1016" s="9">
        <f>Source!AU465</f>
        <v>10</v>
      </c>
      <c r="F1016" s="21"/>
      <c r="G1016" s="20"/>
      <c r="H1016" s="9"/>
      <c r="I1016" s="9"/>
      <c r="J1016" s="21">
        <f>SUM(T1012:T1015)</f>
        <v>37.799999999999997</v>
      </c>
      <c r="K1016" s="21"/>
    </row>
    <row r="1017" spans="1:22" ht="14.25" x14ac:dyDescent="0.2">
      <c r="A1017" s="18"/>
      <c r="B1017" s="18"/>
      <c r="C1017" s="18" t="s">
        <v>1481</v>
      </c>
      <c r="D1017" s="19" t="s">
        <v>1482</v>
      </c>
      <c r="E1017" s="9">
        <f>Source!AQ465</f>
        <v>0.31</v>
      </c>
      <c r="F1017" s="21"/>
      <c r="G1017" s="20" t="str">
        <f>Source!DI465</f>
        <v/>
      </c>
      <c r="H1017" s="9">
        <f>Source!AV465</f>
        <v>1</v>
      </c>
      <c r="I1017" s="9"/>
      <c r="J1017" s="21"/>
      <c r="K1017" s="21">
        <f>Source!U465</f>
        <v>0.62</v>
      </c>
    </row>
    <row r="1018" spans="1:22" ht="15" x14ac:dyDescent="0.25">
      <c r="A1018" s="24"/>
      <c r="B1018" s="24"/>
      <c r="C1018" s="24"/>
      <c r="D1018" s="24"/>
      <c r="E1018" s="24"/>
      <c r="F1018" s="24"/>
      <c r="G1018" s="24"/>
      <c r="H1018" s="24"/>
      <c r="I1018" s="38">
        <f>J1013+J1014+J1015+J1016</f>
        <v>710.84999999999991</v>
      </c>
      <c r="J1018" s="38"/>
      <c r="K1018" s="25">
        <f>IF(Source!I465&lt;&gt;0, ROUND(I1018/Source!I465, 2), 0)</f>
        <v>355.43</v>
      </c>
      <c r="P1018" s="23">
        <f>I1018</f>
        <v>710.84999999999991</v>
      </c>
    </row>
    <row r="1020" spans="1:22" ht="15" x14ac:dyDescent="0.25">
      <c r="B1020" s="40" t="str">
        <f>Source!G469</f>
        <v>Блок ИТП. Модуль отопления</v>
      </c>
      <c r="C1020" s="40"/>
      <c r="D1020" s="40"/>
      <c r="E1020" s="40"/>
      <c r="F1020" s="40"/>
      <c r="G1020" s="40"/>
      <c r="H1020" s="40"/>
      <c r="I1020" s="40"/>
      <c r="J1020" s="40"/>
    </row>
    <row r="1021" spans="1:22" ht="57" x14ac:dyDescent="0.2">
      <c r="A1021" s="18">
        <v>111</v>
      </c>
      <c r="B1021" s="18" t="str">
        <f>Source!F471</f>
        <v>1.23-2103-41-1/1</v>
      </c>
      <c r="C1021" s="18" t="str">
        <f>Source!G471</f>
        <v>Техническое обслуживание регулирующего клапана /Кран шаровой стальной КШТ.12.100.16 Ф/Ф Ду 100 Ру 16</v>
      </c>
      <c r="D1021" s="19" t="str">
        <f>Source!H471</f>
        <v>шт.</v>
      </c>
      <c r="E1021" s="9">
        <f>Source!I471</f>
        <v>2</v>
      </c>
      <c r="F1021" s="21"/>
      <c r="G1021" s="20"/>
      <c r="H1021" s="9"/>
      <c r="I1021" s="9"/>
      <c r="J1021" s="21"/>
      <c r="K1021" s="21"/>
      <c r="Q1021">
        <f>ROUND((Source!BZ471/100)*ROUND((Source!AF471*Source!AV471)*Source!I471, 2), 2)</f>
        <v>250.15</v>
      </c>
      <c r="R1021">
        <f>Source!X471</f>
        <v>250.15</v>
      </c>
      <c r="S1021">
        <f>ROUND((Source!CA471/100)*ROUND((Source!AF471*Source!AV471)*Source!I471, 2), 2)</f>
        <v>35.74</v>
      </c>
      <c r="T1021">
        <f>Source!Y471</f>
        <v>35.74</v>
      </c>
      <c r="U1021">
        <f>ROUND((175/100)*ROUND((Source!AE471*Source!AV471)*Source!I471, 2), 2)</f>
        <v>169.79</v>
      </c>
      <c r="V1021">
        <f>ROUND((108/100)*ROUND(Source!CS471*Source!I471, 2), 2)</f>
        <v>104.78</v>
      </c>
    </row>
    <row r="1022" spans="1:22" ht="14.25" x14ac:dyDescent="0.2">
      <c r="A1022" s="18"/>
      <c r="B1022" s="18"/>
      <c r="C1022" s="18" t="s">
        <v>1473</v>
      </c>
      <c r="D1022" s="19"/>
      <c r="E1022" s="9"/>
      <c r="F1022" s="21">
        <f>Source!AO471</f>
        <v>178.68</v>
      </c>
      <c r="G1022" s="20" t="str">
        <f>Source!DG471</f>
        <v/>
      </c>
      <c r="H1022" s="9">
        <f>Source!AV471</f>
        <v>1</v>
      </c>
      <c r="I1022" s="9">
        <f>IF(Source!BA471&lt;&gt; 0, Source!BA471, 1)</f>
        <v>1</v>
      </c>
      <c r="J1022" s="21">
        <f>Source!S471</f>
        <v>357.36</v>
      </c>
      <c r="K1022" s="21"/>
    </row>
    <row r="1023" spans="1:22" ht="14.25" x14ac:dyDescent="0.2">
      <c r="A1023" s="18"/>
      <c r="B1023" s="18"/>
      <c r="C1023" s="18" t="s">
        <v>1474</v>
      </c>
      <c r="D1023" s="19"/>
      <c r="E1023" s="9"/>
      <c r="F1023" s="21">
        <f>Source!AM471</f>
        <v>89.43</v>
      </c>
      <c r="G1023" s="20" t="str">
        <f>Source!DE471</f>
        <v/>
      </c>
      <c r="H1023" s="9">
        <f>Source!AV471</f>
        <v>1</v>
      </c>
      <c r="I1023" s="9">
        <f>IF(Source!BB471&lt;&gt; 0, Source!BB471, 1)</f>
        <v>1</v>
      </c>
      <c r="J1023" s="21">
        <f>Source!Q471</f>
        <v>178.86</v>
      </c>
      <c r="K1023" s="21"/>
    </row>
    <row r="1024" spans="1:22" ht="14.25" x14ac:dyDescent="0.2">
      <c r="A1024" s="18"/>
      <c r="B1024" s="18"/>
      <c r="C1024" s="18" t="s">
        <v>1475</v>
      </c>
      <c r="D1024" s="19"/>
      <c r="E1024" s="9"/>
      <c r="F1024" s="21">
        <f>Source!AN471</f>
        <v>48.51</v>
      </c>
      <c r="G1024" s="20" t="str">
        <f>Source!DF471</f>
        <v/>
      </c>
      <c r="H1024" s="9">
        <f>Source!AV471</f>
        <v>1</v>
      </c>
      <c r="I1024" s="9">
        <f>IF(Source!BS471&lt;&gt; 0, Source!BS471, 1)</f>
        <v>1</v>
      </c>
      <c r="J1024" s="22">
        <f>Source!R471</f>
        <v>97.02</v>
      </c>
      <c r="K1024" s="21"/>
    </row>
    <row r="1025" spans="1:22" ht="14.25" x14ac:dyDescent="0.2">
      <c r="A1025" s="18"/>
      <c r="B1025" s="18"/>
      <c r="C1025" s="18" t="s">
        <v>1477</v>
      </c>
      <c r="D1025" s="19" t="s">
        <v>1478</v>
      </c>
      <c r="E1025" s="9">
        <f>Source!AT471</f>
        <v>70</v>
      </c>
      <c r="F1025" s="21"/>
      <c r="G1025" s="20"/>
      <c r="H1025" s="9"/>
      <c r="I1025" s="9"/>
      <c r="J1025" s="21">
        <f>SUM(R1021:R1024)</f>
        <v>250.15</v>
      </c>
      <c r="K1025" s="21"/>
    </row>
    <row r="1026" spans="1:22" ht="14.25" x14ac:dyDescent="0.2">
      <c r="A1026" s="18"/>
      <c r="B1026" s="18"/>
      <c r="C1026" s="18" t="s">
        <v>1479</v>
      </c>
      <c r="D1026" s="19" t="s">
        <v>1478</v>
      </c>
      <c r="E1026" s="9">
        <f>Source!AU471</f>
        <v>10</v>
      </c>
      <c r="F1026" s="21"/>
      <c r="G1026" s="20"/>
      <c r="H1026" s="9"/>
      <c r="I1026" s="9"/>
      <c r="J1026" s="21">
        <f>SUM(T1021:T1025)</f>
        <v>35.74</v>
      </c>
      <c r="K1026" s="21"/>
    </row>
    <row r="1027" spans="1:22" ht="14.25" x14ac:dyDescent="0.2">
      <c r="A1027" s="18"/>
      <c r="B1027" s="18"/>
      <c r="C1027" s="18" t="s">
        <v>1480</v>
      </c>
      <c r="D1027" s="19" t="s">
        <v>1478</v>
      </c>
      <c r="E1027" s="9">
        <f>108</f>
        <v>108</v>
      </c>
      <c r="F1027" s="21"/>
      <c r="G1027" s="20"/>
      <c r="H1027" s="9"/>
      <c r="I1027" s="9"/>
      <c r="J1027" s="21">
        <f>SUM(V1021:V1026)</f>
        <v>104.78</v>
      </c>
      <c r="K1027" s="21"/>
    </row>
    <row r="1028" spans="1:22" ht="14.25" x14ac:dyDescent="0.2">
      <c r="A1028" s="18"/>
      <c r="B1028" s="18"/>
      <c r="C1028" s="18" t="s">
        <v>1481</v>
      </c>
      <c r="D1028" s="19" t="s">
        <v>1482</v>
      </c>
      <c r="E1028" s="9">
        <f>Source!AQ471</f>
        <v>0.37</v>
      </c>
      <c r="F1028" s="21"/>
      <c r="G1028" s="20" t="str">
        <f>Source!DI471</f>
        <v/>
      </c>
      <c r="H1028" s="9">
        <f>Source!AV471</f>
        <v>1</v>
      </c>
      <c r="I1028" s="9"/>
      <c r="J1028" s="21"/>
      <c r="K1028" s="21">
        <f>Source!U471</f>
        <v>0.74</v>
      </c>
    </row>
    <row r="1029" spans="1:22" ht="15" x14ac:dyDescent="0.25">
      <c r="A1029" s="24"/>
      <c r="B1029" s="24"/>
      <c r="C1029" s="24"/>
      <c r="D1029" s="24"/>
      <c r="E1029" s="24"/>
      <c r="F1029" s="24"/>
      <c r="G1029" s="24"/>
      <c r="H1029" s="24"/>
      <c r="I1029" s="38">
        <f>J1022+J1023+J1025+J1026+J1027</f>
        <v>926.89</v>
      </c>
      <c r="J1029" s="38"/>
      <c r="K1029" s="25">
        <f>IF(Source!I471&lt;&gt;0, ROUND(I1029/Source!I471, 2), 0)</f>
        <v>463.45</v>
      </c>
      <c r="P1029" s="23">
        <f>I1029</f>
        <v>926.89</v>
      </c>
    </row>
    <row r="1030" spans="1:22" ht="57" x14ac:dyDescent="0.2">
      <c r="A1030" s="18">
        <v>112</v>
      </c>
      <c r="B1030" s="18" t="str">
        <f>Source!F472</f>
        <v>1.23-2103-41-1/1</v>
      </c>
      <c r="C1030" s="18" t="str">
        <f>Source!G472</f>
        <v>Техническое обслуживание регулирующего клапана /Кран шаровой стальной КШТ.12.025.40 Р/Р Ду 025 Ру 40</v>
      </c>
      <c r="D1030" s="19" t="str">
        <f>Source!H472</f>
        <v>шт.</v>
      </c>
      <c r="E1030" s="9">
        <f>Source!I472</f>
        <v>2</v>
      </c>
      <c r="F1030" s="21"/>
      <c r="G1030" s="20"/>
      <c r="H1030" s="9"/>
      <c r="I1030" s="9"/>
      <c r="J1030" s="21"/>
      <c r="K1030" s="21"/>
      <c r="Q1030">
        <f>ROUND((Source!BZ472/100)*ROUND((Source!AF472*Source!AV472)*Source!I472, 2), 2)</f>
        <v>250.15</v>
      </c>
      <c r="R1030">
        <f>Source!X472</f>
        <v>250.15</v>
      </c>
      <c r="S1030">
        <f>ROUND((Source!CA472/100)*ROUND((Source!AF472*Source!AV472)*Source!I472, 2), 2)</f>
        <v>35.74</v>
      </c>
      <c r="T1030">
        <f>Source!Y472</f>
        <v>35.74</v>
      </c>
      <c r="U1030">
        <f>ROUND((175/100)*ROUND((Source!AE472*Source!AV472)*Source!I472, 2), 2)</f>
        <v>169.79</v>
      </c>
      <c r="V1030">
        <f>ROUND((108/100)*ROUND(Source!CS472*Source!I472, 2), 2)</f>
        <v>104.78</v>
      </c>
    </row>
    <row r="1031" spans="1:22" ht="14.25" x14ac:dyDescent="0.2">
      <c r="A1031" s="18"/>
      <c r="B1031" s="18"/>
      <c r="C1031" s="18" t="s">
        <v>1473</v>
      </c>
      <c r="D1031" s="19"/>
      <c r="E1031" s="9"/>
      <c r="F1031" s="21">
        <f>Source!AO472</f>
        <v>178.68</v>
      </c>
      <c r="G1031" s="20" t="str">
        <f>Source!DG472</f>
        <v/>
      </c>
      <c r="H1031" s="9">
        <f>Source!AV472</f>
        <v>1</v>
      </c>
      <c r="I1031" s="9">
        <f>IF(Source!BA472&lt;&gt; 0, Source!BA472, 1)</f>
        <v>1</v>
      </c>
      <c r="J1031" s="21">
        <f>Source!S472</f>
        <v>357.36</v>
      </c>
      <c r="K1031" s="21"/>
    </row>
    <row r="1032" spans="1:22" ht="14.25" x14ac:dyDescent="0.2">
      <c r="A1032" s="18"/>
      <c r="B1032" s="18"/>
      <c r="C1032" s="18" t="s">
        <v>1474</v>
      </c>
      <c r="D1032" s="19"/>
      <c r="E1032" s="9"/>
      <c r="F1032" s="21">
        <f>Source!AM472</f>
        <v>89.43</v>
      </c>
      <c r="G1032" s="20" t="str">
        <f>Source!DE472</f>
        <v/>
      </c>
      <c r="H1032" s="9">
        <f>Source!AV472</f>
        <v>1</v>
      </c>
      <c r="I1032" s="9">
        <f>IF(Source!BB472&lt;&gt; 0, Source!BB472, 1)</f>
        <v>1</v>
      </c>
      <c r="J1032" s="21">
        <f>Source!Q472</f>
        <v>178.86</v>
      </c>
      <c r="K1032" s="21"/>
    </row>
    <row r="1033" spans="1:22" ht="14.25" x14ac:dyDescent="0.2">
      <c r="A1033" s="18"/>
      <c r="B1033" s="18"/>
      <c r="C1033" s="18" t="s">
        <v>1475</v>
      </c>
      <c r="D1033" s="19"/>
      <c r="E1033" s="9"/>
      <c r="F1033" s="21">
        <f>Source!AN472</f>
        <v>48.51</v>
      </c>
      <c r="G1033" s="20" t="str">
        <f>Source!DF472</f>
        <v/>
      </c>
      <c r="H1033" s="9">
        <f>Source!AV472</f>
        <v>1</v>
      </c>
      <c r="I1033" s="9">
        <f>IF(Source!BS472&lt;&gt; 0, Source!BS472, 1)</f>
        <v>1</v>
      </c>
      <c r="J1033" s="22">
        <f>Source!R472</f>
        <v>97.02</v>
      </c>
      <c r="K1033" s="21"/>
    </row>
    <row r="1034" spans="1:22" ht="14.25" x14ac:dyDescent="0.2">
      <c r="A1034" s="18"/>
      <c r="B1034" s="18"/>
      <c r="C1034" s="18" t="s">
        <v>1477</v>
      </c>
      <c r="D1034" s="19" t="s">
        <v>1478</v>
      </c>
      <c r="E1034" s="9">
        <f>Source!AT472</f>
        <v>70</v>
      </c>
      <c r="F1034" s="21"/>
      <c r="G1034" s="20"/>
      <c r="H1034" s="9"/>
      <c r="I1034" s="9"/>
      <c r="J1034" s="21">
        <f>SUM(R1030:R1033)</f>
        <v>250.15</v>
      </c>
      <c r="K1034" s="21"/>
    </row>
    <row r="1035" spans="1:22" ht="14.25" x14ac:dyDescent="0.2">
      <c r="A1035" s="18"/>
      <c r="B1035" s="18"/>
      <c r="C1035" s="18" t="s">
        <v>1479</v>
      </c>
      <c r="D1035" s="19" t="s">
        <v>1478</v>
      </c>
      <c r="E1035" s="9">
        <f>Source!AU472</f>
        <v>10</v>
      </c>
      <c r="F1035" s="21"/>
      <c r="G1035" s="20"/>
      <c r="H1035" s="9"/>
      <c r="I1035" s="9"/>
      <c r="J1035" s="21">
        <f>SUM(T1030:T1034)</f>
        <v>35.74</v>
      </c>
      <c r="K1035" s="21"/>
    </row>
    <row r="1036" spans="1:22" ht="14.25" x14ac:dyDescent="0.2">
      <c r="A1036" s="18"/>
      <c r="B1036" s="18"/>
      <c r="C1036" s="18" t="s">
        <v>1480</v>
      </c>
      <c r="D1036" s="19" t="s">
        <v>1478</v>
      </c>
      <c r="E1036" s="9">
        <f>108</f>
        <v>108</v>
      </c>
      <c r="F1036" s="21"/>
      <c r="G1036" s="20"/>
      <c r="H1036" s="9"/>
      <c r="I1036" s="9"/>
      <c r="J1036" s="21">
        <f>SUM(V1030:V1035)</f>
        <v>104.78</v>
      </c>
      <c r="K1036" s="21"/>
    </row>
    <row r="1037" spans="1:22" ht="14.25" x14ac:dyDescent="0.2">
      <c r="A1037" s="18"/>
      <c r="B1037" s="18"/>
      <c r="C1037" s="18" t="s">
        <v>1481</v>
      </c>
      <c r="D1037" s="19" t="s">
        <v>1482</v>
      </c>
      <c r="E1037" s="9">
        <f>Source!AQ472</f>
        <v>0.37</v>
      </c>
      <c r="F1037" s="21"/>
      <c r="G1037" s="20" t="str">
        <f>Source!DI472</f>
        <v/>
      </c>
      <c r="H1037" s="9">
        <f>Source!AV472</f>
        <v>1</v>
      </c>
      <c r="I1037" s="9"/>
      <c r="J1037" s="21"/>
      <c r="K1037" s="21">
        <f>Source!U472</f>
        <v>0.74</v>
      </c>
    </row>
    <row r="1038" spans="1:22" ht="15" x14ac:dyDescent="0.25">
      <c r="A1038" s="24"/>
      <c r="B1038" s="24"/>
      <c r="C1038" s="24"/>
      <c r="D1038" s="24"/>
      <c r="E1038" s="24"/>
      <c r="F1038" s="24"/>
      <c r="G1038" s="24"/>
      <c r="H1038" s="24"/>
      <c r="I1038" s="38">
        <f>J1031+J1032+J1034+J1035+J1036</f>
        <v>926.89</v>
      </c>
      <c r="J1038" s="38"/>
      <c r="K1038" s="25">
        <f>IF(Source!I472&lt;&gt;0, ROUND(I1038/Source!I472, 2), 0)</f>
        <v>463.45</v>
      </c>
      <c r="P1038" s="23">
        <f>I1038</f>
        <v>926.89</v>
      </c>
    </row>
    <row r="1039" spans="1:22" ht="71.25" x14ac:dyDescent="0.2">
      <c r="A1039" s="18">
        <v>113</v>
      </c>
      <c r="B1039" s="18" t="str">
        <f>Source!F473</f>
        <v>1.23-2103-41-1/1</v>
      </c>
      <c r="C1039" s="18" t="str">
        <f>Source!G473</f>
        <v>Техническое обслуживание регулирующего клапана / Клапан регулирующий КМ125Ф - 050 - 40,0 / СМП2,7 - 220В Ду50 Ру16 ф\ф dP = 16bar tmax = 250оС</v>
      </c>
      <c r="D1039" s="19" t="str">
        <f>Source!H473</f>
        <v>шт.</v>
      </c>
      <c r="E1039" s="9">
        <f>Source!I473</f>
        <v>1</v>
      </c>
      <c r="F1039" s="21"/>
      <c r="G1039" s="20"/>
      <c r="H1039" s="9"/>
      <c r="I1039" s="9"/>
      <c r="J1039" s="21"/>
      <c r="K1039" s="21"/>
      <c r="Q1039">
        <f>ROUND((Source!BZ473/100)*ROUND((Source!AF473*Source!AV473)*Source!I473, 2), 2)</f>
        <v>125.08</v>
      </c>
      <c r="R1039">
        <f>Source!X473</f>
        <v>125.08</v>
      </c>
      <c r="S1039">
        <f>ROUND((Source!CA473/100)*ROUND((Source!AF473*Source!AV473)*Source!I473, 2), 2)</f>
        <v>17.87</v>
      </c>
      <c r="T1039">
        <f>Source!Y473</f>
        <v>17.87</v>
      </c>
      <c r="U1039">
        <f>ROUND((175/100)*ROUND((Source!AE473*Source!AV473)*Source!I473, 2), 2)</f>
        <v>84.89</v>
      </c>
      <c r="V1039">
        <f>ROUND((108/100)*ROUND(Source!CS473*Source!I473, 2), 2)</f>
        <v>52.39</v>
      </c>
    </row>
    <row r="1040" spans="1:22" ht="14.25" x14ac:dyDescent="0.2">
      <c r="A1040" s="18"/>
      <c r="B1040" s="18"/>
      <c r="C1040" s="18" t="s">
        <v>1473</v>
      </c>
      <c r="D1040" s="19"/>
      <c r="E1040" s="9"/>
      <c r="F1040" s="21">
        <f>Source!AO473</f>
        <v>178.68</v>
      </c>
      <c r="G1040" s="20" t="str">
        <f>Source!DG473</f>
        <v/>
      </c>
      <c r="H1040" s="9">
        <f>Source!AV473</f>
        <v>1</v>
      </c>
      <c r="I1040" s="9">
        <f>IF(Source!BA473&lt;&gt; 0, Source!BA473, 1)</f>
        <v>1</v>
      </c>
      <c r="J1040" s="21">
        <f>Source!S473</f>
        <v>178.68</v>
      </c>
      <c r="K1040" s="21"/>
    </row>
    <row r="1041" spans="1:22" ht="14.25" x14ac:dyDescent="0.2">
      <c r="A1041" s="18"/>
      <c r="B1041" s="18"/>
      <c r="C1041" s="18" t="s">
        <v>1474</v>
      </c>
      <c r="D1041" s="19"/>
      <c r="E1041" s="9"/>
      <c r="F1041" s="21">
        <f>Source!AM473</f>
        <v>89.43</v>
      </c>
      <c r="G1041" s="20" t="str">
        <f>Source!DE473</f>
        <v/>
      </c>
      <c r="H1041" s="9">
        <f>Source!AV473</f>
        <v>1</v>
      </c>
      <c r="I1041" s="9">
        <f>IF(Source!BB473&lt;&gt; 0, Source!BB473, 1)</f>
        <v>1</v>
      </c>
      <c r="J1041" s="21">
        <f>Source!Q473</f>
        <v>89.43</v>
      </c>
      <c r="K1041" s="21"/>
    </row>
    <row r="1042" spans="1:22" ht="14.25" x14ac:dyDescent="0.2">
      <c r="A1042" s="18"/>
      <c r="B1042" s="18"/>
      <c r="C1042" s="18" t="s">
        <v>1475</v>
      </c>
      <c r="D1042" s="19"/>
      <c r="E1042" s="9"/>
      <c r="F1042" s="21">
        <f>Source!AN473</f>
        <v>48.51</v>
      </c>
      <c r="G1042" s="20" t="str">
        <f>Source!DF473</f>
        <v/>
      </c>
      <c r="H1042" s="9">
        <f>Source!AV473</f>
        <v>1</v>
      </c>
      <c r="I1042" s="9">
        <f>IF(Source!BS473&lt;&gt; 0, Source!BS473, 1)</f>
        <v>1</v>
      </c>
      <c r="J1042" s="22">
        <f>Source!R473</f>
        <v>48.51</v>
      </c>
      <c r="K1042" s="21"/>
    </row>
    <row r="1043" spans="1:22" ht="14.25" x14ac:dyDescent="0.2">
      <c r="A1043" s="18"/>
      <c r="B1043" s="18"/>
      <c r="C1043" s="18" t="s">
        <v>1477</v>
      </c>
      <c r="D1043" s="19" t="s">
        <v>1478</v>
      </c>
      <c r="E1043" s="9">
        <f>Source!AT473</f>
        <v>70</v>
      </c>
      <c r="F1043" s="21"/>
      <c r="G1043" s="20"/>
      <c r="H1043" s="9"/>
      <c r="I1043" s="9"/>
      <c r="J1043" s="21">
        <f>SUM(R1039:R1042)</f>
        <v>125.08</v>
      </c>
      <c r="K1043" s="21"/>
    </row>
    <row r="1044" spans="1:22" ht="14.25" x14ac:dyDescent="0.2">
      <c r="A1044" s="18"/>
      <c r="B1044" s="18"/>
      <c r="C1044" s="18" t="s">
        <v>1479</v>
      </c>
      <c r="D1044" s="19" t="s">
        <v>1478</v>
      </c>
      <c r="E1044" s="9">
        <f>Source!AU473</f>
        <v>10</v>
      </c>
      <c r="F1044" s="21"/>
      <c r="G1044" s="20"/>
      <c r="H1044" s="9"/>
      <c r="I1044" s="9"/>
      <c r="J1044" s="21">
        <f>SUM(T1039:T1043)</f>
        <v>17.87</v>
      </c>
      <c r="K1044" s="21"/>
    </row>
    <row r="1045" spans="1:22" ht="14.25" x14ac:dyDescent="0.2">
      <c r="A1045" s="18"/>
      <c r="B1045" s="18"/>
      <c r="C1045" s="18" t="s">
        <v>1480</v>
      </c>
      <c r="D1045" s="19" t="s">
        <v>1478</v>
      </c>
      <c r="E1045" s="9">
        <f>108</f>
        <v>108</v>
      </c>
      <c r="F1045" s="21"/>
      <c r="G1045" s="20"/>
      <c r="H1045" s="9"/>
      <c r="I1045" s="9"/>
      <c r="J1045" s="21">
        <f>SUM(V1039:V1044)</f>
        <v>52.39</v>
      </c>
      <c r="K1045" s="21"/>
    </row>
    <row r="1046" spans="1:22" ht="14.25" x14ac:dyDescent="0.2">
      <c r="A1046" s="18"/>
      <c r="B1046" s="18"/>
      <c r="C1046" s="18" t="s">
        <v>1481</v>
      </c>
      <c r="D1046" s="19" t="s">
        <v>1482</v>
      </c>
      <c r="E1046" s="9">
        <f>Source!AQ473</f>
        <v>0.37</v>
      </c>
      <c r="F1046" s="21"/>
      <c r="G1046" s="20" t="str">
        <f>Source!DI473</f>
        <v/>
      </c>
      <c r="H1046" s="9">
        <f>Source!AV473</f>
        <v>1</v>
      </c>
      <c r="I1046" s="9"/>
      <c r="J1046" s="21"/>
      <c r="K1046" s="21">
        <f>Source!U473</f>
        <v>0.37</v>
      </c>
    </row>
    <row r="1047" spans="1:22" ht="15" x14ac:dyDescent="0.25">
      <c r="A1047" s="24"/>
      <c r="B1047" s="24"/>
      <c r="C1047" s="24"/>
      <c r="D1047" s="24"/>
      <c r="E1047" s="24"/>
      <c r="F1047" s="24"/>
      <c r="G1047" s="24"/>
      <c r="H1047" s="24"/>
      <c r="I1047" s="38">
        <f>J1040+J1041+J1043+J1044+J1045</f>
        <v>463.45</v>
      </c>
      <c r="J1047" s="38"/>
      <c r="K1047" s="25">
        <f>IF(Source!I473&lt;&gt;0, ROUND(I1047/Source!I473, 2), 0)</f>
        <v>463.45</v>
      </c>
      <c r="P1047" s="23">
        <f>I1047</f>
        <v>463.45</v>
      </c>
    </row>
    <row r="1048" spans="1:22" ht="85.5" x14ac:dyDescent="0.2">
      <c r="A1048" s="18">
        <v>114</v>
      </c>
      <c r="B1048" s="18" t="str">
        <f>Source!F474</f>
        <v>1.23-2103-18-1/1</v>
      </c>
      <c r="C1048" s="18" t="str">
        <f>Source!G474</f>
        <v>Техническое обслуживание термометра биметаллического, дилатометрического / Термометр БТ-41.211, диапазон 0...+ 160°С, ф80мм, шток 64 мм, с латунной гильзой до 100 Атм, , G1/2</v>
      </c>
      <c r="D1048" s="19" t="str">
        <f>Source!H474</f>
        <v>шт.</v>
      </c>
      <c r="E1048" s="9">
        <f>Source!I474</f>
        <v>2</v>
      </c>
      <c r="F1048" s="21"/>
      <c r="G1048" s="20"/>
      <c r="H1048" s="9"/>
      <c r="I1048" s="9"/>
      <c r="J1048" s="21"/>
      <c r="K1048" s="21"/>
      <c r="Q1048">
        <f>ROUND((Source!BZ474/100)*ROUND((Source!AF474*Source!AV474)*Source!I474, 2), 2)</f>
        <v>264.57</v>
      </c>
      <c r="R1048">
        <f>Source!X474</f>
        <v>264.57</v>
      </c>
      <c r="S1048">
        <f>ROUND((Source!CA474/100)*ROUND((Source!AF474*Source!AV474)*Source!I474, 2), 2)</f>
        <v>37.799999999999997</v>
      </c>
      <c r="T1048">
        <f>Source!Y474</f>
        <v>37.799999999999997</v>
      </c>
      <c r="U1048">
        <f>ROUND((175/100)*ROUND((Source!AE474*Source!AV474)*Source!I474, 2), 2)</f>
        <v>0</v>
      </c>
      <c r="V1048">
        <f>ROUND((108/100)*ROUND(Source!CS474*Source!I474, 2), 2)</f>
        <v>0</v>
      </c>
    </row>
    <row r="1049" spans="1:22" ht="14.25" x14ac:dyDescent="0.2">
      <c r="A1049" s="18"/>
      <c r="B1049" s="18"/>
      <c r="C1049" s="18" t="s">
        <v>1473</v>
      </c>
      <c r="D1049" s="19"/>
      <c r="E1049" s="9"/>
      <c r="F1049" s="21">
        <f>Source!AO474</f>
        <v>188.98</v>
      </c>
      <c r="G1049" s="20" t="str">
        <f>Source!DG474</f>
        <v/>
      </c>
      <c r="H1049" s="9">
        <f>Source!AV474</f>
        <v>1</v>
      </c>
      <c r="I1049" s="9">
        <f>IF(Source!BA474&lt;&gt; 0, Source!BA474, 1)</f>
        <v>1</v>
      </c>
      <c r="J1049" s="21">
        <f>Source!S474</f>
        <v>377.96</v>
      </c>
      <c r="K1049" s="21"/>
    </row>
    <row r="1050" spans="1:22" ht="14.25" x14ac:dyDescent="0.2">
      <c r="A1050" s="18"/>
      <c r="B1050" s="18"/>
      <c r="C1050" s="18" t="s">
        <v>1476</v>
      </c>
      <c r="D1050" s="19"/>
      <c r="E1050" s="9"/>
      <c r="F1050" s="21">
        <f>Source!AL474</f>
        <v>15.26</v>
      </c>
      <c r="G1050" s="20" t="str">
        <f>Source!DD474</f>
        <v/>
      </c>
      <c r="H1050" s="9">
        <f>Source!AW474</f>
        <v>1</v>
      </c>
      <c r="I1050" s="9">
        <f>IF(Source!BC474&lt;&gt; 0, Source!BC474, 1)</f>
        <v>1</v>
      </c>
      <c r="J1050" s="21">
        <f>Source!P474</f>
        <v>30.52</v>
      </c>
      <c r="K1050" s="21"/>
    </row>
    <row r="1051" spans="1:22" ht="14.25" x14ac:dyDescent="0.2">
      <c r="A1051" s="18"/>
      <c r="B1051" s="18"/>
      <c r="C1051" s="18" t="s">
        <v>1477</v>
      </c>
      <c r="D1051" s="19" t="s">
        <v>1478</v>
      </c>
      <c r="E1051" s="9">
        <f>Source!AT474</f>
        <v>70</v>
      </c>
      <c r="F1051" s="21"/>
      <c r="G1051" s="20"/>
      <c r="H1051" s="9"/>
      <c r="I1051" s="9"/>
      <c r="J1051" s="21">
        <f>SUM(R1048:R1050)</f>
        <v>264.57</v>
      </c>
      <c r="K1051" s="21"/>
    </row>
    <row r="1052" spans="1:22" ht="14.25" x14ac:dyDescent="0.2">
      <c r="A1052" s="18"/>
      <c r="B1052" s="18"/>
      <c r="C1052" s="18" t="s">
        <v>1479</v>
      </c>
      <c r="D1052" s="19" t="s">
        <v>1478</v>
      </c>
      <c r="E1052" s="9">
        <f>Source!AU474</f>
        <v>10</v>
      </c>
      <c r="F1052" s="21"/>
      <c r="G1052" s="20"/>
      <c r="H1052" s="9"/>
      <c r="I1052" s="9"/>
      <c r="J1052" s="21">
        <f>SUM(T1048:T1051)</f>
        <v>37.799999999999997</v>
      </c>
      <c r="K1052" s="21"/>
    </row>
    <row r="1053" spans="1:22" ht="14.25" x14ac:dyDescent="0.2">
      <c r="A1053" s="18"/>
      <c r="B1053" s="18"/>
      <c r="C1053" s="18" t="s">
        <v>1481</v>
      </c>
      <c r="D1053" s="19" t="s">
        <v>1482</v>
      </c>
      <c r="E1053" s="9">
        <f>Source!AQ474</f>
        <v>0.31</v>
      </c>
      <c r="F1053" s="21"/>
      <c r="G1053" s="20" t="str">
        <f>Source!DI474</f>
        <v/>
      </c>
      <c r="H1053" s="9">
        <f>Source!AV474</f>
        <v>1</v>
      </c>
      <c r="I1053" s="9"/>
      <c r="J1053" s="21"/>
      <c r="K1053" s="21">
        <f>Source!U474</f>
        <v>0.62</v>
      </c>
    </row>
    <row r="1054" spans="1:22" ht="15" x14ac:dyDescent="0.25">
      <c r="A1054" s="24"/>
      <c r="B1054" s="24"/>
      <c r="C1054" s="24"/>
      <c r="D1054" s="24"/>
      <c r="E1054" s="24"/>
      <c r="F1054" s="24"/>
      <c r="G1054" s="24"/>
      <c r="H1054" s="24"/>
      <c r="I1054" s="38">
        <f>J1049+J1050+J1051+J1052</f>
        <v>710.84999999999991</v>
      </c>
      <c r="J1054" s="38"/>
      <c r="K1054" s="25">
        <f>IF(Source!I474&lt;&gt;0, ROUND(I1054/Source!I474, 2), 0)</f>
        <v>355.43</v>
      </c>
      <c r="P1054" s="23">
        <f>I1054</f>
        <v>710.84999999999991</v>
      </c>
    </row>
    <row r="1055" spans="1:22" ht="71.25" x14ac:dyDescent="0.2">
      <c r="A1055" s="18">
        <v>115</v>
      </c>
      <c r="B1055" s="18" t="str">
        <f>Source!F475</f>
        <v>1.23-2303-6-1/1</v>
      </c>
      <c r="C1055" s="18" t="str">
        <f>Source!G475</f>
        <v>Техническое обслуживание термопреобразователя сопротивления с унифицированным выходным сигналом / Термометр сопротибления ДТС075-РТ1000.В3.60.01/2</v>
      </c>
      <c r="D1055" s="19" t="str">
        <f>Source!H475</f>
        <v>шт.</v>
      </c>
      <c r="E1055" s="9">
        <f>Source!I475</f>
        <v>1</v>
      </c>
      <c r="F1055" s="21"/>
      <c r="G1055" s="20"/>
      <c r="H1055" s="9"/>
      <c r="I1055" s="9"/>
      <c r="J1055" s="21"/>
      <c r="K1055" s="21"/>
      <c r="Q1055">
        <f>ROUND((Source!BZ475/100)*ROUND((Source!AF475*Source!AV475)*Source!I475, 2), 2)</f>
        <v>200.56</v>
      </c>
      <c r="R1055">
        <f>Source!X475</f>
        <v>200.56</v>
      </c>
      <c r="S1055">
        <f>ROUND((Source!CA475/100)*ROUND((Source!AF475*Source!AV475)*Source!I475, 2), 2)</f>
        <v>28.65</v>
      </c>
      <c r="T1055">
        <f>Source!Y475</f>
        <v>28.65</v>
      </c>
      <c r="U1055">
        <f>ROUND((175/100)*ROUND((Source!AE475*Source!AV475)*Source!I475, 2), 2)</f>
        <v>0</v>
      </c>
      <c r="V1055">
        <f>ROUND((108/100)*ROUND(Source!CS475*Source!I475, 2), 2)</f>
        <v>0</v>
      </c>
    </row>
    <row r="1056" spans="1:22" ht="14.25" x14ac:dyDescent="0.2">
      <c r="A1056" s="18"/>
      <c r="B1056" s="18"/>
      <c r="C1056" s="18" t="s">
        <v>1473</v>
      </c>
      <c r="D1056" s="19"/>
      <c r="E1056" s="9"/>
      <c r="F1056" s="21">
        <f>Source!AO475</f>
        <v>286.52</v>
      </c>
      <c r="G1056" s="20" t="str">
        <f>Source!DG475</f>
        <v/>
      </c>
      <c r="H1056" s="9">
        <f>Source!AV475</f>
        <v>1</v>
      </c>
      <c r="I1056" s="9">
        <f>IF(Source!BA475&lt;&gt; 0, Source!BA475, 1)</f>
        <v>1</v>
      </c>
      <c r="J1056" s="21">
        <f>Source!S475</f>
        <v>286.52</v>
      </c>
      <c r="K1056" s="21"/>
    </row>
    <row r="1057" spans="1:22" ht="14.25" x14ac:dyDescent="0.2">
      <c r="A1057" s="18"/>
      <c r="B1057" s="18"/>
      <c r="C1057" s="18" t="s">
        <v>1476</v>
      </c>
      <c r="D1057" s="19"/>
      <c r="E1057" s="9"/>
      <c r="F1057" s="21">
        <f>Source!AL475</f>
        <v>16.28</v>
      </c>
      <c r="G1057" s="20" t="str">
        <f>Source!DD475</f>
        <v/>
      </c>
      <c r="H1057" s="9">
        <f>Source!AW475</f>
        <v>1</v>
      </c>
      <c r="I1057" s="9">
        <f>IF(Source!BC475&lt;&gt; 0, Source!BC475, 1)</f>
        <v>1</v>
      </c>
      <c r="J1057" s="21">
        <f>Source!P475</f>
        <v>16.28</v>
      </c>
      <c r="K1057" s="21"/>
    </row>
    <row r="1058" spans="1:22" ht="14.25" x14ac:dyDescent="0.2">
      <c r="A1058" s="18"/>
      <c r="B1058" s="18"/>
      <c r="C1058" s="18" t="s">
        <v>1477</v>
      </c>
      <c r="D1058" s="19" t="s">
        <v>1478</v>
      </c>
      <c r="E1058" s="9">
        <f>Source!AT475</f>
        <v>70</v>
      </c>
      <c r="F1058" s="21"/>
      <c r="G1058" s="20"/>
      <c r="H1058" s="9"/>
      <c r="I1058" s="9"/>
      <c r="J1058" s="21">
        <f>SUM(R1055:R1057)</f>
        <v>200.56</v>
      </c>
      <c r="K1058" s="21"/>
    </row>
    <row r="1059" spans="1:22" ht="14.25" x14ac:dyDescent="0.2">
      <c r="A1059" s="18"/>
      <c r="B1059" s="18"/>
      <c r="C1059" s="18" t="s">
        <v>1479</v>
      </c>
      <c r="D1059" s="19" t="s">
        <v>1478</v>
      </c>
      <c r="E1059" s="9">
        <f>Source!AU475</f>
        <v>10</v>
      </c>
      <c r="F1059" s="21"/>
      <c r="G1059" s="20"/>
      <c r="H1059" s="9"/>
      <c r="I1059" s="9"/>
      <c r="J1059" s="21">
        <f>SUM(T1055:T1058)</f>
        <v>28.65</v>
      </c>
      <c r="K1059" s="21"/>
    </row>
    <row r="1060" spans="1:22" ht="14.25" x14ac:dyDescent="0.2">
      <c r="A1060" s="18"/>
      <c r="B1060" s="18"/>
      <c r="C1060" s="18" t="s">
        <v>1481</v>
      </c>
      <c r="D1060" s="19" t="s">
        <v>1482</v>
      </c>
      <c r="E1060" s="9">
        <f>Source!AQ475</f>
        <v>0.47</v>
      </c>
      <c r="F1060" s="21"/>
      <c r="G1060" s="20" t="str">
        <f>Source!DI475</f>
        <v/>
      </c>
      <c r="H1060" s="9">
        <f>Source!AV475</f>
        <v>1</v>
      </c>
      <c r="I1060" s="9"/>
      <c r="J1060" s="21"/>
      <c r="K1060" s="21">
        <f>Source!U475</f>
        <v>0.47</v>
      </c>
    </row>
    <row r="1061" spans="1:22" ht="15" x14ac:dyDescent="0.25">
      <c r="A1061" s="24"/>
      <c r="B1061" s="24"/>
      <c r="C1061" s="24"/>
      <c r="D1061" s="24"/>
      <c r="E1061" s="24"/>
      <c r="F1061" s="24"/>
      <c r="G1061" s="24"/>
      <c r="H1061" s="24"/>
      <c r="I1061" s="38">
        <f>J1056+J1057+J1058+J1059</f>
        <v>532.01</v>
      </c>
      <c r="J1061" s="38"/>
      <c r="K1061" s="25">
        <f>IF(Source!I475&lt;&gt;0, ROUND(I1061/Source!I475, 2), 0)</f>
        <v>532.01</v>
      </c>
      <c r="P1061" s="23">
        <f>I1061</f>
        <v>532.01</v>
      </c>
    </row>
    <row r="1062" spans="1:22" ht="85.5" x14ac:dyDescent="0.2">
      <c r="A1062" s="18">
        <v>116</v>
      </c>
      <c r="B1062" s="18" t="str">
        <f>Source!F479</f>
        <v>1.15-2203-8-2/1</v>
      </c>
      <c r="C1062" s="18" t="str">
        <f>Source!G479</f>
        <v>Техническое обслуживание затворов дисковых поворотных межфланцевых с ручным управлением диаметром 100-150 мм / Затвор Поворотный Дисковый ЗПТС - FL(w)-3-100-MRR-HT, ДуЮО, Ру16, межфланцебый, с рукояткой</v>
      </c>
      <c r="D1062" s="19" t="str">
        <f>Source!H479</f>
        <v>шт.</v>
      </c>
      <c r="E1062" s="9">
        <f>Source!I479</f>
        <v>6</v>
      </c>
      <c r="F1062" s="21"/>
      <c r="G1062" s="20"/>
      <c r="H1062" s="9"/>
      <c r="I1062" s="9"/>
      <c r="J1062" s="21"/>
      <c r="K1062" s="21"/>
      <c r="Q1062">
        <f>ROUND((Source!BZ479/100)*ROUND((Source!AF479*Source!AV479)*Source!I479, 2), 2)</f>
        <v>486.78</v>
      </c>
      <c r="R1062">
        <f>Source!X479</f>
        <v>486.78</v>
      </c>
      <c r="S1062">
        <f>ROUND((Source!CA479/100)*ROUND((Source!AF479*Source!AV479)*Source!I479, 2), 2)</f>
        <v>69.540000000000006</v>
      </c>
      <c r="T1062">
        <f>Source!Y479</f>
        <v>69.540000000000006</v>
      </c>
      <c r="U1062">
        <f>ROUND((175/100)*ROUND((Source!AE479*Source!AV479)*Source!I479, 2), 2)</f>
        <v>0</v>
      </c>
      <c r="V1062">
        <f>ROUND((108/100)*ROUND(Source!CS479*Source!I479, 2), 2)</f>
        <v>0</v>
      </c>
    </row>
    <row r="1063" spans="1:22" ht="14.25" x14ac:dyDescent="0.2">
      <c r="A1063" s="18"/>
      <c r="B1063" s="18"/>
      <c r="C1063" s="18" t="s">
        <v>1473</v>
      </c>
      <c r="D1063" s="19"/>
      <c r="E1063" s="9"/>
      <c r="F1063" s="21">
        <f>Source!AO479</f>
        <v>115.9</v>
      </c>
      <c r="G1063" s="20" t="str">
        <f>Source!DG479</f>
        <v/>
      </c>
      <c r="H1063" s="9">
        <f>Source!AV479</f>
        <v>1</v>
      </c>
      <c r="I1063" s="9">
        <f>IF(Source!BA479&lt;&gt; 0, Source!BA479, 1)</f>
        <v>1</v>
      </c>
      <c r="J1063" s="21">
        <f>Source!S479</f>
        <v>695.4</v>
      </c>
      <c r="K1063" s="21"/>
    </row>
    <row r="1064" spans="1:22" ht="14.25" x14ac:dyDescent="0.2">
      <c r="A1064" s="18"/>
      <c r="B1064" s="18"/>
      <c r="C1064" s="18" t="s">
        <v>1476</v>
      </c>
      <c r="D1064" s="19"/>
      <c r="E1064" s="9"/>
      <c r="F1064" s="21">
        <f>Source!AL479</f>
        <v>0.52</v>
      </c>
      <c r="G1064" s="20" t="str">
        <f>Source!DD479</f>
        <v/>
      </c>
      <c r="H1064" s="9">
        <f>Source!AW479</f>
        <v>1</v>
      </c>
      <c r="I1064" s="9">
        <f>IF(Source!BC479&lt;&gt; 0, Source!BC479, 1)</f>
        <v>1</v>
      </c>
      <c r="J1064" s="21">
        <f>Source!P479</f>
        <v>3.12</v>
      </c>
      <c r="K1064" s="21"/>
    </row>
    <row r="1065" spans="1:22" ht="14.25" x14ac:dyDescent="0.2">
      <c r="A1065" s="18"/>
      <c r="B1065" s="18"/>
      <c r="C1065" s="18" t="s">
        <v>1477</v>
      </c>
      <c r="D1065" s="19" t="s">
        <v>1478</v>
      </c>
      <c r="E1065" s="9">
        <f>Source!AT479</f>
        <v>70</v>
      </c>
      <c r="F1065" s="21"/>
      <c r="G1065" s="20"/>
      <c r="H1065" s="9"/>
      <c r="I1065" s="9"/>
      <c r="J1065" s="21">
        <f>SUM(R1062:R1064)</f>
        <v>486.78</v>
      </c>
      <c r="K1065" s="21"/>
    </row>
    <row r="1066" spans="1:22" ht="14.25" x14ac:dyDescent="0.2">
      <c r="A1066" s="18"/>
      <c r="B1066" s="18"/>
      <c r="C1066" s="18" t="s">
        <v>1479</v>
      </c>
      <c r="D1066" s="19" t="s">
        <v>1478</v>
      </c>
      <c r="E1066" s="9">
        <f>Source!AU479</f>
        <v>10</v>
      </c>
      <c r="F1066" s="21"/>
      <c r="G1066" s="20"/>
      <c r="H1066" s="9"/>
      <c r="I1066" s="9"/>
      <c r="J1066" s="21">
        <f>SUM(T1062:T1065)</f>
        <v>69.540000000000006</v>
      </c>
      <c r="K1066" s="21"/>
    </row>
    <row r="1067" spans="1:22" ht="14.25" x14ac:dyDescent="0.2">
      <c r="A1067" s="18"/>
      <c r="B1067" s="18"/>
      <c r="C1067" s="18" t="s">
        <v>1481</v>
      </c>
      <c r="D1067" s="19" t="s">
        <v>1482</v>
      </c>
      <c r="E1067" s="9">
        <f>Source!AQ479</f>
        <v>0.24</v>
      </c>
      <c r="F1067" s="21"/>
      <c r="G1067" s="20" t="str">
        <f>Source!DI479</f>
        <v/>
      </c>
      <c r="H1067" s="9">
        <f>Source!AV479</f>
        <v>1</v>
      </c>
      <c r="I1067" s="9"/>
      <c r="J1067" s="21"/>
      <c r="K1067" s="21">
        <f>Source!U479</f>
        <v>1.44</v>
      </c>
    </row>
    <row r="1068" spans="1:22" ht="15" x14ac:dyDescent="0.25">
      <c r="A1068" s="24"/>
      <c r="B1068" s="24"/>
      <c r="C1068" s="24"/>
      <c r="D1068" s="24"/>
      <c r="E1068" s="24"/>
      <c r="F1068" s="24"/>
      <c r="G1068" s="24"/>
      <c r="H1068" s="24"/>
      <c r="I1068" s="38">
        <f>J1063+J1064+J1065+J1066</f>
        <v>1254.8399999999999</v>
      </c>
      <c r="J1068" s="38"/>
      <c r="K1068" s="25">
        <f>IF(Source!I479&lt;&gt;0, ROUND(I1068/Source!I479, 2), 0)</f>
        <v>209.14</v>
      </c>
      <c r="P1068" s="23">
        <f>I1068</f>
        <v>1254.8399999999999</v>
      </c>
    </row>
    <row r="1069" spans="1:22" ht="85.5" x14ac:dyDescent="0.2">
      <c r="A1069" s="18">
        <v>117</v>
      </c>
      <c r="B1069" s="18" t="str">
        <f>Source!F480</f>
        <v>1.15-2203-7-1/1</v>
      </c>
      <c r="C1069" s="18" t="str">
        <f>Source!G480</f>
        <v>Техническое обслуживание крана шарового латунного никелированного диаметром до 25 мм / Кран шаробой латунный 05_Тип 34.503.(Chicago) Ду025, Ру25,Траб=95,Тмах=110 гр.,внутр.р-ба, рукоятка обычная</v>
      </c>
      <c r="D1069" s="19" t="str">
        <f>Source!H480</f>
        <v>10 шт.</v>
      </c>
      <c r="E1069" s="9">
        <f>Source!I480</f>
        <v>0.4</v>
      </c>
      <c r="F1069" s="21"/>
      <c r="G1069" s="20"/>
      <c r="H1069" s="9"/>
      <c r="I1069" s="9"/>
      <c r="J1069" s="21"/>
      <c r="K1069" s="21"/>
      <c r="Q1069">
        <f>ROUND((Source!BZ480/100)*ROUND((Source!AF480*Source!AV480)*Source!I480, 2), 2)</f>
        <v>66.84</v>
      </c>
      <c r="R1069">
        <f>Source!X480</f>
        <v>66.84</v>
      </c>
      <c r="S1069">
        <f>ROUND((Source!CA480/100)*ROUND((Source!AF480*Source!AV480)*Source!I480, 2), 2)</f>
        <v>9.5500000000000007</v>
      </c>
      <c r="T1069">
        <f>Source!Y480</f>
        <v>9.5500000000000007</v>
      </c>
      <c r="U1069">
        <f>ROUND((175/100)*ROUND((Source!AE480*Source!AV480)*Source!I480, 2), 2)</f>
        <v>0</v>
      </c>
      <c r="V1069">
        <f>ROUND((108/100)*ROUND(Source!CS480*Source!I480, 2), 2)</f>
        <v>0</v>
      </c>
    </row>
    <row r="1070" spans="1:22" x14ac:dyDescent="0.2">
      <c r="C1070" s="26" t="str">
        <f>"Объем: "&amp;Source!I480&amp;"=(4)/"&amp;"10"</f>
        <v>Объем: 0,4=(4)/10</v>
      </c>
    </row>
    <row r="1071" spans="1:22" ht="14.25" x14ac:dyDescent="0.2">
      <c r="A1071" s="18"/>
      <c r="B1071" s="18"/>
      <c r="C1071" s="18" t="s">
        <v>1473</v>
      </c>
      <c r="D1071" s="19"/>
      <c r="E1071" s="9"/>
      <c r="F1071" s="21">
        <f>Source!AO480</f>
        <v>238.7</v>
      </c>
      <c r="G1071" s="20" t="str">
        <f>Source!DG480</f>
        <v/>
      </c>
      <c r="H1071" s="9">
        <f>Source!AV480</f>
        <v>1</v>
      </c>
      <c r="I1071" s="9">
        <f>IF(Source!BA480&lt;&gt; 0, Source!BA480, 1)</f>
        <v>1</v>
      </c>
      <c r="J1071" s="21">
        <f>Source!S480</f>
        <v>95.48</v>
      </c>
      <c r="K1071" s="21"/>
    </row>
    <row r="1072" spans="1:22" ht="14.25" x14ac:dyDescent="0.2">
      <c r="A1072" s="18"/>
      <c r="B1072" s="18"/>
      <c r="C1072" s="18" t="s">
        <v>1477</v>
      </c>
      <c r="D1072" s="19" t="s">
        <v>1478</v>
      </c>
      <c r="E1072" s="9">
        <f>Source!AT480</f>
        <v>70</v>
      </c>
      <c r="F1072" s="21"/>
      <c r="G1072" s="20"/>
      <c r="H1072" s="9"/>
      <c r="I1072" s="9"/>
      <c r="J1072" s="21">
        <f>SUM(R1069:R1071)</f>
        <v>66.84</v>
      </c>
      <c r="K1072" s="21"/>
    </row>
    <row r="1073" spans="1:22" ht="14.25" x14ac:dyDescent="0.2">
      <c r="A1073" s="18"/>
      <c r="B1073" s="18"/>
      <c r="C1073" s="18" t="s">
        <v>1479</v>
      </c>
      <c r="D1073" s="19" t="s">
        <v>1478</v>
      </c>
      <c r="E1073" s="9">
        <f>Source!AU480</f>
        <v>10</v>
      </c>
      <c r="F1073" s="21"/>
      <c r="G1073" s="20"/>
      <c r="H1073" s="9"/>
      <c r="I1073" s="9"/>
      <c r="J1073" s="21">
        <f>SUM(T1069:T1072)</f>
        <v>9.5500000000000007</v>
      </c>
      <c r="K1073" s="21"/>
    </row>
    <row r="1074" spans="1:22" ht="14.25" x14ac:dyDescent="0.2">
      <c r="A1074" s="18"/>
      <c r="B1074" s="18"/>
      <c r="C1074" s="18" t="s">
        <v>1481</v>
      </c>
      <c r="D1074" s="19" t="s">
        <v>1482</v>
      </c>
      <c r="E1074" s="9">
        <f>Source!AQ480</f>
        <v>0.45</v>
      </c>
      <c r="F1074" s="21"/>
      <c r="G1074" s="20" t="str">
        <f>Source!DI480</f>
        <v/>
      </c>
      <c r="H1074" s="9">
        <f>Source!AV480</f>
        <v>1</v>
      </c>
      <c r="I1074" s="9"/>
      <c r="J1074" s="21"/>
      <c r="K1074" s="21">
        <f>Source!U480</f>
        <v>0.18000000000000002</v>
      </c>
    </row>
    <row r="1075" spans="1:22" ht="15" x14ac:dyDescent="0.25">
      <c r="A1075" s="24"/>
      <c r="B1075" s="24"/>
      <c r="C1075" s="24"/>
      <c r="D1075" s="24"/>
      <c r="E1075" s="24"/>
      <c r="F1075" s="24"/>
      <c r="G1075" s="24"/>
      <c r="H1075" s="24"/>
      <c r="I1075" s="38">
        <f>J1071+J1072+J1073</f>
        <v>171.87</v>
      </c>
      <c r="J1075" s="38"/>
      <c r="K1075" s="25">
        <f>IF(Source!I480&lt;&gt;0, ROUND(I1075/Source!I480, 2), 0)</f>
        <v>429.68</v>
      </c>
      <c r="P1075" s="23">
        <f>I1075</f>
        <v>171.87</v>
      </c>
    </row>
    <row r="1076" spans="1:22" ht="71.25" x14ac:dyDescent="0.2">
      <c r="A1076" s="18">
        <v>118</v>
      </c>
      <c r="B1076" s="18" t="str">
        <f>Source!F481</f>
        <v>1.23-2103-41-1/1</v>
      </c>
      <c r="C1076" s="18" t="str">
        <f>Source!G481</f>
        <v>Техническое обслуживание регулирующего клапана /ПРЕГРАН КПП 096-01-16-ЗН-065х065- 5,5 Рн = 5,5 бар предохр клапан ф/ф DN65x65 PN16 tmax=300oC чугун</v>
      </c>
      <c r="D1076" s="19" t="str">
        <f>Source!H481</f>
        <v>шт.</v>
      </c>
      <c r="E1076" s="9">
        <f>Source!I481</f>
        <v>1</v>
      </c>
      <c r="F1076" s="21"/>
      <c r="G1076" s="20"/>
      <c r="H1076" s="9"/>
      <c r="I1076" s="9"/>
      <c r="J1076" s="21"/>
      <c r="K1076" s="21"/>
      <c r="Q1076">
        <f>ROUND((Source!BZ481/100)*ROUND((Source!AF481*Source!AV481)*Source!I481, 2), 2)</f>
        <v>125.08</v>
      </c>
      <c r="R1076">
        <f>Source!X481</f>
        <v>125.08</v>
      </c>
      <c r="S1076">
        <f>ROUND((Source!CA481/100)*ROUND((Source!AF481*Source!AV481)*Source!I481, 2), 2)</f>
        <v>17.87</v>
      </c>
      <c r="T1076">
        <f>Source!Y481</f>
        <v>17.87</v>
      </c>
      <c r="U1076">
        <f>ROUND((175/100)*ROUND((Source!AE481*Source!AV481)*Source!I481, 2), 2)</f>
        <v>84.89</v>
      </c>
      <c r="V1076">
        <f>ROUND((108/100)*ROUND(Source!CS481*Source!I481, 2), 2)</f>
        <v>52.39</v>
      </c>
    </row>
    <row r="1077" spans="1:22" ht="14.25" x14ac:dyDescent="0.2">
      <c r="A1077" s="18"/>
      <c r="B1077" s="18"/>
      <c r="C1077" s="18" t="s">
        <v>1473</v>
      </c>
      <c r="D1077" s="19"/>
      <c r="E1077" s="9"/>
      <c r="F1077" s="21">
        <f>Source!AO481</f>
        <v>178.68</v>
      </c>
      <c r="G1077" s="20" t="str">
        <f>Source!DG481</f>
        <v/>
      </c>
      <c r="H1077" s="9">
        <f>Source!AV481</f>
        <v>1</v>
      </c>
      <c r="I1077" s="9">
        <f>IF(Source!BA481&lt;&gt; 0, Source!BA481, 1)</f>
        <v>1</v>
      </c>
      <c r="J1077" s="21">
        <f>Source!S481</f>
        <v>178.68</v>
      </c>
      <c r="K1077" s="21"/>
    </row>
    <row r="1078" spans="1:22" ht="14.25" x14ac:dyDescent="0.2">
      <c r="A1078" s="18"/>
      <c r="B1078" s="18"/>
      <c r="C1078" s="18" t="s">
        <v>1474</v>
      </c>
      <c r="D1078" s="19"/>
      <c r="E1078" s="9"/>
      <c r="F1078" s="21">
        <f>Source!AM481</f>
        <v>89.43</v>
      </c>
      <c r="G1078" s="20" t="str">
        <f>Source!DE481</f>
        <v/>
      </c>
      <c r="H1078" s="9">
        <f>Source!AV481</f>
        <v>1</v>
      </c>
      <c r="I1078" s="9">
        <f>IF(Source!BB481&lt;&gt; 0, Source!BB481, 1)</f>
        <v>1</v>
      </c>
      <c r="J1078" s="21">
        <f>Source!Q481</f>
        <v>89.43</v>
      </c>
      <c r="K1078" s="21"/>
    </row>
    <row r="1079" spans="1:22" ht="14.25" x14ac:dyDescent="0.2">
      <c r="A1079" s="18"/>
      <c r="B1079" s="18"/>
      <c r="C1079" s="18" t="s">
        <v>1475</v>
      </c>
      <c r="D1079" s="19"/>
      <c r="E1079" s="9"/>
      <c r="F1079" s="21">
        <f>Source!AN481</f>
        <v>48.51</v>
      </c>
      <c r="G1079" s="20" t="str">
        <f>Source!DF481</f>
        <v/>
      </c>
      <c r="H1079" s="9">
        <f>Source!AV481</f>
        <v>1</v>
      </c>
      <c r="I1079" s="9">
        <f>IF(Source!BS481&lt;&gt; 0, Source!BS481, 1)</f>
        <v>1</v>
      </c>
      <c r="J1079" s="22">
        <f>Source!R481</f>
        <v>48.51</v>
      </c>
      <c r="K1079" s="21"/>
    </row>
    <row r="1080" spans="1:22" ht="14.25" x14ac:dyDescent="0.2">
      <c r="A1080" s="18"/>
      <c r="B1080" s="18"/>
      <c r="C1080" s="18" t="s">
        <v>1477</v>
      </c>
      <c r="D1080" s="19" t="s">
        <v>1478</v>
      </c>
      <c r="E1080" s="9">
        <f>Source!AT481</f>
        <v>70</v>
      </c>
      <c r="F1080" s="21"/>
      <c r="G1080" s="20"/>
      <c r="H1080" s="9"/>
      <c r="I1080" s="9"/>
      <c r="J1080" s="21">
        <f>SUM(R1076:R1079)</f>
        <v>125.08</v>
      </c>
      <c r="K1080" s="21"/>
    </row>
    <row r="1081" spans="1:22" ht="14.25" x14ac:dyDescent="0.2">
      <c r="A1081" s="18"/>
      <c r="B1081" s="18"/>
      <c r="C1081" s="18" t="s">
        <v>1479</v>
      </c>
      <c r="D1081" s="19" t="s">
        <v>1478</v>
      </c>
      <c r="E1081" s="9">
        <f>Source!AU481</f>
        <v>10</v>
      </c>
      <c r="F1081" s="21"/>
      <c r="G1081" s="20"/>
      <c r="H1081" s="9"/>
      <c r="I1081" s="9"/>
      <c r="J1081" s="21">
        <f>SUM(T1076:T1080)</f>
        <v>17.87</v>
      </c>
      <c r="K1081" s="21"/>
    </row>
    <row r="1082" spans="1:22" ht="14.25" x14ac:dyDescent="0.2">
      <c r="A1082" s="18"/>
      <c r="B1082" s="18"/>
      <c r="C1082" s="18" t="s">
        <v>1480</v>
      </c>
      <c r="D1082" s="19" t="s">
        <v>1478</v>
      </c>
      <c r="E1082" s="9">
        <f>108</f>
        <v>108</v>
      </c>
      <c r="F1082" s="21"/>
      <c r="G1082" s="20"/>
      <c r="H1082" s="9"/>
      <c r="I1082" s="9"/>
      <c r="J1082" s="21">
        <f>SUM(V1076:V1081)</f>
        <v>52.39</v>
      </c>
      <c r="K1082" s="21"/>
    </row>
    <row r="1083" spans="1:22" ht="14.25" x14ac:dyDescent="0.2">
      <c r="A1083" s="18"/>
      <c r="B1083" s="18"/>
      <c r="C1083" s="18" t="s">
        <v>1481</v>
      </c>
      <c r="D1083" s="19" t="s">
        <v>1482</v>
      </c>
      <c r="E1083" s="9">
        <f>Source!AQ481</f>
        <v>0.37</v>
      </c>
      <c r="F1083" s="21"/>
      <c r="G1083" s="20" t="str">
        <f>Source!DI481</f>
        <v/>
      </c>
      <c r="H1083" s="9">
        <f>Source!AV481</f>
        <v>1</v>
      </c>
      <c r="I1083" s="9"/>
      <c r="J1083" s="21"/>
      <c r="K1083" s="21">
        <f>Source!U481</f>
        <v>0.37</v>
      </c>
    </row>
    <row r="1084" spans="1:22" ht="15" x14ac:dyDescent="0.25">
      <c r="A1084" s="24"/>
      <c r="B1084" s="24"/>
      <c r="C1084" s="24"/>
      <c r="D1084" s="24"/>
      <c r="E1084" s="24"/>
      <c r="F1084" s="24"/>
      <c r="G1084" s="24"/>
      <c r="H1084" s="24"/>
      <c r="I1084" s="38">
        <f>J1077+J1078+J1080+J1081+J1082</f>
        <v>463.45</v>
      </c>
      <c r="J1084" s="38"/>
      <c r="K1084" s="25">
        <f>IF(Source!I481&lt;&gt;0, ROUND(I1084/Source!I481, 2), 0)</f>
        <v>463.45</v>
      </c>
      <c r="P1084" s="23">
        <f>I1084</f>
        <v>463.45</v>
      </c>
    </row>
    <row r="1085" spans="1:22" ht="85.5" x14ac:dyDescent="0.2">
      <c r="A1085" s="18">
        <v>119</v>
      </c>
      <c r="B1085" s="18" t="str">
        <f>Source!F482</f>
        <v>1.15-2203-7-1/1</v>
      </c>
      <c r="C1085" s="18" t="str">
        <f>Source!G482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гр.,бнутр.р-5а, рукоятка обычная</v>
      </c>
      <c r="D1085" s="19" t="str">
        <f>Source!H482</f>
        <v>10 шт.</v>
      </c>
      <c r="E1085" s="9">
        <f>Source!I482</f>
        <v>0.1</v>
      </c>
      <c r="F1085" s="21"/>
      <c r="G1085" s="20"/>
      <c r="H1085" s="9"/>
      <c r="I1085" s="9"/>
      <c r="J1085" s="21"/>
      <c r="K1085" s="21"/>
      <c r="Q1085">
        <f>ROUND((Source!BZ482/100)*ROUND((Source!AF482*Source!AV482)*Source!I482, 2), 2)</f>
        <v>16.71</v>
      </c>
      <c r="R1085">
        <f>Source!X482</f>
        <v>16.71</v>
      </c>
      <c r="S1085">
        <f>ROUND((Source!CA482/100)*ROUND((Source!AF482*Source!AV482)*Source!I482, 2), 2)</f>
        <v>2.39</v>
      </c>
      <c r="T1085">
        <f>Source!Y482</f>
        <v>2.39</v>
      </c>
      <c r="U1085">
        <f>ROUND((175/100)*ROUND((Source!AE482*Source!AV482)*Source!I482, 2), 2)</f>
        <v>0</v>
      </c>
      <c r="V1085">
        <f>ROUND((108/100)*ROUND(Source!CS482*Source!I482, 2), 2)</f>
        <v>0</v>
      </c>
    </row>
    <row r="1086" spans="1:22" x14ac:dyDescent="0.2">
      <c r="C1086" s="26" t="str">
        <f>"Объем: "&amp;Source!I482&amp;"=(1)/"&amp;"10"</f>
        <v>Объем: 0,1=(1)/10</v>
      </c>
    </row>
    <row r="1087" spans="1:22" ht="14.25" x14ac:dyDescent="0.2">
      <c r="A1087" s="18"/>
      <c r="B1087" s="18"/>
      <c r="C1087" s="18" t="s">
        <v>1473</v>
      </c>
      <c r="D1087" s="19"/>
      <c r="E1087" s="9"/>
      <c r="F1087" s="21">
        <f>Source!AO482</f>
        <v>238.7</v>
      </c>
      <c r="G1087" s="20" t="str">
        <f>Source!DG482</f>
        <v/>
      </c>
      <c r="H1087" s="9">
        <f>Source!AV482</f>
        <v>1</v>
      </c>
      <c r="I1087" s="9">
        <f>IF(Source!BA482&lt;&gt; 0, Source!BA482, 1)</f>
        <v>1</v>
      </c>
      <c r="J1087" s="21">
        <f>Source!S482</f>
        <v>23.87</v>
      </c>
      <c r="K1087" s="21"/>
    </row>
    <row r="1088" spans="1:22" ht="14.25" x14ac:dyDescent="0.2">
      <c r="A1088" s="18"/>
      <c r="B1088" s="18"/>
      <c r="C1088" s="18" t="s">
        <v>1477</v>
      </c>
      <c r="D1088" s="19" t="s">
        <v>1478</v>
      </c>
      <c r="E1088" s="9">
        <f>Source!AT482</f>
        <v>70</v>
      </c>
      <c r="F1088" s="21"/>
      <c r="G1088" s="20"/>
      <c r="H1088" s="9"/>
      <c r="I1088" s="9"/>
      <c r="J1088" s="21">
        <f>SUM(R1085:R1087)</f>
        <v>16.71</v>
      </c>
      <c r="K1088" s="21"/>
    </row>
    <row r="1089" spans="1:22" ht="14.25" x14ac:dyDescent="0.2">
      <c r="A1089" s="18"/>
      <c r="B1089" s="18"/>
      <c r="C1089" s="18" t="s">
        <v>1479</v>
      </c>
      <c r="D1089" s="19" t="s">
        <v>1478</v>
      </c>
      <c r="E1089" s="9">
        <f>Source!AU482</f>
        <v>10</v>
      </c>
      <c r="F1089" s="21"/>
      <c r="G1089" s="20"/>
      <c r="H1089" s="9"/>
      <c r="I1089" s="9"/>
      <c r="J1089" s="21">
        <f>SUM(T1085:T1088)</f>
        <v>2.39</v>
      </c>
      <c r="K1089" s="21"/>
    </row>
    <row r="1090" spans="1:22" ht="14.25" x14ac:dyDescent="0.2">
      <c r="A1090" s="18"/>
      <c r="B1090" s="18"/>
      <c r="C1090" s="18" t="s">
        <v>1481</v>
      </c>
      <c r="D1090" s="19" t="s">
        <v>1482</v>
      </c>
      <c r="E1090" s="9">
        <f>Source!AQ482</f>
        <v>0.45</v>
      </c>
      <c r="F1090" s="21"/>
      <c r="G1090" s="20" t="str">
        <f>Source!DI482</f>
        <v/>
      </c>
      <c r="H1090" s="9">
        <f>Source!AV482</f>
        <v>1</v>
      </c>
      <c r="I1090" s="9"/>
      <c r="J1090" s="21"/>
      <c r="K1090" s="21">
        <f>Source!U482</f>
        <v>4.5000000000000005E-2</v>
      </c>
    </row>
    <row r="1091" spans="1:22" ht="15" x14ac:dyDescent="0.25">
      <c r="A1091" s="24"/>
      <c r="B1091" s="24"/>
      <c r="C1091" s="24"/>
      <c r="D1091" s="24"/>
      <c r="E1091" s="24"/>
      <c r="F1091" s="24"/>
      <c r="G1091" s="24"/>
      <c r="H1091" s="24"/>
      <c r="I1091" s="38">
        <f>J1087+J1088+J1089</f>
        <v>42.97</v>
      </c>
      <c r="J1091" s="38"/>
      <c r="K1091" s="25">
        <f>IF(Source!I482&lt;&gt;0, ROUND(I1091/Source!I482, 2), 0)</f>
        <v>429.7</v>
      </c>
      <c r="P1091" s="23">
        <f>I1091</f>
        <v>42.97</v>
      </c>
    </row>
    <row r="1092" spans="1:22" ht="71.25" x14ac:dyDescent="0.2">
      <c r="A1092" s="18">
        <v>120</v>
      </c>
      <c r="B1092" s="18" t="str">
        <f>Source!F483</f>
        <v>1.15-2303-5-3/1</v>
      </c>
      <c r="C1092" s="18" t="str">
        <f>Source!G483</f>
        <v>Техническое обслуживание фильтров водяных фланцевых сетчатых диаметром до 150 мм / Фильтр сетчатый IS16.01.0600.100.16.Ф/Ф, DN100, PN16, Тмакс=300оС</v>
      </c>
      <c r="D1092" s="19" t="str">
        <f>Source!H483</f>
        <v>10 шт.</v>
      </c>
      <c r="E1092" s="9">
        <f>Source!I483</f>
        <v>0.1</v>
      </c>
      <c r="F1092" s="21"/>
      <c r="G1092" s="20"/>
      <c r="H1092" s="9"/>
      <c r="I1092" s="9"/>
      <c r="J1092" s="21"/>
      <c r="K1092" s="21"/>
      <c r="Q1092">
        <f>ROUND((Source!BZ483/100)*ROUND((Source!AF483*Source!AV483)*Source!I483, 2), 2)</f>
        <v>190.66</v>
      </c>
      <c r="R1092">
        <f>Source!X483</f>
        <v>190.66</v>
      </c>
      <c r="S1092">
        <f>ROUND((Source!CA483/100)*ROUND((Source!AF483*Source!AV483)*Source!I483, 2), 2)</f>
        <v>27.24</v>
      </c>
      <c r="T1092">
        <f>Source!Y483</f>
        <v>27.24</v>
      </c>
      <c r="U1092">
        <f>ROUND((175/100)*ROUND((Source!AE483*Source!AV483)*Source!I483, 2), 2)</f>
        <v>0</v>
      </c>
      <c r="V1092">
        <f>ROUND((108/100)*ROUND(Source!CS483*Source!I483, 2), 2)</f>
        <v>0</v>
      </c>
    </row>
    <row r="1093" spans="1:22" x14ac:dyDescent="0.2">
      <c r="C1093" s="26" t="str">
        <f>"Объем: "&amp;Source!I483&amp;"=(1)/"&amp;"10"</f>
        <v>Объем: 0,1=(1)/10</v>
      </c>
    </row>
    <row r="1094" spans="1:22" ht="14.25" x14ac:dyDescent="0.2">
      <c r="A1094" s="18"/>
      <c r="B1094" s="18"/>
      <c r="C1094" s="18" t="s">
        <v>1473</v>
      </c>
      <c r="D1094" s="19"/>
      <c r="E1094" s="9"/>
      <c r="F1094" s="21">
        <f>Source!AO483</f>
        <v>2723.67</v>
      </c>
      <c r="G1094" s="20" t="str">
        <f>Source!DG483</f>
        <v/>
      </c>
      <c r="H1094" s="9">
        <f>Source!AV483</f>
        <v>1</v>
      </c>
      <c r="I1094" s="9">
        <f>IF(Source!BA483&lt;&gt; 0, Source!BA483, 1)</f>
        <v>1</v>
      </c>
      <c r="J1094" s="21">
        <f>Source!S483</f>
        <v>272.37</v>
      </c>
      <c r="K1094" s="21"/>
    </row>
    <row r="1095" spans="1:22" ht="14.25" x14ac:dyDescent="0.2">
      <c r="A1095" s="18"/>
      <c r="B1095" s="18"/>
      <c r="C1095" s="18" t="s">
        <v>1476</v>
      </c>
      <c r="D1095" s="19"/>
      <c r="E1095" s="9"/>
      <c r="F1095" s="21">
        <f>Source!AL483</f>
        <v>1.3</v>
      </c>
      <c r="G1095" s="20" t="str">
        <f>Source!DD483</f>
        <v/>
      </c>
      <c r="H1095" s="9">
        <f>Source!AW483</f>
        <v>1</v>
      </c>
      <c r="I1095" s="9">
        <f>IF(Source!BC483&lt;&gt; 0, Source!BC483, 1)</f>
        <v>1</v>
      </c>
      <c r="J1095" s="21">
        <f>Source!P483</f>
        <v>0.13</v>
      </c>
      <c r="K1095" s="21"/>
    </row>
    <row r="1096" spans="1:22" ht="57" x14ac:dyDescent="0.2">
      <c r="A1096" s="18" t="s">
        <v>474</v>
      </c>
      <c r="B1096" s="18" t="str">
        <f>Source!F484</f>
        <v>21.26-1-112</v>
      </c>
      <c r="C1096" s="18" t="str">
        <f>Source!G484</f>
        <v>Прокладки из терморасширенного графита для обслуживания фильтра сетчатого чугунного фланцевого диаметром 100 мм</v>
      </c>
      <c r="D1096" s="19" t="str">
        <f>Source!H484</f>
        <v>шт.</v>
      </c>
      <c r="E1096" s="9">
        <f>Source!I484</f>
        <v>1</v>
      </c>
      <c r="F1096" s="21">
        <f>Source!AK484</f>
        <v>428.11</v>
      </c>
      <c r="G1096" s="28" t="s">
        <v>3</v>
      </c>
      <c r="H1096" s="9">
        <f>Source!AW484</f>
        <v>1</v>
      </c>
      <c r="I1096" s="9">
        <f>IF(Source!BC484&lt;&gt; 0, Source!BC484, 1)</f>
        <v>1</v>
      </c>
      <c r="J1096" s="21">
        <f>Source!O484</f>
        <v>428.11</v>
      </c>
      <c r="K1096" s="21"/>
      <c r="Q1096">
        <f>ROUND((Source!BZ484/100)*ROUND((Source!AF484*Source!AV484)*Source!I484, 2), 2)</f>
        <v>0</v>
      </c>
      <c r="R1096">
        <f>Source!X484</f>
        <v>0</v>
      </c>
      <c r="S1096">
        <f>ROUND((Source!CA484/100)*ROUND((Source!AF484*Source!AV484)*Source!I484, 2), 2)</f>
        <v>0</v>
      </c>
      <c r="T1096">
        <f>Source!Y484</f>
        <v>0</v>
      </c>
      <c r="U1096">
        <f>ROUND((175/100)*ROUND((Source!AE484*Source!AV484)*Source!I484, 2), 2)</f>
        <v>0</v>
      </c>
      <c r="V1096">
        <f>ROUND((108/100)*ROUND(Source!CS484*Source!I484, 2), 2)</f>
        <v>0</v>
      </c>
    </row>
    <row r="1097" spans="1:22" ht="14.25" x14ac:dyDescent="0.2">
      <c r="A1097" s="18"/>
      <c r="B1097" s="18"/>
      <c r="C1097" s="18" t="s">
        <v>1477</v>
      </c>
      <c r="D1097" s="19" t="s">
        <v>1478</v>
      </c>
      <c r="E1097" s="9">
        <f>Source!AT483</f>
        <v>70</v>
      </c>
      <c r="F1097" s="21"/>
      <c r="G1097" s="20"/>
      <c r="H1097" s="9"/>
      <c r="I1097" s="9"/>
      <c r="J1097" s="21">
        <f>SUM(R1092:R1096)</f>
        <v>190.66</v>
      </c>
      <c r="K1097" s="21"/>
    </row>
    <row r="1098" spans="1:22" ht="14.25" x14ac:dyDescent="0.2">
      <c r="A1098" s="18"/>
      <c r="B1098" s="18"/>
      <c r="C1098" s="18" t="s">
        <v>1479</v>
      </c>
      <c r="D1098" s="19" t="s">
        <v>1478</v>
      </c>
      <c r="E1098" s="9">
        <f>Source!AU483</f>
        <v>10</v>
      </c>
      <c r="F1098" s="21"/>
      <c r="G1098" s="20"/>
      <c r="H1098" s="9"/>
      <c r="I1098" s="9"/>
      <c r="J1098" s="21">
        <f>SUM(T1092:T1097)</f>
        <v>27.24</v>
      </c>
      <c r="K1098" s="21"/>
    </row>
    <row r="1099" spans="1:22" ht="14.25" x14ac:dyDescent="0.2">
      <c r="A1099" s="18"/>
      <c r="B1099" s="18"/>
      <c r="C1099" s="18" t="s">
        <v>1481</v>
      </c>
      <c r="D1099" s="19" t="s">
        <v>1482</v>
      </c>
      <c r="E1099" s="9">
        <f>Source!AQ483</f>
        <v>5.64</v>
      </c>
      <c r="F1099" s="21"/>
      <c r="G1099" s="20" t="str">
        <f>Source!DI483</f>
        <v/>
      </c>
      <c r="H1099" s="9">
        <f>Source!AV483</f>
        <v>1</v>
      </c>
      <c r="I1099" s="9"/>
      <c r="J1099" s="21"/>
      <c r="K1099" s="21">
        <f>Source!U483</f>
        <v>0.56399999999999995</v>
      </c>
    </row>
    <row r="1100" spans="1:22" ht="15" x14ac:dyDescent="0.25">
      <c r="A1100" s="24"/>
      <c r="B1100" s="24"/>
      <c r="C1100" s="24"/>
      <c r="D1100" s="24"/>
      <c r="E1100" s="24"/>
      <c r="F1100" s="24"/>
      <c r="G1100" s="24"/>
      <c r="H1100" s="24"/>
      <c r="I1100" s="38">
        <f>J1094+J1095+J1097+J1098+SUM(J1096:J1096)</f>
        <v>918.51</v>
      </c>
      <c r="J1100" s="38"/>
      <c r="K1100" s="25">
        <f>IF(Source!I483&lt;&gt;0, ROUND(I1100/Source!I483, 2), 0)</f>
        <v>9185.1</v>
      </c>
      <c r="P1100" s="23">
        <f>I1100</f>
        <v>918.51</v>
      </c>
    </row>
    <row r="1101" spans="1:22" ht="71.25" x14ac:dyDescent="0.2">
      <c r="A1101" s="18">
        <v>121</v>
      </c>
      <c r="B1101" s="18" t="str">
        <f>Source!F485</f>
        <v>1.15-2203-9-2/1</v>
      </c>
      <c r="C1101" s="18" t="str">
        <f>Source!G485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D1101" s="19" t="str">
        <f>Source!H485</f>
        <v>шт.</v>
      </c>
      <c r="E1101" s="9">
        <f>Source!I485</f>
        <v>2</v>
      </c>
      <c r="F1101" s="21"/>
      <c r="G1101" s="20"/>
      <c r="H1101" s="9"/>
      <c r="I1101" s="9"/>
      <c r="J1101" s="21"/>
      <c r="K1101" s="21"/>
      <c r="Q1101">
        <f>ROUND((Source!BZ485/100)*ROUND((Source!AF485*Source!AV485)*Source!I485, 2), 2)</f>
        <v>148.74</v>
      </c>
      <c r="R1101">
        <f>Source!X485</f>
        <v>148.74</v>
      </c>
      <c r="S1101">
        <f>ROUND((Source!CA485/100)*ROUND((Source!AF485*Source!AV485)*Source!I485, 2), 2)</f>
        <v>21.25</v>
      </c>
      <c r="T1101">
        <f>Source!Y485</f>
        <v>21.25</v>
      </c>
      <c r="U1101">
        <f>ROUND((175/100)*ROUND((Source!AE485*Source!AV485)*Source!I485, 2), 2)</f>
        <v>0</v>
      </c>
      <c r="V1101">
        <f>ROUND((108/100)*ROUND(Source!CS485*Source!I485, 2), 2)</f>
        <v>0</v>
      </c>
    </row>
    <row r="1102" spans="1:22" ht="14.25" x14ac:dyDescent="0.2">
      <c r="A1102" s="18"/>
      <c r="B1102" s="18"/>
      <c r="C1102" s="18" t="s">
        <v>1473</v>
      </c>
      <c r="D1102" s="19"/>
      <c r="E1102" s="9"/>
      <c r="F1102" s="21">
        <f>Source!AO485</f>
        <v>106.24</v>
      </c>
      <c r="G1102" s="20" t="str">
        <f>Source!DG485</f>
        <v/>
      </c>
      <c r="H1102" s="9">
        <f>Source!AV485</f>
        <v>1</v>
      </c>
      <c r="I1102" s="9">
        <f>IF(Source!BA485&lt;&gt; 0, Source!BA485, 1)</f>
        <v>1</v>
      </c>
      <c r="J1102" s="21">
        <f>Source!S485</f>
        <v>212.48</v>
      </c>
      <c r="K1102" s="21"/>
    </row>
    <row r="1103" spans="1:22" ht="14.25" x14ac:dyDescent="0.2">
      <c r="A1103" s="18"/>
      <c r="B1103" s="18"/>
      <c r="C1103" s="18" t="s">
        <v>1476</v>
      </c>
      <c r="D1103" s="19"/>
      <c r="E1103" s="9"/>
      <c r="F1103" s="21">
        <f>Source!AL485</f>
        <v>0.52</v>
      </c>
      <c r="G1103" s="20" t="str">
        <f>Source!DD485</f>
        <v/>
      </c>
      <c r="H1103" s="9">
        <f>Source!AW485</f>
        <v>1</v>
      </c>
      <c r="I1103" s="9">
        <f>IF(Source!BC485&lt;&gt; 0, Source!BC485, 1)</f>
        <v>1</v>
      </c>
      <c r="J1103" s="21">
        <f>Source!P485</f>
        <v>1.04</v>
      </c>
      <c r="K1103" s="21"/>
    </row>
    <row r="1104" spans="1:22" ht="14.25" x14ac:dyDescent="0.2">
      <c r="A1104" s="18"/>
      <c r="B1104" s="18"/>
      <c r="C1104" s="18" t="s">
        <v>1477</v>
      </c>
      <c r="D1104" s="19" t="s">
        <v>1478</v>
      </c>
      <c r="E1104" s="9">
        <f>Source!AT485</f>
        <v>70</v>
      </c>
      <c r="F1104" s="21"/>
      <c r="G1104" s="20"/>
      <c r="H1104" s="9"/>
      <c r="I1104" s="9"/>
      <c r="J1104" s="21">
        <f>SUM(R1101:R1103)</f>
        <v>148.74</v>
      </c>
      <c r="K1104" s="21"/>
    </row>
    <row r="1105" spans="1:22" ht="14.25" x14ac:dyDescent="0.2">
      <c r="A1105" s="18"/>
      <c r="B1105" s="18"/>
      <c r="C1105" s="18" t="s">
        <v>1479</v>
      </c>
      <c r="D1105" s="19" t="s">
        <v>1478</v>
      </c>
      <c r="E1105" s="9">
        <f>Source!AU485</f>
        <v>10</v>
      </c>
      <c r="F1105" s="21"/>
      <c r="G1105" s="20"/>
      <c r="H1105" s="9"/>
      <c r="I1105" s="9"/>
      <c r="J1105" s="21">
        <f>SUM(T1101:T1104)</f>
        <v>21.25</v>
      </c>
      <c r="K1105" s="21"/>
    </row>
    <row r="1106" spans="1:22" ht="14.25" x14ac:dyDescent="0.2">
      <c r="A1106" s="18"/>
      <c r="B1106" s="18"/>
      <c r="C1106" s="18" t="s">
        <v>1481</v>
      </c>
      <c r="D1106" s="19" t="s">
        <v>1482</v>
      </c>
      <c r="E1106" s="9">
        <f>Source!AQ485</f>
        <v>0.22</v>
      </c>
      <c r="F1106" s="21"/>
      <c r="G1106" s="20" t="str">
        <f>Source!DI485</f>
        <v/>
      </c>
      <c r="H1106" s="9">
        <f>Source!AV485</f>
        <v>1</v>
      </c>
      <c r="I1106" s="9"/>
      <c r="J1106" s="21"/>
      <c r="K1106" s="21">
        <f>Source!U485</f>
        <v>0.44</v>
      </c>
    </row>
    <row r="1107" spans="1:22" ht="15" x14ac:dyDescent="0.25">
      <c r="A1107" s="24"/>
      <c r="B1107" s="24"/>
      <c r="C1107" s="24"/>
      <c r="D1107" s="24"/>
      <c r="E1107" s="24"/>
      <c r="F1107" s="24"/>
      <c r="G1107" s="24"/>
      <c r="H1107" s="24"/>
      <c r="I1107" s="38">
        <f>J1102+J1103+J1104+J1105</f>
        <v>383.51</v>
      </c>
      <c r="J1107" s="38"/>
      <c r="K1107" s="25">
        <f>IF(Source!I485&lt;&gt;0, ROUND(I1107/Source!I485, 2), 0)</f>
        <v>191.76</v>
      </c>
      <c r="P1107" s="23">
        <f>I1107</f>
        <v>383.51</v>
      </c>
    </row>
    <row r="1108" spans="1:22" ht="42.75" x14ac:dyDescent="0.2">
      <c r="A1108" s="18">
        <v>122</v>
      </c>
      <c r="B1108" s="18" t="str">
        <f>Source!F487</f>
        <v>1.23-2303-7-2/1</v>
      </c>
      <c r="C1108" s="18" t="str">
        <f>Source!G487</f>
        <v>Техническое обслуживание реле давления, напора, тяги /Реле перепада давления РРД-102</v>
      </c>
      <c r="D1108" s="19" t="str">
        <f>Source!H487</f>
        <v>шт.</v>
      </c>
      <c r="E1108" s="9">
        <f>Source!I487</f>
        <v>1</v>
      </c>
      <c r="F1108" s="21"/>
      <c r="G1108" s="20"/>
      <c r="H1108" s="9"/>
      <c r="I1108" s="9"/>
      <c r="J1108" s="21"/>
      <c r="K1108" s="21"/>
      <c r="Q1108">
        <f>ROUND((Source!BZ487/100)*ROUND((Source!AF487*Source!AV487)*Source!I487, 2), 2)</f>
        <v>162.16</v>
      </c>
      <c r="R1108">
        <f>Source!X487</f>
        <v>162.16</v>
      </c>
      <c r="S1108">
        <f>ROUND((Source!CA487/100)*ROUND((Source!AF487*Source!AV487)*Source!I487, 2), 2)</f>
        <v>23.17</v>
      </c>
      <c r="T1108">
        <f>Source!Y487</f>
        <v>23.17</v>
      </c>
      <c r="U1108">
        <f>ROUND((175/100)*ROUND((Source!AE487*Source!AV487)*Source!I487, 2), 2)</f>
        <v>0</v>
      </c>
      <c r="V1108">
        <f>ROUND((108/100)*ROUND(Source!CS487*Source!I487, 2), 2)</f>
        <v>0</v>
      </c>
    </row>
    <row r="1109" spans="1:22" ht="14.25" x14ac:dyDescent="0.2">
      <c r="A1109" s="18"/>
      <c r="B1109" s="18"/>
      <c r="C1109" s="18" t="s">
        <v>1473</v>
      </c>
      <c r="D1109" s="19"/>
      <c r="E1109" s="9"/>
      <c r="F1109" s="21">
        <f>Source!AO487</f>
        <v>231.66</v>
      </c>
      <c r="G1109" s="20" t="str">
        <f>Source!DG487</f>
        <v/>
      </c>
      <c r="H1109" s="9">
        <f>Source!AV487</f>
        <v>1</v>
      </c>
      <c r="I1109" s="9">
        <f>IF(Source!BA487&lt;&gt; 0, Source!BA487, 1)</f>
        <v>1</v>
      </c>
      <c r="J1109" s="21">
        <f>Source!S487</f>
        <v>231.66</v>
      </c>
      <c r="K1109" s="21"/>
    </row>
    <row r="1110" spans="1:22" ht="14.25" x14ac:dyDescent="0.2">
      <c r="A1110" s="18"/>
      <c r="B1110" s="18"/>
      <c r="C1110" s="18" t="s">
        <v>1476</v>
      </c>
      <c r="D1110" s="19"/>
      <c r="E1110" s="9"/>
      <c r="F1110" s="21">
        <f>Source!AL487</f>
        <v>15.26</v>
      </c>
      <c r="G1110" s="20" t="str">
        <f>Source!DD487</f>
        <v/>
      </c>
      <c r="H1110" s="9">
        <f>Source!AW487</f>
        <v>1</v>
      </c>
      <c r="I1110" s="9">
        <f>IF(Source!BC487&lt;&gt; 0, Source!BC487, 1)</f>
        <v>1</v>
      </c>
      <c r="J1110" s="21">
        <f>Source!P487</f>
        <v>15.26</v>
      </c>
      <c r="K1110" s="21"/>
    </row>
    <row r="1111" spans="1:22" ht="14.25" x14ac:dyDescent="0.2">
      <c r="A1111" s="18"/>
      <c r="B1111" s="18"/>
      <c r="C1111" s="18" t="s">
        <v>1477</v>
      </c>
      <c r="D1111" s="19" t="s">
        <v>1478</v>
      </c>
      <c r="E1111" s="9">
        <f>Source!AT487</f>
        <v>70</v>
      </c>
      <c r="F1111" s="21"/>
      <c r="G1111" s="20"/>
      <c r="H1111" s="9"/>
      <c r="I1111" s="9"/>
      <c r="J1111" s="21">
        <f>SUM(R1108:R1110)</f>
        <v>162.16</v>
      </c>
      <c r="K1111" s="21"/>
    </row>
    <row r="1112" spans="1:22" ht="14.25" x14ac:dyDescent="0.2">
      <c r="A1112" s="18"/>
      <c r="B1112" s="18"/>
      <c r="C1112" s="18" t="s">
        <v>1479</v>
      </c>
      <c r="D1112" s="19" t="s">
        <v>1478</v>
      </c>
      <c r="E1112" s="9">
        <f>Source!AU487</f>
        <v>10</v>
      </c>
      <c r="F1112" s="21"/>
      <c r="G1112" s="20"/>
      <c r="H1112" s="9"/>
      <c r="I1112" s="9"/>
      <c r="J1112" s="21">
        <f>SUM(T1108:T1111)</f>
        <v>23.17</v>
      </c>
      <c r="K1112" s="21"/>
    </row>
    <row r="1113" spans="1:22" ht="14.25" x14ac:dyDescent="0.2">
      <c r="A1113" s="18"/>
      <c r="B1113" s="18"/>
      <c r="C1113" s="18" t="s">
        <v>1481</v>
      </c>
      <c r="D1113" s="19" t="s">
        <v>1482</v>
      </c>
      <c r="E1113" s="9">
        <f>Source!AQ487</f>
        <v>0.38</v>
      </c>
      <c r="F1113" s="21"/>
      <c r="G1113" s="20" t="str">
        <f>Source!DI487</f>
        <v/>
      </c>
      <c r="H1113" s="9">
        <f>Source!AV487</f>
        <v>1</v>
      </c>
      <c r="I1113" s="9"/>
      <c r="J1113" s="21"/>
      <c r="K1113" s="21">
        <f>Source!U487</f>
        <v>0.38</v>
      </c>
    </row>
    <row r="1114" spans="1:22" ht="15" x14ac:dyDescent="0.25">
      <c r="A1114" s="24"/>
      <c r="B1114" s="24"/>
      <c r="C1114" s="24"/>
      <c r="D1114" s="24"/>
      <c r="E1114" s="24"/>
      <c r="F1114" s="24"/>
      <c r="G1114" s="24"/>
      <c r="H1114" s="24"/>
      <c r="I1114" s="38">
        <f>J1109+J1110+J1111+J1112</f>
        <v>432.25</v>
      </c>
      <c r="J1114" s="38"/>
      <c r="K1114" s="25">
        <f>IF(Source!I487&lt;&gt;0, ROUND(I1114/Source!I487, 2), 0)</f>
        <v>432.25</v>
      </c>
      <c r="P1114" s="23">
        <f>I1114</f>
        <v>432.25</v>
      </c>
    </row>
    <row r="1115" spans="1:22" ht="99.75" x14ac:dyDescent="0.2">
      <c r="A1115" s="18">
        <v>123</v>
      </c>
      <c r="B1115" s="18" t="str">
        <f>Source!F488</f>
        <v>1.23-2303-7-2/1</v>
      </c>
      <c r="C1115" s="18" t="str">
        <f>Source!G488</f>
        <v>Техническое обслуживание реле давления, напора, тяги /Реле перепада давления РРД-102  / Реле сухого хода Реле давления РД-2Р - 0,8 МПА модель 35 , G 1/4" (настрибаемый дифференциал: 0,07...0,4 МПА, -10...+ 110</v>
      </c>
      <c r="D1115" s="19" t="str">
        <f>Source!H488</f>
        <v>шт.</v>
      </c>
      <c r="E1115" s="9">
        <f>Source!I488</f>
        <v>1</v>
      </c>
      <c r="F1115" s="21"/>
      <c r="G1115" s="20"/>
      <c r="H1115" s="9"/>
      <c r="I1115" s="9"/>
      <c r="J1115" s="21"/>
      <c r="K1115" s="21"/>
      <c r="Q1115">
        <f>ROUND((Source!BZ488/100)*ROUND((Source!AF488*Source!AV488)*Source!I488, 2), 2)</f>
        <v>162.16</v>
      </c>
      <c r="R1115">
        <f>Source!X488</f>
        <v>162.16</v>
      </c>
      <c r="S1115">
        <f>ROUND((Source!CA488/100)*ROUND((Source!AF488*Source!AV488)*Source!I488, 2), 2)</f>
        <v>23.17</v>
      </c>
      <c r="T1115">
        <f>Source!Y488</f>
        <v>23.17</v>
      </c>
      <c r="U1115">
        <f>ROUND((175/100)*ROUND((Source!AE488*Source!AV488)*Source!I488, 2), 2)</f>
        <v>0</v>
      </c>
      <c r="V1115">
        <f>ROUND((108/100)*ROUND(Source!CS488*Source!I488, 2), 2)</f>
        <v>0</v>
      </c>
    </row>
    <row r="1116" spans="1:22" ht="14.25" x14ac:dyDescent="0.2">
      <c r="A1116" s="18"/>
      <c r="B1116" s="18"/>
      <c r="C1116" s="18" t="s">
        <v>1473</v>
      </c>
      <c r="D1116" s="19"/>
      <c r="E1116" s="9"/>
      <c r="F1116" s="21">
        <f>Source!AO488</f>
        <v>231.66</v>
      </c>
      <c r="G1116" s="20" t="str">
        <f>Source!DG488</f>
        <v/>
      </c>
      <c r="H1116" s="9">
        <f>Source!AV488</f>
        <v>1</v>
      </c>
      <c r="I1116" s="9">
        <f>IF(Source!BA488&lt;&gt; 0, Source!BA488, 1)</f>
        <v>1</v>
      </c>
      <c r="J1116" s="21">
        <f>Source!S488</f>
        <v>231.66</v>
      </c>
      <c r="K1116" s="21"/>
    </row>
    <row r="1117" spans="1:22" ht="14.25" x14ac:dyDescent="0.2">
      <c r="A1117" s="18"/>
      <c r="B1117" s="18"/>
      <c r="C1117" s="18" t="s">
        <v>1476</v>
      </c>
      <c r="D1117" s="19"/>
      <c r="E1117" s="9"/>
      <c r="F1117" s="21">
        <f>Source!AL488</f>
        <v>15.26</v>
      </c>
      <c r="G1117" s="20" t="str">
        <f>Source!DD488</f>
        <v/>
      </c>
      <c r="H1117" s="9">
        <f>Source!AW488</f>
        <v>1</v>
      </c>
      <c r="I1117" s="9">
        <f>IF(Source!BC488&lt;&gt; 0, Source!BC488, 1)</f>
        <v>1</v>
      </c>
      <c r="J1117" s="21">
        <f>Source!P488</f>
        <v>15.26</v>
      </c>
      <c r="K1117" s="21"/>
    </row>
    <row r="1118" spans="1:22" ht="14.25" x14ac:dyDescent="0.2">
      <c r="A1118" s="18"/>
      <c r="B1118" s="18"/>
      <c r="C1118" s="18" t="s">
        <v>1477</v>
      </c>
      <c r="D1118" s="19" t="s">
        <v>1478</v>
      </c>
      <c r="E1118" s="9">
        <f>Source!AT488</f>
        <v>70</v>
      </c>
      <c r="F1118" s="21"/>
      <c r="G1118" s="20"/>
      <c r="H1118" s="9"/>
      <c r="I1118" s="9"/>
      <c r="J1118" s="21">
        <f>SUM(R1115:R1117)</f>
        <v>162.16</v>
      </c>
      <c r="K1118" s="21"/>
    </row>
    <row r="1119" spans="1:22" ht="14.25" x14ac:dyDescent="0.2">
      <c r="A1119" s="18"/>
      <c r="B1119" s="18"/>
      <c r="C1119" s="18" t="s">
        <v>1479</v>
      </c>
      <c r="D1119" s="19" t="s">
        <v>1478</v>
      </c>
      <c r="E1119" s="9">
        <f>Source!AU488</f>
        <v>10</v>
      </c>
      <c r="F1119" s="21"/>
      <c r="G1119" s="20"/>
      <c r="H1119" s="9"/>
      <c r="I1119" s="9"/>
      <c r="J1119" s="21">
        <f>SUM(T1115:T1118)</f>
        <v>23.17</v>
      </c>
      <c r="K1119" s="21"/>
    </row>
    <row r="1120" spans="1:22" ht="14.25" x14ac:dyDescent="0.2">
      <c r="A1120" s="18"/>
      <c r="B1120" s="18"/>
      <c r="C1120" s="18" t="s">
        <v>1481</v>
      </c>
      <c r="D1120" s="19" t="s">
        <v>1482</v>
      </c>
      <c r="E1120" s="9">
        <f>Source!AQ488</f>
        <v>0.38</v>
      </c>
      <c r="F1120" s="21"/>
      <c r="G1120" s="20" t="str">
        <f>Source!DI488</f>
        <v/>
      </c>
      <c r="H1120" s="9">
        <f>Source!AV488</f>
        <v>1</v>
      </c>
      <c r="I1120" s="9"/>
      <c r="J1120" s="21"/>
      <c r="K1120" s="21">
        <f>Source!U488</f>
        <v>0.38</v>
      </c>
    </row>
    <row r="1121" spans="1:22" ht="15" x14ac:dyDescent="0.25">
      <c r="A1121" s="24"/>
      <c r="B1121" s="24"/>
      <c r="C1121" s="24"/>
      <c r="D1121" s="24"/>
      <c r="E1121" s="24"/>
      <c r="F1121" s="24"/>
      <c r="G1121" s="24"/>
      <c r="H1121" s="24"/>
      <c r="I1121" s="38">
        <f>J1116+J1117+J1118+J1119</f>
        <v>432.25</v>
      </c>
      <c r="J1121" s="38"/>
      <c r="K1121" s="25">
        <f>IF(Source!I488&lt;&gt;0, ROUND(I1121/Source!I488, 2), 0)</f>
        <v>432.25</v>
      </c>
      <c r="P1121" s="23">
        <f>I1121</f>
        <v>432.25</v>
      </c>
    </row>
    <row r="1122" spans="1:22" ht="85.5" x14ac:dyDescent="0.2">
      <c r="A1122" s="18">
        <v>124</v>
      </c>
      <c r="B1122" s="18" t="str">
        <f>Source!F489</f>
        <v>1.15-2203-3-1/1</v>
      </c>
      <c r="C1122" s="18" t="str">
        <f>Source!G489</f>
        <v>Техническое обслуживание виброизолирующих вставок фланцевых диаметром до 65 мм / Антивибрационный компенсатор (гибкая бстабка) ВС10.065.10.Ф/Ф DN065 PN10 Ттах=95оС</v>
      </c>
      <c r="D1122" s="19" t="str">
        <f>Source!H489</f>
        <v>шт.</v>
      </c>
      <c r="E1122" s="9">
        <f>Source!I489</f>
        <v>2</v>
      </c>
      <c r="F1122" s="21"/>
      <c r="G1122" s="20"/>
      <c r="H1122" s="9"/>
      <c r="I1122" s="9"/>
      <c r="J1122" s="21"/>
      <c r="K1122" s="21"/>
      <c r="Q1122">
        <f>ROUND((Source!BZ489/100)*ROUND((Source!AF489*Source!AV489)*Source!I489, 2), 2)</f>
        <v>59.42</v>
      </c>
      <c r="R1122">
        <f>Source!X489</f>
        <v>59.42</v>
      </c>
      <c r="S1122">
        <f>ROUND((Source!CA489/100)*ROUND((Source!AF489*Source!AV489)*Source!I489, 2), 2)</f>
        <v>8.49</v>
      </c>
      <c r="T1122">
        <f>Source!Y489</f>
        <v>8.49</v>
      </c>
      <c r="U1122">
        <f>ROUND((175/100)*ROUND((Source!AE489*Source!AV489)*Source!I489, 2), 2)</f>
        <v>0</v>
      </c>
      <c r="V1122">
        <f>ROUND((108/100)*ROUND(Source!CS489*Source!I489, 2), 2)</f>
        <v>0</v>
      </c>
    </row>
    <row r="1123" spans="1:22" ht="14.25" x14ac:dyDescent="0.2">
      <c r="A1123" s="18"/>
      <c r="B1123" s="18"/>
      <c r="C1123" s="18" t="s">
        <v>1473</v>
      </c>
      <c r="D1123" s="19"/>
      <c r="E1123" s="9"/>
      <c r="F1123" s="21">
        <f>Source!AO489</f>
        <v>42.44</v>
      </c>
      <c r="G1123" s="20" t="str">
        <f>Source!DG489</f>
        <v/>
      </c>
      <c r="H1123" s="9">
        <f>Source!AV489</f>
        <v>1</v>
      </c>
      <c r="I1123" s="9">
        <f>IF(Source!BA489&lt;&gt; 0, Source!BA489, 1)</f>
        <v>1</v>
      </c>
      <c r="J1123" s="21">
        <f>Source!S489</f>
        <v>84.88</v>
      </c>
      <c r="K1123" s="21"/>
    </row>
    <row r="1124" spans="1:22" ht="14.25" x14ac:dyDescent="0.2">
      <c r="A1124" s="18"/>
      <c r="B1124" s="18"/>
      <c r="C1124" s="18" t="s">
        <v>1476</v>
      </c>
      <c r="D1124" s="19"/>
      <c r="E1124" s="9"/>
      <c r="F1124" s="21">
        <f>Source!AL489</f>
        <v>0.01</v>
      </c>
      <c r="G1124" s="20" t="str">
        <f>Source!DD489</f>
        <v/>
      </c>
      <c r="H1124" s="9">
        <f>Source!AW489</f>
        <v>1</v>
      </c>
      <c r="I1124" s="9">
        <f>IF(Source!BC489&lt;&gt; 0, Source!BC489, 1)</f>
        <v>1</v>
      </c>
      <c r="J1124" s="21">
        <f>Source!P489</f>
        <v>0.02</v>
      </c>
      <c r="K1124" s="21"/>
    </row>
    <row r="1125" spans="1:22" ht="14.25" x14ac:dyDescent="0.2">
      <c r="A1125" s="18"/>
      <c r="B1125" s="18"/>
      <c r="C1125" s="18" t="s">
        <v>1477</v>
      </c>
      <c r="D1125" s="19" t="s">
        <v>1478</v>
      </c>
      <c r="E1125" s="9">
        <f>Source!AT489</f>
        <v>70</v>
      </c>
      <c r="F1125" s="21"/>
      <c r="G1125" s="20"/>
      <c r="H1125" s="9"/>
      <c r="I1125" s="9"/>
      <c r="J1125" s="21">
        <f>SUM(R1122:R1124)</f>
        <v>59.42</v>
      </c>
      <c r="K1125" s="21"/>
    </row>
    <row r="1126" spans="1:22" ht="14.25" x14ac:dyDescent="0.2">
      <c r="A1126" s="18"/>
      <c r="B1126" s="18"/>
      <c r="C1126" s="18" t="s">
        <v>1479</v>
      </c>
      <c r="D1126" s="19" t="s">
        <v>1478</v>
      </c>
      <c r="E1126" s="9">
        <f>Source!AU489</f>
        <v>10</v>
      </c>
      <c r="F1126" s="21"/>
      <c r="G1126" s="20"/>
      <c r="H1126" s="9"/>
      <c r="I1126" s="9"/>
      <c r="J1126" s="21">
        <f>SUM(T1122:T1125)</f>
        <v>8.49</v>
      </c>
      <c r="K1126" s="21"/>
    </row>
    <row r="1127" spans="1:22" ht="14.25" x14ac:dyDescent="0.2">
      <c r="A1127" s="18"/>
      <c r="B1127" s="18"/>
      <c r="C1127" s="18" t="s">
        <v>1481</v>
      </c>
      <c r="D1127" s="19" t="s">
        <v>1482</v>
      </c>
      <c r="E1127" s="9">
        <f>Source!AQ489</f>
        <v>0.08</v>
      </c>
      <c r="F1127" s="21"/>
      <c r="G1127" s="20" t="str">
        <f>Source!DI489</f>
        <v/>
      </c>
      <c r="H1127" s="9">
        <f>Source!AV489</f>
        <v>1</v>
      </c>
      <c r="I1127" s="9"/>
      <c r="J1127" s="21"/>
      <c r="K1127" s="21">
        <f>Source!U489</f>
        <v>0.16</v>
      </c>
    </row>
    <row r="1128" spans="1:22" ht="15" x14ac:dyDescent="0.25">
      <c r="A1128" s="24"/>
      <c r="B1128" s="24"/>
      <c r="C1128" s="24"/>
      <c r="D1128" s="24"/>
      <c r="E1128" s="24"/>
      <c r="F1128" s="24"/>
      <c r="G1128" s="24"/>
      <c r="H1128" s="24"/>
      <c r="I1128" s="38">
        <f>J1123+J1124+J1125+J1126</f>
        <v>152.81</v>
      </c>
      <c r="J1128" s="38"/>
      <c r="K1128" s="25">
        <f>IF(Source!I489&lt;&gt;0, ROUND(I1128/Source!I489, 2), 0)</f>
        <v>76.41</v>
      </c>
      <c r="P1128" s="23">
        <f>I1128</f>
        <v>152.81</v>
      </c>
    </row>
    <row r="1129" spans="1:22" ht="85.5" x14ac:dyDescent="0.2">
      <c r="A1129" s="18">
        <v>125</v>
      </c>
      <c r="B1129" s="18" t="str">
        <f>Source!F490</f>
        <v>1.15-2203-3-1/1</v>
      </c>
      <c r="C1129" s="18" t="str">
        <f>Source!G490</f>
        <v>Техническое обслуживание виброизолирующих вставок фланцевых диаметром до 65 мм / Антивибрационный компенсатор (гибкая бстабка) ГС10.040.10.Ф/Ф DN040 PN10 Ттах=95оС</v>
      </c>
      <c r="D1129" s="19" t="str">
        <f>Source!H490</f>
        <v>шт.</v>
      </c>
      <c r="E1129" s="9">
        <f>Source!I490</f>
        <v>2</v>
      </c>
      <c r="F1129" s="21"/>
      <c r="G1129" s="20"/>
      <c r="H1129" s="9"/>
      <c r="I1129" s="9"/>
      <c r="J1129" s="21"/>
      <c r="K1129" s="21"/>
      <c r="Q1129">
        <f>ROUND((Source!BZ490/100)*ROUND((Source!AF490*Source!AV490)*Source!I490, 2), 2)</f>
        <v>59.42</v>
      </c>
      <c r="R1129">
        <f>Source!X490</f>
        <v>59.42</v>
      </c>
      <c r="S1129">
        <f>ROUND((Source!CA490/100)*ROUND((Source!AF490*Source!AV490)*Source!I490, 2), 2)</f>
        <v>8.49</v>
      </c>
      <c r="T1129">
        <f>Source!Y490</f>
        <v>8.49</v>
      </c>
      <c r="U1129">
        <f>ROUND((175/100)*ROUND((Source!AE490*Source!AV490)*Source!I490, 2), 2)</f>
        <v>0</v>
      </c>
      <c r="V1129">
        <f>ROUND((108/100)*ROUND(Source!CS490*Source!I490, 2), 2)</f>
        <v>0</v>
      </c>
    </row>
    <row r="1130" spans="1:22" ht="14.25" x14ac:dyDescent="0.2">
      <c r="A1130" s="18"/>
      <c r="B1130" s="18"/>
      <c r="C1130" s="18" t="s">
        <v>1473</v>
      </c>
      <c r="D1130" s="19"/>
      <c r="E1130" s="9"/>
      <c r="F1130" s="21">
        <f>Source!AO490</f>
        <v>42.44</v>
      </c>
      <c r="G1130" s="20" t="str">
        <f>Source!DG490</f>
        <v/>
      </c>
      <c r="H1130" s="9">
        <f>Source!AV490</f>
        <v>1</v>
      </c>
      <c r="I1130" s="9">
        <f>IF(Source!BA490&lt;&gt; 0, Source!BA490, 1)</f>
        <v>1</v>
      </c>
      <c r="J1130" s="21">
        <f>Source!S490</f>
        <v>84.88</v>
      </c>
      <c r="K1130" s="21"/>
    </row>
    <row r="1131" spans="1:22" ht="14.25" x14ac:dyDescent="0.2">
      <c r="A1131" s="18"/>
      <c r="B1131" s="18"/>
      <c r="C1131" s="18" t="s">
        <v>1476</v>
      </c>
      <c r="D1131" s="19"/>
      <c r="E1131" s="9"/>
      <c r="F1131" s="21">
        <f>Source!AL490</f>
        <v>0.01</v>
      </c>
      <c r="G1131" s="20" t="str">
        <f>Source!DD490</f>
        <v/>
      </c>
      <c r="H1131" s="9">
        <f>Source!AW490</f>
        <v>1</v>
      </c>
      <c r="I1131" s="9">
        <f>IF(Source!BC490&lt;&gt; 0, Source!BC490, 1)</f>
        <v>1</v>
      </c>
      <c r="J1131" s="21">
        <f>Source!P490</f>
        <v>0.02</v>
      </c>
      <c r="K1131" s="21"/>
    </row>
    <row r="1132" spans="1:22" ht="14.25" x14ac:dyDescent="0.2">
      <c r="A1132" s="18"/>
      <c r="B1132" s="18"/>
      <c r="C1132" s="18" t="s">
        <v>1477</v>
      </c>
      <c r="D1132" s="19" t="s">
        <v>1478</v>
      </c>
      <c r="E1132" s="9">
        <f>Source!AT490</f>
        <v>70</v>
      </c>
      <c r="F1132" s="21"/>
      <c r="G1132" s="20"/>
      <c r="H1132" s="9"/>
      <c r="I1132" s="9"/>
      <c r="J1132" s="21">
        <f>SUM(R1129:R1131)</f>
        <v>59.42</v>
      </c>
      <c r="K1132" s="21"/>
    </row>
    <row r="1133" spans="1:22" ht="14.25" x14ac:dyDescent="0.2">
      <c r="A1133" s="18"/>
      <c r="B1133" s="18"/>
      <c r="C1133" s="18" t="s">
        <v>1479</v>
      </c>
      <c r="D1133" s="19" t="s">
        <v>1478</v>
      </c>
      <c r="E1133" s="9">
        <f>Source!AU490</f>
        <v>10</v>
      </c>
      <c r="F1133" s="21"/>
      <c r="G1133" s="20"/>
      <c r="H1133" s="9"/>
      <c r="I1133" s="9"/>
      <c r="J1133" s="21">
        <f>SUM(T1129:T1132)</f>
        <v>8.49</v>
      </c>
      <c r="K1133" s="21"/>
    </row>
    <row r="1134" spans="1:22" ht="14.25" x14ac:dyDescent="0.2">
      <c r="A1134" s="18"/>
      <c r="B1134" s="18"/>
      <c r="C1134" s="18" t="s">
        <v>1481</v>
      </c>
      <c r="D1134" s="19" t="s">
        <v>1482</v>
      </c>
      <c r="E1134" s="9">
        <f>Source!AQ490</f>
        <v>0.08</v>
      </c>
      <c r="F1134" s="21"/>
      <c r="G1134" s="20" t="str">
        <f>Source!DI490</f>
        <v/>
      </c>
      <c r="H1134" s="9">
        <f>Source!AV490</f>
        <v>1</v>
      </c>
      <c r="I1134" s="9"/>
      <c r="J1134" s="21"/>
      <c r="K1134" s="21">
        <f>Source!U490</f>
        <v>0.16</v>
      </c>
    </row>
    <row r="1135" spans="1:22" ht="15" x14ac:dyDescent="0.25">
      <c r="A1135" s="24"/>
      <c r="B1135" s="24"/>
      <c r="C1135" s="24"/>
      <c r="D1135" s="24"/>
      <c r="E1135" s="24"/>
      <c r="F1135" s="24"/>
      <c r="G1135" s="24"/>
      <c r="H1135" s="24"/>
      <c r="I1135" s="38">
        <f>J1130+J1131+J1132+J1133</f>
        <v>152.81</v>
      </c>
      <c r="J1135" s="38"/>
      <c r="K1135" s="25">
        <f>IF(Source!I490&lt;&gt;0, ROUND(I1135/Source!I490, 2), 0)</f>
        <v>76.41</v>
      </c>
      <c r="P1135" s="23">
        <f>I1135</f>
        <v>152.81</v>
      </c>
    </row>
    <row r="1136" spans="1:22" ht="71.25" x14ac:dyDescent="0.2">
      <c r="A1136" s="18">
        <v>126</v>
      </c>
      <c r="B1136" s="18" t="str">
        <f>Source!F491</f>
        <v>1.15-2203-9-1/1</v>
      </c>
      <c r="C1136" s="18" t="str">
        <f>Source!G491</f>
        <v>Техническое обслуживание клапанов обратных фланцевых диаметром 50 мм / прим. Обратный клапан латунный NY Тип.10.307. Ду 040, Ру16,Тмах=90гр, бнутр. резьба</v>
      </c>
      <c r="D1136" s="19" t="str">
        <f>Source!H491</f>
        <v>шт.</v>
      </c>
      <c r="E1136" s="9">
        <f>Source!I491</f>
        <v>1</v>
      </c>
      <c r="F1136" s="21"/>
      <c r="G1136" s="20"/>
      <c r="H1136" s="9"/>
      <c r="I1136" s="9"/>
      <c r="J1136" s="21"/>
      <c r="K1136" s="21"/>
      <c r="Q1136">
        <f>ROUND((Source!BZ491/100)*ROUND((Source!AF491*Source!AV491)*Source!I491, 2), 2)</f>
        <v>47.33</v>
      </c>
      <c r="R1136">
        <f>Source!X491</f>
        <v>47.33</v>
      </c>
      <c r="S1136">
        <f>ROUND((Source!CA491/100)*ROUND((Source!AF491*Source!AV491)*Source!I491, 2), 2)</f>
        <v>6.76</v>
      </c>
      <c r="T1136">
        <f>Source!Y491</f>
        <v>6.76</v>
      </c>
      <c r="U1136">
        <f>ROUND((175/100)*ROUND((Source!AE491*Source!AV491)*Source!I491, 2), 2)</f>
        <v>0</v>
      </c>
      <c r="V1136">
        <f>ROUND((108/100)*ROUND(Source!CS491*Source!I491, 2), 2)</f>
        <v>0</v>
      </c>
    </row>
    <row r="1137" spans="1:22" ht="14.25" x14ac:dyDescent="0.2">
      <c r="A1137" s="18"/>
      <c r="B1137" s="18"/>
      <c r="C1137" s="18" t="s">
        <v>1473</v>
      </c>
      <c r="D1137" s="19"/>
      <c r="E1137" s="9"/>
      <c r="F1137" s="21">
        <f>Source!AO491</f>
        <v>67.61</v>
      </c>
      <c r="G1137" s="20" t="str">
        <f>Source!DG491</f>
        <v/>
      </c>
      <c r="H1137" s="9">
        <f>Source!AV491</f>
        <v>1</v>
      </c>
      <c r="I1137" s="9">
        <f>IF(Source!BA491&lt;&gt; 0, Source!BA491, 1)</f>
        <v>1</v>
      </c>
      <c r="J1137" s="21">
        <f>Source!S491</f>
        <v>67.61</v>
      </c>
      <c r="K1137" s="21"/>
    </row>
    <row r="1138" spans="1:22" ht="14.25" x14ac:dyDescent="0.2">
      <c r="A1138" s="18"/>
      <c r="B1138" s="18"/>
      <c r="C1138" s="18" t="s">
        <v>1476</v>
      </c>
      <c r="D1138" s="19"/>
      <c r="E1138" s="9"/>
      <c r="F1138" s="21">
        <f>Source!AL491</f>
        <v>0.26</v>
      </c>
      <c r="G1138" s="20" t="str">
        <f>Source!DD491</f>
        <v/>
      </c>
      <c r="H1138" s="9">
        <f>Source!AW491</f>
        <v>1</v>
      </c>
      <c r="I1138" s="9">
        <f>IF(Source!BC491&lt;&gt; 0, Source!BC491, 1)</f>
        <v>1</v>
      </c>
      <c r="J1138" s="21">
        <f>Source!P491</f>
        <v>0.26</v>
      </c>
      <c r="K1138" s="21"/>
    </row>
    <row r="1139" spans="1:22" ht="14.25" x14ac:dyDescent="0.2">
      <c r="A1139" s="18"/>
      <c r="B1139" s="18"/>
      <c r="C1139" s="18" t="s">
        <v>1477</v>
      </c>
      <c r="D1139" s="19" t="s">
        <v>1478</v>
      </c>
      <c r="E1139" s="9">
        <f>Source!AT491</f>
        <v>70</v>
      </c>
      <c r="F1139" s="21"/>
      <c r="G1139" s="20"/>
      <c r="H1139" s="9"/>
      <c r="I1139" s="9"/>
      <c r="J1139" s="21">
        <f>SUM(R1136:R1138)</f>
        <v>47.33</v>
      </c>
      <c r="K1139" s="21"/>
    </row>
    <row r="1140" spans="1:22" ht="14.25" x14ac:dyDescent="0.2">
      <c r="A1140" s="18"/>
      <c r="B1140" s="18"/>
      <c r="C1140" s="18" t="s">
        <v>1479</v>
      </c>
      <c r="D1140" s="19" t="s">
        <v>1478</v>
      </c>
      <c r="E1140" s="9">
        <f>Source!AU491</f>
        <v>10</v>
      </c>
      <c r="F1140" s="21"/>
      <c r="G1140" s="20"/>
      <c r="H1140" s="9"/>
      <c r="I1140" s="9"/>
      <c r="J1140" s="21">
        <f>SUM(T1136:T1139)</f>
        <v>6.76</v>
      </c>
      <c r="K1140" s="21"/>
    </row>
    <row r="1141" spans="1:22" ht="14.25" x14ac:dyDescent="0.2">
      <c r="A1141" s="18"/>
      <c r="B1141" s="18"/>
      <c r="C1141" s="18" t="s">
        <v>1481</v>
      </c>
      <c r="D1141" s="19" t="s">
        <v>1482</v>
      </c>
      <c r="E1141" s="9">
        <f>Source!AQ491</f>
        <v>0.14000000000000001</v>
      </c>
      <c r="F1141" s="21"/>
      <c r="G1141" s="20" t="str">
        <f>Source!DI491</f>
        <v/>
      </c>
      <c r="H1141" s="9">
        <f>Source!AV491</f>
        <v>1</v>
      </c>
      <c r="I1141" s="9"/>
      <c r="J1141" s="21"/>
      <c r="K1141" s="21">
        <f>Source!U491</f>
        <v>0.14000000000000001</v>
      </c>
    </row>
    <row r="1142" spans="1:22" ht="15" x14ac:dyDescent="0.25">
      <c r="A1142" s="24"/>
      <c r="B1142" s="24"/>
      <c r="C1142" s="24"/>
      <c r="D1142" s="24"/>
      <c r="E1142" s="24"/>
      <c r="F1142" s="24"/>
      <c r="G1142" s="24"/>
      <c r="H1142" s="24"/>
      <c r="I1142" s="38">
        <f>J1137+J1138+J1139+J1140</f>
        <v>121.96000000000001</v>
      </c>
      <c r="J1142" s="38"/>
      <c r="K1142" s="25">
        <f>IF(Source!I491&lt;&gt;0, ROUND(I1142/Source!I491, 2), 0)</f>
        <v>121.96</v>
      </c>
      <c r="P1142" s="23">
        <f>I1142</f>
        <v>121.96000000000001</v>
      </c>
    </row>
    <row r="1143" spans="1:22" ht="85.5" x14ac:dyDescent="0.2">
      <c r="A1143" s="18">
        <v>127</v>
      </c>
      <c r="B1143" s="18" t="str">
        <f>Source!F492</f>
        <v>1.15-2203-7-2/1</v>
      </c>
      <c r="C1143" s="18" t="str">
        <f>Source!G492</f>
        <v>Техническое обслуживание крана шарового латунного никелированного диаметром до 50 мм / Кран шаровой латунный Ду040, Ру25,Траб=95,Тмах=110 гр.,бнутр.р-5а, рукоятка обычная</v>
      </c>
      <c r="D1143" s="19" t="str">
        <f>Source!H492</f>
        <v>10 шт.</v>
      </c>
      <c r="E1143" s="9">
        <f>Source!I492</f>
        <v>0.2</v>
      </c>
      <c r="F1143" s="21"/>
      <c r="G1143" s="20"/>
      <c r="H1143" s="9"/>
      <c r="I1143" s="9"/>
      <c r="J1143" s="21"/>
      <c r="K1143" s="21"/>
      <c r="Q1143">
        <f>ROUND((Source!BZ492/100)*ROUND((Source!AF492*Source!AV492)*Source!I492, 2), 2)</f>
        <v>45.3</v>
      </c>
      <c r="R1143">
        <f>Source!X492</f>
        <v>45.3</v>
      </c>
      <c r="S1143">
        <f>ROUND((Source!CA492/100)*ROUND((Source!AF492*Source!AV492)*Source!I492, 2), 2)</f>
        <v>6.47</v>
      </c>
      <c r="T1143">
        <f>Source!Y492</f>
        <v>6.47</v>
      </c>
      <c r="U1143">
        <f>ROUND((175/100)*ROUND((Source!AE492*Source!AV492)*Source!I492, 2), 2)</f>
        <v>0</v>
      </c>
      <c r="V1143">
        <f>ROUND((108/100)*ROUND(Source!CS492*Source!I492, 2), 2)</f>
        <v>0</v>
      </c>
    </row>
    <row r="1144" spans="1:22" x14ac:dyDescent="0.2">
      <c r="C1144" s="26" t="str">
        <f>"Объем: "&amp;Source!I492&amp;"=(2)/"&amp;"10"</f>
        <v>Объем: 0,2=(2)/10</v>
      </c>
    </row>
    <row r="1145" spans="1:22" ht="14.25" x14ac:dyDescent="0.2">
      <c r="A1145" s="18"/>
      <c r="B1145" s="18"/>
      <c r="C1145" s="18" t="s">
        <v>1473</v>
      </c>
      <c r="D1145" s="19"/>
      <c r="E1145" s="9"/>
      <c r="F1145" s="21">
        <f>Source!AO492</f>
        <v>323.57</v>
      </c>
      <c r="G1145" s="20" t="str">
        <f>Source!DG492</f>
        <v/>
      </c>
      <c r="H1145" s="9">
        <f>Source!AV492</f>
        <v>1</v>
      </c>
      <c r="I1145" s="9">
        <f>IF(Source!BA492&lt;&gt; 0, Source!BA492, 1)</f>
        <v>1</v>
      </c>
      <c r="J1145" s="21">
        <f>Source!S492</f>
        <v>64.709999999999994</v>
      </c>
      <c r="K1145" s="21"/>
    </row>
    <row r="1146" spans="1:22" ht="14.25" x14ac:dyDescent="0.2">
      <c r="A1146" s="18"/>
      <c r="B1146" s="18"/>
      <c r="C1146" s="18" t="s">
        <v>1477</v>
      </c>
      <c r="D1146" s="19" t="s">
        <v>1478</v>
      </c>
      <c r="E1146" s="9">
        <f>Source!AT492</f>
        <v>70</v>
      </c>
      <c r="F1146" s="21"/>
      <c r="G1146" s="20"/>
      <c r="H1146" s="9"/>
      <c r="I1146" s="9"/>
      <c r="J1146" s="21">
        <f>SUM(R1143:R1145)</f>
        <v>45.3</v>
      </c>
      <c r="K1146" s="21"/>
    </row>
    <row r="1147" spans="1:22" ht="14.25" x14ac:dyDescent="0.2">
      <c r="A1147" s="18"/>
      <c r="B1147" s="18"/>
      <c r="C1147" s="18" t="s">
        <v>1479</v>
      </c>
      <c r="D1147" s="19" t="s">
        <v>1478</v>
      </c>
      <c r="E1147" s="9">
        <f>Source!AU492</f>
        <v>10</v>
      </c>
      <c r="F1147" s="21"/>
      <c r="G1147" s="20"/>
      <c r="H1147" s="9"/>
      <c r="I1147" s="9"/>
      <c r="J1147" s="21">
        <f>SUM(T1143:T1146)</f>
        <v>6.47</v>
      </c>
      <c r="K1147" s="21"/>
    </row>
    <row r="1148" spans="1:22" ht="14.25" x14ac:dyDescent="0.2">
      <c r="A1148" s="18"/>
      <c r="B1148" s="18"/>
      <c r="C1148" s="18" t="s">
        <v>1481</v>
      </c>
      <c r="D1148" s="19" t="s">
        <v>1482</v>
      </c>
      <c r="E1148" s="9">
        <f>Source!AQ492</f>
        <v>0.61</v>
      </c>
      <c r="F1148" s="21"/>
      <c r="G1148" s="20" t="str">
        <f>Source!DI492</f>
        <v/>
      </c>
      <c r="H1148" s="9">
        <f>Source!AV492</f>
        <v>1</v>
      </c>
      <c r="I1148" s="9"/>
      <c r="J1148" s="21"/>
      <c r="K1148" s="21">
        <f>Source!U492</f>
        <v>0.122</v>
      </c>
    </row>
    <row r="1149" spans="1:22" ht="15" x14ac:dyDescent="0.25">
      <c r="A1149" s="24"/>
      <c r="B1149" s="24"/>
      <c r="C1149" s="24"/>
      <c r="D1149" s="24"/>
      <c r="E1149" s="24"/>
      <c r="F1149" s="24"/>
      <c r="G1149" s="24"/>
      <c r="H1149" s="24"/>
      <c r="I1149" s="38">
        <f>J1145+J1146+J1147</f>
        <v>116.47999999999999</v>
      </c>
      <c r="J1149" s="38"/>
      <c r="K1149" s="25">
        <f>IF(Source!I492&lt;&gt;0, ROUND(I1149/Source!I492, 2), 0)</f>
        <v>582.4</v>
      </c>
      <c r="P1149" s="23">
        <f>I1149</f>
        <v>116.47999999999999</v>
      </c>
    </row>
    <row r="1150" spans="1:22" ht="71.25" x14ac:dyDescent="0.2">
      <c r="A1150" s="18">
        <v>128</v>
      </c>
      <c r="B1150" s="18" t="str">
        <f>Source!F493</f>
        <v>1.23-2103-41-1/1</v>
      </c>
      <c r="C1150" s="18" t="str">
        <f>Source!G493</f>
        <v>Техническое обслуживание регулирующего клапана / Клапан соленоидный S1010.07 230/50АС (S101007460N/T-GP 107) 2/2 НЗ BSP 11/2" 39 мм 0.5-12 бар -10...+80С</v>
      </c>
      <c r="D1150" s="19" t="str">
        <f>Source!H493</f>
        <v>шт.</v>
      </c>
      <c r="E1150" s="9">
        <f>Source!I493</f>
        <v>1</v>
      </c>
      <c r="F1150" s="21"/>
      <c r="G1150" s="20"/>
      <c r="H1150" s="9"/>
      <c r="I1150" s="9"/>
      <c r="J1150" s="21"/>
      <c r="K1150" s="21"/>
      <c r="Q1150">
        <f>ROUND((Source!BZ493/100)*ROUND((Source!AF493*Source!AV493)*Source!I493, 2), 2)</f>
        <v>125.08</v>
      </c>
      <c r="R1150">
        <f>Source!X493</f>
        <v>125.08</v>
      </c>
      <c r="S1150">
        <f>ROUND((Source!CA493/100)*ROUND((Source!AF493*Source!AV493)*Source!I493, 2), 2)</f>
        <v>17.87</v>
      </c>
      <c r="T1150">
        <f>Source!Y493</f>
        <v>17.87</v>
      </c>
      <c r="U1150">
        <f>ROUND((175/100)*ROUND((Source!AE493*Source!AV493)*Source!I493, 2), 2)</f>
        <v>84.89</v>
      </c>
      <c r="V1150">
        <f>ROUND((108/100)*ROUND(Source!CS493*Source!I493, 2), 2)</f>
        <v>52.39</v>
      </c>
    </row>
    <row r="1151" spans="1:22" ht="14.25" x14ac:dyDescent="0.2">
      <c r="A1151" s="18"/>
      <c r="B1151" s="18"/>
      <c r="C1151" s="18" t="s">
        <v>1473</v>
      </c>
      <c r="D1151" s="19"/>
      <c r="E1151" s="9"/>
      <c r="F1151" s="21">
        <f>Source!AO493</f>
        <v>178.68</v>
      </c>
      <c r="G1151" s="20" t="str">
        <f>Source!DG493</f>
        <v/>
      </c>
      <c r="H1151" s="9">
        <f>Source!AV493</f>
        <v>1</v>
      </c>
      <c r="I1151" s="9">
        <f>IF(Source!BA493&lt;&gt; 0, Source!BA493, 1)</f>
        <v>1</v>
      </c>
      <c r="J1151" s="21">
        <f>Source!S493</f>
        <v>178.68</v>
      </c>
      <c r="K1151" s="21"/>
    </row>
    <row r="1152" spans="1:22" ht="14.25" x14ac:dyDescent="0.2">
      <c r="A1152" s="18"/>
      <c r="B1152" s="18"/>
      <c r="C1152" s="18" t="s">
        <v>1474</v>
      </c>
      <c r="D1152" s="19"/>
      <c r="E1152" s="9"/>
      <c r="F1152" s="21">
        <f>Source!AM493</f>
        <v>89.43</v>
      </c>
      <c r="G1152" s="20" t="str">
        <f>Source!DE493</f>
        <v/>
      </c>
      <c r="H1152" s="9">
        <f>Source!AV493</f>
        <v>1</v>
      </c>
      <c r="I1152" s="9">
        <f>IF(Source!BB493&lt;&gt; 0, Source!BB493, 1)</f>
        <v>1</v>
      </c>
      <c r="J1152" s="21">
        <f>Source!Q493</f>
        <v>89.43</v>
      </c>
      <c r="K1152" s="21"/>
    </row>
    <row r="1153" spans="1:22" ht="14.25" x14ac:dyDescent="0.2">
      <c r="A1153" s="18"/>
      <c r="B1153" s="18"/>
      <c r="C1153" s="18" t="s">
        <v>1475</v>
      </c>
      <c r="D1153" s="19"/>
      <c r="E1153" s="9"/>
      <c r="F1153" s="21">
        <f>Source!AN493</f>
        <v>48.51</v>
      </c>
      <c r="G1153" s="20" t="str">
        <f>Source!DF493</f>
        <v/>
      </c>
      <c r="H1153" s="9">
        <f>Source!AV493</f>
        <v>1</v>
      </c>
      <c r="I1153" s="9">
        <f>IF(Source!BS493&lt;&gt; 0, Source!BS493, 1)</f>
        <v>1</v>
      </c>
      <c r="J1153" s="22">
        <f>Source!R493</f>
        <v>48.51</v>
      </c>
      <c r="K1153" s="21"/>
    </row>
    <row r="1154" spans="1:22" ht="14.25" x14ac:dyDescent="0.2">
      <c r="A1154" s="18"/>
      <c r="B1154" s="18"/>
      <c r="C1154" s="18" t="s">
        <v>1477</v>
      </c>
      <c r="D1154" s="19" t="s">
        <v>1478</v>
      </c>
      <c r="E1154" s="9">
        <f>Source!AT493</f>
        <v>70</v>
      </c>
      <c r="F1154" s="21"/>
      <c r="G1154" s="20"/>
      <c r="H1154" s="9"/>
      <c r="I1154" s="9"/>
      <c r="J1154" s="21">
        <f>SUM(R1150:R1153)</f>
        <v>125.08</v>
      </c>
      <c r="K1154" s="21"/>
    </row>
    <row r="1155" spans="1:22" ht="14.25" x14ac:dyDescent="0.2">
      <c r="A1155" s="18"/>
      <c r="B1155" s="18"/>
      <c r="C1155" s="18" t="s">
        <v>1479</v>
      </c>
      <c r="D1155" s="19" t="s">
        <v>1478</v>
      </c>
      <c r="E1155" s="9">
        <f>Source!AU493</f>
        <v>10</v>
      </c>
      <c r="F1155" s="21"/>
      <c r="G1155" s="20"/>
      <c r="H1155" s="9"/>
      <c r="I1155" s="9"/>
      <c r="J1155" s="21">
        <f>SUM(T1150:T1154)</f>
        <v>17.87</v>
      </c>
      <c r="K1155" s="21"/>
    </row>
    <row r="1156" spans="1:22" ht="14.25" x14ac:dyDescent="0.2">
      <c r="A1156" s="18"/>
      <c r="B1156" s="18"/>
      <c r="C1156" s="18" t="s">
        <v>1480</v>
      </c>
      <c r="D1156" s="19" t="s">
        <v>1478</v>
      </c>
      <c r="E1156" s="9">
        <f>108</f>
        <v>108</v>
      </c>
      <c r="F1156" s="21"/>
      <c r="G1156" s="20"/>
      <c r="H1156" s="9"/>
      <c r="I1156" s="9"/>
      <c r="J1156" s="21">
        <f>SUM(V1150:V1155)</f>
        <v>52.39</v>
      </c>
      <c r="K1156" s="21"/>
    </row>
    <row r="1157" spans="1:22" ht="14.25" x14ac:dyDescent="0.2">
      <c r="A1157" s="18"/>
      <c r="B1157" s="18"/>
      <c r="C1157" s="18" t="s">
        <v>1481</v>
      </c>
      <c r="D1157" s="19" t="s">
        <v>1482</v>
      </c>
      <c r="E1157" s="9">
        <f>Source!AQ493</f>
        <v>0.37</v>
      </c>
      <c r="F1157" s="21"/>
      <c r="G1157" s="20" t="str">
        <f>Source!DI493</f>
        <v/>
      </c>
      <c r="H1157" s="9">
        <f>Source!AV493</f>
        <v>1</v>
      </c>
      <c r="I1157" s="9"/>
      <c r="J1157" s="21"/>
      <c r="K1157" s="21">
        <f>Source!U493</f>
        <v>0.37</v>
      </c>
    </row>
    <row r="1158" spans="1:22" ht="15" x14ac:dyDescent="0.25">
      <c r="A1158" s="24"/>
      <c r="B1158" s="24"/>
      <c r="C1158" s="24"/>
      <c r="D1158" s="24"/>
      <c r="E1158" s="24"/>
      <c r="F1158" s="24"/>
      <c r="G1158" s="24"/>
      <c r="H1158" s="24"/>
      <c r="I1158" s="38">
        <f>J1151+J1152+J1154+J1155+J1156</f>
        <v>463.45</v>
      </c>
      <c r="J1158" s="38"/>
      <c r="K1158" s="25">
        <f>IF(Source!I493&lt;&gt;0, ROUND(I1158/Source!I493, 2), 0)</f>
        <v>463.45</v>
      </c>
      <c r="P1158" s="23">
        <f>I1158</f>
        <v>463.45</v>
      </c>
    </row>
    <row r="1159" spans="1:22" ht="57" x14ac:dyDescent="0.2">
      <c r="A1159" s="18">
        <v>129</v>
      </c>
      <c r="B1159" s="18" t="str">
        <f>Source!F494</f>
        <v>1.17-2103-14-1/1</v>
      </c>
      <c r="C1159" s="18" t="str">
        <f>Source!G494</f>
        <v>Техническое обслуживание мембранного расширительного бака объемом 100 л / Расширительный бак тип НМ 425 / 1,5 -6</v>
      </c>
      <c r="D1159" s="19" t="str">
        <f>Source!H494</f>
        <v>шт.</v>
      </c>
      <c r="E1159" s="9">
        <f>Source!I494</f>
        <v>1</v>
      </c>
      <c r="F1159" s="21"/>
      <c r="G1159" s="20"/>
      <c r="H1159" s="9"/>
      <c r="I1159" s="9"/>
      <c r="J1159" s="21"/>
      <c r="K1159" s="21"/>
      <c r="Q1159">
        <f>ROUND((Source!BZ494/100)*ROUND((Source!AF494*Source!AV494)*Source!I494, 2), 2)</f>
        <v>215.36</v>
      </c>
      <c r="R1159">
        <f>Source!X494</f>
        <v>215.36</v>
      </c>
      <c r="S1159">
        <f>ROUND((Source!CA494/100)*ROUND((Source!AF494*Source!AV494)*Source!I494, 2), 2)</f>
        <v>30.77</v>
      </c>
      <c r="T1159">
        <f>Source!Y494</f>
        <v>30.77</v>
      </c>
      <c r="U1159">
        <f>ROUND((175/100)*ROUND((Source!AE494*Source!AV494)*Source!I494, 2), 2)</f>
        <v>0</v>
      </c>
      <c r="V1159">
        <f>ROUND((108/100)*ROUND(Source!CS494*Source!I494, 2), 2)</f>
        <v>0</v>
      </c>
    </row>
    <row r="1160" spans="1:22" ht="14.25" x14ac:dyDescent="0.2">
      <c r="A1160" s="18"/>
      <c r="B1160" s="18"/>
      <c r="C1160" s="18" t="s">
        <v>1473</v>
      </c>
      <c r="D1160" s="19"/>
      <c r="E1160" s="9"/>
      <c r="F1160" s="21">
        <f>Source!AO494</f>
        <v>307.66000000000003</v>
      </c>
      <c r="G1160" s="20" t="str">
        <f>Source!DG494</f>
        <v/>
      </c>
      <c r="H1160" s="9">
        <f>Source!AV494</f>
        <v>1</v>
      </c>
      <c r="I1160" s="9">
        <f>IF(Source!BA494&lt;&gt; 0, Source!BA494, 1)</f>
        <v>1</v>
      </c>
      <c r="J1160" s="21">
        <f>Source!S494</f>
        <v>307.66000000000003</v>
      </c>
      <c r="K1160" s="21"/>
    </row>
    <row r="1161" spans="1:22" ht="14.25" x14ac:dyDescent="0.2">
      <c r="A1161" s="18"/>
      <c r="B1161" s="18"/>
      <c r="C1161" s="18" t="s">
        <v>1476</v>
      </c>
      <c r="D1161" s="19"/>
      <c r="E1161" s="9"/>
      <c r="F1161" s="21">
        <f>Source!AL494</f>
        <v>0.52</v>
      </c>
      <c r="G1161" s="20" t="str">
        <f>Source!DD494</f>
        <v/>
      </c>
      <c r="H1161" s="9">
        <f>Source!AW494</f>
        <v>1</v>
      </c>
      <c r="I1161" s="9">
        <f>IF(Source!BC494&lt;&gt; 0, Source!BC494, 1)</f>
        <v>1</v>
      </c>
      <c r="J1161" s="21">
        <f>Source!P494</f>
        <v>0.52</v>
      </c>
      <c r="K1161" s="21"/>
    </row>
    <row r="1162" spans="1:22" ht="14.25" x14ac:dyDescent="0.2">
      <c r="A1162" s="18"/>
      <c r="B1162" s="18"/>
      <c r="C1162" s="18" t="s">
        <v>1477</v>
      </c>
      <c r="D1162" s="19" t="s">
        <v>1478</v>
      </c>
      <c r="E1162" s="9">
        <f>Source!AT494</f>
        <v>70</v>
      </c>
      <c r="F1162" s="21"/>
      <c r="G1162" s="20"/>
      <c r="H1162" s="9"/>
      <c r="I1162" s="9"/>
      <c r="J1162" s="21">
        <f>SUM(R1159:R1161)</f>
        <v>215.36</v>
      </c>
      <c r="K1162" s="21"/>
    </row>
    <row r="1163" spans="1:22" ht="14.25" x14ac:dyDescent="0.2">
      <c r="A1163" s="18"/>
      <c r="B1163" s="18"/>
      <c r="C1163" s="18" t="s">
        <v>1479</v>
      </c>
      <c r="D1163" s="19" t="s">
        <v>1478</v>
      </c>
      <c r="E1163" s="9">
        <f>Source!AU494</f>
        <v>10</v>
      </c>
      <c r="F1163" s="21"/>
      <c r="G1163" s="20"/>
      <c r="H1163" s="9"/>
      <c r="I1163" s="9"/>
      <c r="J1163" s="21">
        <f>SUM(T1159:T1162)</f>
        <v>30.77</v>
      </c>
      <c r="K1163" s="21"/>
    </row>
    <row r="1164" spans="1:22" ht="14.25" x14ac:dyDescent="0.2">
      <c r="A1164" s="18"/>
      <c r="B1164" s="18"/>
      <c r="C1164" s="18" t="s">
        <v>1481</v>
      </c>
      <c r="D1164" s="19" t="s">
        <v>1482</v>
      </c>
      <c r="E1164" s="9">
        <f>Source!AQ494</f>
        <v>0.57999999999999996</v>
      </c>
      <c r="F1164" s="21"/>
      <c r="G1164" s="20" t="str">
        <f>Source!DI494</f>
        <v/>
      </c>
      <c r="H1164" s="9">
        <f>Source!AV494</f>
        <v>1</v>
      </c>
      <c r="I1164" s="9"/>
      <c r="J1164" s="21"/>
      <c r="K1164" s="21">
        <f>Source!U494</f>
        <v>0.57999999999999996</v>
      </c>
    </row>
    <row r="1165" spans="1:22" ht="15" x14ac:dyDescent="0.25">
      <c r="A1165" s="24"/>
      <c r="B1165" s="24"/>
      <c r="C1165" s="24"/>
      <c r="D1165" s="24"/>
      <c r="E1165" s="24"/>
      <c r="F1165" s="24"/>
      <c r="G1165" s="24"/>
      <c r="H1165" s="24"/>
      <c r="I1165" s="38">
        <f>J1160+J1161+J1162+J1163</f>
        <v>554.30999999999995</v>
      </c>
      <c r="J1165" s="38"/>
      <c r="K1165" s="25">
        <f>IF(Source!I494&lt;&gt;0, ROUND(I1165/Source!I494, 2), 0)</f>
        <v>554.30999999999995</v>
      </c>
      <c r="P1165" s="23">
        <f>I1165</f>
        <v>554.30999999999995</v>
      </c>
    </row>
    <row r="1166" spans="1:22" ht="85.5" x14ac:dyDescent="0.2">
      <c r="A1166" s="18">
        <v>130</v>
      </c>
      <c r="B1166" s="18" t="str">
        <f>Source!F495</f>
        <v>1.15-2203-7-1/1</v>
      </c>
      <c r="C1166" s="18" t="str">
        <f>Source!G495</f>
        <v>Техническое обслуживание крана шарового латунного никелированного диаметром до 25 мм / Кран шаровой латунный  Ду015, Ру25,Траб=95,Тмах=110 гр.,внутр.р-ба, рукоятка обычная</v>
      </c>
      <c r="D1166" s="19" t="str">
        <f>Source!H495</f>
        <v>10 шт.</v>
      </c>
      <c r="E1166" s="9">
        <f>Source!I495</f>
        <v>0.1</v>
      </c>
      <c r="F1166" s="21"/>
      <c r="G1166" s="20"/>
      <c r="H1166" s="9"/>
      <c r="I1166" s="9"/>
      <c r="J1166" s="21"/>
      <c r="K1166" s="21"/>
      <c r="Q1166">
        <f>ROUND((Source!BZ495/100)*ROUND((Source!AF495*Source!AV495)*Source!I495, 2), 2)</f>
        <v>16.71</v>
      </c>
      <c r="R1166">
        <f>Source!X495</f>
        <v>16.71</v>
      </c>
      <c r="S1166">
        <f>ROUND((Source!CA495/100)*ROUND((Source!AF495*Source!AV495)*Source!I495, 2), 2)</f>
        <v>2.39</v>
      </c>
      <c r="T1166">
        <f>Source!Y495</f>
        <v>2.39</v>
      </c>
      <c r="U1166">
        <f>ROUND((175/100)*ROUND((Source!AE495*Source!AV495)*Source!I495, 2), 2)</f>
        <v>0</v>
      </c>
      <c r="V1166">
        <f>ROUND((108/100)*ROUND(Source!CS495*Source!I495, 2), 2)</f>
        <v>0</v>
      </c>
    </row>
    <row r="1167" spans="1:22" x14ac:dyDescent="0.2">
      <c r="C1167" s="26" t="str">
        <f>"Объем: "&amp;Source!I495&amp;"=(1)/"&amp;"10"</f>
        <v>Объем: 0,1=(1)/10</v>
      </c>
    </row>
    <row r="1168" spans="1:22" ht="14.25" x14ac:dyDescent="0.2">
      <c r="A1168" s="18"/>
      <c r="B1168" s="18"/>
      <c r="C1168" s="18" t="s">
        <v>1473</v>
      </c>
      <c r="D1168" s="19"/>
      <c r="E1168" s="9"/>
      <c r="F1168" s="21">
        <f>Source!AO495</f>
        <v>238.7</v>
      </c>
      <c r="G1168" s="20" t="str">
        <f>Source!DG495</f>
        <v/>
      </c>
      <c r="H1168" s="9">
        <f>Source!AV495</f>
        <v>1</v>
      </c>
      <c r="I1168" s="9">
        <f>IF(Source!BA495&lt;&gt; 0, Source!BA495, 1)</f>
        <v>1</v>
      </c>
      <c r="J1168" s="21">
        <f>Source!S495</f>
        <v>23.87</v>
      </c>
      <c r="K1168" s="21"/>
    </row>
    <row r="1169" spans="1:22" ht="14.25" x14ac:dyDescent="0.2">
      <c r="A1169" s="18"/>
      <c r="B1169" s="18"/>
      <c r="C1169" s="18" t="s">
        <v>1477</v>
      </c>
      <c r="D1169" s="19" t="s">
        <v>1478</v>
      </c>
      <c r="E1169" s="9">
        <f>Source!AT495</f>
        <v>70</v>
      </c>
      <c r="F1169" s="21"/>
      <c r="G1169" s="20"/>
      <c r="H1169" s="9"/>
      <c r="I1169" s="9"/>
      <c r="J1169" s="21">
        <f>SUM(R1166:R1168)</f>
        <v>16.71</v>
      </c>
      <c r="K1169" s="21"/>
    </row>
    <row r="1170" spans="1:22" ht="14.25" x14ac:dyDescent="0.2">
      <c r="A1170" s="18"/>
      <c r="B1170" s="18"/>
      <c r="C1170" s="18" t="s">
        <v>1479</v>
      </c>
      <c r="D1170" s="19" t="s">
        <v>1478</v>
      </c>
      <c r="E1170" s="9">
        <f>Source!AU495</f>
        <v>10</v>
      </c>
      <c r="F1170" s="21"/>
      <c r="G1170" s="20"/>
      <c r="H1170" s="9"/>
      <c r="I1170" s="9"/>
      <c r="J1170" s="21">
        <f>SUM(T1166:T1169)</f>
        <v>2.39</v>
      </c>
      <c r="K1170" s="21"/>
    </row>
    <row r="1171" spans="1:22" ht="14.25" x14ac:dyDescent="0.2">
      <c r="A1171" s="18"/>
      <c r="B1171" s="18"/>
      <c r="C1171" s="18" t="s">
        <v>1481</v>
      </c>
      <c r="D1171" s="19" t="s">
        <v>1482</v>
      </c>
      <c r="E1171" s="9">
        <f>Source!AQ495</f>
        <v>0.45</v>
      </c>
      <c r="F1171" s="21"/>
      <c r="G1171" s="20" t="str">
        <f>Source!DI495</f>
        <v/>
      </c>
      <c r="H1171" s="9">
        <f>Source!AV495</f>
        <v>1</v>
      </c>
      <c r="I1171" s="9"/>
      <c r="J1171" s="21"/>
      <c r="K1171" s="21">
        <f>Source!U495</f>
        <v>4.5000000000000005E-2</v>
      </c>
    </row>
    <row r="1172" spans="1:22" ht="15" x14ac:dyDescent="0.25">
      <c r="A1172" s="24"/>
      <c r="B1172" s="24"/>
      <c r="C1172" s="24"/>
      <c r="D1172" s="24"/>
      <c r="E1172" s="24"/>
      <c r="F1172" s="24"/>
      <c r="G1172" s="24"/>
      <c r="H1172" s="24"/>
      <c r="I1172" s="38">
        <f>J1168+J1169+J1170</f>
        <v>42.97</v>
      </c>
      <c r="J1172" s="38"/>
      <c r="K1172" s="25">
        <f>IF(Source!I495&lt;&gt;0, ROUND(I1172/Source!I495, 2), 0)</f>
        <v>429.7</v>
      </c>
      <c r="P1172" s="23">
        <f>I1172</f>
        <v>42.97</v>
      </c>
    </row>
    <row r="1173" spans="1:22" ht="57" x14ac:dyDescent="0.2">
      <c r="A1173" s="18">
        <v>131</v>
      </c>
      <c r="B1173" s="18" t="str">
        <f>Source!F496</f>
        <v>1.23-2103-27-1/1</v>
      </c>
      <c r="C1173" s="18" t="str">
        <f>Source!G496</f>
        <v>Техническое обслуживание преобразователя давления МТ100 и аналогов/ Датчик давления ПД100-ДИ1,0-181-0,5</v>
      </c>
      <c r="D1173" s="19" t="str">
        <f>Source!H496</f>
        <v>10 шт.</v>
      </c>
      <c r="E1173" s="9">
        <f>Source!I496</f>
        <v>0.2</v>
      </c>
      <c r="F1173" s="21"/>
      <c r="G1173" s="20"/>
      <c r="H1173" s="9"/>
      <c r="I1173" s="9"/>
      <c r="J1173" s="21"/>
      <c r="K1173" s="21"/>
      <c r="Q1173">
        <f>ROUND((Source!BZ496/100)*ROUND((Source!AF496*Source!AV496)*Source!I496, 2), 2)</f>
        <v>1066.8399999999999</v>
      </c>
      <c r="R1173">
        <f>Source!X496</f>
        <v>1066.8399999999999</v>
      </c>
      <c r="S1173">
        <f>ROUND((Source!CA496/100)*ROUND((Source!AF496*Source!AV496)*Source!I496, 2), 2)</f>
        <v>152.41</v>
      </c>
      <c r="T1173">
        <f>Source!Y496</f>
        <v>152.41</v>
      </c>
      <c r="U1173">
        <f>ROUND((175/100)*ROUND((Source!AE496*Source!AV496)*Source!I496, 2), 2)</f>
        <v>0</v>
      </c>
      <c r="V1173">
        <f>ROUND((108/100)*ROUND(Source!CS496*Source!I496, 2), 2)</f>
        <v>0</v>
      </c>
    </row>
    <row r="1174" spans="1:22" x14ac:dyDescent="0.2">
      <c r="C1174" s="26" t="str">
        <f>"Объем: "&amp;Source!I496&amp;"=2/"&amp;"10"</f>
        <v>Объем: 0,2=2/10</v>
      </c>
    </row>
    <row r="1175" spans="1:22" ht="14.25" x14ac:dyDescent="0.2">
      <c r="A1175" s="18"/>
      <c r="B1175" s="18"/>
      <c r="C1175" s="18" t="s">
        <v>1473</v>
      </c>
      <c r="D1175" s="19"/>
      <c r="E1175" s="9"/>
      <c r="F1175" s="21">
        <f>Source!AO496</f>
        <v>7620.25</v>
      </c>
      <c r="G1175" s="20" t="str">
        <f>Source!DG496</f>
        <v/>
      </c>
      <c r="H1175" s="9">
        <f>Source!AV496</f>
        <v>1</v>
      </c>
      <c r="I1175" s="9">
        <f>IF(Source!BA496&lt;&gt; 0, Source!BA496, 1)</f>
        <v>1</v>
      </c>
      <c r="J1175" s="21">
        <f>Source!S496</f>
        <v>1524.05</v>
      </c>
      <c r="K1175" s="21"/>
    </row>
    <row r="1176" spans="1:22" ht="14.25" x14ac:dyDescent="0.2">
      <c r="A1176" s="18"/>
      <c r="B1176" s="18"/>
      <c r="C1176" s="18" t="s">
        <v>1476</v>
      </c>
      <c r="D1176" s="19"/>
      <c r="E1176" s="9"/>
      <c r="F1176" s="21">
        <f>Source!AL496</f>
        <v>15.53</v>
      </c>
      <c r="G1176" s="20" t="str">
        <f>Source!DD496</f>
        <v/>
      </c>
      <c r="H1176" s="9">
        <f>Source!AW496</f>
        <v>1</v>
      </c>
      <c r="I1176" s="9">
        <f>IF(Source!BC496&lt;&gt; 0, Source!BC496, 1)</f>
        <v>1</v>
      </c>
      <c r="J1176" s="21">
        <f>Source!P496</f>
        <v>3.11</v>
      </c>
      <c r="K1176" s="21"/>
    </row>
    <row r="1177" spans="1:22" ht="14.25" x14ac:dyDescent="0.2">
      <c r="A1177" s="18"/>
      <c r="B1177" s="18"/>
      <c r="C1177" s="18" t="s">
        <v>1477</v>
      </c>
      <c r="D1177" s="19" t="s">
        <v>1478</v>
      </c>
      <c r="E1177" s="9">
        <f>Source!AT496</f>
        <v>70</v>
      </c>
      <c r="F1177" s="21"/>
      <c r="G1177" s="20"/>
      <c r="H1177" s="9"/>
      <c r="I1177" s="9"/>
      <c r="J1177" s="21">
        <f>SUM(R1173:R1176)</f>
        <v>1066.8399999999999</v>
      </c>
      <c r="K1177" s="21"/>
    </row>
    <row r="1178" spans="1:22" ht="14.25" x14ac:dyDescent="0.2">
      <c r="A1178" s="18"/>
      <c r="B1178" s="18"/>
      <c r="C1178" s="18" t="s">
        <v>1479</v>
      </c>
      <c r="D1178" s="19" t="s">
        <v>1478</v>
      </c>
      <c r="E1178" s="9">
        <f>Source!AU496</f>
        <v>10</v>
      </c>
      <c r="F1178" s="21"/>
      <c r="G1178" s="20"/>
      <c r="H1178" s="9"/>
      <c r="I1178" s="9"/>
      <c r="J1178" s="21">
        <f>SUM(T1173:T1177)</f>
        <v>152.41</v>
      </c>
      <c r="K1178" s="21"/>
    </row>
    <row r="1179" spans="1:22" ht="14.25" x14ac:dyDescent="0.2">
      <c r="A1179" s="18"/>
      <c r="B1179" s="18"/>
      <c r="C1179" s="18" t="s">
        <v>1481</v>
      </c>
      <c r="D1179" s="19" t="s">
        <v>1482</v>
      </c>
      <c r="E1179" s="9">
        <f>Source!AQ496</f>
        <v>12.5</v>
      </c>
      <c r="F1179" s="21"/>
      <c r="G1179" s="20" t="str">
        <f>Source!DI496</f>
        <v/>
      </c>
      <c r="H1179" s="9">
        <f>Source!AV496</f>
        <v>1</v>
      </c>
      <c r="I1179" s="9"/>
      <c r="J1179" s="21"/>
      <c r="K1179" s="21">
        <f>Source!U496</f>
        <v>2.5</v>
      </c>
    </row>
    <row r="1180" spans="1:22" ht="15" x14ac:dyDescent="0.25">
      <c r="A1180" s="24"/>
      <c r="B1180" s="24"/>
      <c r="C1180" s="24"/>
      <c r="D1180" s="24"/>
      <c r="E1180" s="24"/>
      <c r="F1180" s="24"/>
      <c r="G1180" s="24"/>
      <c r="H1180" s="24"/>
      <c r="I1180" s="38">
        <f>J1175+J1176+J1177+J1178</f>
        <v>2746.41</v>
      </c>
      <c r="J1180" s="38"/>
      <c r="K1180" s="25">
        <f>IF(Source!I496&lt;&gt;0, ROUND(I1180/Source!I496, 2), 0)</f>
        <v>13732.05</v>
      </c>
      <c r="P1180" s="23">
        <f>I1180</f>
        <v>2746.41</v>
      </c>
    </row>
    <row r="1181" spans="1:22" ht="85.5" x14ac:dyDescent="0.2">
      <c r="A1181" s="18">
        <v>132</v>
      </c>
      <c r="B1181" s="18" t="str">
        <f>Source!F497</f>
        <v>1.23-2103-18-1/1</v>
      </c>
      <c r="C1181" s="18" t="str">
        <f>Source!G497</f>
        <v>Техническое обслуживание термометра биметаллического, дилатометрического / Термометр БТ-41.211, диапазон 0...+ 120°С, ф80мм, шток 64 мм, с латунной гильзой до 100 Атм, , G1/2</v>
      </c>
      <c r="D1181" s="19" t="str">
        <f>Source!H497</f>
        <v>шт.</v>
      </c>
      <c r="E1181" s="9">
        <f>Source!I497</f>
        <v>2</v>
      </c>
      <c r="F1181" s="21"/>
      <c r="G1181" s="20"/>
      <c r="H1181" s="9"/>
      <c r="I1181" s="9"/>
      <c r="J1181" s="21"/>
      <c r="K1181" s="21"/>
      <c r="Q1181">
        <f>ROUND((Source!BZ497/100)*ROUND((Source!AF497*Source!AV497)*Source!I497, 2), 2)</f>
        <v>264.57</v>
      </c>
      <c r="R1181">
        <f>Source!X497</f>
        <v>264.57</v>
      </c>
      <c r="S1181">
        <f>ROUND((Source!CA497/100)*ROUND((Source!AF497*Source!AV497)*Source!I497, 2), 2)</f>
        <v>37.799999999999997</v>
      </c>
      <c r="T1181">
        <f>Source!Y497</f>
        <v>37.799999999999997</v>
      </c>
      <c r="U1181">
        <f>ROUND((175/100)*ROUND((Source!AE497*Source!AV497)*Source!I497, 2), 2)</f>
        <v>0</v>
      </c>
      <c r="V1181">
        <f>ROUND((108/100)*ROUND(Source!CS497*Source!I497, 2), 2)</f>
        <v>0</v>
      </c>
    </row>
    <row r="1182" spans="1:22" ht="14.25" x14ac:dyDescent="0.2">
      <c r="A1182" s="18"/>
      <c r="B1182" s="18"/>
      <c r="C1182" s="18" t="s">
        <v>1473</v>
      </c>
      <c r="D1182" s="19"/>
      <c r="E1182" s="9"/>
      <c r="F1182" s="21">
        <f>Source!AO497</f>
        <v>188.98</v>
      </c>
      <c r="G1182" s="20" t="str">
        <f>Source!DG497</f>
        <v/>
      </c>
      <c r="H1182" s="9">
        <f>Source!AV497</f>
        <v>1</v>
      </c>
      <c r="I1182" s="9">
        <f>IF(Source!BA497&lt;&gt; 0, Source!BA497, 1)</f>
        <v>1</v>
      </c>
      <c r="J1182" s="21">
        <f>Source!S497</f>
        <v>377.96</v>
      </c>
      <c r="K1182" s="21"/>
    </row>
    <row r="1183" spans="1:22" ht="14.25" x14ac:dyDescent="0.2">
      <c r="A1183" s="18"/>
      <c r="B1183" s="18"/>
      <c r="C1183" s="18" t="s">
        <v>1476</v>
      </c>
      <c r="D1183" s="19"/>
      <c r="E1183" s="9"/>
      <c r="F1183" s="21">
        <f>Source!AL497</f>
        <v>15.26</v>
      </c>
      <c r="G1183" s="20" t="str">
        <f>Source!DD497</f>
        <v/>
      </c>
      <c r="H1183" s="9">
        <f>Source!AW497</f>
        <v>1</v>
      </c>
      <c r="I1183" s="9">
        <f>IF(Source!BC497&lt;&gt; 0, Source!BC497, 1)</f>
        <v>1</v>
      </c>
      <c r="J1183" s="21">
        <f>Source!P497</f>
        <v>30.52</v>
      </c>
      <c r="K1183" s="21"/>
    </row>
    <row r="1184" spans="1:22" ht="14.25" x14ac:dyDescent="0.2">
      <c r="A1184" s="18"/>
      <c r="B1184" s="18"/>
      <c r="C1184" s="18" t="s">
        <v>1477</v>
      </c>
      <c r="D1184" s="19" t="s">
        <v>1478</v>
      </c>
      <c r="E1184" s="9">
        <f>Source!AT497</f>
        <v>70</v>
      </c>
      <c r="F1184" s="21"/>
      <c r="G1184" s="20"/>
      <c r="H1184" s="9"/>
      <c r="I1184" s="9"/>
      <c r="J1184" s="21">
        <f>SUM(R1181:R1183)</f>
        <v>264.57</v>
      </c>
      <c r="K1184" s="21"/>
    </row>
    <row r="1185" spans="1:22" ht="14.25" x14ac:dyDescent="0.2">
      <c r="A1185" s="18"/>
      <c r="B1185" s="18"/>
      <c r="C1185" s="18" t="s">
        <v>1479</v>
      </c>
      <c r="D1185" s="19" t="s">
        <v>1478</v>
      </c>
      <c r="E1185" s="9">
        <f>Source!AU497</f>
        <v>10</v>
      </c>
      <c r="F1185" s="21"/>
      <c r="G1185" s="20"/>
      <c r="H1185" s="9"/>
      <c r="I1185" s="9"/>
      <c r="J1185" s="21">
        <f>SUM(T1181:T1184)</f>
        <v>37.799999999999997</v>
      </c>
      <c r="K1185" s="21"/>
    </row>
    <row r="1186" spans="1:22" ht="14.25" x14ac:dyDescent="0.2">
      <c r="A1186" s="18"/>
      <c r="B1186" s="18"/>
      <c r="C1186" s="18" t="s">
        <v>1481</v>
      </c>
      <c r="D1186" s="19" t="s">
        <v>1482</v>
      </c>
      <c r="E1186" s="9">
        <f>Source!AQ497</f>
        <v>0.31</v>
      </c>
      <c r="F1186" s="21"/>
      <c r="G1186" s="20" t="str">
        <f>Source!DI497</f>
        <v/>
      </c>
      <c r="H1186" s="9">
        <f>Source!AV497</f>
        <v>1</v>
      </c>
      <c r="I1186" s="9"/>
      <c r="J1186" s="21"/>
      <c r="K1186" s="21">
        <f>Source!U497</f>
        <v>0.62</v>
      </c>
    </row>
    <row r="1187" spans="1:22" ht="15" x14ac:dyDescent="0.25">
      <c r="A1187" s="24"/>
      <c r="B1187" s="24"/>
      <c r="C1187" s="24"/>
      <c r="D1187" s="24"/>
      <c r="E1187" s="24"/>
      <c r="F1187" s="24"/>
      <c r="G1187" s="24"/>
      <c r="H1187" s="24"/>
      <c r="I1187" s="38">
        <f>J1182+J1183+J1184+J1185</f>
        <v>710.84999999999991</v>
      </c>
      <c r="J1187" s="38"/>
      <c r="K1187" s="25">
        <f>IF(Source!I497&lt;&gt;0, ROUND(I1187/Source!I497, 2), 0)</f>
        <v>355.43</v>
      </c>
      <c r="P1187" s="23">
        <f>I1187</f>
        <v>710.84999999999991</v>
      </c>
    </row>
    <row r="1188" spans="1:22" ht="71.25" x14ac:dyDescent="0.2">
      <c r="A1188" s="18">
        <v>133</v>
      </c>
      <c r="B1188" s="18" t="str">
        <f>Source!F498</f>
        <v>1.23-2303-6-1/1</v>
      </c>
      <c r="C1188" s="18" t="str">
        <f>Source!G498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D1188" s="19" t="str">
        <f>Source!H498</f>
        <v>шт.</v>
      </c>
      <c r="E1188" s="9">
        <f>Source!I498</f>
        <v>1</v>
      </c>
      <c r="F1188" s="21"/>
      <c r="G1188" s="20"/>
      <c r="H1188" s="9"/>
      <c r="I1188" s="9"/>
      <c r="J1188" s="21"/>
      <c r="K1188" s="21"/>
      <c r="Q1188">
        <f>ROUND((Source!BZ498/100)*ROUND((Source!AF498*Source!AV498)*Source!I498, 2), 2)</f>
        <v>200.56</v>
      </c>
      <c r="R1188">
        <f>Source!X498</f>
        <v>200.56</v>
      </c>
      <c r="S1188">
        <f>ROUND((Source!CA498/100)*ROUND((Source!AF498*Source!AV498)*Source!I498, 2), 2)</f>
        <v>28.65</v>
      </c>
      <c r="T1188">
        <f>Source!Y498</f>
        <v>28.65</v>
      </c>
      <c r="U1188">
        <f>ROUND((175/100)*ROUND((Source!AE498*Source!AV498)*Source!I498, 2), 2)</f>
        <v>0</v>
      </c>
      <c r="V1188">
        <f>ROUND((108/100)*ROUND(Source!CS498*Source!I498, 2), 2)</f>
        <v>0</v>
      </c>
    </row>
    <row r="1189" spans="1:22" ht="14.25" x14ac:dyDescent="0.2">
      <c r="A1189" s="18"/>
      <c r="B1189" s="18"/>
      <c r="C1189" s="18" t="s">
        <v>1473</v>
      </c>
      <c r="D1189" s="19"/>
      <c r="E1189" s="9"/>
      <c r="F1189" s="21">
        <f>Source!AO498</f>
        <v>286.52</v>
      </c>
      <c r="G1189" s="20" t="str">
        <f>Source!DG498</f>
        <v/>
      </c>
      <c r="H1189" s="9">
        <f>Source!AV498</f>
        <v>1</v>
      </c>
      <c r="I1189" s="9">
        <f>IF(Source!BA498&lt;&gt; 0, Source!BA498, 1)</f>
        <v>1</v>
      </c>
      <c r="J1189" s="21">
        <f>Source!S498</f>
        <v>286.52</v>
      </c>
      <c r="K1189" s="21"/>
    </row>
    <row r="1190" spans="1:22" ht="14.25" x14ac:dyDescent="0.2">
      <c r="A1190" s="18"/>
      <c r="B1190" s="18"/>
      <c r="C1190" s="18" t="s">
        <v>1476</v>
      </c>
      <c r="D1190" s="19"/>
      <c r="E1190" s="9"/>
      <c r="F1190" s="21">
        <f>Source!AL498</f>
        <v>16.28</v>
      </c>
      <c r="G1190" s="20" t="str">
        <f>Source!DD498</f>
        <v/>
      </c>
      <c r="H1190" s="9">
        <f>Source!AW498</f>
        <v>1</v>
      </c>
      <c r="I1190" s="9">
        <f>IF(Source!BC498&lt;&gt; 0, Source!BC498, 1)</f>
        <v>1</v>
      </c>
      <c r="J1190" s="21">
        <f>Source!P498</f>
        <v>16.28</v>
      </c>
      <c r="K1190" s="21"/>
    </row>
    <row r="1191" spans="1:22" ht="14.25" x14ac:dyDescent="0.2">
      <c r="A1191" s="18"/>
      <c r="B1191" s="18"/>
      <c r="C1191" s="18" t="s">
        <v>1477</v>
      </c>
      <c r="D1191" s="19" t="s">
        <v>1478</v>
      </c>
      <c r="E1191" s="9">
        <f>Source!AT498</f>
        <v>70</v>
      </c>
      <c r="F1191" s="21"/>
      <c r="G1191" s="20"/>
      <c r="H1191" s="9"/>
      <c r="I1191" s="9"/>
      <c r="J1191" s="21">
        <f>SUM(R1188:R1190)</f>
        <v>200.56</v>
      </c>
      <c r="K1191" s="21"/>
    </row>
    <row r="1192" spans="1:22" ht="14.25" x14ac:dyDescent="0.2">
      <c r="A1192" s="18"/>
      <c r="B1192" s="18"/>
      <c r="C1192" s="18" t="s">
        <v>1479</v>
      </c>
      <c r="D1192" s="19" t="s">
        <v>1478</v>
      </c>
      <c r="E1192" s="9">
        <f>Source!AU498</f>
        <v>10</v>
      </c>
      <c r="F1192" s="21"/>
      <c r="G1192" s="20"/>
      <c r="H1192" s="9"/>
      <c r="I1192" s="9"/>
      <c r="J1192" s="21">
        <f>SUM(T1188:T1191)</f>
        <v>28.65</v>
      </c>
      <c r="K1192" s="21"/>
    </row>
    <row r="1193" spans="1:22" ht="14.25" x14ac:dyDescent="0.2">
      <c r="A1193" s="18"/>
      <c r="B1193" s="18"/>
      <c r="C1193" s="18" t="s">
        <v>1481</v>
      </c>
      <c r="D1193" s="19" t="s">
        <v>1482</v>
      </c>
      <c r="E1193" s="9">
        <f>Source!AQ498</f>
        <v>0.47</v>
      </c>
      <c r="F1193" s="21"/>
      <c r="G1193" s="20" t="str">
        <f>Source!DI498</f>
        <v/>
      </c>
      <c r="H1193" s="9">
        <f>Source!AV498</f>
        <v>1</v>
      </c>
      <c r="I1193" s="9"/>
      <c r="J1193" s="21"/>
      <c r="K1193" s="21">
        <f>Source!U498</f>
        <v>0.47</v>
      </c>
    </row>
    <row r="1194" spans="1:22" ht="15" x14ac:dyDescent="0.25">
      <c r="A1194" s="24"/>
      <c r="B1194" s="24"/>
      <c r="C1194" s="24"/>
      <c r="D1194" s="24"/>
      <c r="E1194" s="24"/>
      <c r="F1194" s="24"/>
      <c r="G1194" s="24"/>
      <c r="H1194" s="24"/>
      <c r="I1194" s="38">
        <f>J1189+J1190+J1191+J1192</f>
        <v>532.01</v>
      </c>
      <c r="J1194" s="38"/>
      <c r="K1194" s="25">
        <f>IF(Source!I498&lt;&gt;0, ROUND(I1194/Source!I498, 2), 0)</f>
        <v>532.01</v>
      </c>
      <c r="P1194" s="23">
        <f>I1194</f>
        <v>532.01</v>
      </c>
    </row>
    <row r="1195" spans="1:22" ht="71.25" x14ac:dyDescent="0.2">
      <c r="A1195" s="18">
        <v>134</v>
      </c>
      <c r="B1195" s="18" t="str">
        <f>Source!F499</f>
        <v>1.23-2103-9-7/1</v>
      </c>
      <c r="C1195" s="18" t="str">
        <f>Source!G499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1195" s="19" t="str">
        <f>Source!H499</f>
        <v>шт.</v>
      </c>
      <c r="E1195" s="9">
        <f>Source!I499</f>
        <v>1</v>
      </c>
      <c r="F1195" s="21"/>
      <c r="G1195" s="20"/>
      <c r="H1195" s="9"/>
      <c r="I1195" s="9"/>
      <c r="J1195" s="21"/>
      <c r="K1195" s="21"/>
      <c r="Q1195">
        <f>ROUND((Source!BZ499/100)*ROUND((Source!AF499*Source!AV499)*Source!I499, 2), 2)</f>
        <v>297.05</v>
      </c>
      <c r="R1195">
        <f>Source!X499</f>
        <v>297.05</v>
      </c>
      <c r="S1195">
        <f>ROUND((Source!CA499/100)*ROUND((Source!AF499*Source!AV499)*Source!I499, 2), 2)</f>
        <v>42.44</v>
      </c>
      <c r="T1195">
        <f>Source!Y499</f>
        <v>42.44</v>
      </c>
      <c r="U1195">
        <f>ROUND((175/100)*ROUND((Source!AE499*Source!AV499)*Source!I499, 2), 2)</f>
        <v>0</v>
      </c>
      <c r="V1195">
        <f>ROUND((108/100)*ROUND(Source!CS499*Source!I499, 2), 2)</f>
        <v>0</v>
      </c>
    </row>
    <row r="1196" spans="1:22" ht="14.25" x14ac:dyDescent="0.2">
      <c r="A1196" s="18"/>
      <c r="B1196" s="18"/>
      <c r="C1196" s="18" t="s">
        <v>1473</v>
      </c>
      <c r="D1196" s="19"/>
      <c r="E1196" s="9"/>
      <c r="F1196" s="21">
        <f>Source!AO499</f>
        <v>424.36</v>
      </c>
      <c r="G1196" s="20" t="str">
        <f>Source!DG499</f>
        <v/>
      </c>
      <c r="H1196" s="9">
        <f>Source!AV499</f>
        <v>1</v>
      </c>
      <c r="I1196" s="9">
        <f>IF(Source!BA499&lt;&gt; 0, Source!BA499, 1)</f>
        <v>1</v>
      </c>
      <c r="J1196" s="21">
        <f>Source!S499</f>
        <v>424.36</v>
      </c>
      <c r="K1196" s="21"/>
    </row>
    <row r="1197" spans="1:22" ht="14.25" x14ac:dyDescent="0.2">
      <c r="A1197" s="18"/>
      <c r="B1197" s="18"/>
      <c r="C1197" s="18" t="s">
        <v>1477</v>
      </c>
      <c r="D1197" s="19" t="s">
        <v>1478</v>
      </c>
      <c r="E1197" s="9">
        <f>Source!AT499</f>
        <v>70</v>
      </c>
      <c r="F1197" s="21"/>
      <c r="G1197" s="20"/>
      <c r="H1197" s="9"/>
      <c r="I1197" s="9"/>
      <c r="J1197" s="21">
        <f>SUM(R1195:R1196)</f>
        <v>297.05</v>
      </c>
      <c r="K1197" s="21"/>
    </row>
    <row r="1198" spans="1:22" ht="14.25" x14ac:dyDescent="0.2">
      <c r="A1198" s="18"/>
      <c r="B1198" s="18"/>
      <c r="C1198" s="18" t="s">
        <v>1479</v>
      </c>
      <c r="D1198" s="19" t="s">
        <v>1478</v>
      </c>
      <c r="E1198" s="9">
        <f>Source!AU499</f>
        <v>10</v>
      </c>
      <c r="F1198" s="21"/>
      <c r="G1198" s="20"/>
      <c r="H1198" s="9"/>
      <c r="I1198" s="9"/>
      <c r="J1198" s="21">
        <f>SUM(T1195:T1197)</f>
        <v>42.44</v>
      </c>
      <c r="K1198" s="21"/>
    </row>
    <row r="1199" spans="1:22" ht="14.25" x14ac:dyDescent="0.2">
      <c r="A1199" s="18"/>
      <c r="B1199" s="18"/>
      <c r="C1199" s="18" t="s">
        <v>1481</v>
      </c>
      <c r="D1199" s="19" t="s">
        <v>1482</v>
      </c>
      <c r="E1199" s="9">
        <f>Source!AQ499</f>
        <v>0.8</v>
      </c>
      <c r="F1199" s="21"/>
      <c r="G1199" s="20" t="str">
        <f>Source!DI499</f>
        <v/>
      </c>
      <c r="H1199" s="9">
        <f>Source!AV499</f>
        <v>1</v>
      </c>
      <c r="I1199" s="9"/>
      <c r="J1199" s="21"/>
      <c r="K1199" s="21">
        <f>Source!U499</f>
        <v>0.8</v>
      </c>
    </row>
    <row r="1200" spans="1:22" ht="15" x14ac:dyDescent="0.25">
      <c r="A1200" s="24"/>
      <c r="B1200" s="24"/>
      <c r="C1200" s="24"/>
      <c r="D1200" s="24"/>
      <c r="E1200" s="24"/>
      <c r="F1200" s="24"/>
      <c r="G1200" s="24"/>
      <c r="H1200" s="24"/>
      <c r="I1200" s="38">
        <f>J1196+J1197+J1198</f>
        <v>763.85000000000014</v>
      </c>
      <c r="J1200" s="38"/>
      <c r="K1200" s="25">
        <f>IF(Source!I499&lt;&gt;0, ROUND(I1200/Source!I499, 2), 0)</f>
        <v>763.85</v>
      </c>
      <c r="P1200" s="23">
        <f>I1200</f>
        <v>763.85000000000014</v>
      </c>
    </row>
    <row r="1202" spans="1:22" ht="15" x14ac:dyDescent="0.25">
      <c r="B1202" s="40" t="str">
        <f>Source!G500</f>
        <v>Блок ИТП. Модуль вентиляции</v>
      </c>
      <c r="C1202" s="40"/>
      <c r="D1202" s="40"/>
      <c r="E1202" s="40"/>
      <c r="F1202" s="40"/>
      <c r="G1202" s="40"/>
      <c r="H1202" s="40"/>
      <c r="I1202" s="40"/>
      <c r="J1202" s="40"/>
    </row>
    <row r="1203" spans="1:22" ht="57" x14ac:dyDescent="0.2">
      <c r="A1203" s="18">
        <v>135</v>
      </c>
      <c r="B1203" s="18" t="str">
        <f>Source!F502</f>
        <v>1.23-2103-41-1/1</v>
      </c>
      <c r="C1203" s="18" t="str">
        <f>Source!G502</f>
        <v>Техническое обслуживание регулирующего клапана /Кран шаровой стальной КШТ.12.100.16 Ф/Ф Ду 100 Ру 16</v>
      </c>
      <c r="D1203" s="19" t="str">
        <f>Source!H502</f>
        <v>шт.</v>
      </c>
      <c r="E1203" s="9">
        <f>Source!I502</f>
        <v>2</v>
      </c>
      <c r="F1203" s="21"/>
      <c r="G1203" s="20"/>
      <c r="H1203" s="9"/>
      <c r="I1203" s="9"/>
      <c r="J1203" s="21"/>
      <c r="K1203" s="21"/>
      <c r="Q1203">
        <f>ROUND((Source!BZ502/100)*ROUND((Source!AF502*Source!AV502)*Source!I502, 2), 2)</f>
        <v>250.15</v>
      </c>
      <c r="R1203">
        <f>Source!X502</f>
        <v>250.15</v>
      </c>
      <c r="S1203">
        <f>ROUND((Source!CA502/100)*ROUND((Source!AF502*Source!AV502)*Source!I502, 2), 2)</f>
        <v>35.74</v>
      </c>
      <c r="T1203">
        <f>Source!Y502</f>
        <v>35.74</v>
      </c>
      <c r="U1203">
        <f>ROUND((175/100)*ROUND((Source!AE502*Source!AV502)*Source!I502, 2), 2)</f>
        <v>169.79</v>
      </c>
      <c r="V1203">
        <f>ROUND((108/100)*ROUND(Source!CS502*Source!I502, 2), 2)</f>
        <v>104.78</v>
      </c>
    </row>
    <row r="1204" spans="1:22" ht="14.25" x14ac:dyDescent="0.2">
      <c r="A1204" s="18"/>
      <c r="B1204" s="18"/>
      <c r="C1204" s="18" t="s">
        <v>1473</v>
      </c>
      <c r="D1204" s="19"/>
      <c r="E1204" s="9"/>
      <c r="F1204" s="21">
        <f>Source!AO502</f>
        <v>178.68</v>
      </c>
      <c r="G1204" s="20" t="str">
        <f>Source!DG502</f>
        <v/>
      </c>
      <c r="H1204" s="9">
        <f>Source!AV502</f>
        <v>1</v>
      </c>
      <c r="I1204" s="9">
        <f>IF(Source!BA502&lt;&gt; 0, Source!BA502, 1)</f>
        <v>1</v>
      </c>
      <c r="J1204" s="21">
        <f>Source!S502</f>
        <v>357.36</v>
      </c>
      <c r="K1204" s="21"/>
    </row>
    <row r="1205" spans="1:22" ht="14.25" x14ac:dyDescent="0.2">
      <c r="A1205" s="18"/>
      <c r="B1205" s="18"/>
      <c r="C1205" s="18" t="s">
        <v>1474</v>
      </c>
      <c r="D1205" s="19"/>
      <c r="E1205" s="9"/>
      <c r="F1205" s="21">
        <f>Source!AM502</f>
        <v>89.43</v>
      </c>
      <c r="G1205" s="20" t="str">
        <f>Source!DE502</f>
        <v/>
      </c>
      <c r="H1205" s="9">
        <f>Source!AV502</f>
        <v>1</v>
      </c>
      <c r="I1205" s="9">
        <f>IF(Source!BB502&lt;&gt; 0, Source!BB502, 1)</f>
        <v>1</v>
      </c>
      <c r="J1205" s="21">
        <f>Source!Q502</f>
        <v>178.86</v>
      </c>
      <c r="K1205" s="21"/>
    </row>
    <row r="1206" spans="1:22" ht="14.25" x14ac:dyDescent="0.2">
      <c r="A1206" s="18"/>
      <c r="B1206" s="18"/>
      <c r="C1206" s="18" t="s">
        <v>1475</v>
      </c>
      <c r="D1206" s="19"/>
      <c r="E1206" s="9"/>
      <c r="F1206" s="21">
        <f>Source!AN502</f>
        <v>48.51</v>
      </c>
      <c r="G1206" s="20" t="str">
        <f>Source!DF502</f>
        <v/>
      </c>
      <c r="H1206" s="9">
        <f>Source!AV502</f>
        <v>1</v>
      </c>
      <c r="I1206" s="9">
        <f>IF(Source!BS502&lt;&gt; 0, Source!BS502, 1)</f>
        <v>1</v>
      </c>
      <c r="J1206" s="22">
        <f>Source!R502</f>
        <v>97.02</v>
      </c>
      <c r="K1206" s="21"/>
    </row>
    <row r="1207" spans="1:22" ht="14.25" x14ac:dyDescent="0.2">
      <c r="A1207" s="18"/>
      <c r="B1207" s="18"/>
      <c r="C1207" s="18" t="s">
        <v>1477</v>
      </c>
      <c r="D1207" s="19" t="s">
        <v>1478</v>
      </c>
      <c r="E1207" s="9">
        <f>Source!AT502</f>
        <v>70</v>
      </c>
      <c r="F1207" s="21"/>
      <c r="G1207" s="20"/>
      <c r="H1207" s="9"/>
      <c r="I1207" s="9"/>
      <c r="J1207" s="21">
        <f>SUM(R1203:R1206)</f>
        <v>250.15</v>
      </c>
      <c r="K1207" s="21"/>
    </row>
    <row r="1208" spans="1:22" ht="14.25" x14ac:dyDescent="0.2">
      <c r="A1208" s="18"/>
      <c r="B1208" s="18"/>
      <c r="C1208" s="18" t="s">
        <v>1479</v>
      </c>
      <c r="D1208" s="19" t="s">
        <v>1478</v>
      </c>
      <c r="E1208" s="9">
        <f>Source!AU502</f>
        <v>10</v>
      </c>
      <c r="F1208" s="21"/>
      <c r="G1208" s="20"/>
      <c r="H1208" s="9"/>
      <c r="I1208" s="9"/>
      <c r="J1208" s="21">
        <f>SUM(T1203:T1207)</f>
        <v>35.74</v>
      </c>
      <c r="K1208" s="21"/>
    </row>
    <row r="1209" spans="1:22" ht="14.25" x14ac:dyDescent="0.2">
      <c r="A1209" s="18"/>
      <c r="B1209" s="18"/>
      <c r="C1209" s="18" t="s">
        <v>1480</v>
      </c>
      <c r="D1209" s="19" t="s">
        <v>1478</v>
      </c>
      <c r="E1209" s="9">
        <f>108</f>
        <v>108</v>
      </c>
      <c r="F1209" s="21"/>
      <c r="G1209" s="20"/>
      <c r="H1209" s="9"/>
      <c r="I1209" s="9"/>
      <c r="J1209" s="21">
        <f>SUM(V1203:V1208)</f>
        <v>104.78</v>
      </c>
      <c r="K1209" s="21"/>
    </row>
    <row r="1210" spans="1:22" ht="14.25" x14ac:dyDescent="0.2">
      <c r="A1210" s="18"/>
      <c r="B1210" s="18"/>
      <c r="C1210" s="18" t="s">
        <v>1481</v>
      </c>
      <c r="D1210" s="19" t="s">
        <v>1482</v>
      </c>
      <c r="E1210" s="9">
        <f>Source!AQ502</f>
        <v>0.37</v>
      </c>
      <c r="F1210" s="21"/>
      <c r="G1210" s="20" t="str">
        <f>Source!DI502</f>
        <v/>
      </c>
      <c r="H1210" s="9">
        <f>Source!AV502</f>
        <v>1</v>
      </c>
      <c r="I1210" s="9"/>
      <c r="J1210" s="21"/>
      <c r="K1210" s="21">
        <f>Source!U502</f>
        <v>0.74</v>
      </c>
    </row>
    <row r="1211" spans="1:22" ht="15" x14ac:dyDescent="0.25">
      <c r="A1211" s="24"/>
      <c r="B1211" s="24"/>
      <c r="C1211" s="24"/>
      <c r="D1211" s="24"/>
      <c r="E1211" s="24"/>
      <c r="F1211" s="24"/>
      <c r="G1211" s="24"/>
      <c r="H1211" s="24"/>
      <c r="I1211" s="38">
        <f>J1204+J1205+J1207+J1208+J1209</f>
        <v>926.89</v>
      </c>
      <c r="J1211" s="38"/>
      <c r="K1211" s="25">
        <f>IF(Source!I502&lt;&gt;0, ROUND(I1211/Source!I502, 2), 0)</f>
        <v>463.45</v>
      </c>
      <c r="P1211" s="23">
        <f>I1211</f>
        <v>926.89</v>
      </c>
    </row>
    <row r="1212" spans="1:22" ht="57" x14ac:dyDescent="0.2">
      <c r="A1212" s="18">
        <v>136</v>
      </c>
      <c r="B1212" s="18" t="str">
        <f>Source!F503</f>
        <v>1.23-2103-41-1/1</v>
      </c>
      <c r="C1212" s="18" t="str">
        <f>Source!G503</f>
        <v>Техническое обслуживание регулирующего клапана /Кран шаровой стальной КШТ.12.025.40 Р/Р Ду 025 Ру 40</v>
      </c>
      <c r="D1212" s="19" t="str">
        <f>Source!H503</f>
        <v>шт.</v>
      </c>
      <c r="E1212" s="9">
        <f>Source!I503</f>
        <v>2</v>
      </c>
      <c r="F1212" s="21"/>
      <c r="G1212" s="20"/>
      <c r="H1212" s="9"/>
      <c r="I1212" s="9"/>
      <c r="J1212" s="21"/>
      <c r="K1212" s="21"/>
      <c r="Q1212">
        <f>ROUND((Source!BZ503/100)*ROUND((Source!AF503*Source!AV503)*Source!I503, 2), 2)</f>
        <v>250.15</v>
      </c>
      <c r="R1212">
        <f>Source!X503</f>
        <v>250.15</v>
      </c>
      <c r="S1212">
        <f>ROUND((Source!CA503/100)*ROUND((Source!AF503*Source!AV503)*Source!I503, 2), 2)</f>
        <v>35.74</v>
      </c>
      <c r="T1212">
        <f>Source!Y503</f>
        <v>35.74</v>
      </c>
      <c r="U1212">
        <f>ROUND((175/100)*ROUND((Source!AE503*Source!AV503)*Source!I503, 2), 2)</f>
        <v>169.79</v>
      </c>
      <c r="V1212">
        <f>ROUND((108/100)*ROUND(Source!CS503*Source!I503, 2), 2)</f>
        <v>104.78</v>
      </c>
    </row>
    <row r="1213" spans="1:22" ht="14.25" x14ac:dyDescent="0.2">
      <c r="A1213" s="18"/>
      <c r="B1213" s="18"/>
      <c r="C1213" s="18" t="s">
        <v>1473</v>
      </c>
      <c r="D1213" s="19"/>
      <c r="E1213" s="9"/>
      <c r="F1213" s="21">
        <f>Source!AO503</f>
        <v>178.68</v>
      </c>
      <c r="G1213" s="20" t="str">
        <f>Source!DG503</f>
        <v/>
      </c>
      <c r="H1213" s="9">
        <f>Source!AV503</f>
        <v>1</v>
      </c>
      <c r="I1213" s="9">
        <f>IF(Source!BA503&lt;&gt; 0, Source!BA503, 1)</f>
        <v>1</v>
      </c>
      <c r="J1213" s="21">
        <f>Source!S503</f>
        <v>357.36</v>
      </c>
      <c r="K1213" s="21"/>
    </row>
    <row r="1214" spans="1:22" ht="14.25" x14ac:dyDescent="0.2">
      <c r="A1214" s="18"/>
      <c r="B1214" s="18"/>
      <c r="C1214" s="18" t="s">
        <v>1474</v>
      </c>
      <c r="D1214" s="19"/>
      <c r="E1214" s="9"/>
      <c r="F1214" s="21">
        <f>Source!AM503</f>
        <v>89.43</v>
      </c>
      <c r="G1214" s="20" t="str">
        <f>Source!DE503</f>
        <v/>
      </c>
      <c r="H1214" s="9">
        <f>Source!AV503</f>
        <v>1</v>
      </c>
      <c r="I1214" s="9">
        <f>IF(Source!BB503&lt;&gt; 0, Source!BB503, 1)</f>
        <v>1</v>
      </c>
      <c r="J1214" s="21">
        <f>Source!Q503</f>
        <v>178.86</v>
      </c>
      <c r="K1214" s="21"/>
    </row>
    <row r="1215" spans="1:22" ht="14.25" x14ac:dyDescent="0.2">
      <c r="A1215" s="18"/>
      <c r="B1215" s="18"/>
      <c r="C1215" s="18" t="s">
        <v>1475</v>
      </c>
      <c r="D1215" s="19"/>
      <c r="E1215" s="9"/>
      <c r="F1215" s="21">
        <f>Source!AN503</f>
        <v>48.51</v>
      </c>
      <c r="G1215" s="20" t="str">
        <f>Source!DF503</f>
        <v/>
      </c>
      <c r="H1215" s="9">
        <f>Source!AV503</f>
        <v>1</v>
      </c>
      <c r="I1215" s="9">
        <f>IF(Source!BS503&lt;&gt; 0, Source!BS503, 1)</f>
        <v>1</v>
      </c>
      <c r="J1215" s="22">
        <f>Source!R503</f>
        <v>97.02</v>
      </c>
      <c r="K1215" s="21"/>
    </row>
    <row r="1216" spans="1:22" ht="14.25" x14ac:dyDescent="0.2">
      <c r="A1216" s="18"/>
      <c r="B1216" s="18"/>
      <c r="C1216" s="18" t="s">
        <v>1477</v>
      </c>
      <c r="D1216" s="19" t="s">
        <v>1478</v>
      </c>
      <c r="E1216" s="9">
        <f>Source!AT503</f>
        <v>70</v>
      </c>
      <c r="F1216" s="21"/>
      <c r="G1216" s="20"/>
      <c r="H1216" s="9"/>
      <c r="I1216" s="9"/>
      <c r="J1216" s="21">
        <f>SUM(R1212:R1215)</f>
        <v>250.15</v>
      </c>
      <c r="K1216" s="21"/>
    </row>
    <row r="1217" spans="1:22" ht="14.25" x14ac:dyDescent="0.2">
      <c r="A1217" s="18"/>
      <c r="B1217" s="18"/>
      <c r="C1217" s="18" t="s">
        <v>1479</v>
      </c>
      <c r="D1217" s="19" t="s">
        <v>1478</v>
      </c>
      <c r="E1217" s="9">
        <f>Source!AU503</f>
        <v>10</v>
      </c>
      <c r="F1217" s="21"/>
      <c r="G1217" s="20"/>
      <c r="H1217" s="9"/>
      <c r="I1217" s="9"/>
      <c r="J1217" s="21">
        <f>SUM(T1212:T1216)</f>
        <v>35.74</v>
      </c>
      <c r="K1217" s="21"/>
    </row>
    <row r="1218" spans="1:22" ht="14.25" x14ac:dyDescent="0.2">
      <c r="A1218" s="18"/>
      <c r="B1218" s="18"/>
      <c r="C1218" s="18" t="s">
        <v>1480</v>
      </c>
      <c r="D1218" s="19" t="s">
        <v>1478</v>
      </c>
      <c r="E1218" s="9">
        <f>108</f>
        <v>108</v>
      </c>
      <c r="F1218" s="21"/>
      <c r="G1218" s="20"/>
      <c r="H1218" s="9"/>
      <c r="I1218" s="9"/>
      <c r="J1218" s="21">
        <f>SUM(V1212:V1217)</f>
        <v>104.78</v>
      </c>
      <c r="K1218" s="21"/>
    </row>
    <row r="1219" spans="1:22" ht="14.25" x14ac:dyDescent="0.2">
      <c r="A1219" s="18"/>
      <c r="B1219" s="18"/>
      <c r="C1219" s="18" t="s">
        <v>1481</v>
      </c>
      <c r="D1219" s="19" t="s">
        <v>1482</v>
      </c>
      <c r="E1219" s="9">
        <f>Source!AQ503</f>
        <v>0.37</v>
      </c>
      <c r="F1219" s="21"/>
      <c r="G1219" s="20" t="str">
        <f>Source!DI503</f>
        <v/>
      </c>
      <c r="H1219" s="9">
        <f>Source!AV503</f>
        <v>1</v>
      </c>
      <c r="I1219" s="9"/>
      <c r="J1219" s="21"/>
      <c r="K1219" s="21">
        <f>Source!U503</f>
        <v>0.74</v>
      </c>
    </row>
    <row r="1220" spans="1:22" ht="15" x14ac:dyDescent="0.25">
      <c r="A1220" s="24"/>
      <c r="B1220" s="24"/>
      <c r="C1220" s="24"/>
      <c r="D1220" s="24"/>
      <c r="E1220" s="24"/>
      <c r="F1220" s="24"/>
      <c r="G1220" s="24"/>
      <c r="H1220" s="24"/>
      <c r="I1220" s="38">
        <f>J1213+J1214+J1216+J1217+J1218</f>
        <v>926.89</v>
      </c>
      <c r="J1220" s="38"/>
      <c r="K1220" s="25">
        <f>IF(Source!I503&lt;&gt;0, ROUND(I1220/Source!I503, 2), 0)</f>
        <v>463.45</v>
      </c>
      <c r="P1220" s="23">
        <f>I1220</f>
        <v>926.89</v>
      </c>
    </row>
    <row r="1221" spans="1:22" ht="71.25" x14ac:dyDescent="0.2">
      <c r="A1221" s="18">
        <v>137</v>
      </c>
      <c r="B1221" s="18" t="str">
        <f>Source!F504</f>
        <v>1.23-2103-41-1/1</v>
      </c>
      <c r="C1221" s="18" t="str">
        <f>Source!G504</f>
        <v>Техническое обслуживание регулирующего клапана /Клапан регулирующий КМ125Ф - 050 - 40,0 / СМП2,7 - 220В Ду50 Ру16 ф\ф dP = 16bar tmax = 250оС</v>
      </c>
      <c r="D1221" s="19" t="str">
        <f>Source!H504</f>
        <v>шт.</v>
      </c>
      <c r="E1221" s="9">
        <f>Source!I504</f>
        <v>1</v>
      </c>
      <c r="F1221" s="21"/>
      <c r="G1221" s="20"/>
      <c r="H1221" s="9"/>
      <c r="I1221" s="9"/>
      <c r="J1221" s="21"/>
      <c r="K1221" s="21"/>
      <c r="Q1221">
        <f>ROUND((Source!BZ504/100)*ROUND((Source!AF504*Source!AV504)*Source!I504, 2), 2)</f>
        <v>125.08</v>
      </c>
      <c r="R1221">
        <f>Source!X504</f>
        <v>125.08</v>
      </c>
      <c r="S1221">
        <f>ROUND((Source!CA504/100)*ROUND((Source!AF504*Source!AV504)*Source!I504, 2), 2)</f>
        <v>17.87</v>
      </c>
      <c r="T1221">
        <f>Source!Y504</f>
        <v>17.87</v>
      </c>
      <c r="U1221">
        <f>ROUND((175/100)*ROUND((Source!AE504*Source!AV504)*Source!I504, 2), 2)</f>
        <v>84.89</v>
      </c>
      <c r="V1221">
        <f>ROUND((108/100)*ROUND(Source!CS504*Source!I504, 2), 2)</f>
        <v>52.39</v>
      </c>
    </row>
    <row r="1222" spans="1:22" ht="14.25" x14ac:dyDescent="0.2">
      <c r="A1222" s="18"/>
      <c r="B1222" s="18"/>
      <c r="C1222" s="18" t="s">
        <v>1473</v>
      </c>
      <c r="D1222" s="19"/>
      <c r="E1222" s="9"/>
      <c r="F1222" s="21">
        <f>Source!AO504</f>
        <v>178.68</v>
      </c>
      <c r="G1222" s="20" t="str">
        <f>Source!DG504</f>
        <v/>
      </c>
      <c r="H1222" s="9">
        <f>Source!AV504</f>
        <v>1</v>
      </c>
      <c r="I1222" s="9">
        <f>IF(Source!BA504&lt;&gt; 0, Source!BA504, 1)</f>
        <v>1</v>
      </c>
      <c r="J1222" s="21">
        <f>Source!S504</f>
        <v>178.68</v>
      </c>
      <c r="K1222" s="21"/>
    </row>
    <row r="1223" spans="1:22" ht="14.25" x14ac:dyDescent="0.2">
      <c r="A1223" s="18"/>
      <c r="B1223" s="18"/>
      <c r="C1223" s="18" t="s">
        <v>1474</v>
      </c>
      <c r="D1223" s="19"/>
      <c r="E1223" s="9"/>
      <c r="F1223" s="21">
        <f>Source!AM504</f>
        <v>89.43</v>
      </c>
      <c r="G1223" s="20" t="str">
        <f>Source!DE504</f>
        <v/>
      </c>
      <c r="H1223" s="9">
        <f>Source!AV504</f>
        <v>1</v>
      </c>
      <c r="I1223" s="9">
        <f>IF(Source!BB504&lt;&gt; 0, Source!BB504, 1)</f>
        <v>1</v>
      </c>
      <c r="J1223" s="21">
        <f>Source!Q504</f>
        <v>89.43</v>
      </c>
      <c r="K1223" s="21"/>
    </row>
    <row r="1224" spans="1:22" ht="14.25" x14ac:dyDescent="0.2">
      <c r="A1224" s="18"/>
      <c r="B1224" s="18"/>
      <c r="C1224" s="18" t="s">
        <v>1475</v>
      </c>
      <c r="D1224" s="19"/>
      <c r="E1224" s="9"/>
      <c r="F1224" s="21">
        <f>Source!AN504</f>
        <v>48.51</v>
      </c>
      <c r="G1224" s="20" t="str">
        <f>Source!DF504</f>
        <v/>
      </c>
      <c r="H1224" s="9">
        <f>Source!AV504</f>
        <v>1</v>
      </c>
      <c r="I1224" s="9">
        <f>IF(Source!BS504&lt;&gt; 0, Source!BS504, 1)</f>
        <v>1</v>
      </c>
      <c r="J1224" s="22">
        <f>Source!R504</f>
        <v>48.51</v>
      </c>
      <c r="K1224" s="21"/>
    </row>
    <row r="1225" spans="1:22" ht="14.25" x14ac:dyDescent="0.2">
      <c r="A1225" s="18"/>
      <c r="B1225" s="18"/>
      <c r="C1225" s="18" t="s">
        <v>1477</v>
      </c>
      <c r="D1225" s="19" t="s">
        <v>1478</v>
      </c>
      <c r="E1225" s="9">
        <f>Source!AT504</f>
        <v>70</v>
      </c>
      <c r="F1225" s="21"/>
      <c r="G1225" s="20"/>
      <c r="H1225" s="9"/>
      <c r="I1225" s="9"/>
      <c r="J1225" s="21">
        <f>SUM(R1221:R1224)</f>
        <v>125.08</v>
      </c>
      <c r="K1225" s="21"/>
    </row>
    <row r="1226" spans="1:22" ht="14.25" x14ac:dyDescent="0.2">
      <c r="A1226" s="18"/>
      <c r="B1226" s="18"/>
      <c r="C1226" s="18" t="s">
        <v>1479</v>
      </c>
      <c r="D1226" s="19" t="s">
        <v>1478</v>
      </c>
      <c r="E1226" s="9">
        <f>Source!AU504</f>
        <v>10</v>
      </c>
      <c r="F1226" s="21"/>
      <c r="G1226" s="20"/>
      <c r="H1226" s="9"/>
      <c r="I1226" s="9"/>
      <c r="J1226" s="21">
        <f>SUM(T1221:T1225)</f>
        <v>17.87</v>
      </c>
      <c r="K1226" s="21"/>
    </row>
    <row r="1227" spans="1:22" ht="14.25" x14ac:dyDescent="0.2">
      <c r="A1227" s="18"/>
      <c r="B1227" s="18"/>
      <c r="C1227" s="18" t="s">
        <v>1480</v>
      </c>
      <c r="D1227" s="19" t="s">
        <v>1478</v>
      </c>
      <c r="E1227" s="9">
        <f>108</f>
        <v>108</v>
      </c>
      <c r="F1227" s="21"/>
      <c r="G1227" s="20"/>
      <c r="H1227" s="9"/>
      <c r="I1227" s="9"/>
      <c r="J1227" s="21">
        <f>SUM(V1221:V1226)</f>
        <v>52.39</v>
      </c>
      <c r="K1227" s="21"/>
    </row>
    <row r="1228" spans="1:22" ht="14.25" x14ac:dyDescent="0.2">
      <c r="A1228" s="18"/>
      <c r="B1228" s="18"/>
      <c r="C1228" s="18" t="s">
        <v>1481</v>
      </c>
      <c r="D1228" s="19" t="s">
        <v>1482</v>
      </c>
      <c r="E1228" s="9">
        <f>Source!AQ504</f>
        <v>0.37</v>
      </c>
      <c r="F1228" s="21"/>
      <c r="G1228" s="20" t="str">
        <f>Source!DI504</f>
        <v/>
      </c>
      <c r="H1228" s="9">
        <f>Source!AV504</f>
        <v>1</v>
      </c>
      <c r="I1228" s="9"/>
      <c r="J1228" s="21"/>
      <c r="K1228" s="21">
        <f>Source!U504</f>
        <v>0.37</v>
      </c>
    </row>
    <row r="1229" spans="1:22" ht="15" x14ac:dyDescent="0.25">
      <c r="A1229" s="24"/>
      <c r="B1229" s="24"/>
      <c r="C1229" s="24"/>
      <c r="D1229" s="24"/>
      <c r="E1229" s="24"/>
      <c r="F1229" s="24"/>
      <c r="G1229" s="24"/>
      <c r="H1229" s="24"/>
      <c r="I1229" s="38">
        <f>J1222+J1223+J1225+J1226+J1227</f>
        <v>463.45</v>
      </c>
      <c r="J1229" s="38"/>
      <c r="K1229" s="25">
        <f>IF(Source!I504&lt;&gt;0, ROUND(I1229/Source!I504, 2), 0)</f>
        <v>463.45</v>
      </c>
      <c r="P1229" s="23">
        <f>I1229</f>
        <v>463.45</v>
      </c>
    </row>
    <row r="1230" spans="1:22" ht="85.5" x14ac:dyDescent="0.2">
      <c r="A1230" s="18">
        <v>138</v>
      </c>
      <c r="B1230" s="18" t="str">
        <f>Source!F505</f>
        <v>1.23-2103-18-1/1</v>
      </c>
      <c r="C1230" s="18" t="str">
        <f>Source!G505</f>
        <v>Техническое обслуживание термометра биметаллического, дилатометрического /Термометр БТ-41.211, диапазон 0...+ 160°С, ф80мм, шток 64 мм, с латунной гильзой do 100 Атм, , G1/2</v>
      </c>
      <c r="D1230" s="19" t="str">
        <f>Source!H505</f>
        <v>шт.</v>
      </c>
      <c r="E1230" s="9">
        <f>Source!I505</f>
        <v>2</v>
      </c>
      <c r="F1230" s="21"/>
      <c r="G1230" s="20"/>
      <c r="H1230" s="9"/>
      <c r="I1230" s="9"/>
      <c r="J1230" s="21"/>
      <c r="K1230" s="21"/>
      <c r="Q1230">
        <f>ROUND((Source!BZ505/100)*ROUND((Source!AF505*Source!AV505)*Source!I505, 2), 2)</f>
        <v>264.57</v>
      </c>
      <c r="R1230">
        <f>Source!X505</f>
        <v>264.57</v>
      </c>
      <c r="S1230">
        <f>ROUND((Source!CA505/100)*ROUND((Source!AF505*Source!AV505)*Source!I505, 2), 2)</f>
        <v>37.799999999999997</v>
      </c>
      <c r="T1230">
        <f>Source!Y505</f>
        <v>37.799999999999997</v>
      </c>
      <c r="U1230">
        <f>ROUND((175/100)*ROUND((Source!AE505*Source!AV505)*Source!I505, 2), 2)</f>
        <v>0</v>
      </c>
      <c r="V1230">
        <f>ROUND((108/100)*ROUND(Source!CS505*Source!I505, 2), 2)</f>
        <v>0</v>
      </c>
    </row>
    <row r="1231" spans="1:22" ht="14.25" x14ac:dyDescent="0.2">
      <c r="A1231" s="18"/>
      <c r="B1231" s="18"/>
      <c r="C1231" s="18" t="s">
        <v>1473</v>
      </c>
      <c r="D1231" s="19"/>
      <c r="E1231" s="9"/>
      <c r="F1231" s="21">
        <f>Source!AO505</f>
        <v>188.98</v>
      </c>
      <c r="G1231" s="20" t="str">
        <f>Source!DG505</f>
        <v/>
      </c>
      <c r="H1231" s="9">
        <f>Source!AV505</f>
        <v>1</v>
      </c>
      <c r="I1231" s="9">
        <f>IF(Source!BA505&lt;&gt; 0, Source!BA505, 1)</f>
        <v>1</v>
      </c>
      <c r="J1231" s="21">
        <f>Source!S505</f>
        <v>377.96</v>
      </c>
      <c r="K1231" s="21"/>
    </row>
    <row r="1232" spans="1:22" ht="14.25" x14ac:dyDescent="0.2">
      <c r="A1232" s="18"/>
      <c r="B1232" s="18"/>
      <c r="C1232" s="18" t="s">
        <v>1476</v>
      </c>
      <c r="D1232" s="19"/>
      <c r="E1232" s="9"/>
      <c r="F1232" s="21">
        <f>Source!AL505</f>
        <v>15.26</v>
      </c>
      <c r="G1232" s="20" t="str">
        <f>Source!DD505</f>
        <v/>
      </c>
      <c r="H1232" s="9">
        <f>Source!AW505</f>
        <v>1</v>
      </c>
      <c r="I1232" s="9">
        <f>IF(Source!BC505&lt;&gt; 0, Source!BC505, 1)</f>
        <v>1</v>
      </c>
      <c r="J1232" s="21">
        <f>Source!P505</f>
        <v>30.52</v>
      </c>
      <c r="K1232" s="21"/>
    </row>
    <row r="1233" spans="1:22" ht="14.25" x14ac:dyDescent="0.2">
      <c r="A1233" s="18"/>
      <c r="B1233" s="18"/>
      <c r="C1233" s="18" t="s">
        <v>1477</v>
      </c>
      <c r="D1233" s="19" t="s">
        <v>1478</v>
      </c>
      <c r="E1233" s="9">
        <f>Source!AT505</f>
        <v>70</v>
      </c>
      <c r="F1233" s="21"/>
      <c r="G1233" s="20"/>
      <c r="H1233" s="9"/>
      <c r="I1233" s="9"/>
      <c r="J1233" s="21">
        <f>SUM(R1230:R1232)</f>
        <v>264.57</v>
      </c>
      <c r="K1233" s="21"/>
    </row>
    <row r="1234" spans="1:22" ht="14.25" x14ac:dyDescent="0.2">
      <c r="A1234" s="18"/>
      <c r="B1234" s="18"/>
      <c r="C1234" s="18" t="s">
        <v>1479</v>
      </c>
      <c r="D1234" s="19" t="s">
        <v>1478</v>
      </c>
      <c r="E1234" s="9">
        <f>Source!AU505</f>
        <v>10</v>
      </c>
      <c r="F1234" s="21"/>
      <c r="G1234" s="20"/>
      <c r="H1234" s="9"/>
      <c r="I1234" s="9"/>
      <c r="J1234" s="21">
        <f>SUM(T1230:T1233)</f>
        <v>37.799999999999997</v>
      </c>
      <c r="K1234" s="21"/>
    </row>
    <row r="1235" spans="1:22" ht="14.25" x14ac:dyDescent="0.2">
      <c r="A1235" s="18"/>
      <c r="B1235" s="18"/>
      <c r="C1235" s="18" t="s">
        <v>1481</v>
      </c>
      <c r="D1235" s="19" t="s">
        <v>1482</v>
      </c>
      <c r="E1235" s="9">
        <f>Source!AQ505</f>
        <v>0.31</v>
      </c>
      <c r="F1235" s="21"/>
      <c r="G1235" s="20" t="str">
        <f>Source!DI505</f>
        <v/>
      </c>
      <c r="H1235" s="9">
        <f>Source!AV505</f>
        <v>1</v>
      </c>
      <c r="I1235" s="9"/>
      <c r="J1235" s="21"/>
      <c r="K1235" s="21">
        <f>Source!U505</f>
        <v>0.62</v>
      </c>
    </row>
    <row r="1236" spans="1:22" ht="15" x14ac:dyDescent="0.25">
      <c r="A1236" s="24"/>
      <c r="B1236" s="24"/>
      <c r="C1236" s="24"/>
      <c r="D1236" s="24"/>
      <c r="E1236" s="24"/>
      <c r="F1236" s="24"/>
      <c r="G1236" s="24"/>
      <c r="H1236" s="24"/>
      <c r="I1236" s="38">
        <f>J1231+J1232+J1233+J1234</f>
        <v>710.84999999999991</v>
      </c>
      <c r="J1236" s="38"/>
      <c r="K1236" s="25">
        <f>IF(Source!I505&lt;&gt;0, ROUND(I1236/Source!I505, 2), 0)</f>
        <v>355.43</v>
      </c>
      <c r="P1236" s="23">
        <f>I1236</f>
        <v>710.84999999999991</v>
      </c>
    </row>
    <row r="1237" spans="1:22" ht="71.25" x14ac:dyDescent="0.2">
      <c r="A1237" s="18">
        <v>139</v>
      </c>
      <c r="B1237" s="18" t="str">
        <f>Source!F506</f>
        <v>1.23-2303-6-1/1</v>
      </c>
      <c r="C1237" s="18" t="str">
        <f>Source!G506</f>
        <v>Техническое обслуживание термопреобразователя сопротивления с унифицированным выходным сигналом /Термометр сопротивления ДТС075-РТ1000.В3.60.01/2</v>
      </c>
      <c r="D1237" s="19" t="str">
        <f>Source!H506</f>
        <v>шт.</v>
      </c>
      <c r="E1237" s="9">
        <f>Source!I506</f>
        <v>1</v>
      </c>
      <c r="F1237" s="21"/>
      <c r="G1237" s="20"/>
      <c r="H1237" s="9"/>
      <c r="I1237" s="9"/>
      <c r="J1237" s="21"/>
      <c r="K1237" s="21"/>
      <c r="Q1237">
        <f>ROUND((Source!BZ506/100)*ROUND((Source!AF506*Source!AV506)*Source!I506, 2), 2)</f>
        <v>200.56</v>
      </c>
      <c r="R1237">
        <f>Source!X506</f>
        <v>200.56</v>
      </c>
      <c r="S1237">
        <f>ROUND((Source!CA506/100)*ROUND((Source!AF506*Source!AV506)*Source!I506, 2), 2)</f>
        <v>28.65</v>
      </c>
      <c r="T1237">
        <f>Source!Y506</f>
        <v>28.65</v>
      </c>
      <c r="U1237">
        <f>ROUND((175/100)*ROUND((Source!AE506*Source!AV506)*Source!I506, 2), 2)</f>
        <v>0</v>
      </c>
      <c r="V1237">
        <f>ROUND((108/100)*ROUND(Source!CS506*Source!I506, 2), 2)</f>
        <v>0</v>
      </c>
    </row>
    <row r="1238" spans="1:22" ht="14.25" x14ac:dyDescent="0.2">
      <c r="A1238" s="18"/>
      <c r="B1238" s="18"/>
      <c r="C1238" s="18" t="s">
        <v>1473</v>
      </c>
      <c r="D1238" s="19"/>
      <c r="E1238" s="9"/>
      <c r="F1238" s="21">
        <f>Source!AO506</f>
        <v>286.52</v>
      </c>
      <c r="G1238" s="20" t="str">
        <f>Source!DG506</f>
        <v/>
      </c>
      <c r="H1238" s="9">
        <f>Source!AV506</f>
        <v>1</v>
      </c>
      <c r="I1238" s="9">
        <f>IF(Source!BA506&lt;&gt; 0, Source!BA506, 1)</f>
        <v>1</v>
      </c>
      <c r="J1238" s="21">
        <f>Source!S506</f>
        <v>286.52</v>
      </c>
      <c r="K1238" s="21"/>
    </row>
    <row r="1239" spans="1:22" ht="14.25" x14ac:dyDescent="0.2">
      <c r="A1239" s="18"/>
      <c r="B1239" s="18"/>
      <c r="C1239" s="18" t="s">
        <v>1476</v>
      </c>
      <c r="D1239" s="19"/>
      <c r="E1239" s="9"/>
      <c r="F1239" s="21">
        <f>Source!AL506</f>
        <v>16.28</v>
      </c>
      <c r="G1239" s="20" t="str">
        <f>Source!DD506</f>
        <v/>
      </c>
      <c r="H1239" s="9">
        <f>Source!AW506</f>
        <v>1</v>
      </c>
      <c r="I1239" s="9">
        <f>IF(Source!BC506&lt;&gt; 0, Source!BC506, 1)</f>
        <v>1</v>
      </c>
      <c r="J1239" s="21">
        <f>Source!P506</f>
        <v>16.28</v>
      </c>
      <c r="K1239" s="21"/>
    </row>
    <row r="1240" spans="1:22" ht="14.25" x14ac:dyDescent="0.2">
      <c r="A1240" s="18"/>
      <c r="B1240" s="18"/>
      <c r="C1240" s="18" t="s">
        <v>1477</v>
      </c>
      <c r="D1240" s="19" t="s">
        <v>1478</v>
      </c>
      <c r="E1240" s="9">
        <f>Source!AT506</f>
        <v>70</v>
      </c>
      <c r="F1240" s="21"/>
      <c r="G1240" s="20"/>
      <c r="H1240" s="9"/>
      <c r="I1240" s="9"/>
      <c r="J1240" s="21">
        <f>SUM(R1237:R1239)</f>
        <v>200.56</v>
      </c>
      <c r="K1240" s="21"/>
    </row>
    <row r="1241" spans="1:22" ht="14.25" x14ac:dyDescent="0.2">
      <c r="A1241" s="18"/>
      <c r="B1241" s="18"/>
      <c r="C1241" s="18" t="s">
        <v>1479</v>
      </c>
      <c r="D1241" s="19" t="s">
        <v>1478</v>
      </c>
      <c r="E1241" s="9">
        <f>Source!AU506</f>
        <v>10</v>
      </c>
      <c r="F1241" s="21"/>
      <c r="G1241" s="20"/>
      <c r="H1241" s="9"/>
      <c r="I1241" s="9"/>
      <c r="J1241" s="21">
        <f>SUM(T1237:T1240)</f>
        <v>28.65</v>
      </c>
      <c r="K1241" s="21"/>
    </row>
    <row r="1242" spans="1:22" ht="14.25" x14ac:dyDescent="0.2">
      <c r="A1242" s="18"/>
      <c r="B1242" s="18"/>
      <c r="C1242" s="18" t="s">
        <v>1481</v>
      </c>
      <c r="D1242" s="19" t="s">
        <v>1482</v>
      </c>
      <c r="E1242" s="9">
        <f>Source!AQ506</f>
        <v>0.47</v>
      </c>
      <c r="F1242" s="21"/>
      <c r="G1242" s="20" t="str">
        <f>Source!DI506</f>
        <v/>
      </c>
      <c r="H1242" s="9">
        <f>Source!AV506</f>
        <v>1</v>
      </c>
      <c r="I1242" s="9"/>
      <c r="J1242" s="21"/>
      <c r="K1242" s="21">
        <f>Source!U506</f>
        <v>0.47</v>
      </c>
    </row>
    <row r="1243" spans="1:22" ht="15" x14ac:dyDescent="0.25">
      <c r="A1243" s="24"/>
      <c r="B1243" s="24"/>
      <c r="C1243" s="24"/>
      <c r="D1243" s="24"/>
      <c r="E1243" s="24"/>
      <c r="F1243" s="24"/>
      <c r="G1243" s="24"/>
      <c r="H1243" s="24"/>
      <c r="I1243" s="38">
        <f>J1238+J1239+J1240+J1241</f>
        <v>532.01</v>
      </c>
      <c r="J1243" s="38"/>
      <c r="K1243" s="25">
        <f>IF(Source!I506&lt;&gt;0, ROUND(I1243/Source!I506, 2), 0)</f>
        <v>532.01</v>
      </c>
      <c r="P1243" s="23">
        <f>I1243</f>
        <v>532.01</v>
      </c>
    </row>
    <row r="1244" spans="1:22" ht="85.5" x14ac:dyDescent="0.2">
      <c r="A1244" s="18">
        <v>140</v>
      </c>
      <c r="B1244" s="18" t="str">
        <f>Source!F510</f>
        <v>1.15-2203-8-2/1</v>
      </c>
      <c r="C1244" s="18" t="str">
        <f>Source!G510</f>
        <v>Техническое обслуживание затворов дисковых поворотных межфланцевых с ручным управлением диаметром 100-150 мм /Затвор Поворотный Дисковый ЗПТС - FL(w)-3-100-MN-HT, ДуЮО, Ру16, межфланцевый, с рукояткой</v>
      </c>
      <c r="D1244" s="19" t="str">
        <f>Source!H510</f>
        <v>шт.</v>
      </c>
      <c r="E1244" s="9">
        <f>Source!I510</f>
        <v>6</v>
      </c>
      <c r="F1244" s="21"/>
      <c r="G1244" s="20"/>
      <c r="H1244" s="9"/>
      <c r="I1244" s="9"/>
      <c r="J1244" s="21"/>
      <c r="K1244" s="21"/>
      <c r="Q1244">
        <f>ROUND((Source!BZ510/100)*ROUND((Source!AF510*Source!AV510)*Source!I510, 2), 2)</f>
        <v>486.78</v>
      </c>
      <c r="R1244">
        <f>Source!X510</f>
        <v>486.78</v>
      </c>
      <c r="S1244">
        <f>ROUND((Source!CA510/100)*ROUND((Source!AF510*Source!AV510)*Source!I510, 2), 2)</f>
        <v>69.540000000000006</v>
      </c>
      <c r="T1244">
        <f>Source!Y510</f>
        <v>69.540000000000006</v>
      </c>
      <c r="U1244">
        <f>ROUND((175/100)*ROUND((Source!AE510*Source!AV510)*Source!I510, 2), 2)</f>
        <v>0</v>
      </c>
      <c r="V1244">
        <f>ROUND((108/100)*ROUND(Source!CS510*Source!I510, 2), 2)</f>
        <v>0</v>
      </c>
    </row>
    <row r="1245" spans="1:22" ht="14.25" x14ac:dyDescent="0.2">
      <c r="A1245" s="18"/>
      <c r="B1245" s="18"/>
      <c r="C1245" s="18" t="s">
        <v>1473</v>
      </c>
      <c r="D1245" s="19"/>
      <c r="E1245" s="9"/>
      <c r="F1245" s="21">
        <f>Source!AO510</f>
        <v>115.9</v>
      </c>
      <c r="G1245" s="20" t="str">
        <f>Source!DG510</f>
        <v/>
      </c>
      <c r="H1245" s="9">
        <f>Source!AV510</f>
        <v>1</v>
      </c>
      <c r="I1245" s="9">
        <f>IF(Source!BA510&lt;&gt; 0, Source!BA510, 1)</f>
        <v>1</v>
      </c>
      <c r="J1245" s="21">
        <f>Source!S510</f>
        <v>695.4</v>
      </c>
      <c r="K1245" s="21"/>
    </row>
    <row r="1246" spans="1:22" ht="14.25" x14ac:dyDescent="0.2">
      <c r="A1246" s="18"/>
      <c r="B1246" s="18"/>
      <c r="C1246" s="18" t="s">
        <v>1476</v>
      </c>
      <c r="D1246" s="19"/>
      <c r="E1246" s="9"/>
      <c r="F1246" s="21">
        <f>Source!AL510</f>
        <v>0.52</v>
      </c>
      <c r="G1246" s="20" t="str">
        <f>Source!DD510</f>
        <v/>
      </c>
      <c r="H1246" s="9">
        <f>Source!AW510</f>
        <v>1</v>
      </c>
      <c r="I1246" s="9">
        <f>IF(Source!BC510&lt;&gt; 0, Source!BC510, 1)</f>
        <v>1</v>
      </c>
      <c r="J1246" s="21">
        <f>Source!P510</f>
        <v>3.12</v>
      </c>
      <c r="K1246" s="21"/>
    </row>
    <row r="1247" spans="1:22" ht="14.25" x14ac:dyDescent="0.2">
      <c r="A1247" s="18"/>
      <c r="B1247" s="18"/>
      <c r="C1247" s="18" t="s">
        <v>1477</v>
      </c>
      <c r="D1247" s="19" t="s">
        <v>1478</v>
      </c>
      <c r="E1247" s="9">
        <f>Source!AT510</f>
        <v>70</v>
      </c>
      <c r="F1247" s="21"/>
      <c r="G1247" s="20"/>
      <c r="H1247" s="9"/>
      <c r="I1247" s="9"/>
      <c r="J1247" s="21">
        <f>SUM(R1244:R1246)</f>
        <v>486.78</v>
      </c>
      <c r="K1247" s="21"/>
    </row>
    <row r="1248" spans="1:22" ht="14.25" x14ac:dyDescent="0.2">
      <c r="A1248" s="18"/>
      <c r="B1248" s="18"/>
      <c r="C1248" s="18" t="s">
        <v>1479</v>
      </c>
      <c r="D1248" s="19" t="s">
        <v>1478</v>
      </c>
      <c r="E1248" s="9">
        <f>Source!AU510</f>
        <v>10</v>
      </c>
      <c r="F1248" s="21"/>
      <c r="G1248" s="20"/>
      <c r="H1248" s="9"/>
      <c r="I1248" s="9"/>
      <c r="J1248" s="21">
        <f>SUM(T1244:T1247)</f>
        <v>69.540000000000006</v>
      </c>
      <c r="K1248" s="21"/>
    </row>
    <row r="1249" spans="1:22" ht="14.25" x14ac:dyDescent="0.2">
      <c r="A1249" s="18"/>
      <c r="B1249" s="18"/>
      <c r="C1249" s="18" t="s">
        <v>1481</v>
      </c>
      <c r="D1249" s="19" t="s">
        <v>1482</v>
      </c>
      <c r="E1249" s="9">
        <f>Source!AQ510</f>
        <v>0.24</v>
      </c>
      <c r="F1249" s="21"/>
      <c r="G1249" s="20" t="str">
        <f>Source!DI510</f>
        <v/>
      </c>
      <c r="H1249" s="9">
        <f>Source!AV510</f>
        <v>1</v>
      </c>
      <c r="I1249" s="9"/>
      <c r="J1249" s="21"/>
      <c r="K1249" s="21">
        <f>Source!U510</f>
        <v>1.44</v>
      </c>
    </row>
    <row r="1250" spans="1:22" ht="15" x14ac:dyDescent="0.25">
      <c r="A1250" s="24"/>
      <c r="B1250" s="24"/>
      <c r="C1250" s="24"/>
      <c r="D1250" s="24"/>
      <c r="E1250" s="24"/>
      <c r="F1250" s="24"/>
      <c r="G1250" s="24"/>
      <c r="H1250" s="24"/>
      <c r="I1250" s="38">
        <f>J1245+J1246+J1247+J1248</f>
        <v>1254.8399999999999</v>
      </c>
      <c r="J1250" s="38"/>
      <c r="K1250" s="25">
        <f>IF(Source!I510&lt;&gt;0, ROUND(I1250/Source!I510, 2), 0)</f>
        <v>209.14</v>
      </c>
      <c r="P1250" s="23">
        <f>I1250</f>
        <v>1254.8399999999999</v>
      </c>
    </row>
    <row r="1251" spans="1:22" ht="85.5" x14ac:dyDescent="0.2">
      <c r="A1251" s="18">
        <v>141</v>
      </c>
      <c r="B1251" s="18" t="str">
        <f>Source!F511</f>
        <v>1.15-2203-7-1/1</v>
      </c>
      <c r="C1251" s="18" t="str">
        <f>Source!G511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гр.,внутр.р-5а, рукоятка обычная</v>
      </c>
      <c r="D1251" s="19" t="str">
        <f>Source!H511</f>
        <v>10 шт.</v>
      </c>
      <c r="E1251" s="9">
        <f>Source!I511</f>
        <v>0.4</v>
      </c>
      <c r="F1251" s="21"/>
      <c r="G1251" s="20"/>
      <c r="H1251" s="9"/>
      <c r="I1251" s="9"/>
      <c r="J1251" s="21"/>
      <c r="K1251" s="21"/>
      <c r="Q1251">
        <f>ROUND((Source!BZ511/100)*ROUND((Source!AF511*Source!AV511)*Source!I511, 2), 2)</f>
        <v>66.84</v>
      </c>
      <c r="R1251">
        <f>Source!X511</f>
        <v>66.84</v>
      </c>
      <c r="S1251">
        <f>ROUND((Source!CA511/100)*ROUND((Source!AF511*Source!AV511)*Source!I511, 2), 2)</f>
        <v>9.5500000000000007</v>
      </c>
      <c r="T1251">
        <f>Source!Y511</f>
        <v>9.5500000000000007</v>
      </c>
      <c r="U1251">
        <f>ROUND((175/100)*ROUND((Source!AE511*Source!AV511)*Source!I511, 2), 2)</f>
        <v>0</v>
      </c>
      <c r="V1251">
        <f>ROUND((108/100)*ROUND(Source!CS511*Source!I511, 2), 2)</f>
        <v>0</v>
      </c>
    </row>
    <row r="1252" spans="1:22" x14ac:dyDescent="0.2">
      <c r="C1252" s="26" t="str">
        <f>"Объем: "&amp;Source!I511&amp;"=(4)/"&amp;"10"</f>
        <v>Объем: 0,4=(4)/10</v>
      </c>
    </row>
    <row r="1253" spans="1:22" ht="14.25" x14ac:dyDescent="0.2">
      <c r="A1253" s="18"/>
      <c r="B1253" s="18"/>
      <c r="C1253" s="18" t="s">
        <v>1473</v>
      </c>
      <c r="D1253" s="19"/>
      <c r="E1253" s="9"/>
      <c r="F1253" s="21">
        <f>Source!AO511</f>
        <v>238.7</v>
      </c>
      <c r="G1253" s="20" t="str">
        <f>Source!DG511</f>
        <v/>
      </c>
      <c r="H1253" s="9">
        <f>Source!AV511</f>
        <v>1</v>
      </c>
      <c r="I1253" s="9">
        <f>IF(Source!BA511&lt;&gt; 0, Source!BA511, 1)</f>
        <v>1</v>
      </c>
      <c r="J1253" s="21">
        <f>Source!S511</f>
        <v>95.48</v>
      </c>
      <c r="K1253" s="21"/>
    </row>
    <row r="1254" spans="1:22" ht="14.25" x14ac:dyDescent="0.2">
      <c r="A1254" s="18"/>
      <c r="B1254" s="18"/>
      <c r="C1254" s="18" t="s">
        <v>1477</v>
      </c>
      <c r="D1254" s="19" t="s">
        <v>1478</v>
      </c>
      <c r="E1254" s="9">
        <f>Source!AT511</f>
        <v>70</v>
      </c>
      <c r="F1254" s="21"/>
      <c r="G1254" s="20"/>
      <c r="H1254" s="9"/>
      <c r="I1254" s="9"/>
      <c r="J1254" s="21">
        <f>SUM(R1251:R1253)</f>
        <v>66.84</v>
      </c>
      <c r="K1254" s="21"/>
    </row>
    <row r="1255" spans="1:22" ht="14.25" x14ac:dyDescent="0.2">
      <c r="A1255" s="18"/>
      <c r="B1255" s="18"/>
      <c r="C1255" s="18" t="s">
        <v>1479</v>
      </c>
      <c r="D1255" s="19" t="s">
        <v>1478</v>
      </c>
      <c r="E1255" s="9">
        <f>Source!AU511</f>
        <v>10</v>
      </c>
      <c r="F1255" s="21"/>
      <c r="G1255" s="20"/>
      <c r="H1255" s="9"/>
      <c r="I1255" s="9"/>
      <c r="J1255" s="21">
        <f>SUM(T1251:T1254)</f>
        <v>9.5500000000000007</v>
      </c>
      <c r="K1255" s="21"/>
    </row>
    <row r="1256" spans="1:22" ht="14.25" x14ac:dyDescent="0.2">
      <c r="A1256" s="18"/>
      <c r="B1256" s="18"/>
      <c r="C1256" s="18" t="s">
        <v>1481</v>
      </c>
      <c r="D1256" s="19" t="s">
        <v>1482</v>
      </c>
      <c r="E1256" s="9">
        <f>Source!AQ511</f>
        <v>0.45</v>
      </c>
      <c r="F1256" s="21"/>
      <c r="G1256" s="20" t="str">
        <f>Source!DI511</f>
        <v/>
      </c>
      <c r="H1256" s="9">
        <f>Source!AV511</f>
        <v>1</v>
      </c>
      <c r="I1256" s="9"/>
      <c r="J1256" s="21"/>
      <c r="K1256" s="21">
        <f>Source!U511</f>
        <v>0.18000000000000002</v>
      </c>
    </row>
    <row r="1257" spans="1:22" ht="15" x14ac:dyDescent="0.25">
      <c r="A1257" s="24"/>
      <c r="B1257" s="24"/>
      <c r="C1257" s="24"/>
      <c r="D1257" s="24"/>
      <c r="E1257" s="24"/>
      <c r="F1257" s="24"/>
      <c r="G1257" s="24"/>
      <c r="H1257" s="24"/>
      <c r="I1257" s="38">
        <f>J1253+J1254+J1255</f>
        <v>171.87</v>
      </c>
      <c r="J1257" s="38"/>
      <c r="K1257" s="25">
        <f>IF(Source!I511&lt;&gt;0, ROUND(I1257/Source!I511, 2), 0)</f>
        <v>429.68</v>
      </c>
      <c r="P1257" s="23">
        <f>I1257</f>
        <v>171.87</v>
      </c>
    </row>
    <row r="1258" spans="1:22" ht="71.25" x14ac:dyDescent="0.2">
      <c r="A1258" s="18">
        <v>142</v>
      </c>
      <c r="B1258" s="18" t="str">
        <f>Source!F512</f>
        <v>1.23-2103-41-1/1</v>
      </c>
      <c r="C1258" s="18" t="str">
        <f>Source!G512</f>
        <v>Техническое обслуживание регулирующего клапана /ПРЕГРАН КПП 096-01-16-ЗН-050х050-5,5 Рн= 5,5 бар преЗохр клапан ф/ф DN50x50 PN16 tmax=300oC чугун</v>
      </c>
      <c r="D1258" s="19" t="str">
        <f>Source!H512</f>
        <v>шт.</v>
      </c>
      <c r="E1258" s="9">
        <f>Source!I512</f>
        <v>1</v>
      </c>
      <c r="F1258" s="21"/>
      <c r="G1258" s="20"/>
      <c r="H1258" s="9"/>
      <c r="I1258" s="9"/>
      <c r="J1258" s="21"/>
      <c r="K1258" s="21"/>
      <c r="Q1258">
        <f>ROUND((Source!BZ512/100)*ROUND((Source!AF512*Source!AV512)*Source!I512, 2), 2)</f>
        <v>125.08</v>
      </c>
      <c r="R1258">
        <f>Source!X512</f>
        <v>125.08</v>
      </c>
      <c r="S1258">
        <f>ROUND((Source!CA512/100)*ROUND((Source!AF512*Source!AV512)*Source!I512, 2), 2)</f>
        <v>17.87</v>
      </c>
      <c r="T1258">
        <f>Source!Y512</f>
        <v>17.87</v>
      </c>
      <c r="U1258">
        <f>ROUND((175/100)*ROUND((Source!AE512*Source!AV512)*Source!I512, 2), 2)</f>
        <v>84.89</v>
      </c>
      <c r="V1258">
        <f>ROUND((108/100)*ROUND(Source!CS512*Source!I512, 2), 2)</f>
        <v>52.39</v>
      </c>
    </row>
    <row r="1259" spans="1:22" ht="14.25" x14ac:dyDescent="0.2">
      <c r="A1259" s="18"/>
      <c r="B1259" s="18"/>
      <c r="C1259" s="18" t="s">
        <v>1473</v>
      </c>
      <c r="D1259" s="19"/>
      <c r="E1259" s="9"/>
      <c r="F1259" s="21">
        <f>Source!AO512</f>
        <v>178.68</v>
      </c>
      <c r="G1259" s="20" t="str">
        <f>Source!DG512</f>
        <v/>
      </c>
      <c r="H1259" s="9">
        <f>Source!AV512</f>
        <v>1</v>
      </c>
      <c r="I1259" s="9">
        <f>IF(Source!BA512&lt;&gt; 0, Source!BA512, 1)</f>
        <v>1</v>
      </c>
      <c r="J1259" s="21">
        <f>Source!S512</f>
        <v>178.68</v>
      </c>
      <c r="K1259" s="21"/>
    </row>
    <row r="1260" spans="1:22" ht="14.25" x14ac:dyDescent="0.2">
      <c r="A1260" s="18"/>
      <c r="B1260" s="18"/>
      <c r="C1260" s="18" t="s">
        <v>1474</v>
      </c>
      <c r="D1260" s="19"/>
      <c r="E1260" s="9"/>
      <c r="F1260" s="21">
        <f>Source!AM512</f>
        <v>89.43</v>
      </c>
      <c r="G1260" s="20" t="str">
        <f>Source!DE512</f>
        <v/>
      </c>
      <c r="H1260" s="9">
        <f>Source!AV512</f>
        <v>1</v>
      </c>
      <c r="I1260" s="9">
        <f>IF(Source!BB512&lt;&gt; 0, Source!BB512, 1)</f>
        <v>1</v>
      </c>
      <c r="J1260" s="21">
        <f>Source!Q512</f>
        <v>89.43</v>
      </c>
      <c r="K1260" s="21"/>
    </row>
    <row r="1261" spans="1:22" ht="14.25" x14ac:dyDescent="0.2">
      <c r="A1261" s="18"/>
      <c r="B1261" s="18"/>
      <c r="C1261" s="18" t="s">
        <v>1475</v>
      </c>
      <c r="D1261" s="19"/>
      <c r="E1261" s="9"/>
      <c r="F1261" s="21">
        <f>Source!AN512</f>
        <v>48.51</v>
      </c>
      <c r="G1261" s="20" t="str">
        <f>Source!DF512</f>
        <v/>
      </c>
      <c r="H1261" s="9">
        <f>Source!AV512</f>
        <v>1</v>
      </c>
      <c r="I1261" s="9">
        <f>IF(Source!BS512&lt;&gt; 0, Source!BS512, 1)</f>
        <v>1</v>
      </c>
      <c r="J1261" s="22">
        <f>Source!R512</f>
        <v>48.51</v>
      </c>
      <c r="K1261" s="21"/>
    </row>
    <row r="1262" spans="1:22" ht="14.25" x14ac:dyDescent="0.2">
      <c r="A1262" s="18"/>
      <c r="B1262" s="18"/>
      <c r="C1262" s="18" t="s">
        <v>1477</v>
      </c>
      <c r="D1262" s="19" t="s">
        <v>1478</v>
      </c>
      <c r="E1262" s="9">
        <f>Source!AT512</f>
        <v>70</v>
      </c>
      <c r="F1262" s="21"/>
      <c r="G1262" s="20"/>
      <c r="H1262" s="9"/>
      <c r="I1262" s="9"/>
      <c r="J1262" s="21">
        <f>SUM(R1258:R1261)</f>
        <v>125.08</v>
      </c>
      <c r="K1262" s="21"/>
    </row>
    <row r="1263" spans="1:22" ht="14.25" x14ac:dyDescent="0.2">
      <c r="A1263" s="18"/>
      <c r="B1263" s="18"/>
      <c r="C1263" s="18" t="s">
        <v>1479</v>
      </c>
      <c r="D1263" s="19" t="s">
        <v>1478</v>
      </c>
      <c r="E1263" s="9">
        <f>Source!AU512</f>
        <v>10</v>
      </c>
      <c r="F1263" s="21"/>
      <c r="G1263" s="20"/>
      <c r="H1263" s="9"/>
      <c r="I1263" s="9"/>
      <c r="J1263" s="21">
        <f>SUM(T1258:T1262)</f>
        <v>17.87</v>
      </c>
      <c r="K1263" s="21"/>
    </row>
    <row r="1264" spans="1:22" ht="14.25" x14ac:dyDescent="0.2">
      <c r="A1264" s="18"/>
      <c r="B1264" s="18"/>
      <c r="C1264" s="18" t="s">
        <v>1480</v>
      </c>
      <c r="D1264" s="19" t="s">
        <v>1478</v>
      </c>
      <c r="E1264" s="9">
        <f>108</f>
        <v>108</v>
      </c>
      <c r="F1264" s="21"/>
      <c r="G1264" s="20"/>
      <c r="H1264" s="9"/>
      <c r="I1264" s="9"/>
      <c r="J1264" s="21">
        <f>SUM(V1258:V1263)</f>
        <v>52.39</v>
      </c>
      <c r="K1264" s="21"/>
    </row>
    <row r="1265" spans="1:22" ht="14.25" x14ac:dyDescent="0.2">
      <c r="A1265" s="18"/>
      <c r="B1265" s="18"/>
      <c r="C1265" s="18" t="s">
        <v>1481</v>
      </c>
      <c r="D1265" s="19" t="s">
        <v>1482</v>
      </c>
      <c r="E1265" s="9">
        <f>Source!AQ512</f>
        <v>0.37</v>
      </c>
      <c r="F1265" s="21"/>
      <c r="G1265" s="20" t="str">
        <f>Source!DI512</f>
        <v/>
      </c>
      <c r="H1265" s="9">
        <f>Source!AV512</f>
        <v>1</v>
      </c>
      <c r="I1265" s="9"/>
      <c r="J1265" s="21"/>
      <c r="K1265" s="21">
        <f>Source!U512</f>
        <v>0.37</v>
      </c>
    </row>
    <row r="1266" spans="1:22" ht="15" x14ac:dyDescent="0.25">
      <c r="A1266" s="24"/>
      <c r="B1266" s="24"/>
      <c r="C1266" s="24"/>
      <c r="D1266" s="24"/>
      <c r="E1266" s="24"/>
      <c r="F1266" s="24"/>
      <c r="G1266" s="24"/>
      <c r="H1266" s="24"/>
      <c r="I1266" s="38">
        <f>J1259+J1260+J1262+J1263+J1264</f>
        <v>463.45</v>
      </c>
      <c r="J1266" s="38"/>
      <c r="K1266" s="25">
        <f>IF(Source!I512&lt;&gt;0, ROUND(I1266/Source!I512, 2), 0)</f>
        <v>463.45</v>
      </c>
      <c r="P1266" s="23">
        <f>I1266</f>
        <v>463.45</v>
      </c>
    </row>
    <row r="1267" spans="1:22" ht="85.5" x14ac:dyDescent="0.2">
      <c r="A1267" s="18">
        <v>143</v>
      </c>
      <c r="B1267" s="18" t="str">
        <f>Source!F513</f>
        <v>1.15-2203-7-1/1</v>
      </c>
      <c r="C1267" s="18" t="str">
        <f>Source!G513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гр.,Внутр.р-ба, рукоятка обычная</v>
      </c>
      <c r="D1267" s="19" t="str">
        <f>Source!H513</f>
        <v>10 шт.</v>
      </c>
      <c r="E1267" s="9">
        <f>Source!I513</f>
        <v>0.1</v>
      </c>
      <c r="F1267" s="21"/>
      <c r="G1267" s="20"/>
      <c r="H1267" s="9"/>
      <c r="I1267" s="9"/>
      <c r="J1267" s="21"/>
      <c r="K1267" s="21"/>
      <c r="Q1267">
        <f>ROUND((Source!BZ513/100)*ROUND((Source!AF513*Source!AV513)*Source!I513, 2), 2)</f>
        <v>16.71</v>
      </c>
      <c r="R1267">
        <f>Source!X513</f>
        <v>16.71</v>
      </c>
      <c r="S1267">
        <f>ROUND((Source!CA513/100)*ROUND((Source!AF513*Source!AV513)*Source!I513, 2), 2)</f>
        <v>2.39</v>
      </c>
      <c r="T1267">
        <f>Source!Y513</f>
        <v>2.39</v>
      </c>
      <c r="U1267">
        <f>ROUND((175/100)*ROUND((Source!AE513*Source!AV513)*Source!I513, 2), 2)</f>
        <v>0</v>
      </c>
      <c r="V1267">
        <f>ROUND((108/100)*ROUND(Source!CS513*Source!I513, 2), 2)</f>
        <v>0</v>
      </c>
    </row>
    <row r="1268" spans="1:22" x14ac:dyDescent="0.2">
      <c r="C1268" s="26" t="str">
        <f>"Объем: "&amp;Source!I513&amp;"=(1)/"&amp;"10"</f>
        <v>Объем: 0,1=(1)/10</v>
      </c>
    </row>
    <row r="1269" spans="1:22" ht="14.25" x14ac:dyDescent="0.2">
      <c r="A1269" s="18"/>
      <c r="B1269" s="18"/>
      <c r="C1269" s="18" t="s">
        <v>1473</v>
      </c>
      <c r="D1269" s="19"/>
      <c r="E1269" s="9"/>
      <c r="F1269" s="21">
        <f>Source!AO513</f>
        <v>238.7</v>
      </c>
      <c r="G1269" s="20" t="str">
        <f>Source!DG513</f>
        <v/>
      </c>
      <c r="H1269" s="9">
        <f>Source!AV513</f>
        <v>1</v>
      </c>
      <c r="I1269" s="9">
        <f>IF(Source!BA513&lt;&gt; 0, Source!BA513, 1)</f>
        <v>1</v>
      </c>
      <c r="J1269" s="21">
        <f>Source!S513</f>
        <v>23.87</v>
      </c>
      <c r="K1269" s="21"/>
    </row>
    <row r="1270" spans="1:22" ht="14.25" x14ac:dyDescent="0.2">
      <c r="A1270" s="18"/>
      <c r="B1270" s="18"/>
      <c r="C1270" s="18" t="s">
        <v>1477</v>
      </c>
      <c r="D1270" s="19" t="s">
        <v>1478</v>
      </c>
      <c r="E1270" s="9">
        <f>Source!AT513</f>
        <v>70</v>
      </c>
      <c r="F1270" s="21"/>
      <c r="G1270" s="20"/>
      <c r="H1270" s="9"/>
      <c r="I1270" s="9"/>
      <c r="J1270" s="21">
        <f>SUM(R1267:R1269)</f>
        <v>16.71</v>
      </c>
      <c r="K1270" s="21"/>
    </row>
    <row r="1271" spans="1:22" ht="14.25" x14ac:dyDescent="0.2">
      <c r="A1271" s="18"/>
      <c r="B1271" s="18"/>
      <c r="C1271" s="18" t="s">
        <v>1479</v>
      </c>
      <c r="D1271" s="19" t="s">
        <v>1478</v>
      </c>
      <c r="E1271" s="9">
        <f>Source!AU513</f>
        <v>10</v>
      </c>
      <c r="F1271" s="21"/>
      <c r="G1271" s="20"/>
      <c r="H1271" s="9"/>
      <c r="I1271" s="9"/>
      <c r="J1271" s="21">
        <f>SUM(T1267:T1270)</f>
        <v>2.39</v>
      </c>
      <c r="K1271" s="21"/>
    </row>
    <row r="1272" spans="1:22" ht="14.25" x14ac:dyDescent="0.2">
      <c r="A1272" s="18"/>
      <c r="B1272" s="18"/>
      <c r="C1272" s="18" t="s">
        <v>1481</v>
      </c>
      <c r="D1272" s="19" t="s">
        <v>1482</v>
      </c>
      <c r="E1272" s="9">
        <f>Source!AQ513</f>
        <v>0.45</v>
      </c>
      <c r="F1272" s="21"/>
      <c r="G1272" s="20" t="str">
        <f>Source!DI513</f>
        <v/>
      </c>
      <c r="H1272" s="9">
        <f>Source!AV513</f>
        <v>1</v>
      </c>
      <c r="I1272" s="9"/>
      <c r="J1272" s="21"/>
      <c r="K1272" s="21">
        <f>Source!U513</f>
        <v>4.5000000000000005E-2</v>
      </c>
    </row>
    <row r="1273" spans="1:22" ht="15" x14ac:dyDescent="0.25">
      <c r="A1273" s="24"/>
      <c r="B1273" s="24"/>
      <c r="C1273" s="24"/>
      <c r="D1273" s="24"/>
      <c r="E1273" s="24"/>
      <c r="F1273" s="24"/>
      <c r="G1273" s="24"/>
      <c r="H1273" s="24"/>
      <c r="I1273" s="38">
        <f>J1269+J1270+J1271</f>
        <v>42.97</v>
      </c>
      <c r="J1273" s="38"/>
      <c r="K1273" s="25">
        <f>IF(Source!I513&lt;&gt;0, ROUND(I1273/Source!I513, 2), 0)</f>
        <v>429.7</v>
      </c>
      <c r="P1273" s="23">
        <f>I1273</f>
        <v>42.97</v>
      </c>
    </row>
    <row r="1274" spans="1:22" ht="71.25" x14ac:dyDescent="0.2">
      <c r="A1274" s="18">
        <v>144</v>
      </c>
      <c r="B1274" s="18" t="str">
        <f>Source!F514</f>
        <v>1.15-2303-5-3/1</v>
      </c>
      <c r="C1274" s="18" t="str">
        <f>Source!G514</f>
        <v>Техническое обслуживание фильтров водяных фланцевых сетчатых диаметром до 150 мм / Фильтр сетчатый 1516.01.0600.100.16.Ф/Ф, DN100, PN16, Тмакс=300оС</v>
      </c>
      <c r="D1274" s="19" t="str">
        <f>Source!H514</f>
        <v>10 шт.</v>
      </c>
      <c r="E1274" s="9">
        <f>Source!I514</f>
        <v>0.1</v>
      </c>
      <c r="F1274" s="21"/>
      <c r="G1274" s="20"/>
      <c r="H1274" s="9"/>
      <c r="I1274" s="9"/>
      <c r="J1274" s="21"/>
      <c r="K1274" s="21"/>
      <c r="Q1274">
        <f>ROUND((Source!BZ514/100)*ROUND((Source!AF514*Source!AV514)*Source!I514, 2), 2)</f>
        <v>190.66</v>
      </c>
      <c r="R1274">
        <f>Source!X514</f>
        <v>190.66</v>
      </c>
      <c r="S1274">
        <f>ROUND((Source!CA514/100)*ROUND((Source!AF514*Source!AV514)*Source!I514, 2), 2)</f>
        <v>27.24</v>
      </c>
      <c r="T1274">
        <f>Source!Y514</f>
        <v>27.24</v>
      </c>
      <c r="U1274">
        <f>ROUND((175/100)*ROUND((Source!AE514*Source!AV514)*Source!I514, 2), 2)</f>
        <v>0</v>
      </c>
      <c r="V1274">
        <f>ROUND((108/100)*ROUND(Source!CS514*Source!I514, 2), 2)</f>
        <v>0</v>
      </c>
    </row>
    <row r="1275" spans="1:22" x14ac:dyDescent="0.2">
      <c r="C1275" s="26" t="str">
        <f>"Объем: "&amp;Source!I514&amp;"=(1)/"&amp;"10"</f>
        <v>Объем: 0,1=(1)/10</v>
      </c>
    </row>
    <row r="1276" spans="1:22" ht="14.25" x14ac:dyDescent="0.2">
      <c r="A1276" s="18"/>
      <c r="B1276" s="18"/>
      <c r="C1276" s="18" t="s">
        <v>1473</v>
      </c>
      <c r="D1276" s="19"/>
      <c r="E1276" s="9"/>
      <c r="F1276" s="21">
        <f>Source!AO514</f>
        <v>2723.67</v>
      </c>
      <c r="G1276" s="20" t="str">
        <f>Source!DG514</f>
        <v/>
      </c>
      <c r="H1276" s="9">
        <f>Source!AV514</f>
        <v>1</v>
      </c>
      <c r="I1276" s="9">
        <f>IF(Source!BA514&lt;&gt; 0, Source!BA514, 1)</f>
        <v>1</v>
      </c>
      <c r="J1276" s="21">
        <f>Source!S514</f>
        <v>272.37</v>
      </c>
      <c r="K1276" s="21"/>
    </row>
    <row r="1277" spans="1:22" ht="14.25" x14ac:dyDescent="0.2">
      <c r="A1277" s="18"/>
      <c r="B1277" s="18"/>
      <c r="C1277" s="18" t="s">
        <v>1476</v>
      </c>
      <c r="D1277" s="19"/>
      <c r="E1277" s="9"/>
      <c r="F1277" s="21">
        <f>Source!AL514</f>
        <v>1.3</v>
      </c>
      <c r="G1277" s="20" t="str">
        <f>Source!DD514</f>
        <v/>
      </c>
      <c r="H1277" s="9">
        <f>Source!AW514</f>
        <v>1</v>
      </c>
      <c r="I1277" s="9">
        <f>IF(Source!BC514&lt;&gt; 0, Source!BC514, 1)</f>
        <v>1</v>
      </c>
      <c r="J1277" s="21">
        <f>Source!P514</f>
        <v>0.13</v>
      </c>
      <c r="K1277" s="21"/>
    </row>
    <row r="1278" spans="1:22" ht="57" x14ac:dyDescent="0.2">
      <c r="A1278" s="18" t="s">
        <v>536</v>
      </c>
      <c r="B1278" s="18" t="str">
        <f>Source!F515</f>
        <v>21.26-1-112</v>
      </c>
      <c r="C1278" s="18" t="str">
        <f>Source!G515</f>
        <v>Прокладки из терморасширенного графита для обслуживания фильтра сетчатого чугунного фланцевого диаметром 100 мм</v>
      </c>
      <c r="D1278" s="19" t="str">
        <f>Source!H515</f>
        <v>шт.</v>
      </c>
      <c r="E1278" s="9">
        <f>Source!I515</f>
        <v>1</v>
      </c>
      <c r="F1278" s="21">
        <f>Source!AK515</f>
        <v>428.11</v>
      </c>
      <c r="G1278" s="28" t="s">
        <v>3</v>
      </c>
      <c r="H1278" s="9">
        <f>Source!AW515</f>
        <v>1</v>
      </c>
      <c r="I1278" s="9">
        <f>IF(Source!BC515&lt;&gt; 0, Source!BC515, 1)</f>
        <v>1</v>
      </c>
      <c r="J1278" s="21">
        <f>Source!O515</f>
        <v>428.11</v>
      </c>
      <c r="K1278" s="21"/>
      <c r="Q1278">
        <f>ROUND((Source!BZ515/100)*ROUND((Source!AF515*Source!AV515)*Source!I515, 2), 2)</f>
        <v>0</v>
      </c>
      <c r="R1278">
        <f>Source!X515</f>
        <v>0</v>
      </c>
      <c r="S1278">
        <f>ROUND((Source!CA515/100)*ROUND((Source!AF515*Source!AV515)*Source!I515, 2), 2)</f>
        <v>0</v>
      </c>
      <c r="T1278">
        <f>Source!Y515</f>
        <v>0</v>
      </c>
      <c r="U1278">
        <f>ROUND((175/100)*ROUND((Source!AE515*Source!AV515)*Source!I515, 2), 2)</f>
        <v>0</v>
      </c>
      <c r="V1278">
        <f>ROUND((108/100)*ROUND(Source!CS515*Source!I515, 2), 2)</f>
        <v>0</v>
      </c>
    </row>
    <row r="1279" spans="1:22" ht="14.25" x14ac:dyDescent="0.2">
      <c r="A1279" s="18"/>
      <c r="B1279" s="18"/>
      <c r="C1279" s="18" t="s">
        <v>1477</v>
      </c>
      <c r="D1279" s="19" t="s">
        <v>1478</v>
      </c>
      <c r="E1279" s="9">
        <f>Source!AT514</f>
        <v>70</v>
      </c>
      <c r="F1279" s="21"/>
      <c r="G1279" s="20"/>
      <c r="H1279" s="9"/>
      <c r="I1279" s="9"/>
      <c r="J1279" s="21">
        <f>SUM(R1274:R1278)</f>
        <v>190.66</v>
      </c>
      <c r="K1279" s="21"/>
    </row>
    <row r="1280" spans="1:22" ht="14.25" x14ac:dyDescent="0.2">
      <c r="A1280" s="18"/>
      <c r="B1280" s="18"/>
      <c r="C1280" s="18" t="s">
        <v>1479</v>
      </c>
      <c r="D1280" s="19" t="s">
        <v>1478</v>
      </c>
      <c r="E1280" s="9">
        <f>Source!AU514</f>
        <v>10</v>
      </c>
      <c r="F1280" s="21"/>
      <c r="G1280" s="20"/>
      <c r="H1280" s="9"/>
      <c r="I1280" s="9"/>
      <c r="J1280" s="21">
        <f>SUM(T1274:T1279)</f>
        <v>27.24</v>
      </c>
      <c r="K1280" s="21"/>
    </row>
    <row r="1281" spans="1:22" ht="14.25" x14ac:dyDescent="0.2">
      <c r="A1281" s="18"/>
      <c r="B1281" s="18"/>
      <c r="C1281" s="18" t="s">
        <v>1481</v>
      </c>
      <c r="D1281" s="19" t="s">
        <v>1482</v>
      </c>
      <c r="E1281" s="9">
        <f>Source!AQ514</f>
        <v>5.64</v>
      </c>
      <c r="F1281" s="21"/>
      <c r="G1281" s="20" t="str">
        <f>Source!DI514</f>
        <v/>
      </c>
      <c r="H1281" s="9">
        <f>Source!AV514</f>
        <v>1</v>
      </c>
      <c r="I1281" s="9"/>
      <c r="J1281" s="21"/>
      <c r="K1281" s="21">
        <f>Source!U514</f>
        <v>0.56399999999999995</v>
      </c>
    </row>
    <row r="1282" spans="1:22" ht="15" x14ac:dyDescent="0.25">
      <c r="A1282" s="24"/>
      <c r="B1282" s="24"/>
      <c r="C1282" s="24"/>
      <c r="D1282" s="24"/>
      <c r="E1282" s="24"/>
      <c r="F1282" s="24"/>
      <c r="G1282" s="24"/>
      <c r="H1282" s="24"/>
      <c r="I1282" s="38">
        <f>J1276+J1277+J1279+J1280+SUM(J1278:J1278)</f>
        <v>918.51</v>
      </c>
      <c r="J1282" s="38"/>
      <c r="K1282" s="25">
        <f>IF(Source!I514&lt;&gt;0, ROUND(I1282/Source!I514, 2), 0)</f>
        <v>9185.1</v>
      </c>
      <c r="P1282" s="23">
        <f>I1282</f>
        <v>918.51</v>
      </c>
    </row>
    <row r="1283" spans="1:22" ht="71.25" x14ac:dyDescent="0.2">
      <c r="A1283" s="18">
        <v>145</v>
      </c>
      <c r="B1283" s="18" t="str">
        <f>Source!F516</f>
        <v>1.15-2203-9-2/1</v>
      </c>
      <c r="C1283" s="18" t="str">
        <f>Source!G516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D1283" s="19" t="str">
        <f>Source!H516</f>
        <v>шт.</v>
      </c>
      <c r="E1283" s="9">
        <f>Source!I516</f>
        <v>2</v>
      </c>
      <c r="F1283" s="21"/>
      <c r="G1283" s="20"/>
      <c r="H1283" s="9"/>
      <c r="I1283" s="9"/>
      <c r="J1283" s="21"/>
      <c r="K1283" s="21"/>
      <c r="Q1283">
        <f>ROUND((Source!BZ516/100)*ROUND((Source!AF516*Source!AV516)*Source!I516, 2), 2)</f>
        <v>148.74</v>
      </c>
      <c r="R1283">
        <f>Source!X516</f>
        <v>148.74</v>
      </c>
      <c r="S1283">
        <f>ROUND((Source!CA516/100)*ROUND((Source!AF516*Source!AV516)*Source!I516, 2), 2)</f>
        <v>21.25</v>
      </c>
      <c r="T1283">
        <f>Source!Y516</f>
        <v>21.25</v>
      </c>
      <c r="U1283">
        <f>ROUND((175/100)*ROUND((Source!AE516*Source!AV516)*Source!I516, 2), 2)</f>
        <v>0</v>
      </c>
      <c r="V1283">
        <f>ROUND((108/100)*ROUND(Source!CS516*Source!I516, 2), 2)</f>
        <v>0</v>
      </c>
    </row>
    <row r="1284" spans="1:22" ht="14.25" x14ac:dyDescent="0.2">
      <c r="A1284" s="18"/>
      <c r="B1284" s="18"/>
      <c r="C1284" s="18" t="s">
        <v>1473</v>
      </c>
      <c r="D1284" s="19"/>
      <c r="E1284" s="9"/>
      <c r="F1284" s="21">
        <f>Source!AO516</f>
        <v>106.24</v>
      </c>
      <c r="G1284" s="20" t="str">
        <f>Source!DG516</f>
        <v/>
      </c>
      <c r="H1284" s="9">
        <f>Source!AV516</f>
        <v>1</v>
      </c>
      <c r="I1284" s="9">
        <f>IF(Source!BA516&lt;&gt; 0, Source!BA516, 1)</f>
        <v>1</v>
      </c>
      <c r="J1284" s="21">
        <f>Source!S516</f>
        <v>212.48</v>
      </c>
      <c r="K1284" s="21"/>
    </row>
    <row r="1285" spans="1:22" ht="14.25" x14ac:dyDescent="0.2">
      <c r="A1285" s="18"/>
      <c r="B1285" s="18"/>
      <c r="C1285" s="18" t="s">
        <v>1476</v>
      </c>
      <c r="D1285" s="19"/>
      <c r="E1285" s="9"/>
      <c r="F1285" s="21">
        <f>Source!AL516</f>
        <v>0.52</v>
      </c>
      <c r="G1285" s="20" t="str">
        <f>Source!DD516</f>
        <v/>
      </c>
      <c r="H1285" s="9">
        <f>Source!AW516</f>
        <v>1</v>
      </c>
      <c r="I1285" s="9">
        <f>IF(Source!BC516&lt;&gt; 0, Source!BC516, 1)</f>
        <v>1</v>
      </c>
      <c r="J1285" s="21">
        <f>Source!P516</f>
        <v>1.04</v>
      </c>
      <c r="K1285" s="21"/>
    </row>
    <row r="1286" spans="1:22" ht="14.25" x14ac:dyDescent="0.2">
      <c r="A1286" s="18"/>
      <c r="B1286" s="18"/>
      <c r="C1286" s="18" t="s">
        <v>1477</v>
      </c>
      <c r="D1286" s="19" t="s">
        <v>1478</v>
      </c>
      <c r="E1286" s="9">
        <f>Source!AT516</f>
        <v>70</v>
      </c>
      <c r="F1286" s="21"/>
      <c r="G1286" s="20"/>
      <c r="H1286" s="9"/>
      <c r="I1286" s="9"/>
      <c r="J1286" s="21">
        <f>SUM(R1283:R1285)</f>
        <v>148.74</v>
      </c>
      <c r="K1286" s="21"/>
    </row>
    <row r="1287" spans="1:22" ht="14.25" x14ac:dyDescent="0.2">
      <c r="A1287" s="18"/>
      <c r="B1287" s="18"/>
      <c r="C1287" s="18" t="s">
        <v>1479</v>
      </c>
      <c r="D1287" s="19" t="s">
        <v>1478</v>
      </c>
      <c r="E1287" s="9">
        <f>Source!AU516</f>
        <v>10</v>
      </c>
      <c r="F1287" s="21"/>
      <c r="G1287" s="20"/>
      <c r="H1287" s="9"/>
      <c r="I1287" s="9"/>
      <c r="J1287" s="21">
        <f>SUM(T1283:T1286)</f>
        <v>21.25</v>
      </c>
      <c r="K1287" s="21"/>
    </row>
    <row r="1288" spans="1:22" ht="14.25" x14ac:dyDescent="0.2">
      <c r="A1288" s="18"/>
      <c r="B1288" s="18"/>
      <c r="C1288" s="18" t="s">
        <v>1481</v>
      </c>
      <c r="D1288" s="19" t="s">
        <v>1482</v>
      </c>
      <c r="E1288" s="9">
        <f>Source!AQ516</f>
        <v>0.22</v>
      </c>
      <c r="F1288" s="21"/>
      <c r="G1288" s="20" t="str">
        <f>Source!DI516</f>
        <v/>
      </c>
      <c r="H1288" s="9">
        <f>Source!AV516</f>
        <v>1</v>
      </c>
      <c r="I1288" s="9"/>
      <c r="J1288" s="21"/>
      <c r="K1288" s="21">
        <f>Source!U516</f>
        <v>0.44</v>
      </c>
    </row>
    <row r="1289" spans="1:22" ht="15" x14ac:dyDescent="0.25">
      <c r="A1289" s="24"/>
      <c r="B1289" s="24"/>
      <c r="C1289" s="24"/>
      <c r="D1289" s="24"/>
      <c r="E1289" s="24"/>
      <c r="F1289" s="24"/>
      <c r="G1289" s="24"/>
      <c r="H1289" s="24"/>
      <c r="I1289" s="38">
        <f>J1284+J1285+J1286+J1287</f>
        <v>383.51</v>
      </c>
      <c r="J1289" s="38"/>
      <c r="K1289" s="25">
        <f>IF(Source!I516&lt;&gt;0, ROUND(I1289/Source!I516, 2), 0)</f>
        <v>191.76</v>
      </c>
      <c r="P1289" s="23">
        <f>I1289</f>
        <v>383.51</v>
      </c>
    </row>
    <row r="1290" spans="1:22" ht="85.5" x14ac:dyDescent="0.2">
      <c r="A1290" s="18">
        <v>146</v>
      </c>
      <c r="B1290" s="18" t="str">
        <f>Source!F517</f>
        <v>1.24-2503-4-18/1</v>
      </c>
      <c r="C1290" s="18" t="str">
        <f>Source!G517</f>
        <v>Техническое обслуживание циркуляционных насосов систем отопления с тепловыми насосами - ежемесячное /Насос циркуляционный (G=21,95 мЗ/ч Н=14,1 м.в.ст) МНС 65-40-125/1,5 1,5 кВт 3x380В</v>
      </c>
      <c r="D1290" s="19" t="str">
        <f>Source!H517</f>
        <v>шт.</v>
      </c>
      <c r="E1290" s="9">
        <f>Source!I517</f>
        <v>2</v>
      </c>
      <c r="F1290" s="21"/>
      <c r="G1290" s="20"/>
      <c r="H1290" s="9"/>
      <c r="I1290" s="9"/>
      <c r="J1290" s="21"/>
      <c r="K1290" s="21"/>
      <c r="Q1290">
        <f>ROUND((Source!BZ517/100)*ROUND((Source!AF517*Source!AV517)*Source!I517, 2), 2)</f>
        <v>708.37</v>
      </c>
      <c r="R1290">
        <f>Source!X517</f>
        <v>708.37</v>
      </c>
      <c r="S1290">
        <f>ROUND((Source!CA517/100)*ROUND((Source!AF517*Source!AV517)*Source!I517, 2), 2)</f>
        <v>101.2</v>
      </c>
      <c r="T1290">
        <f>Source!Y517</f>
        <v>101.2</v>
      </c>
      <c r="U1290">
        <f>ROUND((175/100)*ROUND((Source!AE517*Source!AV517)*Source!I517, 2), 2)</f>
        <v>848.89</v>
      </c>
      <c r="V1290">
        <f>ROUND((108/100)*ROUND(Source!CS517*Source!I517, 2), 2)</f>
        <v>523.89</v>
      </c>
    </row>
    <row r="1291" spans="1:22" ht="14.25" x14ac:dyDescent="0.2">
      <c r="A1291" s="18"/>
      <c r="B1291" s="18"/>
      <c r="C1291" s="18" t="s">
        <v>1473</v>
      </c>
      <c r="D1291" s="19"/>
      <c r="E1291" s="9"/>
      <c r="F1291" s="21">
        <f>Source!AO517</f>
        <v>252.99</v>
      </c>
      <c r="G1291" s="20" t="str">
        <f>Source!DG517</f>
        <v>)*2</v>
      </c>
      <c r="H1291" s="9">
        <f>Source!AV517</f>
        <v>1</v>
      </c>
      <c r="I1291" s="9">
        <f>IF(Source!BA517&lt;&gt; 0, Source!BA517, 1)</f>
        <v>1</v>
      </c>
      <c r="J1291" s="21">
        <f>Source!S517</f>
        <v>1011.96</v>
      </c>
      <c r="K1291" s="21"/>
    </row>
    <row r="1292" spans="1:22" ht="14.25" x14ac:dyDescent="0.2">
      <c r="A1292" s="18"/>
      <c r="B1292" s="18"/>
      <c r="C1292" s="18" t="s">
        <v>1474</v>
      </c>
      <c r="D1292" s="19"/>
      <c r="E1292" s="9"/>
      <c r="F1292" s="21">
        <f>Source!AM517</f>
        <v>223.57</v>
      </c>
      <c r="G1292" s="20" t="str">
        <f>Source!DE517</f>
        <v>)*2</v>
      </c>
      <c r="H1292" s="9">
        <f>Source!AV517</f>
        <v>1</v>
      </c>
      <c r="I1292" s="9">
        <f>IF(Source!BB517&lt;&gt; 0, Source!BB517, 1)</f>
        <v>1</v>
      </c>
      <c r="J1292" s="21">
        <f>Source!Q517</f>
        <v>894.28</v>
      </c>
      <c r="K1292" s="21"/>
    </row>
    <row r="1293" spans="1:22" ht="14.25" x14ac:dyDescent="0.2">
      <c r="A1293" s="18"/>
      <c r="B1293" s="18"/>
      <c r="C1293" s="18" t="s">
        <v>1475</v>
      </c>
      <c r="D1293" s="19"/>
      <c r="E1293" s="9"/>
      <c r="F1293" s="21">
        <f>Source!AN517</f>
        <v>121.27</v>
      </c>
      <c r="G1293" s="20" t="str">
        <f>Source!DF517</f>
        <v>)*2</v>
      </c>
      <c r="H1293" s="9">
        <f>Source!AV517</f>
        <v>1</v>
      </c>
      <c r="I1293" s="9">
        <f>IF(Source!BS517&lt;&gt; 0, Source!BS517, 1)</f>
        <v>1</v>
      </c>
      <c r="J1293" s="22">
        <f>Source!R517</f>
        <v>485.08</v>
      </c>
      <c r="K1293" s="21"/>
    </row>
    <row r="1294" spans="1:22" ht="14.25" x14ac:dyDescent="0.2">
      <c r="A1294" s="18"/>
      <c r="B1294" s="18"/>
      <c r="C1294" s="18" t="s">
        <v>1476</v>
      </c>
      <c r="D1294" s="19"/>
      <c r="E1294" s="9"/>
      <c r="F1294" s="21">
        <f>Source!AL517</f>
        <v>0.52</v>
      </c>
      <c r="G1294" s="20" t="str">
        <f>Source!DD517</f>
        <v>)*2</v>
      </c>
      <c r="H1294" s="9">
        <f>Source!AW517</f>
        <v>1</v>
      </c>
      <c r="I1294" s="9">
        <f>IF(Source!BC517&lt;&gt; 0, Source!BC517, 1)</f>
        <v>1</v>
      </c>
      <c r="J1294" s="21">
        <f>Source!P517</f>
        <v>2.08</v>
      </c>
      <c r="K1294" s="21"/>
    </row>
    <row r="1295" spans="1:22" ht="14.25" x14ac:dyDescent="0.2">
      <c r="A1295" s="18"/>
      <c r="B1295" s="18"/>
      <c r="C1295" s="18" t="s">
        <v>1477</v>
      </c>
      <c r="D1295" s="19" t="s">
        <v>1478</v>
      </c>
      <c r="E1295" s="9">
        <f>Source!AT517</f>
        <v>70</v>
      </c>
      <c r="F1295" s="21"/>
      <c r="G1295" s="20"/>
      <c r="H1295" s="9"/>
      <c r="I1295" s="9"/>
      <c r="J1295" s="21">
        <f>SUM(R1290:R1294)</f>
        <v>708.37</v>
      </c>
      <c r="K1295" s="21"/>
    </row>
    <row r="1296" spans="1:22" ht="14.25" x14ac:dyDescent="0.2">
      <c r="A1296" s="18"/>
      <c r="B1296" s="18"/>
      <c r="C1296" s="18" t="s">
        <v>1479</v>
      </c>
      <c r="D1296" s="19" t="s">
        <v>1478</v>
      </c>
      <c r="E1296" s="9">
        <f>Source!AU517</f>
        <v>10</v>
      </c>
      <c r="F1296" s="21"/>
      <c r="G1296" s="20"/>
      <c r="H1296" s="9"/>
      <c r="I1296" s="9"/>
      <c r="J1296" s="21">
        <f>SUM(T1290:T1295)</f>
        <v>101.2</v>
      </c>
      <c r="K1296" s="21"/>
    </row>
    <row r="1297" spans="1:22" ht="14.25" x14ac:dyDescent="0.2">
      <c r="A1297" s="18"/>
      <c r="B1297" s="18"/>
      <c r="C1297" s="18" t="s">
        <v>1480</v>
      </c>
      <c r="D1297" s="19" t="s">
        <v>1478</v>
      </c>
      <c r="E1297" s="9">
        <f>108</f>
        <v>108</v>
      </c>
      <c r="F1297" s="21"/>
      <c r="G1297" s="20"/>
      <c r="H1297" s="9"/>
      <c r="I1297" s="9"/>
      <c r="J1297" s="21">
        <f>SUM(V1290:V1296)</f>
        <v>523.89</v>
      </c>
      <c r="K1297" s="21"/>
    </row>
    <row r="1298" spans="1:22" ht="14.25" x14ac:dyDescent="0.2">
      <c r="A1298" s="18"/>
      <c r="B1298" s="18"/>
      <c r="C1298" s="18" t="s">
        <v>1481</v>
      </c>
      <c r="D1298" s="19" t="s">
        <v>1482</v>
      </c>
      <c r="E1298" s="9">
        <f>Source!AQ517</f>
        <v>0.42</v>
      </c>
      <c r="F1298" s="21"/>
      <c r="G1298" s="20" t="str">
        <f>Source!DI517</f>
        <v>)*2</v>
      </c>
      <c r="H1298" s="9">
        <f>Source!AV517</f>
        <v>1</v>
      </c>
      <c r="I1298" s="9"/>
      <c r="J1298" s="21"/>
      <c r="K1298" s="21">
        <f>Source!U517</f>
        <v>1.68</v>
      </c>
    </row>
    <row r="1299" spans="1:22" ht="15" x14ac:dyDescent="0.25">
      <c r="A1299" s="24"/>
      <c r="B1299" s="24"/>
      <c r="C1299" s="24"/>
      <c r="D1299" s="24"/>
      <c r="E1299" s="24"/>
      <c r="F1299" s="24"/>
      <c r="G1299" s="24"/>
      <c r="H1299" s="24"/>
      <c r="I1299" s="38">
        <f>J1291+J1292+J1294+J1295+J1296+J1297</f>
        <v>3241.7799999999997</v>
      </c>
      <c r="J1299" s="38"/>
      <c r="K1299" s="25">
        <f>IF(Source!I517&lt;&gt;0, ROUND(I1299/Source!I517, 2), 0)</f>
        <v>1620.89</v>
      </c>
      <c r="P1299" s="23">
        <f>I1299</f>
        <v>3241.7799999999997</v>
      </c>
    </row>
    <row r="1300" spans="1:22" ht="42.75" x14ac:dyDescent="0.2">
      <c r="A1300" s="18">
        <v>147</v>
      </c>
      <c r="B1300" s="18" t="str">
        <f>Source!F518</f>
        <v>1.23-2303-7-2/1</v>
      </c>
      <c r="C1300" s="18" t="str">
        <f>Source!G518</f>
        <v>Техническое обслуживание реле давления, напора, тяги /Реле перепада давления РРД-102</v>
      </c>
      <c r="D1300" s="19" t="str">
        <f>Source!H518</f>
        <v>шт.</v>
      </c>
      <c r="E1300" s="9">
        <f>Source!I518</f>
        <v>1</v>
      </c>
      <c r="F1300" s="21"/>
      <c r="G1300" s="20"/>
      <c r="H1300" s="9"/>
      <c r="I1300" s="9"/>
      <c r="J1300" s="21"/>
      <c r="K1300" s="21"/>
      <c r="Q1300">
        <f>ROUND((Source!BZ518/100)*ROUND((Source!AF518*Source!AV518)*Source!I518, 2), 2)</f>
        <v>162.16</v>
      </c>
      <c r="R1300">
        <f>Source!X518</f>
        <v>162.16</v>
      </c>
      <c r="S1300">
        <f>ROUND((Source!CA518/100)*ROUND((Source!AF518*Source!AV518)*Source!I518, 2), 2)</f>
        <v>23.17</v>
      </c>
      <c r="T1300">
        <f>Source!Y518</f>
        <v>23.17</v>
      </c>
      <c r="U1300">
        <f>ROUND((175/100)*ROUND((Source!AE518*Source!AV518)*Source!I518, 2), 2)</f>
        <v>0</v>
      </c>
      <c r="V1300">
        <f>ROUND((108/100)*ROUND(Source!CS518*Source!I518, 2), 2)</f>
        <v>0</v>
      </c>
    </row>
    <row r="1301" spans="1:22" ht="14.25" x14ac:dyDescent="0.2">
      <c r="A1301" s="18"/>
      <c r="B1301" s="18"/>
      <c r="C1301" s="18" t="s">
        <v>1473</v>
      </c>
      <c r="D1301" s="19"/>
      <c r="E1301" s="9"/>
      <c r="F1301" s="21">
        <f>Source!AO518</f>
        <v>231.66</v>
      </c>
      <c r="G1301" s="20" t="str">
        <f>Source!DG518</f>
        <v/>
      </c>
      <c r="H1301" s="9">
        <f>Source!AV518</f>
        <v>1</v>
      </c>
      <c r="I1301" s="9">
        <f>IF(Source!BA518&lt;&gt; 0, Source!BA518, 1)</f>
        <v>1</v>
      </c>
      <c r="J1301" s="21">
        <f>Source!S518</f>
        <v>231.66</v>
      </c>
      <c r="K1301" s="21"/>
    </row>
    <row r="1302" spans="1:22" ht="14.25" x14ac:dyDescent="0.2">
      <c r="A1302" s="18"/>
      <c r="B1302" s="18"/>
      <c r="C1302" s="18" t="s">
        <v>1476</v>
      </c>
      <c r="D1302" s="19"/>
      <c r="E1302" s="9"/>
      <c r="F1302" s="21">
        <f>Source!AL518</f>
        <v>15.26</v>
      </c>
      <c r="G1302" s="20" t="str">
        <f>Source!DD518</f>
        <v/>
      </c>
      <c r="H1302" s="9">
        <f>Source!AW518</f>
        <v>1</v>
      </c>
      <c r="I1302" s="9">
        <f>IF(Source!BC518&lt;&gt; 0, Source!BC518, 1)</f>
        <v>1</v>
      </c>
      <c r="J1302" s="21">
        <f>Source!P518</f>
        <v>15.26</v>
      </c>
      <c r="K1302" s="21"/>
    </row>
    <row r="1303" spans="1:22" ht="14.25" x14ac:dyDescent="0.2">
      <c r="A1303" s="18"/>
      <c r="B1303" s="18"/>
      <c r="C1303" s="18" t="s">
        <v>1477</v>
      </c>
      <c r="D1303" s="19" t="s">
        <v>1478</v>
      </c>
      <c r="E1303" s="9">
        <f>Source!AT518</f>
        <v>70</v>
      </c>
      <c r="F1303" s="21"/>
      <c r="G1303" s="20"/>
      <c r="H1303" s="9"/>
      <c r="I1303" s="9"/>
      <c r="J1303" s="21">
        <f>SUM(R1300:R1302)</f>
        <v>162.16</v>
      </c>
      <c r="K1303" s="21"/>
    </row>
    <row r="1304" spans="1:22" ht="14.25" x14ac:dyDescent="0.2">
      <c r="A1304" s="18"/>
      <c r="B1304" s="18"/>
      <c r="C1304" s="18" t="s">
        <v>1479</v>
      </c>
      <c r="D1304" s="19" t="s">
        <v>1478</v>
      </c>
      <c r="E1304" s="9">
        <f>Source!AU518</f>
        <v>10</v>
      </c>
      <c r="F1304" s="21"/>
      <c r="G1304" s="20"/>
      <c r="H1304" s="9"/>
      <c r="I1304" s="9"/>
      <c r="J1304" s="21">
        <f>SUM(T1300:T1303)</f>
        <v>23.17</v>
      </c>
      <c r="K1304" s="21"/>
    </row>
    <row r="1305" spans="1:22" ht="14.25" x14ac:dyDescent="0.2">
      <c r="A1305" s="18"/>
      <c r="B1305" s="18"/>
      <c r="C1305" s="18" t="s">
        <v>1481</v>
      </c>
      <c r="D1305" s="19" t="s">
        <v>1482</v>
      </c>
      <c r="E1305" s="9">
        <f>Source!AQ518</f>
        <v>0.38</v>
      </c>
      <c r="F1305" s="21"/>
      <c r="G1305" s="20" t="str">
        <f>Source!DI518</f>
        <v/>
      </c>
      <c r="H1305" s="9">
        <f>Source!AV518</f>
        <v>1</v>
      </c>
      <c r="I1305" s="9"/>
      <c r="J1305" s="21"/>
      <c r="K1305" s="21">
        <f>Source!U518</f>
        <v>0.38</v>
      </c>
    </row>
    <row r="1306" spans="1:22" ht="15" x14ac:dyDescent="0.25">
      <c r="A1306" s="24"/>
      <c r="B1306" s="24"/>
      <c r="C1306" s="24"/>
      <c r="D1306" s="24"/>
      <c r="E1306" s="24"/>
      <c r="F1306" s="24"/>
      <c r="G1306" s="24"/>
      <c r="H1306" s="24"/>
      <c r="I1306" s="38">
        <f>J1301+J1302+J1303+J1304</f>
        <v>432.25</v>
      </c>
      <c r="J1306" s="38"/>
      <c r="K1306" s="25">
        <f>IF(Source!I518&lt;&gt;0, ROUND(I1306/Source!I518, 2), 0)</f>
        <v>432.25</v>
      </c>
      <c r="P1306" s="23">
        <f>I1306</f>
        <v>432.25</v>
      </c>
    </row>
    <row r="1307" spans="1:22" ht="99.75" x14ac:dyDescent="0.2">
      <c r="A1307" s="18">
        <v>148</v>
      </c>
      <c r="B1307" s="18" t="str">
        <f>Source!F519</f>
        <v>1.23-2303-7-2/1</v>
      </c>
      <c r="C1307" s="18" t="str">
        <f>Source!G519</f>
        <v>Техническое обслуживание реле давления, напора, тяги /Реле перепада давления РРД-102  / Реле сухого хода Реле Завления РД-2Р - 0,8 МПА моЗель 35 , G 1/4" (настрибаемый Зифференциал: 0,07...0,4 МПА, -10...+110 С)</v>
      </c>
      <c r="D1307" s="19" t="str">
        <f>Source!H519</f>
        <v>шт.</v>
      </c>
      <c r="E1307" s="9">
        <f>Source!I519</f>
        <v>1</v>
      </c>
      <c r="F1307" s="21"/>
      <c r="G1307" s="20"/>
      <c r="H1307" s="9"/>
      <c r="I1307" s="9"/>
      <c r="J1307" s="21"/>
      <c r="K1307" s="21"/>
      <c r="Q1307">
        <f>ROUND((Source!BZ519/100)*ROUND((Source!AF519*Source!AV519)*Source!I519, 2), 2)</f>
        <v>162.16</v>
      </c>
      <c r="R1307">
        <f>Source!X519</f>
        <v>162.16</v>
      </c>
      <c r="S1307">
        <f>ROUND((Source!CA519/100)*ROUND((Source!AF519*Source!AV519)*Source!I519, 2), 2)</f>
        <v>23.17</v>
      </c>
      <c r="T1307">
        <f>Source!Y519</f>
        <v>23.17</v>
      </c>
      <c r="U1307">
        <f>ROUND((175/100)*ROUND((Source!AE519*Source!AV519)*Source!I519, 2), 2)</f>
        <v>0</v>
      </c>
      <c r="V1307">
        <f>ROUND((108/100)*ROUND(Source!CS519*Source!I519, 2), 2)</f>
        <v>0</v>
      </c>
    </row>
    <row r="1308" spans="1:22" ht="14.25" x14ac:dyDescent="0.2">
      <c r="A1308" s="18"/>
      <c r="B1308" s="18"/>
      <c r="C1308" s="18" t="s">
        <v>1473</v>
      </c>
      <c r="D1308" s="19"/>
      <c r="E1308" s="9"/>
      <c r="F1308" s="21">
        <f>Source!AO519</f>
        <v>231.66</v>
      </c>
      <c r="G1308" s="20" t="str">
        <f>Source!DG519</f>
        <v/>
      </c>
      <c r="H1308" s="9">
        <f>Source!AV519</f>
        <v>1</v>
      </c>
      <c r="I1308" s="9">
        <f>IF(Source!BA519&lt;&gt; 0, Source!BA519, 1)</f>
        <v>1</v>
      </c>
      <c r="J1308" s="21">
        <f>Source!S519</f>
        <v>231.66</v>
      </c>
      <c r="K1308" s="21"/>
    </row>
    <row r="1309" spans="1:22" ht="14.25" x14ac:dyDescent="0.2">
      <c r="A1309" s="18"/>
      <c r="B1309" s="18"/>
      <c r="C1309" s="18" t="s">
        <v>1476</v>
      </c>
      <c r="D1309" s="19"/>
      <c r="E1309" s="9"/>
      <c r="F1309" s="21">
        <f>Source!AL519</f>
        <v>15.26</v>
      </c>
      <c r="G1309" s="20" t="str">
        <f>Source!DD519</f>
        <v/>
      </c>
      <c r="H1309" s="9">
        <f>Source!AW519</f>
        <v>1</v>
      </c>
      <c r="I1309" s="9">
        <f>IF(Source!BC519&lt;&gt; 0, Source!BC519, 1)</f>
        <v>1</v>
      </c>
      <c r="J1309" s="21">
        <f>Source!P519</f>
        <v>15.26</v>
      </c>
      <c r="K1309" s="21"/>
    </row>
    <row r="1310" spans="1:22" ht="14.25" x14ac:dyDescent="0.2">
      <c r="A1310" s="18"/>
      <c r="B1310" s="18"/>
      <c r="C1310" s="18" t="s">
        <v>1477</v>
      </c>
      <c r="D1310" s="19" t="s">
        <v>1478</v>
      </c>
      <c r="E1310" s="9">
        <f>Source!AT519</f>
        <v>70</v>
      </c>
      <c r="F1310" s="21"/>
      <c r="G1310" s="20"/>
      <c r="H1310" s="9"/>
      <c r="I1310" s="9"/>
      <c r="J1310" s="21">
        <f>SUM(R1307:R1309)</f>
        <v>162.16</v>
      </c>
      <c r="K1310" s="21"/>
    </row>
    <row r="1311" spans="1:22" ht="14.25" x14ac:dyDescent="0.2">
      <c r="A1311" s="18"/>
      <c r="B1311" s="18"/>
      <c r="C1311" s="18" t="s">
        <v>1479</v>
      </c>
      <c r="D1311" s="19" t="s">
        <v>1478</v>
      </c>
      <c r="E1311" s="9">
        <f>Source!AU519</f>
        <v>10</v>
      </c>
      <c r="F1311" s="21"/>
      <c r="G1311" s="20"/>
      <c r="H1311" s="9"/>
      <c r="I1311" s="9"/>
      <c r="J1311" s="21">
        <f>SUM(T1307:T1310)</f>
        <v>23.17</v>
      </c>
      <c r="K1311" s="21"/>
    </row>
    <row r="1312" spans="1:22" ht="14.25" x14ac:dyDescent="0.2">
      <c r="A1312" s="18"/>
      <c r="B1312" s="18"/>
      <c r="C1312" s="18" t="s">
        <v>1481</v>
      </c>
      <c r="D1312" s="19" t="s">
        <v>1482</v>
      </c>
      <c r="E1312" s="9">
        <f>Source!AQ519</f>
        <v>0.38</v>
      </c>
      <c r="F1312" s="21"/>
      <c r="G1312" s="20" t="str">
        <f>Source!DI519</f>
        <v/>
      </c>
      <c r="H1312" s="9">
        <f>Source!AV519</f>
        <v>1</v>
      </c>
      <c r="I1312" s="9"/>
      <c r="J1312" s="21"/>
      <c r="K1312" s="21">
        <f>Source!U519</f>
        <v>0.38</v>
      </c>
    </row>
    <row r="1313" spans="1:22" ht="15" x14ac:dyDescent="0.25">
      <c r="A1313" s="24"/>
      <c r="B1313" s="24"/>
      <c r="C1313" s="24"/>
      <c r="D1313" s="24"/>
      <c r="E1313" s="24"/>
      <c r="F1313" s="24"/>
      <c r="G1313" s="24"/>
      <c r="H1313" s="24"/>
      <c r="I1313" s="38">
        <f>J1308+J1309+J1310+J1311</f>
        <v>432.25</v>
      </c>
      <c r="J1313" s="38"/>
      <c r="K1313" s="25">
        <f>IF(Source!I519&lt;&gt;0, ROUND(I1313/Source!I519, 2), 0)</f>
        <v>432.25</v>
      </c>
      <c r="P1313" s="23">
        <f>I1313</f>
        <v>432.25</v>
      </c>
    </row>
    <row r="1314" spans="1:22" ht="85.5" x14ac:dyDescent="0.2">
      <c r="A1314" s="18">
        <v>149</v>
      </c>
      <c r="B1314" s="18" t="str">
        <f>Source!F520</f>
        <v>1.15-2203-3-1/1</v>
      </c>
      <c r="C1314" s="18" t="str">
        <f>Source!G520</f>
        <v>Техническое обслуживание виброизолирующих вставок фланцевых диаметром до 65 мм /Антивибрационный компенсатор (гибкая вставка) ГС10.065.10.Ф/Ф DN065 PN10 Ттах=95оС</v>
      </c>
      <c r="D1314" s="19" t="str">
        <f>Source!H520</f>
        <v>шт.</v>
      </c>
      <c r="E1314" s="9">
        <f>Source!I520</f>
        <v>2</v>
      </c>
      <c r="F1314" s="21"/>
      <c r="G1314" s="20"/>
      <c r="H1314" s="9"/>
      <c r="I1314" s="9"/>
      <c r="J1314" s="21"/>
      <c r="K1314" s="21"/>
      <c r="Q1314">
        <f>ROUND((Source!BZ520/100)*ROUND((Source!AF520*Source!AV520)*Source!I520, 2), 2)</f>
        <v>59.42</v>
      </c>
      <c r="R1314">
        <f>Source!X520</f>
        <v>59.42</v>
      </c>
      <c r="S1314">
        <f>ROUND((Source!CA520/100)*ROUND((Source!AF520*Source!AV520)*Source!I520, 2), 2)</f>
        <v>8.49</v>
      </c>
      <c r="T1314">
        <f>Source!Y520</f>
        <v>8.49</v>
      </c>
      <c r="U1314">
        <f>ROUND((175/100)*ROUND((Source!AE520*Source!AV520)*Source!I520, 2), 2)</f>
        <v>0</v>
      </c>
      <c r="V1314">
        <f>ROUND((108/100)*ROUND(Source!CS520*Source!I520, 2), 2)</f>
        <v>0</v>
      </c>
    </row>
    <row r="1315" spans="1:22" ht="14.25" x14ac:dyDescent="0.2">
      <c r="A1315" s="18"/>
      <c r="B1315" s="18"/>
      <c r="C1315" s="18" t="s">
        <v>1473</v>
      </c>
      <c r="D1315" s="19"/>
      <c r="E1315" s="9"/>
      <c r="F1315" s="21">
        <f>Source!AO520</f>
        <v>42.44</v>
      </c>
      <c r="G1315" s="20" t="str">
        <f>Source!DG520</f>
        <v/>
      </c>
      <c r="H1315" s="9">
        <f>Source!AV520</f>
        <v>1</v>
      </c>
      <c r="I1315" s="9">
        <f>IF(Source!BA520&lt;&gt; 0, Source!BA520, 1)</f>
        <v>1</v>
      </c>
      <c r="J1315" s="21">
        <f>Source!S520</f>
        <v>84.88</v>
      </c>
      <c r="K1315" s="21"/>
    </row>
    <row r="1316" spans="1:22" ht="14.25" x14ac:dyDescent="0.2">
      <c r="A1316" s="18"/>
      <c r="B1316" s="18"/>
      <c r="C1316" s="18" t="s">
        <v>1476</v>
      </c>
      <c r="D1316" s="19"/>
      <c r="E1316" s="9"/>
      <c r="F1316" s="21">
        <f>Source!AL520</f>
        <v>0.01</v>
      </c>
      <c r="G1316" s="20" t="str">
        <f>Source!DD520</f>
        <v/>
      </c>
      <c r="H1316" s="9">
        <f>Source!AW520</f>
        <v>1</v>
      </c>
      <c r="I1316" s="9">
        <f>IF(Source!BC520&lt;&gt; 0, Source!BC520, 1)</f>
        <v>1</v>
      </c>
      <c r="J1316" s="21">
        <f>Source!P520</f>
        <v>0.02</v>
      </c>
      <c r="K1316" s="21"/>
    </row>
    <row r="1317" spans="1:22" ht="14.25" x14ac:dyDescent="0.2">
      <c r="A1317" s="18"/>
      <c r="B1317" s="18"/>
      <c r="C1317" s="18" t="s">
        <v>1477</v>
      </c>
      <c r="D1317" s="19" t="s">
        <v>1478</v>
      </c>
      <c r="E1317" s="9">
        <f>Source!AT520</f>
        <v>70</v>
      </c>
      <c r="F1317" s="21"/>
      <c r="G1317" s="20"/>
      <c r="H1317" s="9"/>
      <c r="I1317" s="9"/>
      <c r="J1317" s="21">
        <f>SUM(R1314:R1316)</f>
        <v>59.42</v>
      </c>
      <c r="K1317" s="21"/>
    </row>
    <row r="1318" spans="1:22" ht="14.25" x14ac:dyDescent="0.2">
      <c r="A1318" s="18"/>
      <c r="B1318" s="18"/>
      <c r="C1318" s="18" t="s">
        <v>1479</v>
      </c>
      <c r="D1318" s="19" t="s">
        <v>1478</v>
      </c>
      <c r="E1318" s="9">
        <f>Source!AU520</f>
        <v>10</v>
      </c>
      <c r="F1318" s="21"/>
      <c r="G1318" s="20"/>
      <c r="H1318" s="9"/>
      <c r="I1318" s="9"/>
      <c r="J1318" s="21">
        <f>SUM(T1314:T1317)</f>
        <v>8.49</v>
      </c>
      <c r="K1318" s="21"/>
    </row>
    <row r="1319" spans="1:22" ht="14.25" x14ac:dyDescent="0.2">
      <c r="A1319" s="18"/>
      <c r="B1319" s="18"/>
      <c r="C1319" s="18" t="s">
        <v>1481</v>
      </c>
      <c r="D1319" s="19" t="s">
        <v>1482</v>
      </c>
      <c r="E1319" s="9">
        <f>Source!AQ520</f>
        <v>0.08</v>
      </c>
      <c r="F1319" s="21"/>
      <c r="G1319" s="20" t="str">
        <f>Source!DI520</f>
        <v/>
      </c>
      <c r="H1319" s="9">
        <f>Source!AV520</f>
        <v>1</v>
      </c>
      <c r="I1319" s="9"/>
      <c r="J1319" s="21"/>
      <c r="K1319" s="21">
        <f>Source!U520</f>
        <v>0.16</v>
      </c>
    </row>
    <row r="1320" spans="1:22" ht="15" x14ac:dyDescent="0.25">
      <c r="A1320" s="24"/>
      <c r="B1320" s="24"/>
      <c r="C1320" s="24"/>
      <c r="D1320" s="24"/>
      <c r="E1320" s="24"/>
      <c r="F1320" s="24"/>
      <c r="G1320" s="24"/>
      <c r="H1320" s="24"/>
      <c r="I1320" s="38">
        <f>J1315+J1316+J1317+J1318</f>
        <v>152.81</v>
      </c>
      <c r="J1320" s="38"/>
      <c r="K1320" s="25">
        <f>IF(Source!I520&lt;&gt;0, ROUND(I1320/Source!I520, 2), 0)</f>
        <v>76.41</v>
      </c>
      <c r="P1320" s="23">
        <f>I1320</f>
        <v>152.81</v>
      </c>
    </row>
    <row r="1321" spans="1:22" ht="85.5" x14ac:dyDescent="0.2">
      <c r="A1321" s="18">
        <v>150</v>
      </c>
      <c r="B1321" s="18" t="str">
        <f>Source!F521</f>
        <v>1.15-2203-3-1/1</v>
      </c>
      <c r="C1321" s="18" t="str">
        <f>Source!G521</f>
        <v>Техническое обслуживание виброизолирующих вставок фланцевых диаметром до 65 мм /Антивибрационный компенсатор (гибкая вставка) ГС10.040.10.Ф/Ф DN040 PN10 Ттах=95оС</v>
      </c>
      <c r="D1321" s="19" t="str">
        <f>Source!H521</f>
        <v>шт.</v>
      </c>
      <c r="E1321" s="9">
        <f>Source!I521</f>
        <v>2</v>
      </c>
      <c r="F1321" s="21"/>
      <c r="G1321" s="20"/>
      <c r="H1321" s="9"/>
      <c r="I1321" s="9"/>
      <c r="J1321" s="21"/>
      <c r="K1321" s="21"/>
      <c r="Q1321">
        <f>ROUND((Source!BZ521/100)*ROUND((Source!AF521*Source!AV521)*Source!I521, 2), 2)</f>
        <v>59.42</v>
      </c>
      <c r="R1321">
        <f>Source!X521</f>
        <v>59.42</v>
      </c>
      <c r="S1321">
        <f>ROUND((Source!CA521/100)*ROUND((Source!AF521*Source!AV521)*Source!I521, 2), 2)</f>
        <v>8.49</v>
      </c>
      <c r="T1321">
        <f>Source!Y521</f>
        <v>8.49</v>
      </c>
      <c r="U1321">
        <f>ROUND((175/100)*ROUND((Source!AE521*Source!AV521)*Source!I521, 2), 2)</f>
        <v>0</v>
      </c>
      <c r="V1321">
        <f>ROUND((108/100)*ROUND(Source!CS521*Source!I521, 2), 2)</f>
        <v>0</v>
      </c>
    </row>
    <row r="1322" spans="1:22" ht="14.25" x14ac:dyDescent="0.2">
      <c r="A1322" s="18"/>
      <c r="B1322" s="18"/>
      <c r="C1322" s="18" t="s">
        <v>1473</v>
      </c>
      <c r="D1322" s="19"/>
      <c r="E1322" s="9"/>
      <c r="F1322" s="21">
        <f>Source!AO521</f>
        <v>42.44</v>
      </c>
      <c r="G1322" s="20" t="str">
        <f>Source!DG521</f>
        <v/>
      </c>
      <c r="H1322" s="9">
        <f>Source!AV521</f>
        <v>1</v>
      </c>
      <c r="I1322" s="9">
        <f>IF(Source!BA521&lt;&gt; 0, Source!BA521, 1)</f>
        <v>1</v>
      </c>
      <c r="J1322" s="21">
        <f>Source!S521</f>
        <v>84.88</v>
      </c>
      <c r="K1322" s="21"/>
    </row>
    <row r="1323" spans="1:22" ht="14.25" x14ac:dyDescent="0.2">
      <c r="A1323" s="18"/>
      <c r="B1323" s="18"/>
      <c r="C1323" s="18" t="s">
        <v>1476</v>
      </c>
      <c r="D1323" s="19"/>
      <c r="E1323" s="9"/>
      <c r="F1323" s="21">
        <f>Source!AL521</f>
        <v>0.01</v>
      </c>
      <c r="G1323" s="20" t="str">
        <f>Source!DD521</f>
        <v/>
      </c>
      <c r="H1323" s="9">
        <f>Source!AW521</f>
        <v>1</v>
      </c>
      <c r="I1323" s="9">
        <f>IF(Source!BC521&lt;&gt; 0, Source!BC521, 1)</f>
        <v>1</v>
      </c>
      <c r="J1323" s="21">
        <f>Source!P521</f>
        <v>0.02</v>
      </c>
      <c r="K1323" s="21"/>
    </row>
    <row r="1324" spans="1:22" ht="14.25" x14ac:dyDescent="0.2">
      <c r="A1324" s="18"/>
      <c r="B1324" s="18"/>
      <c r="C1324" s="18" t="s">
        <v>1477</v>
      </c>
      <c r="D1324" s="19" t="s">
        <v>1478</v>
      </c>
      <c r="E1324" s="9">
        <f>Source!AT521</f>
        <v>70</v>
      </c>
      <c r="F1324" s="21"/>
      <c r="G1324" s="20"/>
      <c r="H1324" s="9"/>
      <c r="I1324" s="9"/>
      <c r="J1324" s="21">
        <f>SUM(R1321:R1323)</f>
        <v>59.42</v>
      </c>
      <c r="K1324" s="21"/>
    </row>
    <row r="1325" spans="1:22" ht="14.25" x14ac:dyDescent="0.2">
      <c r="A1325" s="18"/>
      <c r="B1325" s="18"/>
      <c r="C1325" s="18" t="s">
        <v>1479</v>
      </c>
      <c r="D1325" s="19" t="s">
        <v>1478</v>
      </c>
      <c r="E1325" s="9">
        <f>Source!AU521</f>
        <v>10</v>
      </c>
      <c r="F1325" s="21"/>
      <c r="G1325" s="20"/>
      <c r="H1325" s="9"/>
      <c r="I1325" s="9"/>
      <c r="J1325" s="21">
        <f>SUM(T1321:T1324)</f>
        <v>8.49</v>
      </c>
      <c r="K1325" s="21"/>
    </row>
    <row r="1326" spans="1:22" ht="14.25" x14ac:dyDescent="0.2">
      <c r="A1326" s="18"/>
      <c r="B1326" s="18"/>
      <c r="C1326" s="18" t="s">
        <v>1481</v>
      </c>
      <c r="D1326" s="19" t="s">
        <v>1482</v>
      </c>
      <c r="E1326" s="9">
        <f>Source!AQ521</f>
        <v>0.08</v>
      </c>
      <c r="F1326" s="21"/>
      <c r="G1326" s="20" t="str">
        <f>Source!DI521</f>
        <v/>
      </c>
      <c r="H1326" s="9">
        <f>Source!AV521</f>
        <v>1</v>
      </c>
      <c r="I1326" s="9"/>
      <c r="J1326" s="21"/>
      <c r="K1326" s="21">
        <f>Source!U521</f>
        <v>0.16</v>
      </c>
    </row>
    <row r="1327" spans="1:22" ht="15" x14ac:dyDescent="0.25">
      <c r="A1327" s="24"/>
      <c r="B1327" s="24"/>
      <c r="C1327" s="24"/>
      <c r="D1327" s="24"/>
      <c r="E1327" s="24"/>
      <c r="F1327" s="24"/>
      <c r="G1327" s="24"/>
      <c r="H1327" s="24"/>
      <c r="I1327" s="38">
        <f>J1322+J1323+J1324+J1325</f>
        <v>152.81</v>
      </c>
      <c r="J1327" s="38"/>
      <c r="K1327" s="25">
        <f>IF(Source!I521&lt;&gt;0, ROUND(I1327/Source!I521, 2), 0)</f>
        <v>76.41</v>
      </c>
      <c r="P1327" s="23">
        <f>I1327</f>
        <v>152.81</v>
      </c>
    </row>
    <row r="1328" spans="1:22" ht="71.25" x14ac:dyDescent="0.2">
      <c r="A1328" s="18">
        <v>151</v>
      </c>
      <c r="B1328" s="18" t="str">
        <f>Source!F522</f>
        <v>1.15-2203-9-1/1</v>
      </c>
      <c r="C1328" s="18" t="str">
        <f>Source!G522</f>
        <v>Техническое обслуживание клапанов обратных фланцевых диаметром 50 мм / прим. Обратный клапан латунный NY Тип.10.307. Ду 040, Ру16,Тмах=90гр, Внутр, резьба</v>
      </c>
      <c r="D1328" s="19" t="str">
        <f>Source!H522</f>
        <v>шт.</v>
      </c>
      <c r="E1328" s="9">
        <f>Source!I522</f>
        <v>1</v>
      </c>
      <c r="F1328" s="21"/>
      <c r="G1328" s="20"/>
      <c r="H1328" s="9"/>
      <c r="I1328" s="9"/>
      <c r="J1328" s="21"/>
      <c r="K1328" s="21"/>
      <c r="Q1328">
        <f>ROUND((Source!BZ522/100)*ROUND((Source!AF522*Source!AV522)*Source!I522, 2), 2)</f>
        <v>47.33</v>
      </c>
      <c r="R1328">
        <f>Source!X522</f>
        <v>47.33</v>
      </c>
      <c r="S1328">
        <f>ROUND((Source!CA522/100)*ROUND((Source!AF522*Source!AV522)*Source!I522, 2), 2)</f>
        <v>6.76</v>
      </c>
      <c r="T1328">
        <f>Source!Y522</f>
        <v>6.76</v>
      </c>
      <c r="U1328">
        <f>ROUND((175/100)*ROUND((Source!AE522*Source!AV522)*Source!I522, 2), 2)</f>
        <v>0</v>
      </c>
      <c r="V1328">
        <f>ROUND((108/100)*ROUND(Source!CS522*Source!I522, 2), 2)</f>
        <v>0</v>
      </c>
    </row>
    <row r="1329" spans="1:22" ht="14.25" x14ac:dyDescent="0.2">
      <c r="A1329" s="18"/>
      <c r="B1329" s="18"/>
      <c r="C1329" s="18" t="s">
        <v>1473</v>
      </c>
      <c r="D1329" s="19"/>
      <c r="E1329" s="9"/>
      <c r="F1329" s="21">
        <f>Source!AO522</f>
        <v>67.61</v>
      </c>
      <c r="G1329" s="20" t="str">
        <f>Source!DG522</f>
        <v/>
      </c>
      <c r="H1329" s="9">
        <f>Source!AV522</f>
        <v>1</v>
      </c>
      <c r="I1329" s="9">
        <f>IF(Source!BA522&lt;&gt; 0, Source!BA522, 1)</f>
        <v>1</v>
      </c>
      <c r="J1329" s="21">
        <f>Source!S522</f>
        <v>67.61</v>
      </c>
      <c r="K1329" s="21"/>
    </row>
    <row r="1330" spans="1:22" ht="14.25" x14ac:dyDescent="0.2">
      <c r="A1330" s="18"/>
      <c r="B1330" s="18"/>
      <c r="C1330" s="18" t="s">
        <v>1476</v>
      </c>
      <c r="D1330" s="19"/>
      <c r="E1330" s="9"/>
      <c r="F1330" s="21">
        <f>Source!AL522</f>
        <v>0.26</v>
      </c>
      <c r="G1330" s="20" t="str">
        <f>Source!DD522</f>
        <v/>
      </c>
      <c r="H1330" s="9">
        <f>Source!AW522</f>
        <v>1</v>
      </c>
      <c r="I1330" s="9">
        <f>IF(Source!BC522&lt;&gt; 0, Source!BC522, 1)</f>
        <v>1</v>
      </c>
      <c r="J1330" s="21">
        <f>Source!P522</f>
        <v>0.26</v>
      </c>
      <c r="K1330" s="21"/>
    </row>
    <row r="1331" spans="1:22" ht="14.25" x14ac:dyDescent="0.2">
      <c r="A1331" s="18"/>
      <c r="B1331" s="18"/>
      <c r="C1331" s="18" t="s">
        <v>1477</v>
      </c>
      <c r="D1331" s="19" t="s">
        <v>1478</v>
      </c>
      <c r="E1331" s="9">
        <f>Source!AT522</f>
        <v>70</v>
      </c>
      <c r="F1331" s="21"/>
      <c r="G1331" s="20"/>
      <c r="H1331" s="9"/>
      <c r="I1331" s="9"/>
      <c r="J1331" s="21">
        <f>SUM(R1328:R1330)</f>
        <v>47.33</v>
      </c>
      <c r="K1331" s="21"/>
    </row>
    <row r="1332" spans="1:22" ht="14.25" x14ac:dyDescent="0.2">
      <c r="A1332" s="18"/>
      <c r="B1332" s="18"/>
      <c r="C1332" s="18" t="s">
        <v>1479</v>
      </c>
      <c r="D1332" s="19" t="s">
        <v>1478</v>
      </c>
      <c r="E1332" s="9">
        <f>Source!AU522</f>
        <v>10</v>
      </c>
      <c r="F1332" s="21"/>
      <c r="G1332" s="20"/>
      <c r="H1332" s="9"/>
      <c r="I1332" s="9"/>
      <c r="J1332" s="21">
        <f>SUM(T1328:T1331)</f>
        <v>6.76</v>
      </c>
      <c r="K1332" s="21"/>
    </row>
    <row r="1333" spans="1:22" ht="14.25" x14ac:dyDescent="0.2">
      <c r="A1333" s="18"/>
      <c r="B1333" s="18"/>
      <c r="C1333" s="18" t="s">
        <v>1481</v>
      </c>
      <c r="D1333" s="19" t="s">
        <v>1482</v>
      </c>
      <c r="E1333" s="9">
        <f>Source!AQ522</f>
        <v>0.14000000000000001</v>
      </c>
      <c r="F1333" s="21"/>
      <c r="G1333" s="20" t="str">
        <f>Source!DI522</f>
        <v/>
      </c>
      <c r="H1333" s="9">
        <f>Source!AV522</f>
        <v>1</v>
      </c>
      <c r="I1333" s="9"/>
      <c r="J1333" s="21"/>
      <c r="K1333" s="21">
        <f>Source!U522</f>
        <v>0.14000000000000001</v>
      </c>
    </row>
    <row r="1334" spans="1:22" ht="15" x14ac:dyDescent="0.25">
      <c r="A1334" s="24"/>
      <c r="B1334" s="24"/>
      <c r="C1334" s="24"/>
      <c r="D1334" s="24"/>
      <c r="E1334" s="24"/>
      <c r="F1334" s="24"/>
      <c r="G1334" s="24"/>
      <c r="H1334" s="24"/>
      <c r="I1334" s="38">
        <f>J1329+J1330+J1331+J1332</f>
        <v>121.96000000000001</v>
      </c>
      <c r="J1334" s="38"/>
      <c r="K1334" s="25">
        <f>IF(Source!I522&lt;&gt;0, ROUND(I1334/Source!I522, 2), 0)</f>
        <v>121.96</v>
      </c>
      <c r="P1334" s="23">
        <f>I1334</f>
        <v>121.96000000000001</v>
      </c>
    </row>
    <row r="1335" spans="1:22" ht="99.75" x14ac:dyDescent="0.2">
      <c r="A1335" s="18">
        <v>152</v>
      </c>
      <c r="B1335" s="18" t="str">
        <f>Source!F523</f>
        <v>1.15-2203-7-2/1</v>
      </c>
      <c r="C1335" s="18" t="str">
        <f>Source!G523</f>
        <v>Техническое обслуживание крана шарового латунного никелированного диаметром до 50 мм / Кран шаровой латунный 07_Тип 34.505.(Chicago).,ДуО4О, Ру25,Траб=95,Тмах=110 гр.,Внутр.р-5а, рукоятка обычная</v>
      </c>
      <c r="D1335" s="19" t="str">
        <f>Source!H523</f>
        <v>10 шт.</v>
      </c>
      <c r="E1335" s="9">
        <f>Source!I523</f>
        <v>0.2</v>
      </c>
      <c r="F1335" s="21"/>
      <c r="G1335" s="20"/>
      <c r="H1335" s="9"/>
      <c r="I1335" s="9"/>
      <c r="J1335" s="21"/>
      <c r="K1335" s="21"/>
      <c r="Q1335">
        <f>ROUND((Source!BZ523/100)*ROUND((Source!AF523*Source!AV523)*Source!I523, 2), 2)</f>
        <v>45.3</v>
      </c>
      <c r="R1335">
        <f>Source!X523</f>
        <v>45.3</v>
      </c>
      <c r="S1335">
        <f>ROUND((Source!CA523/100)*ROUND((Source!AF523*Source!AV523)*Source!I523, 2), 2)</f>
        <v>6.47</v>
      </c>
      <c r="T1335">
        <f>Source!Y523</f>
        <v>6.47</v>
      </c>
      <c r="U1335">
        <f>ROUND((175/100)*ROUND((Source!AE523*Source!AV523)*Source!I523, 2), 2)</f>
        <v>0</v>
      </c>
      <c r="V1335">
        <f>ROUND((108/100)*ROUND(Source!CS523*Source!I523, 2), 2)</f>
        <v>0</v>
      </c>
    </row>
    <row r="1336" spans="1:22" x14ac:dyDescent="0.2">
      <c r="C1336" s="26" t="str">
        <f>"Объем: "&amp;Source!I523&amp;"=(2)/"&amp;"10"</f>
        <v>Объем: 0,2=(2)/10</v>
      </c>
    </row>
    <row r="1337" spans="1:22" ht="14.25" x14ac:dyDescent="0.2">
      <c r="A1337" s="18"/>
      <c r="B1337" s="18"/>
      <c r="C1337" s="18" t="s">
        <v>1473</v>
      </c>
      <c r="D1337" s="19"/>
      <c r="E1337" s="9"/>
      <c r="F1337" s="21">
        <f>Source!AO523</f>
        <v>323.57</v>
      </c>
      <c r="G1337" s="20" t="str">
        <f>Source!DG523</f>
        <v/>
      </c>
      <c r="H1337" s="9">
        <f>Source!AV523</f>
        <v>1</v>
      </c>
      <c r="I1337" s="9">
        <f>IF(Source!BA523&lt;&gt; 0, Source!BA523, 1)</f>
        <v>1</v>
      </c>
      <c r="J1337" s="21">
        <f>Source!S523</f>
        <v>64.709999999999994</v>
      </c>
      <c r="K1337" s="21"/>
    </row>
    <row r="1338" spans="1:22" ht="14.25" x14ac:dyDescent="0.2">
      <c r="A1338" s="18"/>
      <c r="B1338" s="18"/>
      <c r="C1338" s="18" t="s">
        <v>1477</v>
      </c>
      <c r="D1338" s="19" t="s">
        <v>1478</v>
      </c>
      <c r="E1338" s="9">
        <f>Source!AT523</f>
        <v>70</v>
      </c>
      <c r="F1338" s="21"/>
      <c r="G1338" s="20"/>
      <c r="H1338" s="9"/>
      <c r="I1338" s="9"/>
      <c r="J1338" s="21">
        <f>SUM(R1335:R1337)</f>
        <v>45.3</v>
      </c>
      <c r="K1338" s="21"/>
    </row>
    <row r="1339" spans="1:22" ht="14.25" x14ac:dyDescent="0.2">
      <c r="A1339" s="18"/>
      <c r="B1339" s="18"/>
      <c r="C1339" s="18" t="s">
        <v>1479</v>
      </c>
      <c r="D1339" s="19" t="s">
        <v>1478</v>
      </c>
      <c r="E1339" s="9">
        <f>Source!AU523</f>
        <v>10</v>
      </c>
      <c r="F1339" s="21"/>
      <c r="G1339" s="20"/>
      <c r="H1339" s="9"/>
      <c r="I1339" s="9"/>
      <c r="J1339" s="21">
        <f>SUM(T1335:T1338)</f>
        <v>6.47</v>
      </c>
      <c r="K1339" s="21"/>
    </row>
    <row r="1340" spans="1:22" ht="14.25" x14ac:dyDescent="0.2">
      <c r="A1340" s="18"/>
      <c r="B1340" s="18"/>
      <c r="C1340" s="18" t="s">
        <v>1481</v>
      </c>
      <c r="D1340" s="19" t="s">
        <v>1482</v>
      </c>
      <c r="E1340" s="9">
        <f>Source!AQ523</f>
        <v>0.61</v>
      </c>
      <c r="F1340" s="21"/>
      <c r="G1340" s="20" t="str">
        <f>Source!DI523</f>
        <v/>
      </c>
      <c r="H1340" s="9">
        <f>Source!AV523</f>
        <v>1</v>
      </c>
      <c r="I1340" s="9"/>
      <c r="J1340" s="21"/>
      <c r="K1340" s="21">
        <f>Source!U523</f>
        <v>0.122</v>
      </c>
    </row>
    <row r="1341" spans="1:22" ht="15" x14ac:dyDescent="0.25">
      <c r="A1341" s="24"/>
      <c r="B1341" s="24"/>
      <c r="C1341" s="24"/>
      <c r="D1341" s="24"/>
      <c r="E1341" s="24"/>
      <c r="F1341" s="24"/>
      <c r="G1341" s="24"/>
      <c r="H1341" s="24"/>
      <c r="I1341" s="38">
        <f>J1337+J1338+J1339</f>
        <v>116.47999999999999</v>
      </c>
      <c r="J1341" s="38"/>
      <c r="K1341" s="25">
        <f>IF(Source!I523&lt;&gt;0, ROUND(I1341/Source!I523, 2), 0)</f>
        <v>582.4</v>
      </c>
      <c r="P1341" s="23">
        <f>I1341</f>
        <v>116.47999999999999</v>
      </c>
    </row>
    <row r="1342" spans="1:22" ht="71.25" x14ac:dyDescent="0.2">
      <c r="A1342" s="18">
        <v>153</v>
      </c>
      <c r="B1342" s="18" t="str">
        <f>Source!F524</f>
        <v>1.23-2103-41-1/1</v>
      </c>
      <c r="C1342" s="18" t="str">
        <f>Source!G524</f>
        <v>Техническое обслуживание регулирующего клапана /Клапан соленоидный S1010.07 230/50АС (S101007460N/T-GP 107) 2/2 НЗ BSP 11/2" 39 мм 0.5-12 бар -10...+80С</v>
      </c>
      <c r="D1342" s="19" t="str">
        <f>Source!H524</f>
        <v>шт.</v>
      </c>
      <c r="E1342" s="9">
        <f>Source!I524</f>
        <v>1</v>
      </c>
      <c r="F1342" s="21"/>
      <c r="G1342" s="20"/>
      <c r="H1342" s="9"/>
      <c r="I1342" s="9"/>
      <c r="J1342" s="21"/>
      <c r="K1342" s="21"/>
      <c r="Q1342">
        <f>ROUND((Source!BZ524/100)*ROUND((Source!AF524*Source!AV524)*Source!I524, 2), 2)</f>
        <v>125.08</v>
      </c>
      <c r="R1342">
        <f>Source!X524</f>
        <v>125.08</v>
      </c>
      <c r="S1342">
        <f>ROUND((Source!CA524/100)*ROUND((Source!AF524*Source!AV524)*Source!I524, 2), 2)</f>
        <v>17.87</v>
      </c>
      <c r="T1342">
        <f>Source!Y524</f>
        <v>17.87</v>
      </c>
      <c r="U1342">
        <f>ROUND((175/100)*ROUND((Source!AE524*Source!AV524)*Source!I524, 2), 2)</f>
        <v>84.89</v>
      </c>
      <c r="V1342">
        <f>ROUND((108/100)*ROUND(Source!CS524*Source!I524, 2), 2)</f>
        <v>52.39</v>
      </c>
    </row>
    <row r="1343" spans="1:22" ht="14.25" x14ac:dyDescent="0.2">
      <c r="A1343" s="18"/>
      <c r="B1343" s="18"/>
      <c r="C1343" s="18" t="s">
        <v>1473</v>
      </c>
      <c r="D1343" s="19"/>
      <c r="E1343" s="9"/>
      <c r="F1343" s="21">
        <f>Source!AO524</f>
        <v>178.68</v>
      </c>
      <c r="G1343" s="20" t="str">
        <f>Source!DG524</f>
        <v/>
      </c>
      <c r="H1343" s="9">
        <f>Source!AV524</f>
        <v>1</v>
      </c>
      <c r="I1343" s="9">
        <f>IF(Source!BA524&lt;&gt; 0, Source!BA524, 1)</f>
        <v>1</v>
      </c>
      <c r="J1343" s="21">
        <f>Source!S524</f>
        <v>178.68</v>
      </c>
      <c r="K1343" s="21"/>
    </row>
    <row r="1344" spans="1:22" ht="14.25" x14ac:dyDescent="0.2">
      <c r="A1344" s="18"/>
      <c r="B1344" s="18"/>
      <c r="C1344" s="18" t="s">
        <v>1474</v>
      </c>
      <c r="D1344" s="19"/>
      <c r="E1344" s="9"/>
      <c r="F1344" s="21">
        <f>Source!AM524</f>
        <v>89.43</v>
      </c>
      <c r="G1344" s="20" t="str">
        <f>Source!DE524</f>
        <v/>
      </c>
      <c r="H1344" s="9">
        <f>Source!AV524</f>
        <v>1</v>
      </c>
      <c r="I1344" s="9">
        <f>IF(Source!BB524&lt;&gt; 0, Source!BB524, 1)</f>
        <v>1</v>
      </c>
      <c r="J1344" s="21">
        <f>Source!Q524</f>
        <v>89.43</v>
      </c>
      <c r="K1344" s="21"/>
    </row>
    <row r="1345" spans="1:22" ht="14.25" x14ac:dyDescent="0.2">
      <c r="A1345" s="18"/>
      <c r="B1345" s="18"/>
      <c r="C1345" s="18" t="s">
        <v>1475</v>
      </c>
      <c r="D1345" s="19"/>
      <c r="E1345" s="9"/>
      <c r="F1345" s="21">
        <f>Source!AN524</f>
        <v>48.51</v>
      </c>
      <c r="G1345" s="20" t="str">
        <f>Source!DF524</f>
        <v/>
      </c>
      <c r="H1345" s="9">
        <f>Source!AV524</f>
        <v>1</v>
      </c>
      <c r="I1345" s="9">
        <f>IF(Source!BS524&lt;&gt; 0, Source!BS524, 1)</f>
        <v>1</v>
      </c>
      <c r="J1345" s="22">
        <f>Source!R524</f>
        <v>48.51</v>
      </c>
      <c r="K1345" s="21"/>
    </row>
    <row r="1346" spans="1:22" ht="14.25" x14ac:dyDescent="0.2">
      <c r="A1346" s="18"/>
      <c r="B1346" s="18"/>
      <c r="C1346" s="18" t="s">
        <v>1477</v>
      </c>
      <c r="D1346" s="19" t="s">
        <v>1478</v>
      </c>
      <c r="E1346" s="9">
        <f>Source!AT524</f>
        <v>70</v>
      </c>
      <c r="F1346" s="21"/>
      <c r="G1346" s="20"/>
      <c r="H1346" s="9"/>
      <c r="I1346" s="9"/>
      <c r="J1346" s="21">
        <f>SUM(R1342:R1345)</f>
        <v>125.08</v>
      </c>
      <c r="K1346" s="21"/>
    </row>
    <row r="1347" spans="1:22" ht="14.25" x14ac:dyDescent="0.2">
      <c r="A1347" s="18"/>
      <c r="B1347" s="18"/>
      <c r="C1347" s="18" t="s">
        <v>1479</v>
      </c>
      <c r="D1347" s="19" t="s">
        <v>1478</v>
      </c>
      <c r="E1347" s="9">
        <f>Source!AU524</f>
        <v>10</v>
      </c>
      <c r="F1347" s="21"/>
      <c r="G1347" s="20"/>
      <c r="H1347" s="9"/>
      <c r="I1347" s="9"/>
      <c r="J1347" s="21">
        <f>SUM(T1342:T1346)</f>
        <v>17.87</v>
      </c>
      <c r="K1347" s="21"/>
    </row>
    <row r="1348" spans="1:22" ht="14.25" x14ac:dyDescent="0.2">
      <c r="A1348" s="18"/>
      <c r="B1348" s="18"/>
      <c r="C1348" s="18" t="s">
        <v>1480</v>
      </c>
      <c r="D1348" s="19" t="s">
        <v>1478</v>
      </c>
      <c r="E1348" s="9">
        <f>108</f>
        <v>108</v>
      </c>
      <c r="F1348" s="21"/>
      <c r="G1348" s="20"/>
      <c r="H1348" s="9"/>
      <c r="I1348" s="9"/>
      <c r="J1348" s="21">
        <f>SUM(V1342:V1347)</f>
        <v>52.39</v>
      </c>
      <c r="K1348" s="21"/>
    </row>
    <row r="1349" spans="1:22" ht="14.25" x14ac:dyDescent="0.2">
      <c r="A1349" s="18"/>
      <c r="B1349" s="18"/>
      <c r="C1349" s="18" t="s">
        <v>1481</v>
      </c>
      <c r="D1349" s="19" t="s">
        <v>1482</v>
      </c>
      <c r="E1349" s="9">
        <f>Source!AQ524</f>
        <v>0.37</v>
      </c>
      <c r="F1349" s="21"/>
      <c r="G1349" s="20" t="str">
        <f>Source!DI524</f>
        <v/>
      </c>
      <c r="H1349" s="9">
        <f>Source!AV524</f>
        <v>1</v>
      </c>
      <c r="I1349" s="9"/>
      <c r="J1349" s="21"/>
      <c r="K1349" s="21">
        <f>Source!U524</f>
        <v>0.37</v>
      </c>
    </row>
    <row r="1350" spans="1:22" ht="15" x14ac:dyDescent="0.25">
      <c r="A1350" s="24"/>
      <c r="B1350" s="24"/>
      <c r="C1350" s="24"/>
      <c r="D1350" s="24"/>
      <c r="E1350" s="24"/>
      <c r="F1350" s="24"/>
      <c r="G1350" s="24"/>
      <c r="H1350" s="24"/>
      <c r="I1350" s="38">
        <f>J1343+J1344+J1346+J1347+J1348</f>
        <v>463.45</v>
      </c>
      <c r="J1350" s="38"/>
      <c r="K1350" s="25">
        <f>IF(Source!I524&lt;&gt;0, ROUND(I1350/Source!I524, 2), 0)</f>
        <v>463.45</v>
      </c>
      <c r="P1350" s="23">
        <f>I1350</f>
        <v>463.45</v>
      </c>
    </row>
    <row r="1351" spans="1:22" ht="57" x14ac:dyDescent="0.2">
      <c r="A1351" s="18">
        <v>154</v>
      </c>
      <c r="B1351" s="18" t="str">
        <f>Source!F525</f>
        <v>1.17-2103-14-1/1</v>
      </c>
      <c r="C1351" s="18" t="str">
        <f>Source!G525</f>
        <v>Техническое обслуживание мембранного расширительного бака объемом 100 л / Расширительный бак Гранлевел тип НМ 425 / 1,5 -6</v>
      </c>
      <c r="D1351" s="19" t="str">
        <f>Source!H525</f>
        <v>шт.</v>
      </c>
      <c r="E1351" s="9">
        <f>Source!I525</f>
        <v>1</v>
      </c>
      <c r="F1351" s="21"/>
      <c r="G1351" s="20"/>
      <c r="H1351" s="9"/>
      <c r="I1351" s="9"/>
      <c r="J1351" s="21"/>
      <c r="K1351" s="21"/>
      <c r="Q1351">
        <f>ROUND((Source!BZ525/100)*ROUND((Source!AF525*Source!AV525)*Source!I525, 2), 2)</f>
        <v>215.36</v>
      </c>
      <c r="R1351">
        <f>Source!X525</f>
        <v>215.36</v>
      </c>
      <c r="S1351">
        <f>ROUND((Source!CA525/100)*ROUND((Source!AF525*Source!AV525)*Source!I525, 2), 2)</f>
        <v>30.77</v>
      </c>
      <c r="T1351">
        <f>Source!Y525</f>
        <v>30.77</v>
      </c>
      <c r="U1351">
        <f>ROUND((175/100)*ROUND((Source!AE525*Source!AV525)*Source!I525, 2), 2)</f>
        <v>0</v>
      </c>
      <c r="V1351">
        <f>ROUND((108/100)*ROUND(Source!CS525*Source!I525, 2), 2)</f>
        <v>0</v>
      </c>
    </row>
    <row r="1352" spans="1:22" ht="14.25" x14ac:dyDescent="0.2">
      <c r="A1352" s="18"/>
      <c r="B1352" s="18"/>
      <c r="C1352" s="18" t="s">
        <v>1473</v>
      </c>
      <c r="D1352" s="19"/>
      <c r="E1352" s="9"/>
      <c r="F1352" s="21">
        <f>Source!AO525</f>
        <v>307.66000000000003</v>
      </c>
      <c r="G1352" s="20" t="str">
        <f>Source!DG525</f>
        <v/>
      </c>
      <c r="H1352" s="9">
        <f>Source!AV525</f>
        <v>1</v>
      </c>
      <c r="I1352" s="9">
        <f>IF(Source!BA525&lt;&gt; 0, Source!BA525, 1)</f>
        <v>1</v>
      </c>
      <c r="J1352" s="21">
        <f>Source!S525</f>
        <v>307.66000000000003</v>
      </c>
      <c r="K1352" s="21"/>
    </row>
    <row r="1353" spans="1:22" ht="14.25" x14ac:dyDescent="0.2">
      <c r="A1353" s="18"/>
      <c r="B1353" s="18"/>
      <c r="C1353" s="18" t="s">
        <v>1476</v>
      </c>
      <c r="D1353" s="19"/>
      <c r="E1353" s="9"/>
      <c r="F1353" s="21">
        <f>Source!AL525</f>
        <v>0.52</v>
      </c>
      <c r="G1353" s="20" t="str">
        <f>Source!DD525</f>
        <v/>
      </c>
      <c r="H1353" s="9">
        <f>Source!AW525</f>
        <v>1</v>
      </c>
      <c r="I1353" s="9">
        <f>IF(Source!BC525&lt;&gt; 0, Source!BC525, 1)</f>
        <v>1</v>
      </c>
      <c r="J1353" s="21">
        <f>Source!P525</f>
        <v>0.52</v>
      </c>
      <c r="K1353" s="21"/>
    </row>
    <row r="1354" spans="1:22" ht="14.25" x14ac:dyDescent="0.2">
      <c r="A1354" s="18"/>
      <c r="B1354" s="18"/>
      <c r="C1354" s="18" t="s">
        <v>1477</v>
      </c>
      <c r="D1354" s="19" t="s">
        <v>1478</v>
      </c>
      <c r="E1354" s="9">
        <f>Source!AT525</f>
        <v>70</v>
      </c>
      <c r="F1354" s="21"/>
      <c r="G1354" s="20"/>
      <c r="H1354" s="9"/>
      <c r="I1354" s="9"/>
      <c r="J1354" s="21">
        <f>SUM(R1351:R1353)</f>
        <v>215.36</v>
      </c>
      <c r="K1354" s="21"/>
    </row>
    <row r="1355" spans="1:22" ht="14.25" x14ac:dyDescent="0.2">
      <c r="A1355" s="18"/>
      <c r="B1355" s="18"/>
      <c r="C1355" s="18" t="s">
        <v>1479</v>
      </c>
      <c r="D1355" s="19" t="s">
        <v>1478</v>
      </c>
      <c r="E1355" s="9">
        <f>Source!AU525</f>
        <v>10</v>
      </c>
      <c r="F1355" s="21"/>
      <c r="G1355" s="20"/>
      <c r="H1355" s="9"/>
      <c r="I1355" s="9"/>
      <c r="J1355" s="21">
        <f>SUM(T1351:T1354)</f>
        <v>30.77</v>
      </c>
      <c r="K1355" s="21"/>
    </row>
    <row r="1356" spans="1:22" ht="14.25" x14ac:dyDescent="0.2">
      <c r="A1356" s="18"/>
      <c r="B1356" s="18"/>
      <c r="C1356" s="18" t="s">
        <v>1481</v>
      </c>
      <c r="D1356" s="19" t="s">
        <v>1482</v>
      </c>
      <c r="E1356" s="9">
        <f>Source!AQ525</f>
        <v>0.57999999999999996</v>
      </c>
      <c r="F1356" s="21"/>
      <c r="G1356" s="20" t="str">
        <f>Source!DI525</f>
        <v/>
      </c>
      <c r="H1356" s="9">
        <f>Source!AV525</f>
        <v>1</v>
      </c>
      <c r="I1356" s="9"/>
      <c r="J1356" s="21"/>
      <c r="K1356" s="21">
        <f>Source!U525</f>
        <v>0.57999999999999996</v>
      </c>
    </row>
    <row r="1357" spans="1:22" ht="15" x14ac:dyDescent="0.25">
      <c r="A1357" s="24"/>
      <c r="B1357" s="24"/>
      <c r="C1357" s="24"/>
      <c r="D1357" s="24"/>
      <c r="E1357" s="24"/>
      <c r="F1357" s="24"/>
      <c r="G1357" s="24"/>
      <c r="H1357" s="24"/>
      <c r="I1357" s="38">
        <f>J1352+J1353+J1354+J1355</f>
        <v>554.30999999999995</v>
      </c>
      <c r="J1357" s="38"/>
      <c r="K1357" s="25">
        <f>IF(Source!I525&lt;&gt;0, ROUND(I1357/Source!I525, 2), 0)</f>
        <v>554.30999999999995</v>
      </c>
      <c r="P1357" s="23">
        <f>I1357</f>
        <v>554.30999999999995</v>
      </c>
    </row>
    <row r="1358" spans="1:22" ht="99.75" x14ac:dyDescent="0.2">
      <c r="A1358" s="18">
        <v>155</v>
      </c>
      <c r="B1358" s="18" t="str">
        <f>Source!F526</f>
        <v>1.15-2203-7-1/1</v>
      </c>
      <c r="C1358" s="18" t="str">
        <f>Source!G526</f>
        <v>Техническое обслуживание крана шарового латунного никелированного диаметром до 25 мм /Кран шаровой латунный 03_Тип 34.501.(Chicago).,Ду015, Ру25,Траб=95,Тмах=110 гр.,Внутр.р-5а, рукоятка обычная</v>
      </c>
      <c r="D1358" s="19" t="str">
        <f>Source!H526</f>
        <v>10 шт.</v>
      </c>
      <c r="E1358" s="9">
        <f>Source!I526</f>
        <v>0.1</v>
      </c>
      <c r="F1358" s="21"/>
      <c r="G1358" s="20"/>
      <c r="H1358" s="9"/>
      <c r="I1358" s="9"/>
      <c r="J1358" s="21"/>
      <c r="K1358" s="21"/>
      <c r="Q1358">
        <f>ROUND((Source!BZ526/100)*ROUND((Source!AF526*Source!AV526)*Source!I526, 2), 2)</f>
        <v>16.71</v>
      </c>
      <c r="R1358">
        <f>Source!X526</f>
        <v>16.71</v>
      </c>
      <c r="S1358">
        <f>ROUND((Source!CA526/100)*ROUND((Source!AF526*Source!AV526)*Source!I526, 2), 2)</f>
        <v>2.39</v>
      </c>
      <c r="T1358">
        <f>Source!Y526</f>
        <v>2.39</v>
      </c>
      <c r="U1358">
        <f>ROUND((175/100)*ROUND((Source!AE526*Source!AV526)*Source!I526, 2), 2)</f>
        <v>0</v>
      </c>
      <c r="V1358">
        <f>ROUND((108/100)*ROUND(Source!CS526*Source!I526, 2), 2)</f>
        <v>0</v>
      </c>
    </row>
    <row r="1359" spans="1:22" x14ac:dyDescent="0.2">
      <c r="C1359" s="26" t="str">
        <f>"Объем: "&amp;Source!I526&amp;"=(1)/"&amp;"10"</f>
        <v>Объем: 0,1=(1)/10</v>
      </c>
    </row>
    <row r="1360" spans="1:22" ht="14.25" x14ac:dyDescent="0.2">
      <c r="A1360" s="18"/>
      <c r="B1360" s="18"/>
      <c r="C1360" s="18" t="s">
        <v>1473</v>
      </c>
      <c r="D1360" s="19"/>
      <c r="E1360" s="9"/>
      <c r="F1360" s="21">
        <f>Source!AO526</f>
        <v>238.7</v>
      </c>
      <c r="G1360" s="20" t="str">
        <f>Source!DG526</f>
        <v/>
      </c>
      <c r="H1360" s="9">
        <f>Source!AV526</f>
        <v>1</v>
      </c>
      <c r="I1360" s="9">
        <f>IF(Source!BA526&lt;&gt; 0, Source!BA526, 1)</f>
        <v>1</v>
      </c>
      <c r="J1360" s="21">
        <f>Source!S526</f>
        <v>23.87</v>
      </c>
      <c r="K1360" s="21"/>
    </row>
    <row r="1361" spans="1:22" ht="14.25" x14ac:dyDescent="0.2">
      <c r="A1361" s="18"/>
      <c r="B1361" s="18"/>
      <c r="C1361" s="18" t="s">
        <v>1477</v>
      </c>
      <c r="D1361" s="19" t="s">
        <v>1478</v>
      </c>
      <c r="E1361" s="9">
        <f>Source!AT526</f>
        <v>70</v>
      </c>
      <c r="F1361" s="21"/>
      <c r="G1361" s="20"/>
      <c r="H1361" s="9"/>
      <c r="I1361" s="9"/>
      <c r="J1361" s="21">
        <f>SUM(R1358:R1360)</f>
        <v>16.71</v>
      </c>
      <c r="K1361" s="21"/>
    </row>
    <row r="1362" spans="1:22" ht="14.25" x14ac:dyDescent="0.2">
      <c r="A1362" s="18"/>
      <c r="B1362" s="18"/>
      <c r="C1362" s="18" t="s">
        <v>1479</v>
      </c>
      <c r="D1362" s="19" t="s">
        <v>1478</v>
      </c>
      <c r="E1362" s="9">
        <f>Source!AU526</f>
        <v>10</v>
      </c>
      <c r="F1362" s="21"/>
      <c r="G1362" s="20"/>
      <c r="H1362" s="9"/>
      <c r="I1362" s="9"/>
      <c r="J1362" s="21">
        <f>SUM(T1358:T1361)</f>
        <v>2.39</v>
      </c>
      <c r="K1362" s="21"/>
    </row>
    <row r="1363" spans="1:22" ht="14.25" x14ac:dyDescent="0.2">
      <c r="A1363" s="18"/>
      <c r="B1363" s="18"/>
      <c r="C1363" s="18" t="s">
        <v>1481</v>
      </c>
      <c r="D1363" s="19" t="s">
        <v>1482</v>
      </c>
      <c r="E1363" s="9">
        <f>Source!AQ526</f>
        <v>0.45</v>
      </c>
      <c r="F1363" s="21"/>
      <c r="G1363" s="20" t="str">
        <f>Source!DI526</f>
        <v/>
      </c>
      <c r="H1363" s="9">
        <f>Source!AV526</f>
        <v>1</v>
      </c>
      <c r="I1363" s="9"/>
      <c r="J1363" s="21"/>
      <c r="K1363" s="21">
        <f>Source!U526</f>
        <v>4.5000000000000005E-2</v>
      </c>
    </row>
    <row r="1364" spans="1:22" ht="15" x14ac:dyDescent="0.25">
      <c r="A1364" s="24"/>
      <c r="B1364" s="24"/>
      <c r="C1364" s="24"/>
      <c r="D1364" s="24"/>
      <c r="E1364" s="24"/>
      <c r="F1364" s="24"/>
      <c r="G1364" s="24"/>
      <c r="H1364" s="24"/>
      <c r="I1364" s="38">
        <f>J1360+J1361+J1362</f>
        <v>42.97</v>
      </c>
      <c r="J1364" s="38"/>
      <c r="K1364" s="25">
        <f>IF(Source!I526&lt;&gt;0, ROUND(I1364/Source!I526, 2), 0)</f>
        <v>429.7</v>
      </c>
      <c r="P1364" s="23">
        <f>I1364</f>
        <v>42.97</v>
      </c>
    </row>
    <row r="1365" spans="1:22" ht="57" x14ac:dyDescent="0.2">
      <c r="A1365" s="18">
        <v>156</v>
      </c>
      <c r="B1365" s="18" t="str">
        <f>Source!F527</f>
        <v>1.23-2103-27-1/1</v>
      </c>
      <c r="C1365" s="18" t="str">
        <f>Source!G527</f>
        <v>Техническое обслуживание преобразователя давления МТ100 и аналогов/ Датчик давления ПД100-ДИ1,0-181-0,5</v>
      </c>
      <c r="D1365" s="19" t="str">
        <f>Source!H527</f>
        <v>10 шт.</v>
      </c>
      <c r="E1365" s="9">
        <f>Source!I527</f>
        <v>0.2</v>
      </c>
      <c r="F1365" s="21"/>
      <c r="G1365" s="20"/>
      <c r="H1365" s="9"/>
      <c r="I1365" s="9"/>
      <c r="J1365" s="21"/>
      <c r="K1365" s="21"/>
      <c r="Q1365">
        <f>ROUND((Source!BZ527/100)*ROUND((Source!AF527*Source!AV527)*Source!I527, 2), 2)</f>
        <v>1066.8399999999999</v>
      </c>
      <c r="R1365">
        <f>Source!X527</f>
        <v>1066.8399999999999</v>
      </c>
      <c r="S1365">
        <f>ROUND((Source!CA527/100)*ROUND((Source!AF527*Source!AV527)*Source!I527, 2), 2)</f>
        <v>152.41</v>
      </c>
      <c r="T1365">
        <f>Source!Y527</f>
        <v>152.41</v>
      </c>
      <c r="U1365">
        <f>ROUND((175/100)*ROUND((Source!AE527*Source!AV527)*Source!I527, 2), 2)</f>
        <v>0</v>
      </c>
      <c r="V1365">
        <f>ROUND((108/100)*ROUND(Source!CS527*Source!I527, 2), 2)</f>
        <v>0</v>
      </c>
    </row>
    <row r="1366" spans="1:22" x14ac:dyDescent="0.2">
      <c r="C1366" s="26" t="str">
        <f>"Объем: "&amp;Source!I527&amp;"=2/"&amp;"10"</f>
        <v>Объем: 0,2=2/10</v>
      </c>
    </row>
    <row r="1367" spans="1:22" ht="14.25" x14ac:dyDescent="0.2">
      <c r="A1367" s="18"/>
      <c r="B1367" s="18"/>
      <c r="C1367" s="18" t="s">
        <v>1473</v>
      </c>
      <c r="D1367" s="19"/>
      <c r="E1367" s="9"/>
      <c r="F1367" s="21">
        <f>Source!AO527</f>
        <v>7620.25</v>
      </c>
      <c r="G1367" s="20" t="str">
        <f>Source!DG527</f>
        <v/>
      </c>
      <c r="H1367" s="9">
        <f>Source!AV527</f>
        <v>1</v>
      </c>
      <c r="I1367" s="9">
        <f>IF(Source!BA527&lt;&gt; 0, Source!BA527, 1)</f>
        <v>1</v>
      </c>
      <c r="J1367" s="21">
        <f>Source!S527</f>
        <v>1524.05</v>
      </c>
      <c r="K1367" s="21"/>
    </row>
    <row r="1368" spans="1:22" ht="14.25" x14ac:dyDescent="0.2">
      <c r="A1368" s="18"/>
      <c r="B1368" s="18"/>
      <c r="C1368" s="18" t="s">
        <v>1476</v>
      </c>
      <c r="D1368" s="19"/>
      <c r="E1368" s="9"/>
      <c r="F1368" s="21">
        <f>Source!AL527</f>
        <v>15.53</v>
      </c>
      <c r="G1368" s="20" t="str">
        <f>Source!DD527</f>
        <v/>
      </c>
      <c r="H1368" s="9">
        <f>Source!AW527</f>
        <v>1</v>
      </c>
      <c r="I1368" s="9">
        <f>IF(Source!BC527&lt;&gt; 0, Source!BC527, 1)</f>
        <v>1</v>
      </c>
      <c r="J1368" s="21">
        <f>Source!P527</f>
        <v>3.11</v>
      </c>
      <c r="K1368" s="21"/>
    </row>
    <row r="1369" spans="1:22" ht="14.25" x14ac:dyDescent="0.2">
      <c r="A1369" s="18"/>
      <c r="B1369" s="18"/>
      <c r="C1369" s="18" t="s">
        <v>1477</v>
      </c>
      <c r="D1369" s="19" t="s">
        <v>1478</v>
      </c>
      <c r="E1369" s="9">
        <f>Source!AT527</f>
        <v>70</v>
      </c>
      <c r="F1369" s="21"/>
      <c r="G1369" s="20"/>
      <c r="H1369" s="9"/>
      <c r="I1369" s="9"/>
      <c r="J1369" s="21">
        <f>SUM(R1365:R1368)</f>
        <v>1066.8399999999999</v>
      </c>
      <c r="K1369" s="21"/>
    </row>
    <row r="1370" spans="1:22" ht="14.25" x14ac:dyDescent="0.2">
      <c r="A1370" s="18"/>
      <c r="B1370" s="18"/>
      <c r="C1370" s="18" t="s">
        <v>1479</v>
      </c>
      <c r="D1370" s="19" t="s">
        <v>1478</v>
      </c>
      <c r="E1370" s="9">
        <f>Source!AU527</f>
        <v>10</v>
      </c>
      <c r="F1370" s="21"/>
      <c r="G1370" s="20"/>
      <c r="H1370" s="9"/>
      <c r="I1370" s="9"/>
      <c r="J1370" s="21">
        <f>SUM(T1365:T1369)</f>
        <v>152.41</v>
      </c>
      <c r="K1370" s="21"/>
    </row>
    <row r="1371" spans="1:22" ht="14.25" x14ac:dyDescent="0.2">
      <c r="A1371" s="18"/>
      <c r="B1371" s="18"/>
      <c r="C1371" s="18" t="s">
        <v>1481</v>
      </c>
      <c r="D1371" s="19" t="s">
        <v>1482</v>
      </c>
      <c r="E1371" s="9">
        <f>Source!AQ527</f>
        <v>12.5</v>
      </c>
      <c r="F1371" s="21"/>
      <c r="G1371" s="20" t="str">
        <f>Source!DI527</f>
        <v/>
      </c>
      <c r="H1371" s="9">
        <f>Source!AV527</f>
        <v>1</v>
      </c>
      <c r="I1371" s="9"/>
      <c r="J1371" s="21"/>
      <c r="K1371" s="21">
        <f>Source!U527</f>
        <v>2.5</v>
      </c>
    </row>
    <row r="1372" spans="1:22" ht="15" x14ac:dyDescent="0.25">
      <c r="A1372" s="24"/>
      <c r="B1372" s="24"/>
      <c r="C1372" s="24"/>
      <c r="D1372" s="24"/>
      <c r="E1372" s="24"/>
      <c r="F1372" s="24"/>
      <c r="G1372" s="24"/>
      <c r="H1372" s="24"/>
      <c r="I1372" s="38">
        <f>J1367+J1368+J1369+J1370</f>
        <v>2746.41</v>
      </c>
      <c r="J1372" s="38"/>
      <c r="K1372" s="25">
        <f>IF(Source!I527&lt;&gt;0, ROUND(I1372/Source!I527, 2), 0)</f>
        <v>13732.05</v>
      </c>
      <c r="P1372" s="23">
        <f>I1372</f>
        <v>2746.41</v>
      </c>
    </row>
    <row r="1373" spans="1:22" ht="85.5" x14ac:dyDescent="0.2">
      <c r="A1373" s="18">
        <v>157</v>
      </c>
      <c r="B1373" s="18" t="str">
        <f>Source!F528</f>
        <v>1.23-2103-18-1/1</v>
      </c>
      <c r="C1373" s="18" t="str">
        <f>Source!G528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D1373" s="19" t="str">
        <f>Source!H528</f>
        <v>шт.</v>
      </c>
      <c r="E1373" s="9">
        <f>Source!I528</f>
        <v>2</v>
      </c>
      <c r="F1373" s="21"/>
      <c r="G1373" s="20"/>
      <c r="H1373" s="9"/>
      <c r="I1373" s="9"/>
      <c r="J1373" s="21"/>
      <c r="K1373" s="21"/>
      <c r="Q1373">
        <f>ROUND((Source!BZ528/100)*ROUND((Source!AF528*Source!AV528)*Source!I528, 2), 2)</f>
        <v>264.57</v>
      </c>
      <c r="R1373">
        <f>Source!X528</f>
        <v>264.57</v>
      </c>
      <c r="S1373">
        <f>ROUND((Source!CA528/100)*ROUND((Source!AF528*Source!AV528)*Source!I528, 2), 2)</f>
        <v>37.799999999999997</v>
      </c>
      <c r="T1373">
        <f>Source!Y528</f>
        <v>37.799999999999997</v>
      </c>
      <c r="U1373">
        <f>ROUND((175/100)*ROUND((Source!AE528*Source!AV528)*Source!I528, 2), 2)</f>
        <v>0</v>
      </c>
      <c r="V1373">
        <f>ROUND((108/100)*ROUND(Source!CS528*Source!I528, 2), 2)</f>
        <v>0</v>
      </c>
    </row>
    <row r="1374" spans="1:22" ht="14.25" x14ac:dyDescent="0.2">
      <c r="A1374" s="18"/>
      <c r="B1374" s="18"/>
      <c r="C1374" s="18" t="s">
        <v>1473</v>
      </c>
      <c r="D1374" s="19"/>
      <c r="E1374" s="9"/>
      <c r="F1374" s="21">
        <f>Source!AO528</f>
        <v>188.98</v>
      </c>
      <c r="G1374" s="20" t="str">
        <f>Source!DG528</f>
        <v/>
      </c>
      <c r="H1374" s="9">
        <f>Source!AV528</f>
        <v>1</v>
      </c>
      <c r="I1374" s="9">
        <f>IF(Source!BA528&lt;&gt; 0, Source!BA528, 1)</f>
        <v>1</v>
      </c>
      <c r="J1374" s="21">
        <f>Source!S528</f>
        <v>377.96</v>
      </c>
      <c r="K1374" s="21"/>
    </row>
    <row r="1375" spans="1:22" ht="14.25" x14ac:dyDescent="0.2">
      <c r="A1375" s="18"/>
      <c r="B1375" s="18"/>
      <c r="C1375" s="18" t="s">
        <v>1476</v>
      </c>
      <c r="D1375" s="19"/>
      <c r="E1375" s="9"/>
      <c r="F1375" s="21">
        <f>Source!AL528</f>
        <v>15.26</v>
      </c>
      <c r="G1375" s="20" t="str">
        <f>Source!DD528</f>
        <v/>
      </c>
      <c r="H1375" s="9">
        <f>Source!AW528</f>
        <v>1</v>
      </c>
      <c r="I1375" s="9">
        <f>IF(Source!BC528&lt;&gt; 0, Source!BC528, 1)</f>
        <v>1</v>
      </c>
      <c r="J1375" s="21">
        <f>Source!P528</f>
        <v>30.52</v>
      </c>
      <c r="K1375" s="21"/>
    </row>
    <row r="1376" spans="1:22" ht="14.25" x14ac:dyDescent="0.2">
      <c r="A1376" s="18"/>
      <c r="B1376" s="18"/>
      <c r="C1376" s="18" t="s">
        <v>1477</v>
      </c>
      <c r="D1376" s="19" t="s">
        <v>1478</v>
      </c>
      <c r="E1376" s="9">
        <f>Source!AT528</f>
        <v>70</v>
      </c>
      <c r="F1376" s="21"/>
      <c r="G1376" s="20"/>
      <c r="H1376" s="9"/>
      <c r="I1376" s="9"/>
      <c r="J1376" s="21">
        <f>SUM(R1373:R1375)</f>
        <v>264.57</v>
      </c>
      <c r="K1376" s="21"/>
    </row>
    <row r="1377" spans="1:22" ht="14.25" x14ac:dyDescent="0.2">
      <c r="A1377" s="18"/>
      <c r="B1377" s="18"/>
      <c r="C1377" s="18" t="s">
        <v>1479</v>
      </c>
      <c r="D1377" s="19" t="s">
        <v>1478</v>
      </c>
      <c r="E1377" s="9">
        <f>Source!AU528</f>
        <v>10</v>
      </c>
      <c r="F1377" s="21"/>
      <c r="G1377" s="20"/>
      <c r="H1377" s="9"/>
      <c r="I1377" s="9"/>
      <c r="J1377" s="21">
        <f>SUM(T1373:T1376)</f>
        <v>37.799999999999997</v>
      </c>
      <c r="K1377" s="21"/>
    </row>
    <row r="1378" spans="1:22" ht="14.25" x14ac:dyDescent="0.2">
      <c r="A1378" s="18"/>
      <c r="B1378" s="18"/>
      <c r="C1378" s="18" t="s">
        <v>1481</v>
      </c>
      <c r="D1378" s="19" t="s">
        <v>1482</v>
      </c>
      <c r="E1378" s="9">
        <f>Source!AQ528</f>
        <v>0.31</v>
      </c>
      <c r="F1378" s="21"/>
      <c r="G1378" s="20" t="str">
        <f>Source!DI528</f>
        <v/>
      </c>
      <c r="H1378" s="9">
        <f>Source!AV528</f>
        <v>1</v>
      </c>
      <c r="I1378" s="9"/>
      <c r="J1378" s="21"/>
      <c r="K1378" s="21">
        <f>Source!U528</f>
        <v>0.62</v>
      </c>
    </row>
    <row r="1379" spans="1:22" ht="15" x14ac:dyDescent="0.25">
      <c r="A1379" s="24"/>
      <c r="B1379" s="24"/>
      <c r="C1379" s="24"/>
      <c r="D1379" s="24"/>
      <c r="E1379" s="24"/>
      <c r="F1379" s="24"/>
      <c r="G1379" s="24"/>
      <c r="H1379" s="24"/>
      <c r="I1379" s="38">
        <f>J1374+J1375+J1376+J1377</f>
        <v>710.84999999999991</v>
      </c>
      <c r="J1379" s="38"/>
      <c r="K1379" s="25">
        <f>IF(Source!I528&lt;&gt;0, ROUND(I1379/Source!I528, 2), 0)</f>
        <v>355.43</v>
      </c>
      <c r="P1379" s="23">
        <f>I1379</f>
        <v>710.84999999999991</v>
      </c>
    </row>
    <row r="1381" spans="1:22" ht="15" x14ac:dyDescent="0.25">
      <c r="B1381" s="40" t="str">
        <f>Source!G529</f>
        <v>Блок ИТП. Модуль ГВС</v>
      </c>
      <c r="C1381" s="40"/>
      <c r="D1381" s="40"/>
      <c r="E1381" s="40"/>
      <c r="F1381" s="40"/>
      <c r="G1381" s="40"/>
      <c r="H1381" s="40"/>
      <c r="I1381" s="40"/>
      <c r="J1381" s="40"/>
    </row>
    <row r="1382" spans="1:22" ht="57" x14ac:dyDescent="0.2">
      <c r="A1382" s="18">
        <v>158</v>
      </c>
      <c r="B1382" s="18" t="str">
        <f>Source!F531</f>
        <v>1.23-2103-41-1/1</v>
      </c>
      <c r="C1382" s="18" t="str">
        <f>Source!G531</f>
        <v>Техническое обслуживание регулирующего клапана /Кран шаровой стальной КШТ.12.025.40 Р/Р Ду 025 Ру 40</v>
      </c>
      <c r="D1382" s="19" t="str">
        <f>Source!H531</f>
        <v>шт.</v>
      </c>
      <c r="E1382" s="9">
        <f>Source!I531</f>
        <v>2</v>
      </c>
      <c r="F1382" s="21"/>
      <c r="G1382" s="20"/>
      <c r="H1382" s="9"/>
      <c r="I1382" s="9"/>
      <c r="J1382" s="21"/>
      <c r="K1382" s="21"/>
      <c r="Q1382">
        <f>ROUND((Source!BZ531/100)*ROUND((Source!AF531*Source!AV531)*Source!I531, 2), 2)</f>
        <v>250.15</v>
      </c>
      <c r="R1382">
        <f>Source!X531</f>
        <v>250.15</v>
      </c>
      <c r="S1382">
        <f>ROUND((Source!CA531/100)*ROUND((Source!AF531*Source!AV531)*Source!I531, 2), 2)</f>
        <v>35.74</v>
      </c>
      <c r="T1382">
        <f>Source!Y531</f>
        <v>35.74</v>
      </c>
      <c r="U1382">
        <f>ROUND((175/100)*ROUND((Source!AE531*Source!AV531)*Source!I531, 2), 2)</f>
        <v>169.79</v>
      </c>
      <c r="V1382">
        <f>ROUND((108/100)*ROUND(Source!CS531*Source!I531, 2), 2)</f>
        <v>104.78</v>
      </c>
    </row>
    <row r="1383" spans="1:22" ht="14.25" x14ac:dyDescent="0.2">
      <c r="A1383" s="18"/>
      <c r="B1383" s="18"/>
      <c r="C1383" s="18" t="s">
        <v>1473</v>
      </c>
      <c r="D1383" s="19"/>
      <c r="E1383" s="9"/>
      <c r="F1383" s="21">
        <f>Source!AO531</f>
        <v>178.68</v>
      </c>
      <c r="G1383" s="20" t="str">
        <f>Source!DG531</f>
        <v/>
      </c>
      <c r="H1383" s="9">
        <f>Source!AV531</f>
        <v>1</v>
      </c>
      <c r="I1383" s="9">
        <f>IF(Source!BA531&lt;&gt; 0, Source!BA531, 1)</f>
        <v>1</v>
      </c>
      <c r="J1383" s="21">
        <f>Source!S531</f>
        <v>357.36</v>
      </c>
      <c r="K1383" s="21"/>
    </row>
    <row r="1384" spans="1:22" ht="14.25" x14ac:dyDescent="0.2">
      <c r="A1384" s="18"/>
      <c r="B1384" s="18"/>
      <c r="C1384" s="18" t="s">
        <v>1474</v>
      </c>
      <c r="D1384" s="19"/>
      <c r="E1384" s="9"/>
      <c r="F1384" s="21">
        <f>Source!AM531</f>
        <v>89.43</v>
      </c>
      <c r="G1384" s="20" t="str">
        <f>Source!DE531</f>
        <v/>
      </c>
      <c r="H1384" s="9">
        <f>Source!AV531</f>
        <v>1</v>
      </c>
      <c r="I1384" s="9">
        <f>IF(Source!BB531&lt;&gt; 0, Source!BB531, 1)</f>
        <v>1</v>
      </c>
      <c r="J1384" s="21">
        <f>Source!Q531</f>
        <v>178.86</v>
      </c>
      <c r="K1384" s="21"/>
    </row>
    <row r="1385" spans="1:22" ht="14.25" x14ac:dyDescent="0.2">
      <c r="A1385" s="18"/>
      <c r="B1385" s="18"/>
      <c r="C1385" s="18" t="s">
        <v>1475</v>
      </c>
      <c r="D1385" s="19"/>
      <c r="E1385" s="9"/>
      <c r="F1385" s="21">
        <f>Source!AN531</f>
        <v>48.51</v>
      </c>
      <c r="G1385" s="20" t="str">
        <f>Source!DF531</f>
        <v/>
      </c>
      <c r="H1385" s="9">
        <f>Source!AV531</f>
        <v>1</v>
      </c>
      <c r="I1385" s="9">
        <f>IF(Source!BS531&lt;&gt; 0, Source!BS531, 1)</f>
        <v>1</v>
      </c>
      <c r="J1385" s="22">
        <f>Source!R531</f>
        <v>97.02</v>
      </c>
      <c r="K1385" s="21"/>
    </row>
    <row r="1386" spans="1:22" ht="14.25" x14ac:dyDescent="0.2">
      <c r="A1386" s="18"/>
      <c r="B1386" s="18"/>
      <c r="C1386" s="18" t="s">
        <v>1477</v>
      </c>
      <c r="D1386" s="19" t="s">
        <v>1478</v>
      </c>
      <c r="E1386" s="9">
        <f>Source!AT531</f>
        <v>70</v>
      </c>
      <c r="F1386" s="21"/>
      <c r="G1386" s="20"/>
      <c r="H1386" s="9"/>
      <c r="I1386" s="9"/>
      <c r="J1386" s="21">
        <f>SUM(R1382:R1385)</f>
        <v>250.15</v>
      </c>
      <c r="K1386" s="21"/>
    </row>
    <row r="1387" spans="1:22" ht="14.25" x14ac:dyDescent="0.2">
      <c r="A1387" s="18"/>
      <c r="B1387" s="18"/>
      <c r="C1387" s="18" t="s">
        <v>1479</v>
      </c>
      <c r="D1387" s="19" t="s">
        <v>1478</v>
      </c>
      <c r="E1387" s="9">
        <f>Source!AU531</f>
        <v>10</v>
      </c>
      <c r="F1387" s="21"/>
      <c r="G1387" s="20"/>
      <c r="H1387" s="9"/>
      <c r="I1387" s="9"/>
      <c r="J1387" s="21">
        <f>SUM(T1382:T1386)</f>
        <v>35.74</v>
      </c>
      <c r="K1387" s="21"/>
    </row>
    <row r="1388" spans="1:22" ht="14.25" x14ac:dyDescent="0.2">
      <c r="A1388" s="18"/>
      <c r="B1388" s="18"/>
      <c r="C1388" s="18" t="s">
        <v>1480</v>
      </c>
      <c r="D1388" s="19" t="s">
        <v>1478</v>
      </c>
      <c r="E1388" s="9">
        <f>108</f>
        <v>108</v>
      </c>
      <c r="F1388" s="21"/>
      <c r="G1388" s="20"/>
      <c r="H1388" s="9"/>
      <c r="I1388" s="9"/>
      <c r="J1388" s="21">
        <f>SUM(V1382:V1387)</f>
        <v>104.78</v>
      </c>
      <c r="K1388" s="21"/>
    </row>
    <row r="1389" spans="1:22" ht="14.25" x14ac:dyDescent="0.2">
      <c r="A1389" s="18"/>
      <c r="B1389" s="18"/>
      <c r="C1389" s="18" t="s">
        <v>1481</v>
      </c>
      <c r="D1389" s="19" t="s">
        <v>1482</v>
      </c>
      <c r="E1389" s="9">
        <f>Source!AQ531</f>
        <v>0.37</v>
      </c>
      <c r="F1389" s="21"/>
      <c r="G1389" s="20" t="str">
        <f>Source!DI531</f>
        <v/>
      </c>
      <c r="H1389" s="9">
        <f>Source!AV531</f>
        <v>1</v>
      </c>
      <c r="I1389" s="9"/>
      <c r="J1389" s="21"/>
      <c r="K1389" s="21">
        <f>Source!U531</f>
        <v>0.74</v>
      </c>
    </row>
    <row r="1390" spans="1:22" ht="15" x14ac:dyDescent="0.25">
      <c r="A1390" s="24"/>
      <c r="B1390" s="24"/>
      <c r="C1390" s="24"/>
      <c r="D1390" s="24"/>
      <c r="E1390" s="24"/>
      <c r="F1390" s="24"/>
      <c r="G1390" s="24"/>
      <c r="H1390" s="24"/>
      <c r="I1390" s="38">
        <f>J1383+J1384+J1386+J1387+J1388</f>
        <v>926.89</v>
      </c>
      <c r="J1390" s="38"/>
      <c r="K1390" s="25">
        <f>IF(Source!I531&lt;&gt;0, ROUND(I1390/Source!I531, 2), 0)</f>
        <v>463.45</v>
      </c>
      <c r="P1390" s="23">
        <f>I1390</f>
        <v>926.89</v>
      </c>
    </row>
    <row r="1391" spans="1:22" ht="57" x14ac:dyDescent="0.2">
      <c r="A1391" s="18">
        <v>159</v>
      </c>
      <c r="B1391" s="18" t="str">
        <f>Source!F532</f>
        <v>1.23-2103-41-1/1</v>
      </c>
      <c r="C1391" s="18" t="str">
        <f>Source!G532</f>
        <v>Техническое обслуживание регулирующего клапана /Кран шаровой стальной КШТ.12.015.40 Р/Р Ду 015 Ру 40</v>
      </c>
      <c r="D1391" s="19" t="str">
        <f>Source!H532</f>
        <v>шт.</v>
      </c>
      <c r="E1391" s="9">
        <f>Source!I532</f>
        <v>2</v>
      </c>
      <c r="F1391" s="21"/>
      <c r="G1391" s="20"/>
      <c r="H1391" s="9"/>
      <c r="I1391" s="9"/>
      <c r="J1391" s="21"/>
      <c r="K1391" s="21"/>
      <c r="Q1391">
        <f>ROUND((Source!BZ532/100)*ROUND((Source!AF532*Source!AV532)*Source!I532, 2), 2)</f>
        <v>250.15</v>
      </c>
      <c r="R1391">
        <f>Source!X532</f>
        <v>250.15</v>
      </c>
      <c r="S1391">
        <f>ROUND((Source!CA532/100)*ROUND((Source!AF532*Source!AV532)*Source!I532, 2), 2)</f>
        <v>35.74</v>
      </c>
      <c r="T1391">
        <f>Source!Y532</f>
        <v>35.74</v>
      </c>
      <c r="U1391">
        <f>ROUND((175/100)*ROUND((Source!AE532*Source!AV532)*Source!I532, 2), 2)</f>
        <v>169.79</v>
      </c>
      <c r="V1391">
        <f>ROUND((108/100)*ROUND(Source!CS532*Source!I532, 2), 2)</f>
        <v>104.78</v>
      </c>
    </row>
    <row r="1392" spans="1:22" ht="14.25" x14ac:dyDescent="0.2">
      <c r="A1392" s="18"/>
      <c r="B1392" s="18"/>
      <c r="C1392" s="18" t="s">
        <v>1473</v>
      </c>
      <c r="D1392" s="19"/>
      <c r="E1392" s="9"/>
      <c r="F1392" s="21">
        <f>Source!AO532</f>
        <v>178.68</v>
      </c>
      <c r="G1392" s="20" t="str">
        <f>Source!DG532</f>
        <v/>
      </c>
      <c r="H1392" s="9">
        <f>Source!AV532</f>
        <v>1</v>
      </c>
      <c r="I1392" s="9">
        <f>IF(Source!BA532&lt;&gt; 0, Source!BA532, 1)</f>
        <v>1</v>
      </c>
      <c r="J1392" s="21">
        <f>Source!S532</f>
        <v>357.36</v>
      </c>
      <c r="K1392" s="21"/>
    </row>
    <row r="1393" spans="1:22" ht="14.25" x14ac:dyDescent="0.2">
      <c r="A1393" s="18"/>
      <c r="B1393" s="18"/>
      <c r="C1393" s="18" t="s">
        <v>1474</v>
      </c>
      <c r="D1393" s="19"/>
      <c r="E1393" s="9"/>
      <c r="F1393" s="21">
        <f>Source!AM532</f>
        <v>89.43</v>
      </c>
      <c r="G1393" s="20" t="str">
        <f>Source!DE532</f>
        <v/>
      </c>
      <c r="H1393" s="9">
        <f>Source!AV532</f>
        <v>1</v>
      </c>
      <c r="I1393" s="9">
        <f>IF(Source!BB532&lt;&gt; 0, Source!BB532, 1)</f>
        <v>1</v>
      </c>
      <c r="J1393" s="21">
        <f>Source!Q532</f>
        <v>178.86</v>
      </c>
      <c r="K1393" s="21"/>
    </row>
    <row r="1394" spans="1:22" ht="14.25" x14ac:dyDescent="0.2">
      <c r="A1394" s="18"/>
      <c r="B1394" s="18"/>
      <c r="C1394" s="18" t="s">
        <v>1475</v>
      </c>
      <c r="D1394" s="19"/>
      <c r="E1394" s="9"/>
      <c r="F1394" s="21">
        <f>Source!AN532</f>
        <v>48.51</v>
      </c>
      <c r="G1394" s="20" t="str">
        <f>Source!DF532</f>
        <v/>
      </c>
      <c r="H1394" s="9">
        <f>Source!AV532</f>
        <v>1</v>
      </c>
      <c r="I1394" s="9">
        <f>IF(Source!BS532&lt;&gt; 0, Source!BS532, 1)</f>
        <v>1</v>
      </c>
      <c r="J1394" s="22">
        <f>Source!R532</f>
        <v>97.02</v>
      </c>
      <c r="K1394" s="21"/>
    </row>
    <row r="1395" spans="1:22" ht="14.25" x14ac:dyDescent="0.2">
      <c r="A1395" s="18"/>
      <c r="B1395" s="18"/>
      <c r="C1395" s="18" t="s">
        <v>1477</v>
      </c>
      <c r="D1395" s="19" t="s">
        <v>1478</v>
      </c>
      <c r="E1395" s="9">
        <f>Source!AT532</f>
        <v>70</v>
      </c>
      <c r="F1395" s="21"/>
      <c r="G1395" s="20"/>
      <c r="H1395" s="9"/>
      <c r="I1395" s="9"/>
      <c r="J1395" s="21">
        <f>SUM(R1391:R1394)</f>
        <v>250.15</v>
      </c>
      <c r="K1395" s="21"/>
    </row>
    <row r="1396" spans="1:22" ht="14.25" x14ac:dyDescent="0.2">
      <c r="A1396" s="18"/>
      <c r="B1396" s="18"/>
      <c r="C1396" s="18" t="s">
        <v>1479</v>
      </c>
      <c r="D1396" s="19" t="s">
        <v>1478</v>
      </c>
      <c r="E1396" s="9">
        <f>Source!AU532</f>
        <v>10</v>
      </c>
      <c r="F1396" s="21"/>
      <c r="G1396" s="20"/>
      <c r="H1396" s="9"/>
      <c r="I1396" s="9"/>
      <c r="J1396" s="21">
        <f>SUM(T1391:T1395)</f>
        <v>35.74</v>
      </c>
      <c r="K1396" s="21"/>
    </row>
    <row r="1397" spans="1:22" ht="14.25" x14ac:dyDescent="0.2">
      <c r="A1397" s="18"/>
      <c r="B1397" s="18"/>
      <c r="C1397" s="18" t="s">
        <v>1480</v>
      </c>
      <c r="D1397" s="19" t="s">
        <v>1478</v>
      </c>
      <c r="E1397" s="9">
        <f>108</f>
        <v>108</v>
      </c>
      <c r="F1397" s="21"/>
      <c r="G1397" s="20"/>
      <c r="H1397" s="9"/>
      <c r="I1397" s="9"/>
      <c r="J1397" s="21">
        <f>SUM(V1391:V1396)</f>
        <v>104.78</v>
      </c>
      <c r="K1397" s="21"/>
    </row>
    <row r="1398" spans="1:22" ht="14.25" x14ac:dyDescent="0.2">
      <c r="A1398" s="18"/>
      <c r="B1398" s="18"/>
      <c r="C1398" s="18" t="s">
        <v>1481</v>
      </c>
      <c r="D1398" s="19" t="s">
        <v>1482</v>
      </c>
      <c r="E1398" s="9">
        <f>Source!AQ532</f>
        <v>0.37</v>
      </c>
      <c r="F1398" s="21"/>
      <c r="G1398" s="20" t="str">
        <f>Source!DI532</f>
        <v/>
      </c>
      <c r="H1398" s="9">
        <f>Source!AV532</f>
        <v>1</v>
      </c>
      <c r="I1398" s="9"/>
      <c r="J1398" s="21"/>
      <c r="K1398" s="21">
        <f>Source!U532</f>
        <v>0.74</v>
      </c>
    </row>
    <row r="1399" spans="1:22" ht="15" x14ac:dyDescent="0.25">
      <c r="A1399" s="24"/>
      <c r="B1399" s="24"/>
      <c r="C1399" s="24"/>
      <c r="D1399" s="24"/>
      <c r="E1399" s="24"/>
      <c r="F1399" s="24"/>
      <c r="G1399" s="24"/>
      <c r="H1399" s="24"/>
      <c r="I1399" s="38">
        <f>J1392+J1393+J1395+J1396+J1397</f>
        <v>926.89</v>
      </c>
      <c r="J1399" s="38"/>
      <c r="K1399" s="25">
        <f>IF(Source!I532&lt;&gt;0, ROUND(I1399/Source!I532, 2), 0)</f>
        <v>463.45</v>
      </c>
      <c r="P1399" s="23">
        <f>I1399</f>
        <v>926.89</v>
      </c>
    </row>
    <row r="1400" spans="1:22" ht="71.25" x14ac:dyDescent="0.2">
      <c r="A1400" s="18">
        <v>160</v>
      </c>
      <c r="B1400" s="18" t="str">
        <f>Source!F533</f>
        <v>1.23-2103-41-1/1</v>
      </c>
      <c r="C1400" s="18" t="str">
        <f>Source!G533</f>
        <v>Техническое обслуживание регулирующего клапана /Клапан регулирующий КМ125Ф - 015 - 1,6 / PSL201 - 220В Ду15 Ру16 ф\ф ДРгпах=16 бар tmax = 250оС</v>
      </c>
      <c r="D1400" s="19" t="str">
        <f>Source!H533</f>
        <v>шт.</v>
      </c>
      <c r="E1400" s="9">
        <f>Source!I533</f>
        <v>1</v>
      </c>
      <c r="F1400" s="21"/>
      <c r="G1400" s="20"/>
      <c r="H1400" s="9"/>
      <c r="I1400" s="9"/>
      <c r="J1400" s="21"/>
      <c r="K1400" s="21"/>
      <c r="Q1400">
        <f>ROUND((Source!BZ533/100)*ROUND((Source!AF533*Source!AV533)*Source!I533, 2), 2)</f>
        <v>125.08</v>
      </c>
      <c r="R1400">
        <f>Source!X533</f>
        <v>125.08</v>
      </c>
      <c r="S1400">
        <f>ROUND((Source!CA533/100)*ROUND((Source!AF533*Source!AV533)*Source!I533, 2), 2)</f>
        <v>17.87</v>
      </c>
      <c r="T1400">
        <f>Source!Y533</f>
        <v>17.87</v>
      </c>
      <c r="U1400">
        <f>ROUND((175/100)*ROUND((Source!AE533*Source!AV533)*Source!I533, 2), 2)</f>
        <v>84.89</v>
      </c>
      <c r="V1400">
        <f>ROUND((108/100)*ROUND(Source!CS533*Source!I533, 2), 2)</f>
        <v>52.39</v>
      </c>
    </row>
    <row r="1401" spans="1:22" ht="14.25" x14ac:dyDescent="0.2">
      <c r="A1401" s="18"/>
      <c r="B1401" s="18"/>
      <c r="C1401" s="18" t="s">
        <v>1473</v>
      </c>
      <c r="D1401" s="19"/>
      <c r="E1401" s="9"/>
      <c r="F1401" s="21">
        <f>Source!AO533</f>
        <v>178.68</v>
      </c>
      <c r="G1401" s="20" t="str">
        <f>Source!DG533</f>
        <v/>
      </c>
      <c r="H1401" s="9">
        <f>Source!AV533</f>
        <v>1</v>
      </c>
      <c r="I1401" s="9">
        <f>IF(Source!BA533&lt;&gt; 0, Source!BA533, 1)</f>
        <v>1</v>
      </c>
      <c r="J1401" s="21">
        <f>Source!S533</f>
        <v>178.68</v>
      </c>
      <c r="K1401" s="21"/>
    </row>
    <row r="1402" spans="1:22" ht="14.25" x14ac:dyDescent="0.2">
      <c r="A1402" s="18"/>
      <c r="B1402" s="18"/>
      <c r="C1402" s="18" t="s">
        <v>1474</v>
      </c>
      <c r="D1402" s="19"/>
      <c r="E1402" s="9"/>
      <c r="F1402" s="21">
        <f>Source!AM533</f>
        <v>89.43</v>
      </c>
      <c r="G1402" s="20" t="str">
        <f>Source!DE533</f>
        <v/>
      </c>
      <c r="H1402" s="9">
        <f>Source!AV533</f>
        <v>1</v>
      </c>
      <c r="I1402" s="9">
        <f>IF(Source!BB533&lt;&gt; 0, Source!BB533, 1)</f>
        <v>1</v>
      </c>
      <c r="J1402" s="21">
        <f>Source!Q533</f>
        <v>89.43</v>
      </c>
      <c r="K1402" s="21"/>
    </row>
    <row r="1403" spans="1:22" ht="14.25" x14ac:dyDescent="0.2">
      <c r="A1403" s="18"/>
      <c r="B1403" s="18"/>
      <c r="C1403" s="18" t="s">
        <v>1475</v>
      </c>
      <c r="D1403" s="19"/>
      <c r="E1403" s="9"/>
      <c r="F1403" s="21">
        <f>Source!AN533</f>
        <v>48.51</v>
      </c>
      <c r="G1403" s="20" t="str">
        <f>Source!DF533</f>
        <v/>
      </c>
      <c r="H1403" s="9">
        <f>Source!AV533</f>
        <v>1</v>
      </c>
      <c r="I1403" s="9">
        <f>IF(Source!BS533&lt;&gt; 0, Source!BS533, 1)</f>
        <v>1</v>
      </c>
      <c r="J1403" s="22">
        <f>Source!R533</f>
        <v>48.51</v>
      </c>
      <c r="K1403" s="21"/>
    </row>
    <row r="1404" spans="1:22" ht="14.25" x14ac:dyDescent="0.2">
      <c r="A1404" s="18"/>
      <c r="B1404" s="18"/>
      <c r="C1404" s="18" t="s">
        <v>1477</v>
      </c>
      <c r="D1404" s="19" t="s">
        <v>1478</v>
      </c>
      <c r="E1404" s="9">
        <f>Source!AT533</f>
        <v>70</v>
      </c>
      <c r="F1404" s="21"/>
      <c r="G1404" s="20"/>
      <c r="H1404" s="9"/>
      <c r="I1404" s="9"/>
      <c r="J1404" s="21">
        <f>SUM(R1400:R1403)</f>
        <v>125.08</v>
      </c>
      <c r="K1404" s="21"/>
    </row>
    <row r="1405" spans="1:22" ht="14.25" x14ac:dyDescent="0.2">
      <c r="A1405" s="18"/>
      <c r="B1405" s="18"/>
      <c r="C1405" s="18" t="s">
        <v>1479</v>
      </c>
      <c r="D1405" s="19" t="s">
        <v>1478</v>
      </c>
      <c r="E1405" s="9">
        <f>Source!AU533</f>
        <v>10</v>
      </c>
      <c r="F1405" s="21"/>
      <c r="G1405" s="20"/>
      <c r="H1405" s="9"/>
      <c r="I1405" s="9"/>
      <c r="J1405" s="21">
        <f>SUM(T1400:T1404)</f>
        <v>17.87</v>
      </c>
      <c r="K1405" s="21"/>
    </row>
    <row r="1406" spans="1:22" ht="14.25" x14ac:dyDescent="0.2">
      <c r="A1406" s="18"/>
      <c r="B1406" s="18"/>
      <c r="C1406" s="18" t="s">
        <v>1480</v>
      </c>
      <c r="D1406" s="19" t="s">
        <v>1478</v>
      </c>
      <c r="E1406" s="9">
        <f>108</f>
        <v>108</v>
      </c>
      <c r="F1406" s="21"/>
      <c r="G1406" s="20"/>
      <c r="H1406" s="9"/>
      <c r="I1406" s="9"/>
      <c r="J1406" s="21">
        <f>SUM(V1400:V1405)</f>
        <v>52.39</v>
      </c>
      <c r="K1406" s="21"/>
    </row>
    <row r="1407" spans="1:22" ht="14.25" x14ac:dyDescent="0.2">
      <c r="A1407" s="18"/>
      <c r="B1407" s="18"/>
      <c r="C1407" s="18" t="s">
        <v>1481</v>
      </c>
      <c r="D1407" s="19" t="s">
        <v>1482</v>
      </c>
      <c r="E1407" s="9">
        <f>Source!AQ533</f>
        <v>0.37</v>
      </c>
      <c r="F1407" s="21"/>
      <c r="G1407" s="20" t="str">
        <f>Source!DI533</f>
        <v/>
      </c>
      <c r="H1407" s="9">
        <f>Source!AV533</f>
        <v>1</v>
      </c>
      <c r="I1407" s="9"/>
      <c r="J1407" s="21"/>
      <c r="K1407" s="21">
        <f>Source!U533</f>
        <v>0.37</v>
      </c>
    </row>
    <row r="1408" spans="1:22" ht="15" x14ac:dyDescent="0.25">
      <c r="A1408" s="24"/>
      <c r="B1408" s="24"/>
      <c r="C1408" s="24"/>
      <c r="D1408" s="24"/>
      <c r="E1408" s="24"/>
      <c r="F1408" s="24"/>
      <c r="G1408" s="24"/>
      <c r="H1408" s="24"/>
      <c r="I1408" s="38">
        <f>J1401+J1402+J1404+J1405+J1406</f>
        <v>463.45</v>
      </c>
      <c r="J1408" s="38"/>
      <c r="K1408" s="25">
        <f>IF(Source!I533&lt;&gt;0, ROUND(I1408/Source!I533, 2), 0)</f>
        <v>463.45</v>
      </c>
      <c r="P1408" s="23">
        <f>I1408</f>
        <v>463.45</v>
      </c>
    </row>
    <row r="1409" spans="1:22" ht="85.5" x14ac:dyDescent="0.2">
      <c r="A1409" s="18">
        <v>161</v>
      </c>
      <c r="B1409" s="18" t="str">
        <f>Source!F534</f>
        <v>1.23-2103-18-1/1</v>
      </c>
      <c r="C1409" s="18" t="str">
        <f>Source!G534</f>
        <v>Техническое обслуживание термометра биметаллического, дилатометрического /Термометр БТ-41.211, диапазон 0...+ 160°С, ф80мм, шток 46 мм, с латунной гильзой до 100 Атм, G1/2</v>
      </c>
      <c r="D1409" s="19" t="str">
        <f>Source!H534</f>
        <v>шт.</v>
      </c>
      <c r="E1409" s="9">
        <f>Source!I534</f>
        <v>2</v>
      </c>
      <c r="F1409" s="21"/>
      <c r="G1409" s="20"/>
      <c r="H1409" s="9"/>
      <c r="I1409" s="9"/>
      <c r="J1409" s="21"/>
      <c r="K1409" s="21"/>
      <c r="Q1409">
        <f>ROUND((Source!BZ534/100)*ROUND((Source!AF534*Source!AV534)*Source!I534, 2), 2)</f>
        <v>264.57</v>
      </c>
      <c r="R1409">
        <f>Source!X534</f>
        <v>264.57</v>
      </c>
      <c r="S1409">
        <f>ROUND((Source!CA534/100)*ROUND((Source!AF534*Source!AV534)*Source!I534, 2), 2)</f>
        <v>37.799999999999997</v>
      </c>
      <c r="T1409">
        <f>Source!Y534</f>
        <v>37.799999999999997</v>
      </c>
      <c r="U1409">
        <f>ROUND((175/100)*ROUND((Source!AE534*Source!AV534)*Source!I534, 2), 2)</f>
        <v>0</v>
      </c>
      <c r="V1409">
        <f>ROUND((108/100)*ROUND(Source!CS534*Source!I534, 2), 2)</f>
        <v>0</v>
      </c>
    </row>
    <row r="1410" spans="1:22" ht="14.25" x14ac:dyDescent="0.2">
      <c r="A1410" s="18"/>
      <c r="B1410" s="18"/>
      <c r="C1410" s="18" t="s">
        <v>1473</v>
      </c>
      <c r="D1410" s="19"/>
      <c r="E1410" s="9"/>
      <c r="F1410" s="21">
        <f>Source!AO534</f>
        <v>188.98</v>
      </c>
      <c r="G1410" s="20" t="str">
        <f>Source!DG534</f>
        <v/>
      </c>
      <c r="H1410" s="9">
        <f>Source!AV534</f>
        <v>1</v>
      </c>
      <c r="I1410" s="9">
        <f>IF(Source!BA534&lt;&gt; 0, Source!BA534, 1)</f>
        <v>1</v>
      </c>
      <c r="J1410" s="21">
        <f>Source!S534</f>
        <v>377.96</v>
      </c>
      <c r="K1410" s="21"/>
    </row>
    <row r="1411" spans="1:22" ht="14.25" x14ac:dyDescent="0.2">
      <c r="A1411" s="18"/>
      <c r="B1411" s="18"/>
      <c r="C1411" s="18" t="s">
        <v>1476</v>
      </c>
      <c r="D1411" s="19"/>
      <c r="E1411" s="9"/>
      <c r="F1411" s="21">
        <f>Source!AL534</f>
        <v>15.26</v>
      </c>
      <c r="G1411" s="20" t="str">
        <f>Source!DD534</f>
        <v/>
      </c>
      <c r="H1411" s="9">
        <f>Source!AW534</f>
        <v>1</v>
      </c>
      <c r="I1411" s="9">
        <f>IF(Source!BC534&lt;&gt; 0, Source!BC534, 1)</f>
        <v>1</v>
      </c>
      <c r="J1411" s="21">
        <f>Source!P534</f>
        <v>30.52</v>
      </c>
      <c r="K1411" s="21"/>
    </row>
    <row r="1412" spans="1:22" ht="14.25" x14ac:dyDescent="0.2">
      <c r="A1412" s="18"/>
      <c r="B1412" s="18"/>
      <c r="C1412" s="18" t="s">
        <v>1477</v>
      </c>
      <c r="D1412" s="19" t="s">
        <v>1478</v>
      </c>
      <c r="E1412" s="9">
        <f>Source!AT534</f>
        <v>70</v>
      </c>
      <c r="F1412" s="21"/>
      <c r="G1412" s="20"/>
      <c r="H1412" s="9"/>
      <c r="I1412" s="9"/>
      <c r="J1412" s="21">
        <f>SUM(R1409:R1411)</f>
        <v>264.57</v>
      </c>
      <c r="K1412" s="21"/>
    </row>
    <row r="1413" spans="1:22" ht="14.25" x14ac:dyDescent="0.2">
      <c r="A1413" s="18"/>
      <c r="B1413" s="18"/>
      <c r="C1413" s="18" t="s">
        <v>1479</v>
      </c>
      <c r="D1413" s="19" t="s">
        <v>1478</v>
      </c>
      <c r="E1413" s="9">
        <f>Source!AU534</f>
        <v>10</v>
      </c>
      <c r="F1413" s="21"/>
      <c r="G1413" s="20"/>
      <c r="H1413" s="9"/>
      <c r="I1413" s="9"/>
      <c r="J1413" s="21">
        <f>SUM(T1409:T1412)</f>
        <v>37.799999999999997</v>
      </c>
      <c r="K1413" s="21"/>
    </row>
    <row r="1414" spans="1:22" ht="14.25" x14ac:dyDescent="0.2">
      <c r="A1414" s="18"/>
      <c r="B1414" s="18"/>
      <c r="C1414" s="18" t="s">
        <v>1481</v>
      </c>
      <c r="D1414" s="19" t="s">
        <v>1482</v>
      </c>
      <c r="E1414" s="9">
        <f>Source!AQ534</f>
        <v>0.31</v>
      </c>
      <c r="F1414" s="21"/>
      <c r="G1414" s="20" t="str">
        <f>Source!DI534</f>
        <v/>
      </c>
      <c r="H1414" s="9">
        <f>Source!AV534</f>
        <v>1</v>
      </c>
      <c r="I1414" s="9"/>
      <c r="J1414" s="21"/>
      <c r="K1414" s="21">
        <f>Source!U534</f>
        <v>0.62</v>
      </c>
    </row>
    <row r="1415" spans="1:22" ht="15" x14ac:dyDescent="0.25">
      <c r="A1415" s="24"/>
      <c r="B1415" s="24"/>
      <c r="C1415" s="24"/>
      <c r="D1415" s="24"/>
      <c r="E1415" s="24"/>
      <c r="F1415" s="24"/>
      <c r="G1415" s="24"/>
      <c r="H1415" s="24"/>
      <c r="I1415" s="38">
        <f>J1410+J1411+J1412+J1413</f>
        <v>710.84999999999991</v>
      </c>
      <c r="J1415" s="38"/>
      <c r="K1415" s="25">
        <f>IF(Source!I534&lt;&gt;0, ROUND(I1415/Source!I534, 2), 0)</f>
        <v>355.43</v>
      </c>
      <c r="P1415" s="23">
        <f>I1415</f>
        <v>710.84999999999991</v>
      </c>
    </row>
    <row r="1416" spans="1:22" ht="71.25" x14ac:dyDescent="0.2">
      <c r="A1416" s="18">
        <v>162</v>
      </c>
      <c r="B1416" s="18" t="str">
        <f>Source!F538</f>
        <v>1.23-2103-41-1/1</v>
      </c>
      <c r="C1416" s="18" t="str">
        <f>Source!G538</f>
        <v>Техническое обслуживание регулирующего клапана /ПРЕГРАН КПП 096-01-16-ЗН-025х025-4,0 Рн= 4,0 бар предохр клапан ф/ф DN25x25 PN16 tmax=300oC чугун</v>
      </c>
      <c r="D1416" s="19" t="str">
        <f>Source!H538</f>
        <v>шт.</v>
      </c>
      <c r="E1416" s="9">
        <f>Source!I538</f>
        <v>1</v>
      </c>
      <c r="F1416" s="21"/>
      <c r="G1416" s="20"/>
      <c r="H1416" s="9"/>
      <c r="I1416" s="9"/>
      <c r="J1416" s="21"/>
      <c r="K1416" s="21"/>
      <c r="Q1416">
        <f>ROUND((Source!BZ538/100)*ROUND((Source!AF538*Source!AV538)*Source!I538, 2), 2)</f>
        <v>125.08</v>
      </c>
      <c r="R1416">
        <f>Source!X538</f>
        <v>125.08</v>
      </c>
      <c r="S1416">
        <f>ROUND((Source!CA538/100)*ROUND((Source!AF538*Source!AV538)*Source!I538, 2), 2)</f>
        <v>17.87</v>
      </c>
      <c r="T1416">
        <f>Source!Y538</f>
        <v>17.87</v>
      </c>
      <c r="U1416">
        <f>ROUND((175/100)*ROUND((Source!AE538*Source!AV538)*Source!I538, 2), 2)</f>
        <v>84.89</v>
      </c>
      <c r="V1416">
        <f>ROUND((108/100)*ROUND(Source!CS538*Source!I538, 2), 2)</f>
        <v>52.39</v>
      </c>
    </row>
    <row r="1417" spans="1:22" ht="14.25" x14ac:dyDescent="0.2">
      <c r="A1417" s="18"/>
      <c r="B1417" s="18"/>
      <c r="C1417" s="18" t="s">
        <v>1473</v>
      </c>
      <c r="D1417" s="19"/>
      <c r="E1417" s="9"/>
      <c r="F1417" s="21">
        <f>Source!AO538</f>
        <v>178.68</v>
      </c>
      <c r="G1417" s="20" t="str">
        <f>Source!DG538</f>
        <v/>
      </c>
      <c r="H1417" s="9">
        <f>Source!AV538</f>
        <v>1</v>
      </c>
      <c r="I1417" s="9">
        <f>IF(Source!BA538&lt;&gt; 0, Source!BA538, 1)</f>
        <v>1</v>
      </c>
      <c r="J1417" s="21">
        <f>Source!S538</f>
        <v>178.68</v>
      </c>
      <c r="K1417" s="21"/>
    </row>
    <row r="1418" spans="1:22" ht="14.25" x14ac:dyDescent="0.2">
      <c r="A1418" s="18"/>
      <c r="B1418" s="18"/>
      <c r="C1418" s="18" t="s">
        <v>1474</v>
      </c>
      <c r="D1418" s="19"/>
      <c r="E1418" s="9"/>
      <c r="F1418" s="21">
        <f>Source!AM538</f>
        <v>89.43</v>
      </c>
      <c r="G1418" s="20" t="str">
        <f>Source!DE538</f>
        <v/>
      </c>
      <c r="H1418" s="9">
        <f>Source!AV538</f>
        <v>1</v>
      </c>
      <c r="I1418" s="9">
        <f>IF(Source!BB538&lt;&gt; 0, Source!BB538, 1)</f>
        <v>1</v>
      </c>
      <c r="J1418" s="21">
        <f>Source!Q538</f>
        <v>89.43</v>
      </c>
      <c r="K1418" s="21"/>
    </row>
    <row r="1419" spans="1:22" ht="14.25" x14ac:dyDescent="0.2">
      <c r="A1419" s="18"/>
      <c r="B1419" s="18"/>
      <c r="C1419" s="18" t="s">
        <v>1475</v>
      </c>
      <c r="D1419" s="19"/>
      <c r="E1419" s="9"/>
      <c r="F1419" s="21">
        <f>Source!AN538</f>
        <v>48.51</v>
      </c>
      <c r="G1419" s="20" t="str">
        <f>Source!DF538</f>
        <v/>
      </c>
      <c r="H1419" s="9">
        <f>Source!AV538</f>
        <v>1</v>
      </c>
      <c r="I1419" s="9">
        <f>IF(Source!BS538&lt;&gt; 0, Source!BS538, 1)</f>
        <v>1</v>
      </c>
      <c r="J1419" s="22">
        <f>Source!R538</f>
        <v>48.51</v>
      </c>
      <c r="K1419" s="21"/>
    </row>
    <row r="1420" spans="1:22" ht="14.25" x14ac:dyDescent="0.2">
      <c r="A1420" s="18"/>
      <c r="B1420" s="18"/>
      <c r="C1420" s="18" t="s">
        <v>1477</v>
      </c>
      <c r="D1420" s="19" t="s">
        <v>1478</v>
      </c>
      <c r="E1420" s="9">
        <f>Source!AT538</f>
        <v>70</v>
      </c>
      <c r="F1420" s="21"/>
      <c r="G1420" s="20"/>
      <c r="H1420" s="9"/>
      <c r="I1420" s="9"/>
      <c r="J1420" s="21">
        <f>SUM(R1416:R1419)</f>
        <v>125.08</v>
      </c>
      <c r="K1420" s="21"/>
    </row>
    <row r="1421" spans="1:22" ht="14.25" x14ac:dyDescent="0.2">
      <c r="A1421" s="18"/>
      <c r="B1421" s="18"/>
      <c r="C1421" s="18" t="s">
        <v>1479</v>
      </c>
      <c r="D1421" s="19" t="s">
        <v>1478</v>
      </c>
      <c r="E1421" s="9">
        <f>Source!AU538</f>
        <v>10</v>
      </c>
      <c r="F1421" s="21"/>
      <c r="G1421" s="20"/>
      <c r="H1421" s="9"/>
      <c r="I1421" s="9"/>
      <c r="J1421" s="21">
        <f>SUM(T1416:T1420)</f>
        <v>17.87</v>
      </c>
      <c r="K1421" s="21"/>
    </row>
    <row r="1422" spans="1:22" ht="14.25" x14ac:dyDescent="0.2">
      <c r="A1422" s="18"/>
      <c r="B1422" s="18"/>
      <c r="C1422" s="18" t="s">
        <v>1480</v>
      </c>
      <c r="D1422" s="19" t="s">
        <v>1478</v>
      </c>
      <c r="E1422" s="9">
        <f>108</f>
        <v>108</v>
      </c>
      <c r="F1422" s="21"/>
      <c r="G1422" s="20"/>
      <c r="H1422" s="9"/>
      <c r="I1422" s="9"/>
      <c r="J1422" s="21">
        <f>SUM(V1416:V1421)</f>
        <v>52.39</v>
      </c>
      <c r="K1422" s="21"/>
    </row>
    <row r="1423" spans="1:22" ht="14.25" x14ac:dyDescent="0.2">
      <c r="A1423" s="18"/>
      <c r="B1423" s="18"/>
      <c r="C1423" s="18" t="s">
        <v>1481</v>
      </c>
      <c r="D1423" s="19" t="s">
        <v>1482</v>
      </c>
      <c r="E1423" s="9">
        <f>Source!AQ538</f>
        <v>0.37</v>
      </c>
      <c r="F1423" s="21"/>
      <c r="G1423" s="20" t="str">
        <f>Source!DI538</f>
        <v/>
      </c>
      <c r="H1423" s="9">
        <f>Source!AV538</f>
        <v>1</v>
      </c>
      <c r="I1423" s="9"/>
      <c r="J1423" s="21"/>
      <c r="K1423" s="21">
        <f>Source!U538</f>
        <v>0.37</v>
      </c>
    </row>
    <row r="1424" spans="1:22" ht="15" x14ac:dyDescent="0.25">
      <c r="A1424" s="24"/>
      <c r="B1424" s="24"/>
      <c r="C1424" s="24"/>
      <c r="D1424" s="24"/>
      <c r="E1424" s="24"/>
      <c r="F1424" s="24"/>
      <c r="G1424" s="24"/>
      <c r="H1424" s="24"/>
      <c r="I1424" s="38">
        <f>J1417+J1418+J1420+J1421+J1422</f>
        <v>463.45</v>
      </c>
      <c r="J1424" s="38"/>
      <c r="K1424" s="25">
        <f>IF(Source!I538&lt;&gt;0, ROUND(I1424/Source!I538, 2), 0)</f>
        <v>463.45</v>
      </c>
      <c r="P1424" s="23">
        <f>I1424</f>
        <v>463.45</v>
      </c>
    </row>
    <row r="1425" spans="1:22" ht="99.75" x14ac:dyDescent="0.2">
      <c r="A1425" s="18">
        <v>163</v>
      </c>
      <c r="B1425" s="18" t="str">
        <f>Source!F539</f>
        <v>1.15-2203-7-1/1</v>
      </c>
      <c r="C1425" s="18" t="str">
        <f>Source!G539</f>
        <v>Техническое обслуживание крана шарового латунного никелированного диаметром до 25 мм /Кран шаровой латунный 03_Тип 34.501.(Chicago).,ДуО15, Ру25,Траб=95,Тмах=110 гр.,бнутр.р-5а, рукоятка обычная</v>
      </c>
      <c r="D1425" s="19" t="str">
        <f>Source!H539</f>
        <v>10 шт.</v>
      </c>
      <c r="E1425" s="9">
        <f>Source!I539</f>
        <v>0.4</v>
      </c>
      <c r="F1425" s="21"/>
      <c r="G1425" s="20"/>
      <c r="H1425" s="9"/>
      <c r="I1425" s="9"/>
      <c r="J1425" s="21"/>
      <c r="K1425" s="21"/>
      <c r="Q1425">
        <f>ROUND((Source!BZ539/100)*ROUND((Source!AF539*Source!AV539)*Source!I539, 2), 2)</f>
        <v>66.84</v>
      </c>
      <c r="R1425">
        <f>Source!X539</f>
        <v>66.84</v>
      </c>
      <c r="S1425">
        <f>ROUND((Source!CA539/100)*ROUND((Source!AF539*Source!AV539)*Source!I539, 2), 2)</f>
        <v>9.5500000000000007</v>
      </c>
      <c r="T1425">
        <f>Source!Y539</f>
        <v>9.5500000000000007</v>
      </c>
      <c r="U1425">
        <f>ROUND((175/100)*ROUND((Source!AE539*Source!AV539)*Source!I539, 2), 2)</f>
        <v>0</v>
      </c>
      <c r="V1425">
        <f>ROUND((108/100)*ROUND(Source!CS539*Source!I539, 2), 2)</f>
        <v>0</v>
      </c>
    </row>
    <row r="1426" spans="1:22" x14ac:dyDescent="0.2">
      <c r="C1426" s="26" t="str">
        <f>"Объем: "&amp;Source!I539&amp;"=(4)/"&amp;"10"</f>
        <v>Объем: 0,4=(4)/10</v>
      </c>
    </row>
    <row r="1427" spans="1:22" ht="14.25" x14ac:dyDescent="0.2">
      <c r="A1427" s="18"/>
      <c r="B1427" s="18"/>
      <c r="C1427" s="18" t="s">
        <v>1473</v>
      </c>
      <c r="D1427" s="19"/>
      <c r="E1427" s="9"/>
      <c r="F1427" s="21">
        <f>Source!AO539</f>
        <v>238.7</v>
      </c>
      <c r="G1427" s="20" t="str">
        <f>Source!DG539</f>
        <v/>
      </c>
      <c r="H1427" s="9">
        <f>Source!AV539</f>
        <v>1</v>
      </c>
      <c r="I1427" s="9">
        <f>IF(Source!BA539&lt;&gt; 0, Source!BA539, 1)</f>
        <v>1</v>
      </c>
      <c r="J1427" s="21">
        <f>Source!S539</f>
        <v>95.48</v>
      </c>
      <c r="K1427" s="21"/>
    </row>
    <row r="1428" spans="1:22" ht="14.25" x14ac:dyDescent="0.2">
      <c r="A1428" s="18"/>
      <c r="B1428" s="18"/>
      <c r="C1428" s="18" t="s">
        <v>1477</v>
      </c>
      <c r="D1428" s="19" t="s">
        <v>1478</v>
      </c>
      <c r="E1428" s="9">
        <f>Source!AT539</f>
        <v>70</v>
      </c>
      <c r="F1428" s="21"/>
      <c r="G1428" s="20"/>
      <c r="H1428" s="9"/>
      <c r="I1428" s="9"/>
      <c r="J1428" s="21">
        <f>SUM(R1425:R1427)</f>
        <v>66.84</v>
      </c>
      <c r="K1428" s="21"/>
    </row>
    <row r="1429" spans="1:22" ht="14.25" x14ac:dyDescent="0.2">
      <c r="A1429" s="18"/>
      <c r="B1429" s="18"/>
      <c r="C1429" s="18" t="s">
        <v>1479</v>
      </c>
      <c r="D1429" s="19" t="s">
        <v>1478</v>
      </c>
      <c r="E1429" s="9">
        <f>Source!AU539</f>
        <v>10</v>
      </c>
      <c r="F1429" s="21"/>
      <c r="G1429" s="20"/>
      <c r="H1429" s="9"/>
      <c r="I1429" s="9"/>
      <c r="J1429" s="21">
        <f>SUM(T1425:T1428)</f>
        <v>9.5500000000000007</v>
      </c>
      <c r="K1429" s="21"/>
    </row>
    <row r="1430" spans="1:22" ht="14.25" x14ac:dyDescent="0.2">
      <c r="A1430" s="18"/>
      <c r="B1430" s="18"/>
      <c r="C1430" s="18" t="s">
        <v>1481</v>
      </c>
      <c r="D1430" s="19" t="s">
        <v>1482</v>
      </c>
      <c r="E1430" s="9">
        <f>Source!AQ539</f>
        <v>0.45</v>
      </c>
      <c r="F1430" s="21"/>
      <c r="G1430" s="20" t="str">
        <f>Source!DI539</f>
        <v/>
      </c>
      <c r="H1430" s="9">
        <f>Source!AV539</f>
        <v>1</v>
      </c>
      <c r="I1430" s="9"/>
      <c r="J1430" s="21"/>
      <c r="K1430" s="21">
        <f>Source!U539</f>
        <v>0.18000000000000002</v>
      </c>
    </row>
    <row r="1431" spans="1:22" ht="15" x14ac:dyDescent="0.25">
      <c r="A1431" s="24"/>
      <c r="B1431" s="24"/>
      <c r="C1431" s="24"/>
      <c r="D1431" s="24"/>
      <c r="E1431" s="24"/>
      <c r="F1431" s="24"/>
      <c r="G1431" s="24"/>
      <c r="H1431" s="24"/>
      <c r="I1431" s="38">
        <f>J1427+J1428+J1429</f>
        <v>171.87</v>
      </c>
      <c r="J1431" s="38"/>
      <c r="K1431" s="25">
        <f>IF(Source!I539&lt;&gt;0, ROUND(I1431/Source!I539, 2), 0)</f>
        <v>429.68</v>
      </c>
      <c r="P1431" s="23">
        <f>I1431</f>
        <v>171.87</v>
      </c>
    </row>
    <row r="1432" spans="1:22" ht="114" x14ac:dyDescent="0.2">
      <c r="A1432" s="18">
        <v>164</v>
      </c>
      <c r="B1432" s="18" t="str">
        <f>Source!F540</f>
        <v>1.15-2203-7-1/1</v>
      </c>
      <c r="C1432" s="18" t="str">
        <f>Source!G540</f>
        <v>Техническое обслуживание крана шарового латунного никелированного диаметром до 25 мм /Кран шаровой латунный 05_Тип 34.503.(СЬкадо)Шар.кран д.боды полнопрох.,хром.,Ду025, Ру25,Траб=95,Тмах=110 гр.,бнутр.р-ба, рукоятка обычная</v>
      </c>
      <c r="D1432" s="19" t="str">
        <f>Source!H540</f>
        <v>10 шт.</v>
      </c>
      <c r="E1432" s="9">
        <f>Source!I540</f>
        <v>0.8</v>
      </c>
      <c r="F1432" s="21"/>
      <c r="G1432" s="20"/>
      <c r="H1432" s="9"/>
      <c r="I1432" s="9"/>
      <c r="J1432" s="21"/>
      <c r="K1432" s="21"/>
      <c r="Q1432">
        <f>ROUND((Source!BZ540/100)*ROUND((Source!AF540*Source!AV540)*Source!I540, 2), 2)</f>
        <v>133.66999999999999</v>
      </c>
      <c r="R1432">
        <f>Source!X540</f>
        <v>133.66999999999999</v>
      </c>
      <c r="S1432">
        <f>ROUND((Source!CA540/100)*ROUND((Source!AF540*Source!AV540)*Source!I540, 2), 2)</f>
        <v>19.100000000000001</v>
      </c>
      <c r="T1432">
        <f>Source!Y540</f>
        <v>19.100000000000001</v>
      </c>
      <c r="U1432">
        <f>ROUND((175/100)*ROUND((Source!AE540*Source!AV540)*Source!I540, 2), 2)</f>
        <v>0</v>
      </c>
      <c r="V1432">
        <f>ROUND((108/100)*ROUND(Source!CS540*Source!I540, 2), 2)</f>
        <v>0</v>
      </c>
    </row>
    <row r="1433" spans="1:22" x14ac:dyDescent="0.2">
      <c r="C1433" s="26" t="str">
        <f>"Объем: "&amp;Source!I540&amp;"=(8)/"&amp;"10"</f>
        <v>Объем: 0,8=(8)/10</v>
      </c>
    </row>
    <row r="1434" spans="1:22" ht="14.25" x14ac:dyDescent="0.2">
      <c r="A1434" s="18"/>
      <c r="B1434" s="18"/>
      <c r="C1434" s="18" t="s">
        <v>1473</v>
      </c>
      <c r="D1434" s="19"/>
      <c r="E1434" s="9"/>
      <c r="F1434" s="21">
        <f>Source!AO540</f>
        <v>238.7</v>
      </c>
      <c r="G1434" s="20" t="str">
        <f>Source!DG540</f>
        <v/>
      </c>
      <c r="H1434" s="9">
        <f>Source!AV540</f>
        <v>1</v>
      </c>
      <c r="I1434" s="9">
        <f>IF(Source!BA540&lt;&gt; 0, Source!BA540, 1)</f>
        <v>1</v>
      </c>
      <c r="J1434" s="21">
        <f>Source!S540</f>
        <v>190.96</v>
      </c>
      <c r="K1434" s="21"/>
    </row>
    <row r="1435" spans="1:22" ht="14.25" x14ac:dyDescent="0.2">
      <c r="A1435" s="18"/>
      <c r="B1435" s="18"/>
      <c r="C1435" s="18" t="s">
        <v>1477</v>
      </c>
      <c r="D1435" s="19" t="s">
        <v>1478</v>
      </c>
      <c r="E1435" s="9">
        <f>Source!AT540</f>
        <v>70</v>
      </c>
      <c r="F1435" s="21"/>
      <c r="G1435" s="20"/>
      <c r="H1435" s="9"/>
      <c r="I1435" s="9"/>
      <c r="J1435" s="21">
        <f>SUM(R1432:R1434)</f>
        <v>133.66999999999999</v>
      </c>
      <c r="K1435" s="21"/>
    </row>
    <row r="1436" spans="1:22" ht="14.25" x14ac:dyDescent="0.2">
      <c r="A1436" s="18"/>
      <c r="B1436" s="18"/>
      <c r="C1436" s="18" t="s">
        <v>1479</v>
      </c>
      <c r="D1436" s="19" t="s">
        <v>1478</v>
      </c>
      <c r="E1436" s="9">
        <f>Source!AU540</f>
        <v>10</v>
      </c>
      <c r="F1436" s="21"/>
      <c r="G1436" s="20"/>
      <c r="H1436" s="9"/>
      <c r="I1436" s="9"/>
      <c r="J1436" s="21">
        <f>SUM(T1432:T1435)</f>
        <v>19.100000000000001</v>
      </c>
      <c r="K1436" s="21"/>
    </row>
    <row r="1437" spans="1:22" ht="14.25" x14ac:dyDescent="0.2">
      <c r="A1437" s="18"/>
      <c r="B1437" s="18"/>
      <c r="C1437" s="18" t="s">
        <v>1481</v>
      </c>
      <c r="D1437" s="19" t="s">
        <v>1482</v>
      </c>
      <c r="E1437" s="9">
        <f>Source!AQ540</f>
        <v>0.45</v>
      </c>
      <c r="F1437" s="21"/>
      <c r="G1437" s="20" t="str">
        <f>Source!DI540</f>
        <v/>
      </c>
      <c r="H1437" s="9">
        <f>Source!AV540</f>
        <v>1</v>
      </c>
      <c r="I1437" s="9"/>
      <c r="J1437" s="21"/>
      <c r="K1437" s="21">
        <f>Source!U540</f>
        <v>0.36000000000000004</v>
      </c>
    </row>
    <row r="1438" spans="1:22" ht="15" x14ac:dyDescent="0.25">
      <c r="A1438" s="24"/>
      <c r="B1438" s="24"/>
      <c r="C1438" s="24"/>
      <c r="D1438" s="24"/>
      <c r="E1438" s="24"/>
      <c r="F1438" s="24"/>
      <c r="G1438" s="24"/>
      <c r="H1438" s="24"/>
      <c r="I1438" s="38">
        <f>J1434+J1435+J1436</f>
        <v>343.73</v>
      </c>
      <c r="J1438" s="38"/>
      <c r="K1438" s="25">
        <f>IF(Source!I540&lt;&gt;0, ROUND(I1438/Source!I540, 2), 0)</f>
        <v>429.66</v>
      </c>
      <c r="P1438" s="23">
        <f>I1438</f>
        <v>343.73</v>
      </c>
    </row>
    <row r="1439" spans="1:22" ht="71.25" x14ac:dyDescent="0.2">
      <c r="A1439" s="18">
        <v>165</v>
      </c>
      <c r="B1439" s="18" t="str">
        <f>Source!F541</f>
        <v>1.15-2303-5-1/1</v>
      </c>
      <c r="C1439" s="18" t="str">
        <f>Source!G541</f>
        <v>Техническое обслуживание фильтров водяных фланцевых сетчатых диаметром до 65 мм / Фильтр сетчатый IS15.01.0600.025.16.Р/Р, DN025, PN16, Тмакс=200оС</v>
      </c>
      <c r="D1439" s="19" t="str">
        <f>Source!H541</f>
        <v>10 шт.</v>
      </c>
      <c r="E1439" s="9">
        <f>Source!I541</f>
        <v>0.2</v>
      </c>
      <c r="F1439" s="21"/>
      <c r="G1439" s="20"/>
      <c r="H1439" s="9"/>
      <c r="I1439" s="9"/>
      <c r="J1439" s="21"/>
      <c r="K1439" s="21"/>
      <c r="Q1439">
        <f>ROUND((Source!BZ541/100)*ROUND((Source!AF541*Source!AV541)*Source!I541, 2), 2)</f>
        <v>243.39</v>
      </c>
      <c r="R1439">
        <f>Source!X541</f>
        <v>243.39</v>
      </c>
      <c r="S1439">
        <f>ROUND((Source!CA541/100)*ROUND((Source!AF541*Source!AV541)*Source!I541, 2), 2)</f>
        <v>34.770000000000003</v>
      </c>
      <c r="T1439">
        <f>Source!Y541</f>
        <v>34.770000000000003</v>
      </c>
      <c r="U1439">
        <f>ROUND((175/100)*ROUND((Source!AE541*Source!AV541)*Source!I541, 2), 2)</f>
        <v>0</v>
      </c>
      <c r="V1439">
        <f>ROUND((108/100)*ROUND(Source!CS541*Source!I541, 2), 2)</f>
        <v>0</v>
      </c>
    </row>
    <row r="1440" spans="1:22" x14ac:dyDescent="0.2">
      <c r="C1440" s="26" t="str">
        <f>"Объем: "&amp;Source!I541&amp;"=(2)/"&amp;"10"</f>
        <v>Объем: 0,2=(2)/10</v>
      </c>
    </row>
    <row r="1441" spans="1:22" ht="14.25" x14ac:dyDescent="0.2">
      <c r="A1441" s="18"/>
      <c r="B1441" s="18"/>
      <c r="C1441" s="18" t="s">
        <v>1473</v>
      </c>
      <c r="D1441" s="19"/>
      <c r="E1441" s="9"/>
      <c r="F1441" s="21">
        <f>Source!AO541</f>
        <v>1738.51</v>
      </c>
      <c r="G1441" s="20" t="str">
        <f>Source!DG541</f>
        <v/>
      </c>
      <c r="H1441" s="9">
        <f>Source!AV541</f>
        <v>1</v>
      </c>
      <c r="I1441" s="9">
        <f>IF(Source!BA541&lt;&gt; 0, Source!BA541, 1)</f>
        <v>1</v>
      </c>
      <c r="J1441" s="21">
        <f>Source!S541</f>
        <v>347.7</v>
      </c>
      <c r="K1441" s="21"/>
    </row>
    <row r="1442" spans="1:22" ht="14.25" x14ac:dyDescent="0.2">
      <c r="A1442" s="18"/>
      <c r="B1442" s="18"/>
      <c r="C1442" s="18" t="s">
        <v>1476</v>
      </c>
      <c r="D1442" s="19"/>
      <c r="E1442" s="9"/>
      <c r="F1442" s="21">
        <f>Source!AL541</f>
        <v>0.31</v>
      </c>
      <c r="G1442" s="20" t="str">
        <f>Source!DD541</f>
        <v/>
      </c>
      <c r="H1442" s="9">
        <f>Source!AW541</f>
        <v>1</v>
      </c>
      <c r="I1442" s="9">
        <f>IF(Source!BC541&lt;&gt; 0, Source!BC541, 1)</f>
        <v>1</v>
      </c>
      <c r="J1442" s="21">
        <f>Source!P541</f>
        <v>0.06</v>
      </c>
      <c r="K1442" s="21"/>
    </row>
    <row r="1443" spans="1:22" ht="57" x14ac:dyDescent="0.2">
      <c r="A1443" s="18" t="s">
        <v>577</v>
      </c>
      <c r="B1443" s="18" t="str">
        <f>Source!F542</f>
        <v>21.26-1-110</v>
      </c>
      <c r="C1443" s="18" t="str">
        <f>Source!G542</f>
        <v>Прокладки из терморасширенного графита для обслуживания фильтра сетчатого чугунного фланцевого диаметром 65 мм</v>
      </c>
      <c r="D1443" s="19" t="str">
        <f>Source!H542</f>
        <v>шт.</v>
      </c>
      <c r="E1443" s="9">
        <f>Source!I542</f>
        <v>2</v>
      </c>
      <c r="F1443" s="21">
        <f>Source!AK542</f>
        <v>222.36</v>
      </c>
      <c r="G1443" s="28" t="s">
        <v>3</v>
      </c>
      <c r="H1443" s="9">
        <f>Source!AW542</f>
        <v>1</v>
      </c>
      <c r="I1443" s="9">
        <f>IF(Source!BC542&lt;&gt; 0, Source!BC542, 1)</f>
        <v>1</v>
      </c>
      <c r="J1443" s="21">
        <f>Source!O542</f>
        <v>444.72</v>
      </c>
      <c r="K1443" s="21"/>
      <c r="Q1443">
        <f>ROUND((Source!BZ542/100)*ROUND((Source!AF542*Source!AV542)*Source!I542, 2), 2)</f>
        <v>0</v>
      </c>
      <c r="R1443">
        <f>Source!X542</f>
        <v>0</v>
      </c>
      <c r="S1443">
        <f>ROUND((Source!CA542/100)*ROUND((Source!AF542*Source!AV542)*Source!I542, 2), 2)</f>
        <v>0</v>
      </c>
      <c r="T1443">
        <f>Source!Y542</f>
        <v>0</v>
      </c>
      <c r="U1443">
        <f>ROUND((175/100)*ROUND((Source!AE542*Source!AV542)*Source!I542, 2), 2)</f>
        <v>0</v>
      </c>
      <c r="V1443">
        <f>ROUND((108/100)*ROUND(Source!CS542*Source!I542, 2), 2)</f>
        <v>0</v>
      </c>
    </row>
    <row r="1444" spans="1:22" ht="14.25" x14ac:dyDescent="0.2">
      <c r="A1444" s="18"/>
      <c r="B1444" s="18"/>
      <c r="C1444" s="18" t="s">
        <v>1477</v>
      </c>
      <c r="D1444" s="19" t="s">
        <v>1478</v>
      </c>
      <c r="E1444" s="9">
        <f>Source!AT541</f>
        <v>70</v>
      </c>
      <c r="F1444" s="21"/>
      <c r="G1444" s="20"/>
      <c r="H1444" s="9"/>
      <c r="I1444" s="9"/>
      <c r="J1444" s="21">
        <f>SUM(R1439:R1443)</f>
        <v>243.39</v>
      </c>
      <c r="K1444" s="21"/>
    </row>
    <row r="1445" spans="1:22" ht="14.25" x14ac:dyDescent="0.2">
      <c r="A1445" s="18"/>
      <c r="B1445" s="18"/>
      <c r="C1445" s="18" t="s">
        <v>1479</v>
      </c>
      <c r="D1445" s="19" t="s">
        <v>1478</v>
      </c>
      <c r="E1445" s="9">
        <f>Source!AU541</f>
        <v>10</v>
      </c>
      <c r="F1445" s="21"/>
      <c r="G1445" s="20"/>
      <c r="H1445" s="9"/>
      <c r="I1445" s="9"/>
      <c r="J1445" s="21">
        <f>SUM(T1439:T1444)</f>
        <v>34.770000000000003</v>
      </c>
      <c r="K1445" s="21"/>
    </row>
    <row r="1446" spans="1:22" ht="14.25" x14ac:dyDescent="0.2">
      <c r="A1446" s="18"/>
      <c r="B1446" s="18"/>
      <c r="C1446" s="18" t="s">
        <v>1481</v>
      </c>
      <c r="D1446" s="19" t="s">
        <v>1482</v>
      </c>
      <c r="E1446" s="9">
        <f>Source!AQ541</f>
        <v>3.6</v>
      </c>
      <c r="F1446" s="21"/>
      <c r="G1446" s="20" t="str">
        <f>Source!DI541</f>
        <v/>
      </c>
      <c r="H1446" s="9">
        <f>Source!AV541</f>
        <v>1</v>
      </c>
      <c r="I1446" s="9"/>
      <c r="J1446" s="21"/>
      <c r="K1446" s="21">
        <f>Source!U541</f>
        <v>0.72000000000000008</v>
      </c>
    </row>
    <row r="1447" spans="1:22" ht="15" x14ac:dyDescent="0.25">
      <c r="A1447" s="24"/>
      <c r="B1447" s="24"/>
      <c r="C1447" s="24"/>
      <c r="D1447" s="24"/>
      <c r="E1447" s="24"/>
      <c r="F1447" s="24"/>
      <c r="G1447" s="24"/>
      <c r="H1447" s="24"/>
      <c r="I1447" s="38">
        <f>J1441+J1442+J1444+J1445+SUM(J1443:J1443)</f>
        <v>1070.6399999999999</v>
      </c>
      <c r="J1447" s="38"/>
      <c r="K1447" s="25">
        <f>IF(Source!I541&lt;&gt;0, ROUND(I1447/Source!I541, 2), 0)</f>
        <v>5353.2</v>
      </c>
      <c r="P1447" s="23">
        <f>I1447</f>
        <v>1070.6399999999999</v>
      </c>
    </row>
    <row r="1448" spans="1:22" ht="57" x14ac:dyDescent="0.2">
      <c r="A1448" s="18">
        <v>166</v>
      </c>
      <c r="B1448" s="18" t="str">
        <f>Source!F543</f>
        <v>1.23-2103-39-3/1</v>
      </c>
      <c r="C1448" s="18" t="str">
        <f>Source!G543</f>
        <v>Техническое обслуживание счетчиков холодной и горячей воды условным диаметром 50-80 мм. /Счетчик холодной воды ВСХНд-25</v>
      </c>
      <c r="D1448" s="19" t="str">
        <f>Source!H543</f>
        <v>шт.</v>
      </c>
      <c r="E1448" s="9">
        <f>Source!I543</f>
        <v>1</v>
      </c>
      <c r="F1448" s="21"/>
      <c r="G1448" s="20"/>
      <c r="H1448" s="9"/>
      <c r="I1448" s="9"/>
      <c r="J1448" s="21"/>
      <c r="K1448" s="21"/>
      <c r="Q1448">
        <f>ROUND((Source!BZ543/100)*ROUND((Source!AF543*Source!AV543)*Source!I543, 2), 2)</f>
        <v>1024.28</v>
      </c>
      <c r="R1448">
        <f>Source!X543</f>
        <v>1024.28</v>
      </c>
      <c r="S1448">
        <f>ROUND((Source!CA543/100)*ROUND((Source!AF543*Source!AV543)*Source!I543, 2), 2)</f>
        <v>146.33000000000001</v>
      </c>
      <c r="T1448">
        <f>Source!Y543</f>
        <v>146.33000000000001</v>
      </c>
      <c r="U1448">
        <f>ROUND((175/100)*ROUND((Source!AE543*Source!AV543)*Source!I543, 2), 2)</f>
        <v>0</v>
      </c>
      <c r="V1448">
        <f>ROUND((108/100)*ROUND(Source!CS543*Source!I543, 2), 2)</f>
        <v>0</v>
      </c>
    </row>
    <row r="1449" spans="1:22" ht="14.25" x14ac:dyDescent="0.2">
      <c r="A1449" s="18"/>
      <c r="B1449" s="18"/>
      <c r="C1449" s="18" t="s">
        <v>1473</v>
      </c>
      <c r="D1449" s="19"/>
      <c r="E1449" s="9"/>
      <c r="F1449" s="21">
        <f>Source!AO543</f>
        <v>1463.25</v>
      </c>
      <c r="G1449" s="20" t="str">
        <f>Source!DG543</f>
        <v/>
      </c>
      <c r="H1449" s="9">
        <f>Source!AV543</f>
        <v>1</v>
      </c>
      <c r="I1449" s="9">
        <f>IF(Source!BA543&lt;&gt; 0, Source!BA543, 1)</f>
        <v>1</v>
      </c>
      <c r="J1449" s="21">
        <f>Source!S543</f>
        <v>1463.25</v>
      </c>
      <c r="K1449" s="21"/>
    </row>
    <row r="1450" spans="1:22" ht="14.25" x14ac:dyDescent="0.2">
      <c r="A1450" s="18"/>
      <c r="B1450" s="18"/>
      <c r="C1450" s="18" t="s">
        <v>1476</v>
      </c>
      <c r="D1450" s="19"/>
      <c r="E1450" s="9"/>
      <c r="F1450" s="21">
        <f>Source!AL543</f>
        <v>0.25</v>
      </c>
      <c r="G1450" s="20" t="str">
        <f>Source!DD543</f>
        <v/>
      </c>
      <c r="H1450" s="9">
        <f>Source!AW543</f>
        <v>1</v>
      </c>
      <c r="I1450" s="9">
        <f>IF(Source!BC543&lt;&gt; 0, Source!BC543, 1)</f>
        <v>1</v>
      </c>
      <c r="J1450" s="21">
        <f>Source!P543</f>
        <v>0.25</v>
      </c>
      <c r="K1450" s="21"/>
    </row>
    <row r="1451" spans="1:22" ht="14.25" x14ac:dyDescent="0.2">
      <c r="A1451" s="18"/>
      <c r="B1451" s="18"/>
      <c r="C1451" s="18" t="s">
        <v>1477</v>
      </c>
      <c r="D1451" s="19" t="s">
        <v>1478</v>
      </c>
      <c r="E1451" s="9">
        <f>Source!AT543</f>
        <v>70</v>
      </c>
      <c r="F1451" s="21"/>
      <c r="G1451" s="20"/>
      <c r="H1451" s="9"/>
      <c r="I1451" s="9"/>
      <c r="J1451" s="21">
        <f>SUM(R1448:R1450)</f>
        <v>1024.28</v>
      </c>
      <c r="K1451" s="21"/>
    </row>
    <row r="1452" spans="1:22" ht="14.25" x14ac:dyDescent="0.2">
      <c r="A1452" s="18"/>
      <c r="B1452" s="18"/>
      <c r="C1452" s="18" t="s">
        <v>1479</v>
      </c>
      <c r="D1452" s="19" t="s">
        <v>1478</v>
      </c>
      <c r="E1452" s="9">
        <f>Source!AU543</f>
        <v>10</v>
      </c>
      <c r="F1452" s="21"/>
      <c r="G1452" s="20"/>
      <c r="H1452" s="9"/>
      <c r="I1452" s="9"/>
      <c r="J1452" s="21">
        <f>SUM(T1448:T1451)</f>
        <v>146.33000000000001</v>
      </c>
      <c r="K1452" s="21"/>
    </row>
    <row r="1453" spans="1:22" ht="14.25" x14ac:dyDescent="0.2">
      <c r="A1453" s="18"/>
      <c r="B1453" s="18"/>
      <c r="C1453" s="18" t="s">
        <v>1481</v>
      </c>
      <c r="D1453" s="19" t="s">
        <v>1482</v>
      </c>
      <c r="E1453" s="9">
        <f>Source!AQ543</f>
        <v>3.03</v>
      </c>
      <c r="F1453" s="21"/>
      <c r="G1453" s="20" t="str">
        <f>Source!DI543</f>
        <v/>
      </c>
      <c r="H1453" s="9">
        <f>Source!AV543</f>
        <v>1</v>
      </c>
      <c r="I1453" s="9"/>
      <c r="J1453" s="21"/>
      <c r="K1453" s="21">
        <f>Source!U543</f>
        <v>3.03</v>
      </c>
    </row>
    <row r="1454" spans="1:22" ht="15" x14ac:dyDescent="0.25">
      <c r="A1454" s="24"/>
      <c r="B1454" s="24"/>
      <c r="C1454" s="24"/>
      <c r="D1454" s="24"/>
      <c r="E1454" s="24"/>
      <c r="F1454" s="24"/>
      <c r="G1454" s="24"/>
      <c r="H1454" s="24"/>
      <c r="I1454" s="38">
        <f>J1449+J1450+J1451+J1452</f>
        <v>2634.1099999999997</v>
      </c>
      <c r="J1454" s="38"/>
      <c r="K1454" s="25">
        <f>IF(Source!I543&lt;&gt;0, ROUND(I1454/Source!I543, 2), 0)</f>
        <v>2634.11</v>
      </c>
      <c r="P1454" s="23">
        <f>I1454</f>
        <v>2634.1099999999997</v>
      </c>
    </row>
    <row r="1455" spans="1:22" ht="42.75" x14ac:dyDescent="0.2">
      <c r="A1455" s="18">
        <v>167</v>
      </c>
      <c r="B1455" s="18" t="str">
        <f>Source!F545</f>
        <v>1.23-2303-7-2/1</v>
      </c>
      <c r="C1455" s="18" t="str">
        <f>Source!G545</f>
        <v>Техническое обслуживание реле давления, напора, тяги /Реле перепада давления РРД-102</v>
      </c>
      <c r="D1455" s="19" t="str">
        <f>Source!H545</f>
        <v>шт.</v>
      </c>
      <c r="E1455" s="9">
        <f>Source!I545</f>
        <v>1</v>
      </c>
      <c r="F1455" s="21"/>
      <c r="G1455" s="20"/>
      <c r="H1455" s="9"/>
      <c r="I1455" s="9"/>
      <c r="J1455" s="21"/>
      <c r="K1455" s="21"/>
      <c r="Q1455">
        <f>ROUND((Source!BZ545/100)*ROUND((Source!AF545*Source!AV545)*Source!I545, 2), 2)</f>
        <v>162.16</v>
      </c>
      <c r="R1455">
        <f>Source!X545</f>
        <v>162.16</v>
      </c>
      <c r="S1455">
        <f>ROUND((Source!CA545/100)*ROUND((Source!AF545*Source!AV545)*Source!I545, 2), 2)</f>
        <v>23.17</v>
      </c>
      <c r="T1455">
        <f>Source!Y545</f>
        <v>23.17</v>
      </c>
      <c r="U1455">
        <f>ROUND((175/100)*ROUND((Source!AE545*Source!AV545)*Source!I545, 2), 2)</f>
        <v>0</v>
      </c>
      <c r="V1455">
        <f>ROUND((108/100)*ROUND(Source!CS545*Source!I545, 2), 2)</f>
        <v>0</v>
      </c>
    </row>
    <row r="1456" spans="1:22" ht="14.25" x14ac:dyDescent="0.2">
      <c r="A1456" s="18"/>
      <c r="B1456" s="18"/>
      <c r="C1456" s="18" t="s">
        <v>1473</v>
      </c>
      <c r="D1456" s="19"/>
      <c r="E1456" s="9"/>
      <c r="F1456" s="21">
        <f>Source!AO545</f>
        <v>231.66</v>
      </c>
      <c r="G1456" s="20" t="str">
        <f>Source!DG545</f>
        <v/>
      </c>
      <c r="H1456" s="9">
        <f>Source!AV545</f>
        <v>1</v>
      </c>
      <c r="I1456" s="9">
        <f>IF(Source!BA545&lt;&gt; 0, Source!BA545, 1)</f>
        <v>1</v>
      </c>
      <c r="J1456" s="21">
        <f>Source!S545</f>
        <v>231.66</v>
      </c>
      <c r="K1456" s="21"/>
    </row>
    <row r="1457" spans="1:22" ht="14.25" x14ac:dyDescent="0.2">
      <c r="A1457" s="18"/>
      <c r="B1457" s="18"/>
      <c r="C1457" s="18" t="s">
        <v>1476</v>
      </c>
      <c r="D1457" s="19"/>
      <c r="E1457" s="9"/>
      <c r="F1457" s="21">
        <f>Source!AL545</f>
        <v>15.26</v>
      </c>
      <c r="G1457" s="20" t="str">
        <f>Source!DD545</f>
        <v/>
      </c>
      <c r="H1457" s="9">
        <f>Source!AW545</f>
        <v>1</v>
      </c>
      <c r="I1457" s="9">
        <f>IF(Source!BC545&lt;&gt; 0, Source!BC545, 1)</f>
        <v>1</v>
      </c>
      <c r="J1457" s="21">
        <f>Source!P545</f>
        <v>15.26</v>
      </c>
      <c r="K1457" s="21"/>
    </row>
    <row r="1458" spans="1:22" ht="14.25" x14ac:dyDescent="0.2">
      <c r="A1458" s="18"/>
      <c r="B1458" s="18"/>
      <c r="C1458" s="18" t="s">
        <v>1477</v>
      </c>
      <c r="D1458" s="19" t="s">
        <v>1478</v>
      </c>
      <c r="E1458" s="9">
        <f>Source!AT545</f>
        <v>70</v>
      </c>
      <c r="F1458" s="21"/>
      <c r="G1458" s="20"/>
      <c r="H1458" s="9"/>
      <c r="I1458" s="9"/>
      <c r="J1458" s="21">
        <f>SUM(R1455:R1457)</f>
        <v>162.16</v>
      </c>
      <c r="K1458" s="21"/>
    </row>
    <row r="1459" spans="1:22" ht="14.25" x14ac:dyDescent="0.2">
      <c r="A1459" s="18"/>
      <c r="B1459" s="18"/>
      <c r="C1459" s="18" t="s">
        <v>1479</v>
      </c>
      <c r="D1459" s="19" t="s">
        <v>1478</v>
      </c>
      <c r="E1459" s="9">
        <f>Source!AU545</f>
        <v>10</v>
      </c>
      <c r="F1459" s="21"/>
      <c r="G1459" s="20"/>
      <c r="H1459" s="9"/>
      <c r="I1459" s="9"/>
      <c r="J1459" s="21">
        <f>SUM(T1455:T1458)</f>
        <v>23.17</v>
      </c>
      <c r="K1459" s="21"/>
    </row>
    <row r="1460" spans="1:22" ht="14.25" x14ac:dyDescent="0.2">
      <c r="A1460" s="18"/>
      <c r="B1460" s="18"/>
      <c r="C1460" s="18" t="s">
        <v>1481</v>
      </c>
      <c r="D1460" s="19" t="s">
        <v>1482</v>
      </c>
      <c r="E1460" s="9">
        <f>Source!AQ545</f>
        <v>0.38</v>
      </c>
      <c r="F1460" s="21"/>
      <c r="G1460" s="20" t="str">
        <f>Source!DI545</f>
        <v/>
      </c>
      <c r="H1460" s="9">
        <f>Source!AV545</f>
        <v>1</v>
      </c>
      <c r="I1460" s="9"/>
      <c r="J1460" s="21"/>
      <c r="K1460" s="21">
        <f>Source!U545</f>
        <v>0.38</v>
      </c>
    </row>
    <row r="1461" spans="1:22" ht="15" x14ac:dyDescent="0.25">
      <c r="A1461" s="24"/>
      <c r="B1461" s="24"/>
      <c r="C1461" s="24"/>
      <c r="D1461" s="24"/>
      <c r="E1461" s="24"/>
      <c r="F1461" s="24"/>
      <c r="G1461" s="24"/>
      <c r="H1461" s="24"/>
      <c r="I1461" s="38">
        <f>J1456+J1457+J1458+J1459</f>
        <v>432.25</v>
      </c>
      <c r="J1461" s="38"/>
      <c r="K1461" s="25">
        <f>IF(Source!I545&lt;&gt;0, ROUND(I1461/Source!I545, 2), 0)</f>
        <v>432.25</v>
      </c>
      <c r="P1461" s="23">
        <f>I1461</f>
        <v>432.25</v>
      </c>
    </row>
    <row r="1462" spans="1:22" ht="99.75" x14ac:dyDescent="0.2">
      <c r="A1462" s="18">
        <v>168</v>
      </c>
      <c r="B1462" s="18" t="str">
        <f>Source!F546</f>
        <v>1.23-2303-7-2/1</v>
      </c>
      <c r="C1462" s="18" t="str">
        <f>Source!G546</f>
        <v>Техническое обслуживание реле давления, напора, тяги /Реле перепада давления РРД-102  /Реле сухого хода Реле дабления РД-2Р - 0,8 МПА модель 35 , G 1/4" (настрибаемый дифференциал: 0,07...0,4 МПА, -10...+110 С)</v>
      </c>
      <c r="D1462" s="19" t="str">
        <f>Source!H546</f>
        <v>шт.</v>
      </c>
      <c r="E1462" s="9">
        <f>Source!I546</f>
        <v>1</v>
      </c>
      <c r="F1462" s="21"/>
      <c r="G1462" s="20"/>
      <c r="H1462" s="9"/>
      <c r="I1462" s="9"/>
      <c r="J1462" s="21"/>
      <c r="K1462" s="21"/>
      <c r="Q1462">
        <f>ROUND((Source!BZ546/100)*ROUND((Source!AF546*Source!AV546)*Source!I546, 2), 2)</f>
        <v>162.16</v>
      </c>
      <c r="R1462">
        <f>Source!X546</f>
        <v>162.16</v>
      </c>
      <c r="S1462">
        <f>ROUND((Source!CA546/100)*ROUND((Source!AF546*Source!AV546)*Source!I546, 2), 2)</f>
        <v>23.17</v>
      </c>
      <c r="T1462">
        <f>Source!Y546</f>
        <v>23.17</v>
      </c>
      <c r="U1462">
        <f>ROUND((175/100)*ROUND((Source!AE546*Source!AV546)*Source!I546, 2), 2)</f>
        <v>0</v>
      </c>
      <c r="V1462">
        <f>ROUND((108/100)*ROUND(Source!CS546*Source!I546, 2), 2)</f>
        <v>0</v>
      </c>
    </row>
    <row r="1463" spans="1:22" ht="14.25" x14ac:dyDescent="0.2">
      <c r="A1463" s="18"/>
      <c r="B1463" s="18"/>
      <c r="C1463" s="18" t="s">
        <v>1473</v>
      </c>
      <c r="D1463" s="19"/>
      <c r="E1463" s="9"/>
      <c r="F1463" s="21">
        <f>Source!AO546</f>
        <v>231.66</v>
      </c>
      <c r="G1463" s="20" t="str">
        <f>Source!DG546</f>
        <v/>
      </c>
      <c r="H1463" s="9">
        <f>Source!AV546</f>
        <v>1</v>
      </c>
      <c r="I1463" s="9">
        <f>IF(Source!BA546&lt;&gt; 0, Source!BA546, 1)</f>
        <v>1</v>
      </c>
      <c r="J1463" s="21">
        <f>Source!S546</f>
        <v>231.66</v>
      </c>
      <c r="K1463" s="21"/>
    </row>
    <row r="1464" spans="1:22" ht="14.25" x14ac:dyDescent="0.2">
      <c r="A1464" s="18"/>
      <c r="B1464" s="18"/>
      <c r="C1464" s="18" t="s">
        <v>1476</v>
      </c>
      <c r="D1464" s="19"/>
      <c r="E1464" s="9"/>
      <c r="F1464" s="21">
        <f>Source!AL546</f>
        <v>15.26</v>
      </c>
      <c r="G1464" s="20" t="str">
        <f>Source!DD546</f>
        <v/>
      </c>
      <c r="H1464" s="9">
        <f>Source!AW546</f>
        <v>1</v>
      </c>
      <c r="I1464" s="9">
        <f>IF(Source!BC546&lt;&gt; 0, Source!BC546, 1)</f>
        <v>1</v>
      </c>
      <c r="J1464" s="21">
        <f>Source!P546</f>
        <v>15.26</v>
      </c>
      <c r="K1464" s="21"/>
    </row>
    <row r="1465" spans="1:22" ht="14.25" x14ac:dyDescent="0.2">
      <c r="A1465" s="18"/>
      <c r="B1465" s="18"/>
      <c r="C1465" s="18" t="s">
        <v>1477</v>
      </c>
      <c r="D1465" s="19" t="s">
        <v>1478</v>
      </c>
      <c r="E1465" s="9">
        <f>Source!AT546</f>
        <v>70</v>
      </c>
      <c r="F1465" s="21"/>
      <c r="G1465" s="20"/>
      <c r="H1465" s="9"/>
      <c r="I1465" s="9"/>
      <c r="J1465" s="21">
        <f>SUM(R1462:R1464)</f>
        <v>162.16</v>
      </c>
      <c r="K1465" s="21"/>
    </row>
    <row r="1466" spans="1:22" ht="14.25" x14ac:dyDescent="0.2">
      <c r="A1466" s="18"/>
      <c r="B1466" s="18"/>
      <c r="C1466" s="18" t="s">
        <v>1479</v>
      </c>
      <c r="D1466" s="19" t="s">
        <v>1478</v>
      </c>
      <c r="E1466" s="9">
        <f>Source!AU546</f>
        <v>10</v>
      </c>
      <c r="F1466" s="21"/>
      <c r="G1466" s="20"/>
      <c r="H1466" s="9"/>
      <c r="I1466" s="9"/>
      <c r="J1466" s="21">
        <f>SUM(T1462:T1465)</f>
        <v>23.17</v>
      </c>
      <c r="K1466" s="21"/>
    </row>
    <row r="1467" spans="1:22" ht="14.25" x14ac:dyDescent="0.2">
      <c r="A1467" s="18"/>
      <c r="B1467" s="18"/>
      <c r="C1467" s="18" t="s">
        <v>1481</v>
      </c>
      <c r="D1467" s="19" t="s">
        <v>1482</v>
      </c>
      <c r="E1467" s="9">
        <f>Source!AQ546</f>
        <v>0.38</v>
      </c>
      <c r="F1467" s="21"/>
      <c r="G1467" s="20" t="str">
        <f>Source!DI546</f>
        <v/>
      </c>
      <c r="H1467" s="9">
        <f>Source!AV546</f>
        <v>1</v>
      </c>
      <c r="I1467" s="9"/>
      <c r="J1467" s="21"/>
      <c r="K1467" s="21">
        <f>Source!U546</f>
        <v>0.38</v>
      </c>
    </row>
    <row r="1468" spans="1:22" ht="15" x14ac:dyDescent="0.25">
      <c r="A1468" s="24"/>
      <c r="B1468" s="24"/>
      <c r="C1468" s="24"/>
      <c r="D1468" s="24"/>
      <c r="E1468" s="24"/>
      <c r="F1468" s="24"/>
      <c r="G1468" s="24"/>
      <c r="H1468" s="24"/>
      <c r="I1468" s="38">
        <f>J1463+J1464+J1465+J1466</f>
        <v>432.25</v>
      </c>
      <c r="J1468" s="38"/>
      <c r="K1468" s="25">
        <f>IF(Source!I546&lt;&gt;0, ROUND(I1468/Source!I546, 2), 0)</f>
        <v>432.25</v>
      </c>
      <c r="P1468" s="23">
        <f>I1468</f>
        <v>432.25</v>
      </c>
    </row>
    <row r="1469" spans="1:22" ht="71.25" x14ac:dyDescent="0.2">
      <c r="A1469" s="18">
        <v>169</v>
      </c>
      <c r="B1469" s="18" t="str">
        <f>Source!F547</f>
        <v>1.15-2203-9-1/1</v>
      </c>
      <c r="C1469" s="18" t="str">
        <f>Source!G547</f>
        <v>Техническое обслуживание клапанов обратных фланцевых диаметром 50 мм / прим. Обратный клапан латунный Тип.10.305. NY, Ду 025,Ру16, Тмах=90гр„ Внутр, резьба</v>
      </c>
      <c r="D1469" s="19" t="str">
        <f>Source!H547</f>
        <v>шт.</v>
      </c>
      <c r="E1469" s="9">
        <f>Source!I547</f>
        <v>3</v>
      </c>
      <c r="F1469" s="21"/>
      <c r="G1469" s="20"/>
      <c r="H1469" s="9"/>
      <c r="I1469" s="9"/>
      <c r="J1469" s="21"/>
      <c r="K1469" s="21"/>
      <c r="Q1469">
        <f>ROUND((Source!BZ547/100)*ROUND((Source!AF547*Source!AV547)*Source!I547, 2), 2)</f>
        <v>141.97999999999999</v>
      </c>
      <c r="R1469">
        <f>Source!X547</f>
        <v>141.97999999999999</v>
      </c>
      <c r="S1469">
        <f>ROUND((Source!CA547/100)*ROUND((Source!AF547*Source!AV547)*Source!I547, 2), 2)</f>
        <v>20.28</v>
      </c>
      <c r="T1469">
        <f>Source!Y547</f>
        <v>20.28</v>
      </c>
      <c r="U1469">
        <f>ROUND((175/100)*ROUND((Source!AE547*Source!AV547)*Source!I547, 2), 2)</f>
        <v>0</v>
      </c>
      <c r="V1469">
        <f>ROUND((108/100)*ROUND(Source!CS547*Source!I547, 2), 2)</f>
        <v>0</v>
      </c>
    </row>
    <row r="1470" spans="1:22" ht="14.25" x14ac:dyDescent="0.2">
      <c r="A1470" s="18"/>
      <c r="B1470" s="18"/>
      <c r="C1470" s="18" t="s">
        <v>1473</v>
      </c>
      <c r="D1470" s="19"/>
      <c r="E1470" s="9"/>
      <c r="F1470" s="21">
        <f>Source!AO547</f>
        <v>67.61</v>
      </c>
      <c r="G1470" s="20" t="str">
        <f>Source!DG547</f>
        <v/>
      </c>
      <c r="H1470" s="9">
        <f>Source!AV547</f>
        <v>1</v>
      </c>
      <c r="I1470" s="9">
        <f>IF(Source!BA547&lt;&gt; 0, Source!BA547, 1)</f>
        <v>1</v>
      </c>
      <c r="J1470" s="21">
        <f>Source!S547</f>
        <v>202.83</v>
      </c>
      <c r="K1470" s="21"/>
    </row>
    <row r="1471" spans="1:22" ht="14.25" x14ac:dyDescent="0.2">
      <c r="A1471" s="18"/>
      <c r="B1471" s="18"/>
      <c r="C1471" s="18" t="s">
        <v>1476</v>
      </c>
      <c r="D1471" s="19"/>
      <c r="E1471" s="9"/>
      <c r="F1471" s="21">
        <f>Source!AL547</f>
        <v>0.26</v>
      </c>
      <c r="G1471" s="20" t="str">
        <f>Source!DD547</f>
        <v/>
      </c>
      <c r="H1471" s="9">
        <f>Source!AW547</f>
        <v>1</v>
      </c>
      <c r="I1471" s="9">
        <f>IF(Source!BC547&lt;&gt; 0, Source!BC547, 1)</f>
        <v>1</v>
      </c>
      <c r="J1471" s="21">
        <f>Source!P547</f>
        <v>0.78</v>
      </c>
      <c r="K1471" s="21"/>
    </row>
    <row r="1472" spans="1:22" ht="14.25" x14ac:dyDescent="0.2">
      <c r="A1472" s="18"/>
      <c r="B1472" s="18"/>
      <c r="C1472" s="18" t="s">
        <v>1477</v>
      </c>
      <c r="D1472" s="19" t="s">
        <v>1478</v>
      </c>
      <c r="E1472" s="9">
        <f>Source!AT547</f>
        <v>70</v>
      </c>
      <c r="F1472" s="21"/>
      <c r="G1472" s="20"/>
      <c r="H1472" s="9"/>
      <c r="I1472" s="9"/>
      <c r="J1472" s="21">
        <f>SUM(R1469:R1471)</f>
        <v>141.97999999999999</v>
      </c>
      <c r="K1472" s="21"/>
    </row>
    <row r="1473" spans="1:22" ht="14.25" x14ac:dyDescent="0.2">
      <c r="A1473" s="18"/>
      <c r="B1473" s="18"/>
      <c r="C1473" s="18" t="s">
        <v>1479</v>
      </c>
      <c r="D1473" s="19" t="s">
        <v>1478</v>
      </c>
      <c r="E1473" s="9">
        <f>Source!AU547</f>
        <v>10</v>
      </c>
      <c r="F1473" s="21"/>
      <c r="G1473" s="20"/>
      <c r="H1473" s="9"/>
      <c r="I1473" s="9"/>
      <c r="J1473" s="21">
        <f>SUM(T1469:T1472)</f>
        <v>20.28</v>
      </c>
      <c r="K1473" s="21"/>
    </row>
    <row r="1474" spans="1:22" ht="14.25" x14ac:dyDescent="0.2">
      <c r="A1474" s="18"/>
      <c r="B1474" s="18"/>
      <c r="C1474" s="18" t="s">
        <v>1481</v>
      </c>
      <c r="D1474" s="19" t="s">
        <v>1482</v>
      </c>
      <c r="E1474" s="9">
        <f>Source!AQ547</f>
        <v>0.14000000000000001</v>
      </c>
      <c r="F1474" s="21"/>
      <c r="G1474" s="20" t="str">
        <f>Source!DI547</f>
        <v/>
      </c>
      <c r="H1474" s="9">
        <f>Source!AV547</f>
        <v>1</v>
      </c>
      <c r="I1474" s="9"/>
      <c r="J1474" s="21"/>
      <c r="K1474" s="21">
        <f>Source!U547</f>
        <v>0.42000000000000004</v>
      </c>
    </row>
    <row r="1475" spans="1:22" ht="15" x14ac:dyDescent="0.25">
      <c r="A1475" s="24"/>
      <c r="B1475" s="24"/>
      <c r="C1475" s="24"/>
      <c r="D1475" s="24"/>
      <c r="E1475" s="24"/>
      <c r="F1475" s="24"/>
      <c r="G1475" s="24"/>
      <c r="H1475" s="24"/>
      <c r="I1475" s="38">
        <f>J1470+J1471+J1472+J1473</f>
        <v>365.87</v>
      </c>
      <c r="J1475" s="38"/>
      <c r="K1475" s="25">
        <f>IF(Source!I547&lt;&gt;0, ROUND(I1475/Source!I547, 2), 0)</f>
        <v>121.96</v>
      </c>
      <c r="P1475" s="23">
        <f>I1475</f>
        <v>365.87</v>
      </c>
    </row>
    <row r="1476" spans="1:22" ht="85.5" x14ac:dyDescent="0.2">
      <c r="A1476" s="18">
        <v>170</v>
      </c>
      <c r="B1476" s="18" t="str">
        <f>Source!F548</f>
        <v>1.23-2103-18-1/1</v>
      </c>
      <c r="C1476" s="18" t="str">
        <f>Source!G548</f>
        <v>Техническое обслуживание термометра биметаллического, дилатометрического /Термометр БТ-41.211, диапазон 0...+ 120°С, ф80мм, шток 46 мм, с латунной гильзой до 100 Атм, , G1/2</v>
      </c>
      <c r="D1476" s="19" t="str">
        <f>Source!H548</f>
        <v>шт.</v>
      </c>
      <c r="E1476" s="9">
        <f>Source!I548</f>
        <v>4</v>
      </c>
      <c r="F1476" s="21"/>
      <c r="G1476" s="20"/>
      <c r="H1476" s="9"/>
      <c r="I1476" s="9"/>
      <c r="J1476" s="21"/>
      <c r="K1476" s="21"/>
      <c r="Q1476">
        <f>ROUND((Source!BZ548/100)*ROUND((Source!AF548*Source!AV548)*Source!I548, 2), 2)</f>
        <v>529.14</v>
      </c>
      <c r="R1476">
        <f>Source!X548</f>
        <v>529.14</v>
      </c>
      <c r="S1476">
        <f>ROUND((Source!CA548/100)*ROUND((Source!AF548*Source!AV548)*Source!I548, 2), 2)</f>
        <v>75.59</v>
      </c>
      <c r="T1476">
        <f>Source!Y548</f>
        <v>75.59</v>
      </c>
      <c r="U1476">
        <f>ROUND((175/100)*ROUND((Source!AE548*Source!AV548)*Source!I548, 2), 2)</f>
        <v>0</v>
      </c>
      <c r="V1476">
        <f>ROUND((108/100)*ROUND(Source!CS548*Source!I548, 2), 2)</f>
        <v>0</v>
      </c>
    </row>
    <row r="1477" spans="1:22" ht="14.25" x14ac:dyDescent="0.2">
      <c r="A1477" s="18"/>
      <c r="B1477" s="18"/>
      <c r="C1477" s="18" t="s">
        <v>1473</v>
      </c>
      <c r="D1477" s="19"/>
      <c r="E1477" s="9"/>
      <c r="F1477" s="21">
        <f>Source!AO548</f>
        <v>188.98</v>
      </c>
      <c r="G1477" s="20" t="str">
        <f>Source!DG548</f>
        <v/>
      </c>
      <c r="H1477" s="9">
        <f>Source!AV548</f>
        <v>1</v>
      </c>
      <c r="I1477" s="9">
        <f>IF(Source!BA548&lt;&gt; 0, Source!BA548, 1)</f>
        <v>1</v>
      </c>
      <c r="J1477" s="21">
        <f>Source!S548</f>
        <v>755.92</v>
      </c>
      <c r="K1477" s="21"/>
    </row>
    <row r="1478" spans="1:22" ht="14.25" x14ac:dyDescent="0.2">
      <c r="A1478" s="18"/>
      <c r="B1478" s="18"/>
      <c r="C1478" s="18" t="s">
        <v>1476</v>
      </c>
      <c r="D1478" s="19"/>
      <c r="E1478" s="9"/>
      <c r="F1478" s="21">
        <f>Source!AL548</f>
        <v>15.26</v>
      </c>
      <c r="G1478" s="20" t="str">
        <f>Source!DD548</f>
        <v/>
      </c>
      <c r="H1478" s="9">
        <f>Source!AW548</f>
        <v>1</v>
      </c>
      <c r="I1478" s="9">
        <f>IF(Source!BC548&lt;&gt; 0, Source!BC548, 1)</f>
        <v>1</v>
      </c>
      <c r="J1478" s="21">
        <f>Source!P548</f>
        <v>61.04</v>
      </c>
      <c r="K1478" s="21"/>
    </row>
    <row r="1479" spans="1:22" ht="14.25" x14ac:dyDescent="0.2">
      <c r="A1479" s="18"/>
      <c r="B1479" s="18"/>
      <c r="C1479" s="18" t="s">
        <v>1477</v>
      </c>
      <c r="D1479" s="19" t="s">
        <v>1478</v>
      </c>
      <c r="E1479" s="9">
        <f>Source!AT548</f>
        <v>70</v>
      </c>
      <c r="F1479" s="21"/>
      <c r="G1479" s="20"/>
      <c r="H1479" s="9"/>
      <c r="I1479" s="9"/>
      <c r="J1479" s="21">
        <f>SUM(R1476:R1478)</f>
        <v>529.14</v>
      </c>
      <c r="K1479" s="21"/>
    </row>
    <row r="1480" spans="1:22" ht="14.25" x14ac:dyDescent="0.2">
      <c r="A1480" s="18"/>
      <c r="B1480" s="18"/>
      <c r="C1480" s="18" t="s">
        <v>1479</v>
      </c>
      <c r="D1480" s="19" t="s">
        <v>1478</v>
      </c>
      <c r="E1480" s="9">
        <f>Source!AU548</f>
        <v>10</v>
      </c>
      <c r="F1480" s="21"/>
      <c r="G1480" s="20"/>
      <c r="H1480" s="9"/>
      <c r="I1480" s="9"/>
      <c r="J1480" s="21">
        <f>SUM(T1476:T1479)</f>
        <v>75.59</v>
      </c>
      <c r="K1480" s="21"/>
    </row>
    <row r="1481" spans="1:22" ht="14.25" x14ac:dyDescent="0.2">
      <c r="A1481" s="18"/>
      <c r="B1481" s="18"/>
      <c r="C1481" s="18" t="s">
        <v>1481</v>
      </c>
      <c r="D1481" s="19" t="s">
        <v>1482</v>
      </c>
      <c r="E1481" s="9">
        <f>Source!AQ548</f>
        <v>0.31</v>
      </c>
      <c r="F1481" s="21"/>
      <c r="G1481" s="20" t="str">
        <f>Source!DI548</f>
        <v/>
      </c>
      <c r="H1481" s="9">
        <f>Source!AV548</f>
        <v>1</v>
      </c>
      <c r="I1481" s="9"/>
      <c r="J1481" s="21"/>
      <c r="K1481" s="21">
        <f>Source!U548</f>
        <v>1.24</v>
      </c>
    </row>
    <row r="1482" spans="1:22" ht="15" x14ac:dyDescent="0.25">
      <c r="A1482" s="24"/>
      <c r="B1482" s="24"/>
      <c r="C1482" s="24"/>
      <c r="D1482" s="24"/>
      <c r="E1482" s="24"/>
      <c r="F1482" s="24"/>
      <c r="G1482" s="24"/>
      <c r="H1482" s="24"/>
      <c r="I1482" s="38">
        <f>J1477+J1478+J1479+J1480</f>
        <v>1421.6899999999998</v>
      </c>
      <c r="J1482" s="38"/>
      <c r="K1482" s="25">
        <f>IF(Source!I548&lt;&gt;0, ROUND(I1482/Source!I548, 2), 0)</f>
        <v>355.42</v>
      </c>
      <c r="P1482" s="23">
        <f>I1482</f>
        <v>1421.6899999999998</v>
      </c>
    </row>
    <row r="1483" spans="1:22" ht="71.25" x14ac:dyDescent="0.2">
      <c r="A1483" s="18">
        <v>171</v>
      </c>
      <c r="B1483" s="18" t="str">
        <f>Source!F549</f>
        <v>1.23-2303-6-1/1</v>
      </c>
      <c r="C1483" s="18" t="str">
        <f>Source!G549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D1483" s="19" t="str">
        <f>Source!H549</f>
        <v>шт.</v>
      </c>
      <c r="E1483" s="9">
        <f>Source!I549</f>
        <v>1</v>
      </c>
      <c r="F1483" s="21"/>
      <c r="G1483" s="20"/>
      <c r="H1483" s="9"/>
      <c r="I1483" s="9"/>
      <c r="J1483" s="21"/>
      <c r="K1483" s="21"/>
      <c r="Q1483">
        <f>ROUND((Source!BZ549/100)*ROUND((Source!AF549*Source!AV549)*Source!I549, 2), 2)</f>
        <v>200.56</v>
      </c>
      <c r="R1483">
        <f>Source!X549</f>
        <v>200.56</v>
      </c>
      <c r="S1483">
        <f>ROUND((Source!CA549/100)*ROUND((Source!AF549*Source!AV549)*Source!I549, 2), 2)</f>
        <v>28.65</v>
      </c>
      <c r="T1483">
        <f>Source!Y549</f>
        <v>28.65</v>
      </c>
      <c r="U1483">
        <f>ROUND((175/100)*ROUND((Source!AE549*Source!AV549)*Source!I549, 2), 2)</f>
        <v>0</v>
      </c>
      <c r="V1483">
        <f>ROUND((108/100)*ROUND(Source!CS549*Source!I549, 2), 2)</f>
        <v>0</v>
      </c>
    </row>
    <row r="1484" spans="1:22" ht="14.25" x14ac:dyDescent="0.2">
      <c r="A1484" s="18"/>
      <c r="B1484" s="18"/>
      <c r="C1484" s="18" t="s">
        <v>1473</v>
      </c>
      <c r="D1484" s="19"/>
      <c r="E1484" s="9"/>
      <c r="F1484" s="21">
        <f>Source!AO549</f>
        <v>286.52</v>
      </c>
      <c r="G1484" s="20" t="str">
        <f>Source!DG549</f>
        <v/>
      </c>
      <c r="H1484" s="9">
        <f>Source!AV549</f>
        <v>1</v>
      </c>
      <c r="I1484" s="9">
        <f>IF(Source!BA549&lt;&gt; 0, Source!BA549, 1)</f>
        <v>1</v>
      </c>
      <c r="J1484" s="21">
        <f>Source!S549</f>
        <v>286.52</v>
      </c>
      <c r="K1484" s="21"/>
    </row>
    <row r="1485" spans="1:22" ht="14.25" x14ac:dyDescent="0.2">
      <c r="A1485" s="18"/>
      <c r="B1485" s="18"/>
      <c r="C1485" s="18" t="s">
        <v>1476</v>
      </c>
      <c r="D1485" s="19"/>
      <c r="E1485" s="9"/>
      <c r="F1485" s="21">
        <f>Source!AL549</f>
        <v>16.28</v>
      </c>
      <c r="G1485" s="20" t="str">
        <f>Source!DD549</f>
        <v/>
      </c>
      <c r="H1485" s="9">
        <f>Source!AW549</f>
        <v>1</v>
      </c>
      <c r="I1485" s="9">
        <f>IF(Source!BC549&lt;&gt; 0, Source!BC549, 1)</f>
        <v>1</v>
      </c>
      <c r="J1485" s="21">
        <f>Source!P549</f>
        <v>16.28</v>
      </c>
      <c r="K1485" s="21"/>
    </row>
    <row r="1486" spans="1:22" ht="14.25" x14ac:dyDescent="0.2">
      <c r="A1486" s="18"/>
      <c r="B1486" s="18"/>
      <c r="C1486" s="18" t="s">
        <v>1477</v>
      </c>
      <c r="D1486" s="19" t="s">
        <v>1478</v>
      </c>
      <c r="E1486" s="9">
        <f>Source!AT549</f>
        <v>70</v>
      </c>
      <c r="F1486" s="21"/>
      <c r="G1486" s="20"/>
      <c r="H1486" s="9"/>
      <c r="I1486" s="9"/>
      <c r="J1486" s="21">
        <f>SUM(R1483:R1485)</f>
        <v>200.56</v>
      </c>
      <c r="K1486" s="21"/>
    </row>
    <row r="1487" spans="1:22" ht="14.25" x14ac:dyDescent="0.2">
      <c r="A1487" s="18"/>
      <c r="B1487" s="18"/>
      <c r="C1487" s="18" t="s">
        <v>1479</v>
      </c>
      <c r="D1487" s="19" t="s">
        <v>1478</v>
      </c>
      <c r="E1487" s="9">
        <f>Source!AU549</f>
        <v>10</v>
      </c>
      <c r="F1487" s="21"/>
      <c r="G1487" s="20"/>
      <c r="H1487" s="9"/>
      <c r="I1487" s="9"/>
      <c r="J1487" s="21">
        <f>SUM(T1483:T1486)</f>
        <v>28.65</v>
      </c>
      <c r="K1487" s="21"/>
    </row>
    <row r="1488" spans="1:22" ht="14.25" x14ac:dyDescent="0.2">
      <c r="A1488" s="18"/>
      <c r="B1488" s="18"/>
      <c r="C1488" s="18" t="s">
        <v>1481</v>
      </c>
      <c r="D1488" s="19" t="s">
        <v>1482</v>
      </c>
      <c r="E1488" s="9">
        <f>Source!AQ549</f>
        <v>0.47</v>
      </c>
      <c r="F1488" s="21"/>
      <c r="G1488" s="20" t="str">
        <f>Source!DI549</f>
        <v/>
      </c>
      <c r="H1488" s="9">
        <f>Source!AV549</f>
        <v>1</v>
      </c>
      <c r="I1488" s="9"/>
      <c r="J1488" s="21"/>
      <c r="K1488" s="21">
        <f>Source!U549</f>
        <v>0.47</v>
      </c>
    </row>
    <row r="1489" spans="1:22" ht="15" x14ac:dyDescent="0.25">
      <c r="A1489" s="24"/>
      <c r="B1489" s="24"/>
      <c r="C1489" s="24"/>
      <c r="D1489" s="24"/>
      <c r="E1489" s="24"/>
      <c r="F1489" s="24"/>
      <c r="G1489" s="24"/>
      <c r="H1489" s="24"/>
      <c r="I1489" s="38">
        <f>J1484+J1485+J1486+J1487</f>
        <v>532.01</v>
      </c>
      <c r="J1489" s="38"/>
      <c r="K1489" s="25">
        <f>IF(Source!I549&lt;&gt;0, ROUND(I1489/Source!I549, 2), 0)</f>
        <v>532.01</v>
      </c>
      <c r="P1489" s="23">
        <f>I1489</f>
        <v>532.01</v>
      </c>
    </row>
    <row r="1490" spans="1:22" ht="57" x14ac:dyDescent="0.2">
      <c r="A1490" s="18">
        <v>172</v>
      </c>
      <c r="B1490" s="18" t="str">
        <f>Source!F553</f>
        <v>1.17-2103-14-1/1</v>
      </c>
      <c r="C1490" s="18" t="str">
        <f>Source!G553</f>
        <v>Техническое обслуживание мембранного расширительного бака объемом 100 л / Расширительный бак Гранлевел тип НМ 425 / 1,5 -6</v>
      </c>
      <c r="D1490" s="19" t="str">
        <f>Source!H553</f>
        <v>шт.</v>
      </c>
      <c r="E1490" s="9">
        <f>Source!I553</f>
        <v>1</v>
      </c>
      <c r="F1490" s="21"/>
      <c r="G1490" s="20"/>
      <c r="H1490" s="9"/>
      <c r="I1490" s="9"/>
      <c r="J1490" s="21"/>
      <c r="K1490" s="21"/>
      <c r="Q1490">
        <f>ROUND((Source!BZ553/100)*ROUND((Source!AF553*Source!AV553)*Source!I553, 2), 2)</f>
        <v>215.36</v>
      </c>
      <c r="R1490">
        <f>Source!X553</f>
        <v>215.36</v>
      </c>
      <c r="S1490">
        <f>ROUND((Source!CA553/100)*ROUND((Source!AF553*Source!AV553)*Source!I553, 2), 2)</f>
        <v>30.77</v>
      </c>
      <c r="T1490">
        <f>Source!Y553</f>
        <v>30.77</v>
      </c>
      <c r="U1490">
        <f>ROUND((175/100)*ROUND((Source!AE553*Source!AV553)*Source!I553, 2), 2)</f>
        <v>0</v>
      </c>
      <c r="V1490">
        <f>ROUND((108/100)*ROUND(Source!CS553*Source!I553, 2), 2)</f>
        <v>0</v>
      </c>
    </row>
    <row r="1491" spans="1:22" ht="14.25" x14ac:dyDescent="0.2">
      <c r="A1491" s="18"/>
      <c r="B1491" s="18"/>
      <c r="C1491" s="18" t="s">
        <v>1473</v>
      </c>
      <c r="D1491" s="19"/>
      <c r="E1491" s="9"/>
      <c r="F1491" s="21">
        <f>Source!AO553</f>
        <v>307.66000000000003</v>
      </c>
      <c r="G1491" s="20" t="str">
        <f>Source!DG553</f>
        <v/>
      </c>
      <c r="H1491" s="9">
        <f>Source!AV553</f>
        <v>1</v>
      </c>
      <c r="I1491" s="9">
        <f>IF(Source!BA553&lt;&gt; 0, Source!BA553, 1)</f>
        <v>1</v>
      </c>
      <c r="J1491" s="21">
        <f>Source!S553</f>
        <v>307.66000000000003</v>
      </c>
      <c r="K1491" s="21"/>
    </row>
    <row r="1492" spans="1:22" ht="14.25" x14ac:dyDescent="0.2">
      <c r="A1492" s="18"/>
      <c r="B1492" s="18"/>
      <c r="C1492" s="18" t="s">
        <v>1476</v>
      </c>
      <c r="D1492" s="19"/>
      <c r="E1492" s="9"/>
      <c r="F1492" s="21">
        <f>Source!AL553</f>
        <v>0.52</v>
      </c>
      <c r="G1492" s="20" t="str">
        <f>Source!DD553</f>
        <v/>
      </c>
      <c r="H1492" s="9">
        <f>Source!AW553</f>
        <v>1</v>
      </c>
      <c r="I1492" s="9">
        <f>IF(Source!BC553&lt;&gt; 0, Source!BC553, 1)</f>
        <v>1</v>
      </c>
      <c r="J1492" s="21">
        <f>Source!P553</f>
        <v>0.52</v>
      </c>
      <c r="K1492" s="21"/>
    </row>
    <row r="1493" spans="1:22" ht="14.25" x14ac:dyDescent="0.2">
      <c r="A1493" s="18"/>
      <c r="B1493" s="18"/>
      <c r="C1493" s="18" t="s">
        <v>1477</v>
      </c>
      <c r="D1493" s="19" t="s">
        <v>1478</v>
      </c>
      <c r="E1493" s="9">
        <f>Source!AT553</f>
        <v>70</v>
      </c>
      <c r="F1493" s="21"/>
      <c r="G1493" s="20"/>
      <c r="H1493" s="9"/>
      <c r="I1493" s="9"/>
      <c r="J1493" s="21">
        <f>SUM(R1490:R1492)</f>
        <v>215.36</v>
      </c>
      <c r="K1493" s="21"/>
    </row>
    <row r="1494" spans="1:22" ht="14.25" x14ac:dyDescent="0.2">
      <c r="A1494" s="18"/>
      <c r="B1494" s="18"/>
      <c r="C1494" s="18" t="s">
        <v>1479</v>
      </c>
      <c r="D1494" s="19" t="s">
        <v>1478</v>
      </c>
      <c r="E1494" s="9">
        <f>Source!AU553</f>
        <v>10</v>
      </c>
      <c r="F1494" s="21"/>
      <c r="G1494" s="20"/>
      <c r="H1494" s="9"/>
      <c r="I1494" s="9"/>
      <c r="J1494" s="21">
        <f>SUM(T1490:T1493)</f>
        <v>30.77</v>
      </c>
      <c r="K1494" s="21"/>
    </row>
    <row r="1495" spans="1:22" ht="14.25" x14ac:dyDescent="0.2">
      <c r="A1495" s="18"/>
      <c r="B1495" s="18"/>
      <c r="C1495" s="18" t="s">
        <v>1481</v>
      </c>
      <c r="D1495" s="19" t="s">
        <v>1482</v>
      </c>
      <c r="E1495" s="9">
        <f>Source!AQ553</f>
        <v>0.57999999999999996</v>
      </c>
      <c r="F1495" s="21"/>
      <c r="G1495" s="20" t="str">
        <f>Source!DI553</f>
        <v/>
      </c>
      <c r="H1495" s="9">
        <f>Source!AV553</f>
        <v>1</v>
      </c>
      <c r="I1495" s="9"/>
      <c r="J1495" s="21"/>
      <c r="K1495" s="21">
        <f>Source!U553</f>
        <v>0.57999999999999996</v>
      </c>
    </row>
    <row r="1496" spans="1:22" ht="15" x14ac:dyDescent="0.25">
      <c r="A1496" s="24"/>
      <c r="B1496" s="24"/>
      <c r="C1496" s="24"/>
      <c r="D1496" s="24"/>
      <c r="E1496" s="24"/>
      <c r="F1496" s="24"/>
      <c r="G1496" s="24"/>
      <c r="H1496" s="24"/>
      <c r="I1496" s="38">
        <f>J1491+J1492+J1493+J1494</f>
        <v>554.30999999999995</v>
      </c>
      <c r="J1496" s="38"/>
      <c r="K1496" s="25">
        <f>IF(Source!I553&lt;&gt;0, ROUND(I1496/Source!I553, 2), 0)</f>
        <v>554.30999999999995</v>
      </c>
      <c r="P1496" s="23">
        <f>I1496</f>
        <v>554.30999999999995</v>
      </c>
    </row>
    <row r="1497" spans="1:22" ht="99.75" x14ac:dyDescent="0.2">
      <c r="A1497" s="18">
        <v>173</v>
      </c>
      <c r="B1497" s="18" t="str">
        <f>Source!F554</f>
        <v>1.15-2203-7-1/1</v>
      </c>
      <c r="C1497" s="18" t="str">
        <f>Source!G554</f>
        <v>Техническое обслуживание крана шарового латунного никелированного диаметром до 25 мм / Кран шаровой латунный 03_Тип 34.501.(Chicago).,Ду015, Ру25,Траб=95,Тмах=110 гр.,Внутр.р-5а, рукоятка обычная</v>
      </c>
      <c r="D1497" s="19" t="str">
        <f>Source!H554</f>
        <v>10 шт.</v>
      </c>
      <c r="E1497" s="9">
        <f>Source!I554</f>
        <v>0.1</v>
      </c>
      <c r="F1497" s="21"/>
      <c r="G1497" s="20"/>
      <c r="H1497" s="9"/>
      <c r="I1497" s="9"/>
      <c r="J1497" s="21"/>
      <c r="K1497" s="21"/>
      <c r="Q1497">
        <f>ROUND((Source!BZ554/100)*ROUND((Source!AF554*Source!AV554)*Source!I554, 2), 2)</f>
        <v>16.71</v>
      </c>
      <c r="R1497">
        <f>Source!X554</f>
        <v>16.71</v>
      </c>
      <c r="S1497">
        <f>ROUND((Source!CA554/100)*ROUND((Source!AF554*Source!AV554)*Source!I554, 2), 2)</f>
        <v>2.39</v>
      </c>
      <c r="T1497">
        <f>Source!Y554</f>
        <v>2.39</v>
      </c>
      <c r="U1497">
        <f>ROUND((175/100)*ROUND((Source!AE554*Source!AV554)*Source!I554, 2), 2)</f>
        <v>0</v>
      </c>
      <c r="V1497">
        <f>ROUND((108/100)*ROUND(Source!CS554*Source!I554, 2), 2)</f>
        <v>0</v>
      </c>
    </row>
    <row r="1498" spans="1:22" x14ac:dyDescent="0.2">
      <c r="C1498" s="26" t="str">
        <f>"Объем: "&amp;Source!I554&amp;"=(1)/"&amp;"10"</f>
        <v>Объем: 0,1=(1)/10</v>
      </c>
    </row>
    <row r="1499" spans="1:22" ht="14.25" x14ac:dyDescent="0.2">
      <c r="A1499" s="18"/>
      <c r="B1499" s="18"/>
      <c r="C1499" s="18" t="s">
        <v>1473</v>
      </c>
      <c r="D1499" s="19"/>
      <c r="E1499" s="9"/>
      <c r="F1499" s="21">
        <f>Source!AO554</f>
        <v>238.7</v>
      </c>
      <c r="G1499" s="20" t="str">
        <f>Source!DG554</f>
        <v/>
      </c>
      <c r="H1499" s="9">
        <f>Source!AV554</f>
        <v>1</v>
      </c>
      <c r="I1499" s="9">
        <f>IF(Source!BA554&lt;&gt; 0, Source!BA554, 1)</f>
        <v>1</v>
      </c>
      <c r="J1499" s="21">
        <f>Source!S554</f>
        <v>23.87</v>
      </c>
      <c r="K1499" s="21"/>
    </row>
    <row r="1500" spans="1:22" ht="14.25" x14ac:dyDescent="0.2">
      <c r="A1500" s="18"/>
      <c r="B1500" s="18"/>
      <c r="C1500" s="18" t="s">
        <v>1477</v>
      </c>
      <c r="D1500" s="19" t="s">
        <v>1478</v>
      </c>
      <c r="E1500" s="9">
        <f>Source!AT554</f>
        <v>70</v>
      </c>
      <c r="F1500" s="21"/>
      <c r="G1500" s="20"/>
      <c r="H1500" s="9"/>
      <c r="I1500" s="9"/>
      <c r="J1500" s="21">
        <f>SUM(R1497:R1499)</f>
        <v>16.71</v>
      </c>
      <c r="K1500" s="21"/>
    </row>
    <row r="1501" spans="1:22" ht="14.25" x14ac:dyDescent="0.2">
      <c r="A1501" s="18"/>
      <c r="B1501" s="18"/>
      <c r="C1501" s="18" t="s">
        <v>1479</v>
      </c>
      <c r="D1501" s="19" t="s">
        <v>1478</v>
      </c>
      <c r="E1501" s="9">
        <f>Source!AU554</f>
        <v>10</v>
      </c>
      <c r="F1501" s="21"/>
      <c r="G1501" s="20"/>
      <c r="H1501" s="9"/>
      <c r="I1501" s="9"/>
      <c r="J1501" s="21">
        <f>SUM(T1497:T1500)</f>
        <v>2.39</v>
      </c>
      <c r="K1501" s="21"/>
    </row>
    <row r="1502" spans="1:22" ht="14.25" x14ac:dyDescent="0.2">
      <c r="A1502" s="18"/>
      <c r="B1502" s="18"/>
      <c r="C1502" s="18" t="s">
        <v>1481</v>
      </c>
      <c r="D1502" s="19" t="s">
        <v>1482</v>
      </c>
      <c r="E1502" s="9">
        <f>Source!AQ554</f>
        <v>0.45</v>
      </c>
      <c r="F1502" s="21"/>
      <c r="G1502" s="20" t="str">
        <f>Source!DI554</f>
        <v/>
      </c>
      <c r="H1502" s="9">
        <f>Source!AV554</f>
        <v>1</v>
      </c>
      <c r="I1502" s="9"/>
      <c r="J1502" s="21"/>
      <c r="K1502" s="21">
        <f>Source!U554</f>
        <v>4.5000000000000005E-2</v>
      </c>
    </row>
    <row r="1503" spans="1:22" ht="15" x14ac:dyDescent="0.25">
      <c r="A1503" s="24"/>
      <c r="B1503" s="24"/>
      <c r="C1503" s="24"/>
      <c r="D1503" s="24"/>
      <c r="E1503" s="24"/>
      <c r="F1503" s="24"/>
      <c r="G1503" s="24"/>
      <c r="H1503" s="24"/>
      <c r="I1503" s="38">
        <f>J1499+J1500+J1501</f>
        <v>42.97</v>
      </c>
      <c r="J1503" s="38"/>
      <c r="K1503" s="25">
        <f>IF(Source!I554&lt;&gt;0, ROUND(I1503/Source!I554, 2), 0)</f>
        <v>429.7</v>
      </c>
      <c r="P1503" s="23">
        <f>I1503</f>
        <v>42.97</v>
      </c>
    </row>
    <row r="1504" spans="1:22" ht="57" x14ac:dyDescent="0.2">
      <c r="A1504" s="18">
        <v>174</v>
      </c>
      <c r="B1504" s="18" t="str">
        <f>Source!F555</f>
        <v>1.23-2103-27-1/1</v>
      </c>
      <c r="C1504" s="18" t="str">
        <f>Source!G555</f>
        <v>Техническое обслуживание преобразователя давления МТ100 и аналогов/Датчик давления ПД100-ДИ1,0-181-0,5</v>
      </c>
      <c r="D1504" s="19" t="str">
        <f>Source!H555</f>
        <v>10 шт.</v>
      </c>
      <c r="E1504" s="9">
        <f>Source!I555</f>
        <v>0.2</v>
      </c>
      <c r="F1504" s="21"/>
      <c r="G1504" s="20"/>
      <c r="H1504" s="9"/>
      <c r="I1504" s="9"/>
      <c r="J1504" s="21"/>
      <c r="K1504" s="21"/>
      <c r="Q1504">
        <f>ROUND((Source!BZ555/100)*ROUND((Source!AF555*Source!AV555)*Source!I555, 2), 2)</f>
        <v>1066.8399999999999</v>
      </c>
      <c r="R1504">
        <f>Source!X555</f>
        <v>1066.8399999999999</v>
      </c>
      <c r="S1504">
        <f>ROUND((Source!CA555/100)*ROUND((Source!AF555*Source!AV555)*Source!I555, 2), 2)</f>
        <v>152.41</v>
      </c>
      <c r="T1504">
        <f>Source!Y555</f>
        <v>152.41</v>
      </c>
      <c r="U1504">
        <f>ROUND((175/100)*ROUND((Source!AE555*Source!AV555)*Source!I555, 2), 2)</f>
        <v>0</v>
      </c>
      <c r="V1504">
        <f>ROUND((108/100)*ROUND(Source!CS555*Source!I555, 2), 2)</f>
        <v>0</v>
      </c>
    </row>
    <row r="1505" spans="1:22" x14ac:dyDescent="0.2">
      <c r="C1505" s="26" t="str">
        <f>"Объем: "&amp;Source!I555&amp;"=2/"&amp;"10"</f>
        <v>Объем: 0,2=2/10</v>
      </c>
    </row>
    <row r="1506" spans="1:22" ht="14.25" x14ac:dyDescent="0.2">
      <c r="A1506" s="18"/>
      <c r="B1506" s="18"/>
      <c r="C1506" s="18" t="s">
        <v>1473</v>
      </c>
      <c r="D1506" s="19"/>
      <c r="E1506" s="9"/>
      <c r="F1506" s="21">
        <f>Source!AO555</f>
        <v>7620.25</v>
      </c>
      <c r="G1506" s="20" t="str">
        <f>Source!DG555</f>
        <v/>
      </c>
      <c r="H1506" s="9">
        <f>Source!AV555</f>
        <v>1</v>
      </c>
      <c r="I1506" s="9">
        <f>IF(Source!BA555&lt;&gt; 0, Source!BA555, 1)</f>
        <v>1</v>
      </c>
      <c r="J1506" s="21">
        <f>Source!S555</f>
        <v>1524.05</v>
      </c>
      <c r="K1506" s="21"/>
    </row>
    <row r="1507" spans="1:22" ht="14.25" x14ac:dyDescent="0.2">
      <c r="A1507" s="18"/>
      <c r="B1507" s="18"/>
      <c r="C1507" s="18" t="s">
        <v>1476</v>
      </c>
      <c r="D1507" s="19"/>
      <c r="E1507" s="9"/>
      <c r="F1507" s="21">
        <f>Source!AL555</f>
        <v>15.53</v>
      </c>
      <c r="G1507" s="20" t="str">
        <f>Source!DD555</f>
        <v/>
      </c>
      <c r="H1507" s="9">
        <f>Source!AW555</f>
        <v>1</v>
      </c>
      <c r="I1507" s="9">
        <f>IF(Source!BC555&lt;&gt; 0, Source!BC555, 1)</f>
        <v>1</v>
      </c>
      <c r="J1507" s="21">
        <f>Source!P555</f>
        <v>3.11</v>
      </c>
      <c r="K1507" s="21"/>
    </row>
    <row r="1508" spans="1:22" ht="14.25" x14ac:dyDescent="0.2">
      <c r="A1508" s="18"/>
      <c r="B1508" s="18"/>
      <c r="C1508" s="18" t="s">
        <v>1477</v>
      </c>
      <c r="D1508" s="19" t="s">
        <v>1478</v>
      </c>
      <c r="E1508" s="9">
        <f>Source!AT555</f>
        <v>70</v>
      </c>
      <c r="F1508" s="21"/>
      <c r="G1508" s="20"/>
      <c r="H1508" s="9"/>
      <c r="I1508" s="9"/>
      <c r="J1508" s="21">
        <f>SUM(R1504:R1507)</f>
        <v>1066.8399999999999</v>
      </c>
      <c r="K1508" s="21"/>
    </row>
    <row r="1509" spans="1:22" ht="14.25" x14ac:dyDescent="0.2">
      <c r="A1509" s="18"/>
      <c r="B1509" s="18"/>
      <c r="C1509" s="18" t="s">
        <v>1479</v>
      </c>
      <c r="D1509" s="19" t="s">
        <v>1478</v>
      </c>
      <c r="E1509" s="9">
        <f>Source!AU555</f>
        <v>10</v>
      </c>
      <c r="F1509" s="21"/>
      <c r="G1509" s="20"/>
      <c r="H1509" s="9"/>
      <c r="I1509" s="9"/>
      <c r="J1509" s="21">
        <f>SUM(T1504:T1508)</f>
        <v>152.41</v>
      </c>
      <c r="K1509" s="21"/>
    </row>
    <row r="1510" spans="1:22" ht="14.25" x14ac:dyDescent="0.2">
      <c r="A1510" s="18"/>
      <c r="B1510" s="18"/>
      <c r="C1510" s="18" t="s">
        <v>1481</v>
      </c>
      <c r="D1510" s="19" t="s">
        <v>1482</v>
      </c>
      <c r="E1510" s="9">
        <f>Source!AQ555</f>
        <v>12.5</v>
      </c>
      <c r="F1510" s="21"/>
      <c r="G1510" s="20" t="str">
        <f>Source!DI555</f>
        <v/>
      </c>
      <c r="H1510" s="9">
        <f>Source!AV555</f>
        <v>1</v>
      </c>
      <c r="I1510" s="9"/>
      <c r="J1510" s="21"/>
      <c r="K1510" s="21">
        <f>Source!U555</f>
        <v>2.5</v>
      </c>
    </row>
    <row r="1511" spans="1:22" ht="15" x14ac:dyDescent="0.25">
      <c r="A1511" s="24"/>
      <c r="B1511" s="24"/>
      <c r="C1511" s="24"/>
      <c r="D1511" s="24"/>
      <c r="E1511" s="24"/>
      <c r="F1511" s="24"/>
      <c r="G1511" s="24"/>
      <c r="H1511" s="24"/>
      <c r="I1511" s="38">
        <f>J1506+J1507+J1508+J1509</f>
        <v>2746.41</v>
      </c>
      <c r="J1511" s="38"/>
      <c r="K1511" s="25">
        <f>IF(Source!I555&lt;&gt;0, ROUND(I1511/Source!I555, 2), 0)</f>
        <v>13732.05</v>
      </c>
      <c r="P1511" s="23">
        <f>I1511</f>
        <v>2746.41</v>
      </c>
    </row>
    <row r="1512" spans="1:22" ht="85.5" x14ac:dyDescent="0.2">
      <c r="A1512" s="18">
        <v>175</v>
      </c>
      <c r="B1512" s="18" t="str">
        <f>Source!F556</f>
        <v>1.23-2103-18-1/1</v>
      </c>
      <c r="C1512" s="18" t="str">
        <f>Source!G556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D1512" s="19" t="str">
        <f>Source!H556</f>
        <v>шт.</v>
      </c>
      <c r="E1512" s="9">
        <f>Source!I556</f>
        <v>2</v>
      </c>
      <c r="F1512" s="21"/>
      <c r="G1512" s="20"/>
      <c r="H1512" s="9"/>
      <c r="I1512" s="9"/>
      <c r="J1512" s="21"/>
      <c r="K1512" s="21"/>
      <c r="Q1512">
        <f>ROUND((Source!BZ556/100)*ROUND((Source!AF556*Source!AV556)*Source!I556, 2), 2)</f>
        <v>264.57</v>
      </c>
      <c r="R1512">
        <f>Source!X556</f>
        <v>264.57</v>
      </c>
      <c r="S1512">
        <f>ROUND((Source!CA556/100)*ROUND((Source!AF556*Source!AV556)*Source!I556, 2), 2)</f>
        <v>37.799999999999997</v>
      </c>
      <c r="T1512">
        <f>Source!Y556</f>
        <v>37.799999999999997</v>
      </c>
      <c r="U1512">
        <f>ROUND((175/100)*ROUND((Source!AE556*Source!AV556)*Source!I556, 2), 2)</f>
        <v>0</v>
      </c>
      <c r="V1512">
        <f>ROUND((108/100)*ROUND(Source!CS556*Source!I556, 2), 2)</f>
        <v>0</v>
      </c>
    </row>
    <row r="1513" spans="1:22" ht="14.25" x14ac:dyDescent="0.2">
      <c r="A1513" s="18"/>
      <c r="B1513" s="18"/>
      <c r="C1513" s="18" t="s">
        <v>1473</v>
      </c>
      <c r="D1513" s="19"/>
      <c r="E1513" s="9"/>
      <c r="F1513" s="21">
        <f>Source!AO556</f>
        <v>188.98</v>
      </c>
      <c r="G1513" s="20" t="str">
        <f>Source!DG556</f>
        <v/>
      </c>
      <c r="H1513" s="9">
        <f>Source!AV556</f>
        <v>1</v>
      </c>
      <c r="I1513" s="9">
        <f>IF(Source!BA556&lt;&gt; 0, Source!BA556, 1)</f>
        <v>1</v>
      </c>
      <c r="J1513" s="21">
        <f>Source!S556</f>
        <v>377.96</v>
      </c>
      <c r="K1513" s="21"/>
    </row>
    <row r="1514" spans="1:22" ht="14.25" x14ac:dyDescent="0.2">
      <c r="A1514" s="18"/>
      <c r="B1514" s="18"/>
      <c r="C1514" s="18" t="s">
        <v>1476</v>
      </c>
      <c r="D1514" s="19"/>
      <c r="E1514" s="9"/>
      <c r="F1514" s="21">
        <f>Source!AL556</f>
        <v>15.26</v>
      </c>
      <c r="G1514" s="20" t="str">
        <f>Source!DD556</f>
        <v/>
      </c>
      <c r="H1514" s="9">
        <f>Source!AW556</f>
        <v>1</v>
      </c>
      <c r="I1514" s="9">
        <f>IF(Source!BC556&lt;&gt; 0, Source!BC556, 1)</f>
        <v>1</v>
      </c>
      <c r="J1514" s="21">
        <f>Source!P556</f>
        <v>30.52</v>
      </c>
      <c r="K1514" s="21"/>
    </row>
    <row r="1515" spans="1:22" ht="14.25" x14ac:dyDescent="0.2">
      <c r="A1515" s="18"/>
      <c r="B1515" s="18"/>
      <c r="C1515" s="18" t="s">
        <v>1477</v>
      </c>
      <c r="D1515" s="19" t="s">
        <v>1478</v>
      </c>
      <c r="E1515" s="9">
        <f>Source!AT556</f>
        <v>70</v>
      </c>
      <c r="F1515" s="21"/>
      <c r="G1515" s="20"/>
      <c r="H1515" s="9"/>
      <c r="I1515" s="9"/>
      <c r="J1515" s="21">
        <f>SUM(R1512:R1514)</f>
        <v>264.57</v>
      </c>
      <c r="K1515" s="21"/>
    </row>
    <row r="1516" spans="1:22" ht="14.25" x14ac:dyDescent="0.2">
      <c r="A1516" s="18"/>
      <c r="B1516" s="18"/>
      <c r="C1516" s="18" t="s">
        <v>1479</v>
      </c>
      <c r="D1516" s="19" t="s">
        <v>1478</v>
      </c>
      <c r="E1516" s="9">
        <f>Source!AU556</f>
        <v>10</v>
      </c>
      <c r="F1516" s="21"/>
      <c r="G1516" s="20"/>
      <c r="H1516" s="9"/>
      <c r="I1516" s="9"/>
      <c r="J1516" s="21">
        <f>SUM(T1512:T1515)</f>
        <v>37.799999999999997</v>
      </c>
      <c r="K1516" s="21"/>
    </row>
    <row r="1517" spans="1:22" ht="14.25" x14ac:dyDescent="0.2">
      <c r="A1517" s="18"/>
      <c r="B1517" s="18"/>
      <c r="C1517" s="18" t="s">
        <v>1481</v>
      </c>
      <c r="D1517" s="19" t="s">
        <v>1482</v>
      </c>
      <c r="E1517" s="9">
        <f>Source!AQ556</f>
        <v>0.31</v>
      </c>
      <c r="F1517" s="21"/>
      <c r="G1517" s="20" t="str">
        <f>Source!DI556</f>
        <v/>
      </c>
      <c r="H1517" s="9">
        <f>Source!AV556</f>
        <v>1</v>
      </c>
      <c r="I1517" s="9"/>
      <c r="J1517" s="21"/>
      <c r="K1517" s="21">
        <f>Source!U556</f>
        <v>0.62</v>
      </c>
    </row>
    <row r="1518" spans="1:22" ht="15" x14ac:dyDescent="0.25">
      <c r="A1518" s="24"/>
      <c r="B1518" s="24"/>
      <c r="C1518" s="24"/>
      <c r="D1518" s="24"/>
      <c r="E1518" s="24"/>
      <c r="F1518" s="24"/>
      <c r="G1518" s="24"/>
      <c r="H1518" s="24"/>
      <c r="I1518" s="38">
        <f>J1513+J1514+J1515+J1516</f>
        <v>710.84999999999991</v>
      </c>
      <c r="J1518" s="38"/>
      <c r="K1518" s="25">
        <f>IF(Source!I556&lt;&gt;0, ROUND(I1518/Source!I556, 2), 0)</f>
        <v>355.43</v>
      </c>
      <c r="P1518" s="23">
        <f>I1518</f>
        <v>710.84999999999991</v>
      </c>
    </row>
    <row r="1519" spans="1:22" ht="57" x14ac:dyDescent="0.2">
      <c r="A1519" s="18">
        <v>176</v>
      </c>
      <c r="B1519" s="18" t="str">
        <f>Source!F557</f>
        <v>1.17-2103-14-1/1</v>
      </c>
      <c r="C1519" s="18" t="str">
        <f>Source!G557</f>
        <v>Техническое обслуживание мембранного расширительного бака объемом 100 л /Расширительные баки "Гранлевел" Тип НМ 425 / 3 - 10</v>
      </c>
      <c r="D1519" s="19" t="str">
        <f>Source!H557</f>
        <v>шт.</v>
      </c>
      <c r="E1519" s="9">
        <f>Source!I557</f>
        <v>2</v>
      </c>
      <c r="F1519" s="21"/>
      <c r="G1519" s="20"/>
      <c r="H1519" s="9"/>
      <c r="I1519" s="9"/>
      <c r="J1519" s="21"/>
      <c r="K1519" s="21"/>
      <c r="Q1519">
        <f>ROUND((Source!BZ557/100)*ROUND((Source!AF557*Source!AV557)*Source!I557, 2), 2)</f>
        <v>430.72</v>
      </c>
      <c r="R1519">
        <f>Source!X557</f>
        <v>430.72</v>
      </c>
      <c r="S1519">
        <f>ROUND((Source!CA557/100)*ROUND((Source!AF557*Source!AV557)*Source!I557, 2), 2)</f>
        <v>61.53</v>
      </c>
      <c r="T1519">
        <f>Source!Y557</f>
        <v>61.53</v>
      </c>
      <c r="U1519">
        <f>ROUND((175/100)*ROUND((Source!AE557*Source!AV557)*Source!I557, 2), 2)</f>
        <v>0</v>
      </c>
      <c r="V1519">
        <f>ROUND((108/100)*ROUND(Source!CS557*Source!I557, 2), 2)</f>
        <v>0</v>
      </c>
    </row>
    <row r="1520" spans="1:22" ht="14.25" x14ac:dyDescent="0.2">
      <c r="A1520" s="18"/>
      <c r="B1520" s="18"/>
      <c r="C1520" s="18" t="s">
        <v>1473</v>
      </c>
      <c r="D1520" s="19"/>
      <c r="E1520" s="9"/>
      <c r="F1520" s="21">
        <f>Source!AO557</f>
        <v>307.66000000000003</v>
      </c>
      <c r="G1520" s="20" t="str">
        <f>Source!DG557</f>
        <v/>
      </c>
      <c r="H1520" s="9">
        <f>Source!AV557</f>
        <v>1</v>
      </c>
      <c r="I1520" s="9">
        <f>IF(Source!BA557&lt;&gt; 0, Source!BA557, 1)</f>
        <v>1</v>
      </c>
      <c r="J1520" s="21">
        <f>Source!S557</f>
        <v>615.32000000000005</v>
      </c>
      <c r="K1520" s="21"/>
    </row>
    <row r="1521" spans="1:22" ht="14.25" x14ac:dyDescent="0.2">
      <c r="A1521" s="18"/>
      <c r="B1521" s="18"/>
      <c r="C1521" s="18" t="s">
        <v>1476</v>
      </c>
      <c r="D1521" s="19"/>
      <c r="E1521" s="9"/>
      <c r="F1521" s="21">
        <f>Source!AL557</f>
        <v>0.52</v>
      </c>
      <c r="G1521" s="20" t="str">
        <f>Source!DD557</f>
        <v/>
      </c>
      <c r="H1521" s="9">
        <f>Source!AW557</f>
        <v>1</v>
      </c>
      <c r="I1521" s="9">
        <f>IF(Source!BC557&lt;&gt; 0, Source!BC557, 1)</f>
        <v>1</v>
      </c>
      <c r="J1521" s="21">
        <f>Source!P557</f>
        <v>1.04</v>
      </c>
      <c r="K1521" s="21"/>
    </row>
    <row r="1522" spans="1:22" ht="14.25" x14ac:dyDescent="0.2">
      <c r="A1522" s="18"/>
      <c r="B1522" s="18"/>
      <c r="C1522" s="18" t="s">
        <v>1477</v>
      </c>
      <c r="D1522" s="19" t="s">
        <v>1478</v>
      </c>
      <c r="E1522" s="9">
        <f>Source!AT557</f>
        <v>70</v>
      </c>
      <c r="F1522" s="21"/>
      <c r="G1522" s="20"/>
      <c r="H1522" s="9"/>
      <c r="I1522" s="9"/>
      <c r="J1522" s="21">
        <f>SUM(R1519:R1521)</f>
        <v>430.72</v>
      </c>
      <c r="K1522" s="21"/>
    </row>
    <row r="1523" spans="1:22" ht="14.25" x14ac:dyDescent="0.2">
      <c r="A1523" s="18"/>
      <c r="B1523" s="18"/>
      <c r="C1523" s="18" t="s">
        <v>1479</v>
      </c>
      <c r="D1523" s="19" t="s">
        <v>1478</v>
      </c>
      <c r="E1523" s="9">
        <f>Source!AU557</f>
        <v>10</v>
      </c>
      <c r="F1523" s="21"/>
      <c r="G1523" s="20"/>
      <c r="H1523" s="9"/>
      <c r="I1523" s="9"/>
      <c r="J1523" s="21">
        <f>SUM(T1519:T1522)</f>
        <v>61.53</v>
      </c>
      <c r="K1523" s="21"/>
    </row>
    <row r="1524" spans="1:22" ht="14.25" x14ac:dyDescent="0.2">
      <c r="A1524" s="18"/>
      <c r="B1524" s="18"/>
      <c r="C1524" s="18" t="s">
        <v>1481</v>
      </c>
      <c r="D1524" s="19" t="s">
        <v>1482</v>
      </c>
      <c r="E1524" s="9">
        <f>Source!AQ557</f>
        <v>0.57999999999999996</v>
      </c>
      <c r="F1524" s="21"/>
      <c r="G1524" s="20" t="str">
        <f>Source!DI557</f>
        <v/>
      </c>
      <c r="H1524" s="9">
        <f>Source!AV557</f>
        <v>1</v>
      </c>
      <c r="I1524" s="9"/>
      <c r="J1524" s="21"/>
      <c r="K1524" s="21">
        <f>Source!U557</f>
        <v>1.1599999999999999</v>
      </c>
    </row>
    <row r="1525" spans="1:22" ht="15" x14ac:dyDescent="0.25">
      <c r="A1525" s="24"/>
      <c r="B1525" s="24"/>
      <c r="C1525" s="24"/>
      <c r="D1525" s="24"/>
      <c r="E1525" s="24"/>
      <c r="F1525" s="24"/>
      <c r="G1525" s="24"/>
      <c r="H1525" s="24"/>
      <c r="I1525" s="38">
        <f>J1520+J1521+J1522+J1523</f>
        <v>1108.6099999999999</v>
      </c>
      <c r="J1525" s="38"/>
      <c r="K1525" s="25">
        <f>IF(Source!I557&lt;&gt;0, ROUND(I1525/Source!I557, 2), 0)</f>
        <v>554.30999999999995</v>
      </c>
      <c r="P1525" s="23">
        <f>I1525</f>
        <v>1108.6099999999999</v>
      </c>
    </row>
    <row r="1526" spans="1:22" ht="99.75" x14ac:dyDescent="0.2">
      <c r="A1526" s="18">
        <v>177</v>
      </c>
      <c r="B1526" s="18" t="str">
        <f>Source!F558</f>
        <v>1.23-2303-5-1/1</v>
      </c>
      <c r="C1526" s="18" t="str">
        <f>Source!G558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питания и управления БИТП</v>
      </c>
      <c r="D1526" s="19" t="str">
        <f>Source!H558</f>
        <v>шт.</v>
      </c>
      <c r="E1526" s="9">
        <f>Source!I558</f>
        <v>1</v>
      </c>
      <c r="F1526" s="21"/>
      <c r="G1526" s="20"/>
      <c r="H1526" s="9"/>
      <c r="I1526" s="9"/>
      <c r="J1526" s="21"/>
      <c r="K1526" s="21"/>
      <c r="Q1526">
        <f>ROUND((Source!BZ558/100)*ROUND((Source!AF558*Source!AV558)*Source!I558, 2), 2)</f>
        <v>490.52</v>
      </c>
      <c r="R1526">
        <f>Source!X558</f>
        <v>490.52</v>
      </c>
      <c r="S1526">
        <f>ROUND((Source!CA558/100)*ROUND((Source!AF558*Source!AV558)*Source!I558, 2), 2)</f>
        <v>70.069999999999993</v>
      </c>
      <c r="T1526">
        <f>Source!Y558</f>
        <v>70.069999999999993</v>
      </c>
      <c r="U1526">
        <f>ROUND((175/100)*ROUND((Source!AE558*Source!AV558)*Source!I558, 2), 2)</f>
        <v>0</v>
      </c>
      <c r="V1526">
        <f>ROUND((108/100)*ROUND(Source!CS558*Source!I558, 2), 2)</f>
        <v>0</v>
      </c>
    </row>
    <row r="1527" spans="1:22" ht="14.25" x14ac:dyDescent="0.2">
      <c r="A1527" s="18"/>
      <c r="B1527" s="18"/>
      <c r="C1527" s="18" t="s">
        <v>1473</v>
      </c>
      <c r="D1527" s="19"/>
      <c r="E1527" s="9"/>
      <c r="F1527" s="21">
        <f>Source!AO558</f>
        <v>700.74</v>
      </c>
      <c r="G1527" s="20" t="str">
        <f>Source!DG558</f>
        <v/>
      </c>
      <c r="H1527" s="9">
        <f>Source!AV558</f>
        <v>1</v>
      </c>
      <c r="I1527" s="9">
        <f>IF(Source!BA558&lt;&gt; 0, Source!BA558, 1)</f>
        <v>1</v>
      </c>
      <c r="J1527" s="21">
        <f>Source!S558</f>
        <v>700.74</v>
      </c>
      <c r="K1527" s="21"/>
    </row>
    <row r="1528" spans="1:22" ht="14.25" x14ac:dyDescent="0.2">
      <c r="A1528" s="18"/>
      <c r="B1528" s="18"/>
      <c r="C1528" s="18" t="s">
        <v>1477</v>
      </c>
      <c r="D1528" s="19" t="s">
        <v>1478</v>
      </c>
      <c r="E1528" s="9">
        <f>Source!AT558</f>
        <v>70</v>
      </c>
      <c r="F1528" s="21"/>
      <c r="G1528" s="20"/>
      <c r="H1528" s="9"/>
      <c r="I1528" s="9"/>
      <c r="J1528" s="21">
        <f>SUM(R1526:R1527)</f>
        <v>490.52</v>
      </c>
      <c r="K1528" s="21"/>
    </row>
    <row r="1529" spans="1:22" ht="14.25" x14ac:dyDescent="0.2">
      <c r="A1529" s="18"/>
      <c r="B1529" s="18"/>
      <c r="C1529" s="18" t="s">
        <v>1479</v>
      </c>
      <c r="D1529" s="19" t="s">
        <v>1478</v>
      </c>
      <c r="E1529" s="9">
        <f>Source!AU558</f>
        <v>10</v>
      </c>
      <c r="F1529" s="21"/>
      <c r="G1529" s="20"/>
      <c r="H1529" s="9"/>
      <c r="I1529" s="9"/>
      <c r="J1529" s="21">
        <f>SUM(T1526:T1528)</f>
        <v>70.069999999999993</v>
      </c>
      <c r="K1529" s="21"/>
    </row>
    <row r="1530" spans="1:22" ht="14.25" x14ac:dyDescent="0.2">
      <c r="A1530" s="18"/>
      <c r="B1530" s="18"/>
      <c r="C1530" s="18" t="s">
        <v>1481</v>
      </c>
      <c r="D1530" s="19" t="s">
        <v>1482</v>
      </c>
      <c r="E1530" s="9">
        <f>Source!AQ558</f>
        <v>1.06</v>
      </c>
      <c r="F1530" s="21"/>
      <c r="G1530" s="20" t="str">
        <f>Source!DI558</f>
        <v/>
      </c>
      <c r="H1530" s="9">
        <f>Source!AV558</f>
        <v>1</v>
      </c>
      <c r="I1530" s="9"/>
      <c r="J1530" s="21"/>
      <c r="K1530" s="21">
        <f>Source!U558</f>
        <v>1.06</v>
      </c>
    </row>
    <row r="1531" spans="1:22" ht="15" x14ac:dyDescent="0.25">
      <c r="A1531" s="24"/>
      <c r="B1531" s="24"/>
      <c r="C1531" s="24"/>
      <c r="D1531" s="24"/>
      <c r="E1531" s="24"/>
      <c r="F1531" s="24"/>
      <c r="G1531" s="24"/>
      <c r="H1531" s="24"/>
      <c r="I1531" s="38">
        <f>J1527+J1528+J1529</f>
        <v>1261.33</v>
      </c>
      <c r="J1531" s="38"/>
      <c r="K1531" s="25">
        <f>IF(Source!I558&lt;&gt;0, ROUND(I1531/Source!I558, 2), 0)</f>
        <v>1261.33</v>
      </c>
      <c r="P1531" s="23">
        <f>I1531</f>
        <v>1261.33</v>
      </c>
    </row>
    <row r="1532" spans="1:22" ht="99.75" x14ac:dyDescent="0.2">
      <c r="A1532" s="18">
        <v>178</v>
      </c>
      <c r="B1532" s="18" t="str">
        <f>Source!F559</f>
        <v>1.23-2303-5-1/1</v>
      </c>
      <c r="C1532" s="18" t="str">
        <f>Source!G559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учета тепла</v>
      </c>
      <c r="D1532" s="19" t="str">
        <f>Source!H559</f>
        <v>шт.</v>
      </c>
      <c r="E1532" s="9">
        <f>Source!I559</f>
        <v>1</v>
      </c>
      <c r="F1532" s="21"/>
      <c r="G1532" s="20"/>
      <c r="H1532" s="9"/>
      <c r="I1532" s="9"/>
      <c r="J1532" s="21"/>
      <c r="K1532" s="21"/>
      <c r="Q1532">
        <f>ROUND((Source!BZ559/100)*ROUND((Source!AF559*Source!AV559)*Source!I559, 2), 2)</f>
        <v>490.52</v>
      </c>
      <c r="R1532">
        <f>Source!X559</f>
        <v>490.52</v>
      </c>
      <c r="S1532">
        <f>ROUND((Source!CA559/100)*ROUND((Source!AF559*Source!AV559)*Source!I559, 2), 2)</f>
        <v>70.069999999999993</v>
      </c>
      <c r="T1532">
        <f>Source!Y559</f>
        <v>70.069999999999993</v>
      </c>
      <c r="U1532">
        <f>ROUND((175/100)*ROUND((Source!AE559*Source!AV559)*Source!I559, 2), 2)</f>
        <v>0</v>
      </c>
      <c r="V1532">
        <f>ROUND((108/100)*ROUND(Source!CS559*Source!I559, 2), 2)</f>
        <v>0</v>
      </c>
    </row>
    <row r="1533" spans="1:22" ht="14.25" x14ac:dyDescent="0.2">
      <c r="A1533" s="18"/>
      <c r="B1533" s="18"/>
      <c r="C1533" s="18" t="s">
        <v>1473</v>
      </c>
      <c r="D1533" s="19"/>
      <c r="E1533" s="9"/>
      <c r="F1533" s="21">
        <f>Source!AO559</f>
        <v>700.74</v>
      </c>
      <c r="G1533" s="20" t="str">
        <f>Source!DG559</f>
        <v/>
      </c>
      <c r="H1533" s="9">
        <f>Source!AV559</f>
        <v>1</v>
      </c>
      <c r="I1533" s="9">
        <f>IF(Source!BA559&lt;&gt; 0, Source!BA559, 1)</f>
        <v>1</v>
      </c>
      <c r="J1533" s="21">
        <f>Source!S559</f>
        <v>700.74</v>
      </c>
      <c r="K1533" s="21"/>
    </row>
    <row r="1534" spans="1:22" ht="14.25" x14ac:dyDescent="0.2">
      <c r="A1534" s="18"/>
      <c r="B1534" s="18"/>
      <c r="C1534" s="18" t="s">
        <v>1477</v>
      </c>
      <c r="D1534" s="19" t="s">
        <v>1478</v>
      </c>
      <c r="E1534" s="9">
        <f>Source!AT559</f>
        <v>70</v>
      </c>
      <c r="F1534" s="21"/>
      <c r="G1534" s="20"/>
      <c r="H1534" s="9"/>
      <c r="I1534" s="9"/>
      <c r="J1534" s="21">
        <f>SUM(R1532:R1533)</f>
        <v>490.52</v>
      </c>
      <c r="K1534" s="21"/>
    </row>
    <row r="1535" spans="1:22" ht="14.25" x14ac:dyDescent="0.2">
      <c r="A1535" s="18"/>
      <c r="B1535" s="18"/>
      <c r="C1535" s="18" t="s">
        <v>1479</v>
      </c>
      <c r="D1535" s="19" t="s">
        <v>1478</v>
      </c>
      <c r="E1535" s="9">
        <f>Source!AU559</f>
        <v>10</v>
      </c>
      <c r="F1535" s="21"/>
      <c r="G1535" s="20"/>
      <c r="H1535" s="9"/>
      <c r="I1535" s="9"/>
      <c r="J1535" s="21">
        <f>SUM(T1532:T1534)</f>
        <v>70.069999999999993</v>
      </c>
      <c r="K1535" s="21"/>
    </row>
    <row r="1536" spans="1:22" ht="14.25" x14ac:dyDescent="0.2">
      <c r="A1536" s="18"/>
      <c r="B1536" s="18"/>
      <c r="C1536" s="18" t="s">
        <v>1481</v>
      </c>
      <c r="D1536" s="19" t="s">
        <v>1482</v>
      </c>
      <c r="E1536" s="9">
        <f>Source!AQ559</f>
        <v>1.06</v>
      </c>
      <c r="F1536" s="21"/>
      <c r="G1536" s="20" t="str">
        <f>Source!DI559</f>
        <v/>
      </c>
      <c r="H1536" s="9">
        <f>Source!AV559</f>
        <v>1</v>
      </c>
      <c r="I1536" s="9"/>
      <c r="J1536" s="21"/>
      <c r="K1536" s="21">
        <f>Source!U559</f>
        <v>1.06</v>
      </c>
    </row>
    <row r="1537" spans="1:22" ht="15" x14ac:dyDescent="0.25">
      <c r="A1537" s="24"/>
      <c r="B1537" s="24"/>
      <c r="C1537" s="24"/>
      <c r="D1537" s="24"/>
      <c r="E1537" s="24"/>
      <c r="F1537" s="24"/>
      <c r="G1537" s="24"/>
      <c r="H1537" s="24"/>
      <c r="I1537" s="38">
        <f>J1533+J1534+J1535</f>
        <v>1261.33</v>
      </c>
      <c r="J1537" s="38"/>
      <c r="K1537" s="25">
        <f>IF(Source!I559&lt;&gt;0, ROUND(I1537/Source!I559, 2), 0)</f>
        <v>1261.33</v>
      </c>
      <c r="P1537" s="23">
        <f>I1537</f>
        <v>1261.33</v>
      </c>
    </row>
    <row r="1538" spans="1:22" ht="42.75" x14ac:dyDescent="0.2">
      <c r="A1538" s="18">
        <v>179</v>
      </c>
      <c r="B1538" s="18" t="str">
        <f>Source!F560</f>
        <v>1.23-2103-41-1/1</v>
      </c>
      <c r="C1538" s="18" t="str">
        <f>Source!G560</f>
        <v>Техническое обслуживание регулирующего клапана /Кран шаровый муфтовый Ду25</v>
      </c>
      <c r="D1538" s="19" t="str">
        <f>Source!H560</f>
        <v>шт.</v>
      </c>
      <c r="E1538" s="9">
        <f>Source!I560</f>
        <v>2</v>
      </c>
      <c r="F1538" s="21"/>
      <c r="G1538" s="20"/>
      <c r="H1538" s="9"/>
      <c r="I1538" s="9"/>
      <c r="J1538" s="21"/>
      <c r="K1538" s="21"/>
      <c r="Q1538">
        <f>ROUND((Source!BZ560/100)*ROUND((Source!AF560*Source!AV560)*Source!I560, 2), 2)</f>
        <v>250.15</v>
      </c>
      <c r="R1538">
        <f>Source!X560</f>
        <v>250.15</v>
      </c>
      <c r="S1538">
        <f>ROUND((Source!CA560/100)*ROUND((Source!AF560*Source!AV560)*Source!I560, 2), 2)</f>
        <v>35.74</v>
      </c>
      <c r="T1538">
        <f>Source!Y560</f>
        <v>35.74</v>
      </c>
      <c r="U1538">
        <f>ROUND((175/100)*ROUND((Source!AE560*Source!AV560)*Source!I560, 2), 2)</f>
        <v>169.79</v>
      </c>
      <c r="V1538">
        <f>ROUND((108/100)*ROUND(Source!CS560*Source!I560, 2), 2)</f>
        <v>104.78</v>
      </c>
    </row>
    <row r="1539" spans="1:22" ht="14.25" x14ac:dyDescent="0.2">
      <c r="A1539" s="18"/>
      <c r="B1539" s="18"/>
      <c r="C1539" s="18" t="s">
        <v>1473</v>
      </c>
      <c r="D1539" s="19"/>
      <c r="E1539" s="9"/>
      <c r="F1539" s="21">
        <f>Source!AO560</f>
        <v>178.68</v>
      </c>
      <c r="G1539" s="20" t="str">
        <f>Source!DG560</f>
        <v/>
      </c>
      <c r="H1539" s="9">
        <f>Source!AV560</f>
        <v>1</v>
      </c>
      <c r="I1539" s="9">
        <f>IF(Source!BA560&lt;&gt; 0, Source!BA560, 1)</f>
        <v>1</v>
      </c>
      <c r="J1539" s="21">
        <f>Source!S560</f>
        <v>357.36</v>
      </c>
      <c r="K1539" s="21"/>
    </row>
    <row r="1540" spans="1:22" ht="14.25" x14ac:dyDescent="0.2">
      <c r="A1540" s="18"/>
      <c r="B1540" s="18"/>
      <c r="C1540" s="18" t="s">
        <v>1474</v>
      </c>
      <c r="D1540" s="19"/>
      <c r="E1540" s="9"/>
      <c r="F1540" s="21">
        <f>Source!AM560</f>
        <v>89.43</v>
      </c>
      <c r="G1540" s="20" t="str">
        <f>Source!DE560</f>
        <v/>
      </c>
      <c r="H1540" s="9">
        <f>Source!AV560</f>
        <v>1</v>
      </c>
      <c r="I1540" s="9">
        <f>IF(Source!BB560&lt;&gt; 0, Source!BB560, 1)</f>
        <v>1</v>
      </c>
      <c r="J1540" s="21">
        <f>Source!Q560</f>
        <v>178.86</v>
      </c>
      <c r="K1540" s="21"/>
    </row>
    <row r="1541" spans="1:22" ht="14.25" x14ac:dyDescent="0.2">
      <c r="A1541" s="18"/>
      <c r="B1541" s="18"/>
      <c r="C1541" s="18" t="s">
        <v>1475</v>
      </c>
      <c r="D1541" s="19"/>
      <c r="E1541" s="9"/>
      <c r="F1541" s="21">
        <f>Source!AN560</f>
        <v>48.51</v>
      </c>
      <c r="G1541" s="20" t="str">
        <f>Source!DF560</f>
        <v/>
      </c>
      <c r="H1541" s="9">
        <f>Source!AV560</f>
        <v>1</v>
      </c>
      <c r="I1541" s="9">
        <f>IF(Source!BS560&lt;&gt; 0, Source!BS560, 1)</f>
        <v>1</v>
      </c>
      <c r="J1541" s="22">
        <f>Source!R560</f>
        <v>97.02</v>
      </c>
      <c r="K1541" s="21"/>
    </row>
    <row r="1542" spans="1:22" ht="14.25" x14ac:dyDescent="0.2">
      <c r="A1542" s="18"/>
      <c r="B1542" s="18"/>
      <c r="C1542" s="18" t="s">
        <v>1477</v>
      </c>
      <c r="D1542" s="19" t="s">
        <v>1478</v>
      </c>
      <c r="E1542" s="9">
        <f>Source!AT560</f>
        <v>70</v>
      </c>
      <c r="F1542" s="21"/>
      <c r="G1542" s="20"/>
      <c r="H1542" s="9"/>
      <c r="I1542" s="9"/>
      <c r="J1542" s="21">
        <f>SUM(R1538:R1541)</f>
        <v>250.15</v>
      </c>
      <c r="K1542" s="21"/>
    </row>
    <row r="1543" spans="1:22" ht="14.25" x14ac:dyDescent="0.2">
      <c r="A1543" s="18"/>
      <c r="B1543" s="18"/>
      <c r="C1543" s="18" t="s">
        <v>1479</v>
      </c>
      <c r="D1543" s="19" t="s">
        <v>1478</v>
      </c>
      <c r="E1543" s="9">
        <f>Source!AU560</f>
        <v>10</v>
      </c>
      <c r="F1543" s="21"/>
      <c r="G1543" s="20"/>
      <c r="H1543" s="9"/>
      <c r="I1543" s="9"/>
      <c r="J1543" s="21">
        <f>SUM(T1538:T1542)</f>
        <v>35.74</v>
      </c>
      <c r="K1543" s="21"/>
    </row>
    <row r="1544" spans="1:22" ht="14.25" x14ac:dyDescent="0.2">
      <c r="A1544" s="18"/>
      <c r="B1544" s="18"/>
      <c r="C1544" s="18" t="s">
        <v>1480</v>
      </c>
      <c r="D1544" s="19" t="s">
        <v>1478</v>
      </c>
      <c r="E1544" s="9">
        <f>108</f>
        <v>108</v>
      </c>
      <c r="F1544" s="21"/>
      <c r="G1544" s="20"/>
      <c r="H1544" s="9"/>
      <c r="I1544" s="9"/>
      <c r="J1544" s="21">
        <f>SUM(V1538:V1543)</f>
        <v>104.78</v>
      </c>
      <c r="K1544" s="21"/>
    </row>
    <row r="1545" spans="1:22" ht="14.25" x14ac:dyDescent="0.2">
      <c r="A1545" s="18"/>
      <c r="B1545" s="18"/>
      <c r="C1545" s="18" t="s">
        <v>1481</v>
      </c>
      <c r="D1545" s="19" t="s">
        <v>1482</v>
      </c>
      <c r="E1545" s="9">
        <f>Source!AQ560</f>
        <v>0.37</v>
      </c>
      <c r="F1545" s="21"/>
      <c r="G1545" s="20" t="str">
        <f>Source!DI560</f>
        <v/>
      </c>
      <c r="H1545" s="9">
        <f>Source!AV560</f>
        <v>1</v>
      </c>
      <c r="I1545" s="9"/>
      <c r="J1545" s="21"/>
      <c r="K1545" s="21">
        <f>Source!U560</f>
        <v>0.74</v>
      </c>
    </row>
    <row r="1546" spans="1:22" ht="15" x14ac:dyDescent="0.25">
      <c r="A1546" s="24"/>
      <c r="B1546" s="24"/>
      <c r="C1546" s="24"/>
      <c r="D1546" s="24"/>
      <c r="E1546" s="24"/>
      <c r="F1546" s="24"/>
      <c r="G1546" s="24"/>
      <c r="H1546" s="24"/>
      <c r="I1546" s="38">
        <f>J1539+J1540+J1542+J1543+J1544</f>
        <v>926.89</v>
      </c>
      <c r="J1546" s="38"/>
      <c r="K1546" s="25">
        <f>IF(Source!I560&lt;&gt;0, ROUND(I1546/Source!I560, 2), 0)</f>
        <v>463.45</v>
      </c>
      <c r="P1546" s="23">
        <f>I1546</f>
        <v>926.89</v>
      </c>
    </row>
    <row r="1547" spans="1:22" ht="42.75" x14ac:dyDescent="0.2">
      <c r="A1547" s="18">
        <v>180</v>
      </c>
      <c r="B1547" s="18" t="str">
        <f>Source!F561</f>
        <v>1.23-2103-41-1/1</v>
      </c>
      <c r="C1547" s="18" t="str">
        <f>Source!G561</f>
        <v>Техническое обслуживание регулирующего клапана /Кран шаровый муфтовый Ду15</v>
      </c>
      <c r="D1547" s="19" t="str">
        <f>Source!H561</f>
        <v>шт.</v>
      </c>
      <c r="E1547" s="9">
        <f>Source!I561</f>
        <v>12</v>
      </c>
      <c r="F1547" s="21"/>
      <c r="G1547" s="20"/>
      <c r="H1547" s="9"/>
      <c r="I1547" s="9"/>
      <c r="J1547" s="21"/>
      <c r="K1547" s="21"/>
      <c r="Q1547">
        <f>ROUND((Source!BZ561/100)*ROUND((Source!AF561*Source!AV561)*Source!I561, 2), 2)</f>
        <v>1500.91</v>
      </c>
      <c r="R1547">
        <f>Source!X561</f>
        <v>1500.91</v>
      </c>
      <c r="S1547">
        <f>ROUND((Source!CA561/100)*ROUND((Source!AF561*Source!AV561)*Source!I561, 2), 2)</f>
        <v>214.42</v>
      </c>
      <c r="T1547">
        <f>Source!Y561</f>
        <v>214.42</v>
      </c>
      <c r="U1547">
        <f>ROUND((175/100)*ROUND((Source!AE561*Source!AV561)*Source!I561, 2), 2)</f>
        <v>1018.71</v>
      </c>
      <c r="V1547">
        <f>ROUND((108/100)*ROUND(Source!CS561*Source!I561, 2), 2)</f>
        <v>628.69000000000005</v>
      </c>
    </row>
    <row r="1548" spans="1:22" ht="14.25" x14ac:dyDescent="0.2">
      <c r="A1548" s="18"/>
      <c r="B1548" s="18"/>
      <c r="C1548" s="18" t="s">
        <v>1473</v>
      </c>
      <c r="D1548" s="19"/>
      <c r="E1548" s="9"/>
      <c r="F1548" s="21">
        <f>Source!AO561</f>
        <v>178.68</v>
      </c>
      <c r="G1548" s="20" t="str">
        <f>Source!DG561</f>
        <v/>
      </c>
      <c r="H1548" s="9">
        <f>Source!AV561</f>
        <v>1</v>
      </c>
      <c r="I1548" s="9">
        <f>IF(Source!BA561&lt;&gt; 0, Source!BA561, 1)</f>
        <v>1</v>
      </c>
      <c r="J1548" s="21">
        <f>Source!S561</f>
        <v>2144.16</v>
      </c>
      <c r="K1548" s="21"/>
    </row>
    <row r="1549" spans="1:22" ht="14.25" x14ac:dyDescent="0.2">
      <c r="A1549" s="18"/>
      <c r="B1549" s="18"/>
      <c r="C1549" s="18" t="s">
        <v>1474</v>
      </c>
      <c r="D1549" s="19"/>
      <c r="E1549" s="9"/>
      <c r="F1549" s="21">
        <f>Source!AM561</f>
        <v>89.43</v>
      </c>
      <c r="G1549" s="20" t="str">
        <f>Source!DE561</f>
        <v/>
      </c>
      <c r="H1549" s="9">
        <f>Source!AV561</f>
        <v>1</v>
      </c>
      <c r="I1549" s="9">
        <f>IF(Source!BB561&lt;&gt; 0, Source!BB561, 1)</f>
        <v>1</v>
      </c>
      <c r="J1549" s="21">
        <f>Source!Q561</f>
        <v>1073.1600000000001</v>
      </c>
      <c r="K1549" s="21"/>
    </row>
    <row r="1550" spans="1:22" ht="14.25" x14ac:dyDescent="0.2">
      <c r="A1550" s="18"/>
      <c r="B1550" s="18"/>
      <c r="C1550" s="18" t="s">
        <v>1475</v>
      </c>
      <c r="D1550" s="19"/>
      <c r="E1550" s="9"/>
      <c r="F1550" s="21">
        <f>Source!AN561</f>
        <v>48.51</v>
      </c>
      <c r="G1550" s="20" t="str">
        <f>Source!DF561</f>
        <v/>
      </c>
      <c r="H1550" s="9">
        <f>Source!AV561</f>
        <v>1</v>
      </c>
      <c r="I1550" s="9">
        <f>IF(Source!BS561&lt;&gt; 0, Source!BS561, 1)</f>
        <v>1</v>
      </c>
      <c r="J1550" s="22">
        <f>Source!R561</f>
        <v>582.12</v>
      </c>
      <c r="K1550" s="21"/>
    </row>
    <row r="1551" spans="1:22" ht="14.25" x14ac:dyDescent="0.2">
      <c r="A1551" s="18"/>
      <c r="B1551" s="18"/>
      <c r="C1551" s="18" t="s">
        <v>1477</v>
      </c>
      <c r="D1551" s="19" t="s">
        <v>1478</v>
      </c>
      <c r="E1551" s="9">
        <f>Source!AT561</f>
        <v>70</v>
      </c>
      <c r="F1551" s="21"/>
      <c r="G1551" s="20"/>
      <c r="H1551" s="9"/>
      <c r="I1551" s="9"/>
      <c r="J1551" s="21">
        <f>SUM(R1547:R1550)</f>
        <v>1500.91</v>
      </c>
      <c r="K1551" s="21"/>
    </row>
    <row r="1552" spans="1:22" ht="14.25" x14ac:dyDescent="0.2">
      <c r="A1552" s="18"/>
      <c r="B1552" s="18"/>
      <c r="C1552" s="18" t="s">
        <v>1479</v>
      </c>
      <c r="D1552" s="19" t="s">
        <v>1478</v>
      </c>
      <c r="E1552" s="9">
        <f>Source!AU561</f>
        <v>10</v>
      </c>
      <c r="F1552" s="21"/>
      <c r="G1552" s="20"/>
      <c r="H1552" s="9"/>
      <c r="I1552" s="9"/>
      <c r="J1552" s="21">
        <f>SUM(T1547:T1551)</f>
        <v>214.42</v>
      </c>
      <c r="K1552" s="21"/>
    </row>
    <row r="1553" spans="1:22" ht="14.25" x14ac:dyDescent="0.2">
      <c r="A1553" s="18"/>
      <c r="B1553" s="18"/>
      <c r="C1553" s="18" t="s">
        <v>1480</v>
      </c>
      <c r="D1553" s="19" t="s">
        <v>1478</v>
      </c>
      <c r="E1553" s="9">
        <f>108</f>
        <v>108</v>
      </c>
      <c r="F1553" s="21"/>
      <c r="G1553" s="20"/>
      <c r="H1553" s="9"/>
      <c r="I1553" s="9"/>
      <c r="J1553" s="21">
        <f>SUM(V1547:V1552)</f>
        <v>628.69000000000005</v>
      </c>
      <c r="K1553" s="21"/>
    </row>
    <row r="1554" spans="1:22" ht="14.25" x14ac:dyDescent="0.2">
      <c r="A1554" s="18"/>
      <c r="B1554" s="18"/>
      <c r="C1554" s="18" t="s">
        <v>1481</v>
      </c>
      <c r="D1554" s="19" t="s">
        <v>1482</v>
      </c>
      <c r="E1554" s="9">
        <f>Source!AQ561</f>
        <v>0.37</v>
      </c>
      <c r="F1554" s="21"/>
      <c r="G1554" s="20" t="str">
        <f>Source!DI561</f>
        <v/>
      </c>
      <c r="H1554" s="9">
        <f>Source!AV561</f>
        <v>1</v>
      </c>
      <c r="I1554" s="9"/>
      <c r="J1554" s="21"/>
      <c r="K1554" s="21">
        <f>Source!U561</f>
        <v>4.4399999999999995</v>
      </c>
    </row>
    <row r="1555" spans="1:22" ht="15" x14ac:dyDescent="0.25">
      <c r="A1555" s="24"/>
      <c r="B1555" s="24"/>
      <c r="C1555" s="24"/>
      <c r="D1555" s="24"/>
      <c r="E1555" s="24"/>
      <c r="F1555" s="24"/>
      <c r="G1555" s="24"/>
      <c r="H1555" s="24"/>
      <c r="I1555" s="38">
        <f>J1548+J1549+J1551+J1552+J1553</f>
        <v>5561.34</v>
      </c>
      <c r="J1555" s="38"/>
      <c r="K1555" s="25">
        <f>IF(Source!I561&lt;&gt;0, ROUND(I1555/Source!I561, 2), 0)</f>
        <v>463.45</v>
      </c>
      <c r="P1555" s="23">
        <f>I1555</f>
        <v>5561.34</v>
      </c>
    </row>
    <row r="1556" spans="1:22" ht="57" x14ac:dyDescent="0.2">
      <c r="A1556" s="18">
        <v>181</v>
      </c>
      <c r="B1556" s="18" t="str">
        <f>Source!F563</f>
        <v>1.17-2103-17-1/1</v>
      </c>
      <c r="C1556" s="18" t="str">
        <f>Source!G563</f>
        <v>Техническое обслуживание автоматического воздухоотводчика/Воздухоотводчик автоматический ГРАНРЕГ</v>
      </c>
      <c r="D1556" s="19" t="str">
        <f>Source!H563</f>
        <v>10 шт.</v>
      </c>
      <c r="E1556" s="9">
        <f>Source!I563</f>
        <v>0.2</v>
      </c>
      <c r="F1556" s="21"/>
      <c r="G1556" s="20"/>
      <c r="H1556" s="9"/>
      <c r="I1556" s="9"/>
      <c r="J1556" s="21"/>
      <c r="K1556" s="21"/>
      <c r="Q1556">
        <f>ROUND((Source!BZ563/100)*ROUND((Source!AF563*Source!AV563)*Source!I563, 2), 2)</f>
        <v>112.88</v>
      </c>
      <c r="R1556">
        <f>Source!X563</f>
        <v>112.88</v>
      </c>
      <c r="S1556">
        <f>ROUND((Source!CA563/100)*ROUND((Source!AF563*Source!AV563)*Source!I563, 2), 2)</f>
        <v>16.13</v>
      </c>
      <c r="T1556">
        <f>Source!Y563</f>
        <v>16.13</v>
      </c>
      <c r="U1556">
        <f>ROUND((175/100)*ROUND((Source!AE563*Source!AV563)*Source!I563, 2), 2)</f>
        <v>0</v>
      </c>
      <c r="V1556">
        <f>ROUND((108/100)*ROUND(Source!CS563*Source!I563, 2), 2)</f>
        <v>0</v>
      </c>
    </row>
    <row r="1557" spans="1:22" x14ac:dyDescent="0.2">
      <c r="C1557" s="26" t="str">
        <f>"Объем: "&amp;Source!I563&amp;"=(2)/"&amp;"10"</f>
        <v>Объем: 0,2=(2)/10</v>
      </c>
    </row>
    <row r="1558" spans="1:22" ht="14.25" x14ac:dyDescent="0.2">
      <c r="A1558" s="18"/>
      <c r="B1558" s="18"/>
      <c r="C1558" s="18" t="s">
        <v>1473</v>
      </c>
      <c r="D1558" s="19"/>
      <c r="E1558" s="9"/>
      <c r="F1558" s="21">
        <f>Source!AO563</f>
        <v>806.28</v>
      </c>
      <c r="G1558" s="20" t="str">
        <f>Source!DG563</f>
        <v/>
      </c>
      <c r="H1558" s="9">
        <f>Source!AV563</f>
        <v>1</v>
      </c>
      <c r="I1558" s="9">
        <f>IF(Source!BA563&lt;&gt; 0, Source!BA563, 1)</f>
        <v>1</v>
      </c>
      <c r="J1558" s="21">
        <f>Source!S563</f>
        <v>161.26</v>
      </c>
      <c r="K1558" s="21"/>
    </row>
    <row r="1559" spans="1:22" ht="14.25" x14ac:dyDescent="0.2">
      <c r="A1559" s="18"/>
      <c r="B1559" s="18"/>
      <c r="C1559" s="18" t="s">
        <v>1476</v>
      </c>
      <c r="D1559" s="19"/>
      <c r="E1559" s="9"/>
      <c r="F1559" s="21">
        <f>Source!AL563</f>
        <v>0.52</v>
      </c>
      <c r="G1559" s="20" t="str">
        <f>Source!DD563</f>
        <v/>
      </c>
      <c r="H1559" s="9">
        <f>Source!AW563</f>
        <v>1</v>
      </c>
      <c r="I1559" s="9">
        <f>IF(Source!BC563&lt;&gt; 0, Source!BC563, 1)</f>
        <v>1</v>
      </c>
      <c r="J1559" s="21">
        <f>Source!P563</f>
        <v>0.1</v>
      </c>
      <c r="K1559" s="21"/>
    </row>
    <row r="1560" spans="1:22" ht="14.25" x14ac:dyDescent="0.2">
      <c r="A1560" s="18"/>
      <c r="B1560" s="18"/>
      <c r="C1560" s="18" t="s">
        <v>1477</v>
      </c>
      <c r="D1560" s="19" t="s">
        <v>1478</v>
      </c>
      <c r="E1560" s="9">
        <f>Source!AT563</f>
        <v>70</v>
      </c>
      <c r="F1560" s="21"/>
      <c r="G1560" s="20"/>
      <c r="H1560" s="9"/>
      <c r="I1560" s="9"/>
      <c r="J1560" s="21">
        <f>SUM(R1556:R1559)</f>
        <v>112.88</v>
      </c>
      <c r="K1560" s="21"/>
    </row>
    <row r="1561" spans="1:22" ht="14.25" x14ac:dyDescent="0.2">
      <c r="A1561" s="18"/>
      <c r="B1561" s="18"/>
      <c r="C1561" s="18" t="s">
        <v>1479</v>
      </c>
      <c r="D1561" s="19" t="s">
        <v>1478</v>
      </c>
      <c r="E1561" s="9">
        <f>Source!AU563</f>
        <v>10</v>
      </c>
      <c r="F1561" s="21"/>
      <c r="G1561" s="20"/>
      <c r="H1561" s="9"/>
      <c r="I1561" s="9"/>
      <c r="J1561" s="21">
        <f>SUM(T1556:T1560)</f>
        <v>16.13</v>
      </c>
      <c r="K1561" s="21"/>
    </row>
    <row r="1562" spans="1:22" ht="14.25" x14ac:dyDescent="0.2">
      <c r="A1562" s="18"/>
      <c r="B1562" s="18"/>
      <c r="C1562" s="18" t="s">
        <v>1481</v>
      </c>
      <c r="D1562" s="19" t="s">
        <v>1482</v>
      </c>
      <c r="E1562" s="9">
        <f>Source!AQ563</f>
        <v>1.52</v>
      </c>
      <c r="F1562" s="21"/>
      <c r="G1562" s="20" t="str">
        <f>Source!DI563</f>
        <v/>
      </c>
      <c r="H1562" s="9">
        <f>Source!AV563</f>
        <v>1</v>
      </c>
      <c r="I1562" s="9"/>
      <c r="J1562" s="21"/>
      <c r="K1562" s="21">
        <f>Source!U563</f>
        <v>0.30400000000000005</v>
      </c>
    </row>
    <row r="1563" spans="1:22" ht="15" x14ac:dyDescent="0.25">
      <c r="A1563" s="24"/>
      <c r="B1563" s="24"/>
      <c r="C1563" s="24"/>
      <c r="D1563" s="24"/>
      <c r="E1563" s="24"/>
      <c r="F1563" s="24"/>
      <c r="G1563" s="24"/>
      <c r="H1563" s="24"/>
      <c r="I1563" s="38">
        <f>J1558+J1559+J1560+J1561</f>
        <v>290.37</v>
      </c>
      <c r="J1563" s="38"/>
      <c r="K1563" s="25">
        <f>IF(Source!I563&lt;&gt;0, ROUND(I1563/Source!I563, 2), 0)</f>
        <v>1451.85</v>
      </c>
      <c r="P1563" s="23">
        <f>I1563</f>
        <v>290.37</v>
      </c>
    </row>
    <row r="1564" spans="1:22" ht="42.75" x14ac:dyDescent="0.2">
      <c r="A1564" s="18">
        <v>182</v>
      </c>
      <c r="B1564" s="18" t="str">
        <f>Source!F566</f>
        <v>2.2-2103-2-10/1</v>
      </c>
      <c r="C1564" s="18" t="str">
        <f>Source!G566</f>
        <v>Техническое обслуживание трубопровода диаметром 150 мм / Д=159х4,5 мм</v>
      </c>
      <c r="D1564" s="19" t="str">
        <f>Source!H566</f>
        <v>10 м</v>
      </c>
      <c r="E1564" s="9">
        <f>Source!I566</f>
        <v>0.2</v>
      </c>
      <c r="F1564" s="21"/>
      <c r="G1564" s="20"/>
      <c r="H1564" s="9"/>
      <c r="I1564" s="9"/>
      <c r="J1564" s="21"/>
      <c r="K1564" s="21"/>
      <c r="Q1564">
        <f>ROUND((Source!BZ566/100)*ROUND((Source!AF566*Source!AV566)*Source!I566, 2), 2)</f>
        <v>47.87</v>
      </c>
      <c r="R1564">
        <f>Source!X566</f>
        <v>47.87</v>
      </c>
      <c r="S1564">
        <f>ROUND((Source!CA566/100)*ROUND((Source!AF566*Source!AV566)*Source!I566, 2), 2)</f>
        <v>6.84</v>
      </c>
      <c r="T1564">
        <f>Source!Y566</f>
        <v>6.84</v>
      </c>
      <c r="U1564">
        <f>ROUND((175/100)*ROUND((Source!AE566*Source!AV566)*Source!I566, 2), 2)</f>
        <v>46.41</v>
      </c>
      <c r="V1564">
        <f>ROUND((108/100)*ROUND(Source!CS566*Source!I566, 2), 2)</f>
        <v>28.64</v>
      </c>
    </row>
    <row r="1565" spans="1:22" x14ac:dyDescent="0.2">
      <c r="C1565" s="26" t="str">
        <f>"Объем: "&amp;Source!I566&amp;"=(1+"&amp;"1)/"&amp;"10"</f>
        <v>Объем: 0,2=(1+1)/10</v>
      </c>
    </row>
    <row r="1566" spans="1:22" ht="14.25" x14ac:dyDescent="0.2">
      <c r="A1566" s="18"/>
      <c r="B1566" s="18"/>
      <c r="C1566" s="18" t="s">
        <v>1473</v>
      </c>
      <c r="D1566" s="19"/>
      <c r="E1566" s="9"/>
      <c r="F1566" s="21">
        <f>Source!AO566</f>
        <v>85.48</v>
      </c>
      <c r="G1566" s="20" t="str">
        <f>Source!DG566</f>
        <v>)*4</v>
      </c>
      <c r="H1566" s="9">
        <f>Source!AV566</f>
        <v>1</v>
      </c>
      <c r="I1566" s="9">
        <f>IF(Source!BA566&lt;&gt; 0, Source!BA566, 1)</f>
        <v>1</v>
      </c>
      <c r="J1566" s="21">
        <f>Source!S566</f>
        <v>68.38</v>
      </c>
      <c r="K1566" s="21"/>
    </row>
    <row r="1567" spans="1:22" ht="14.25" x14ac:dyDescent="0.2">
      <c r="A1567" s="18"/>
      <c r="B1567" s="18"/>
      <c r="C1567" s="18" t="s">
        <v>1474</v>
      </c>
      <c r="D1567" s="19"/>
      <c r="E1567" s="9"/>
      <c r="F1567" s="21">
        <f>Source!AM566</f>
        <v>61.11</v>
      </c>
      <c r="G1567" s="20" t="str">
        <f>Source!DE566</f>
        <v>)*4</v>
      </c>
      <c r="H1567" s="9">
        <f>Source!AV566</f>
        <v>1</v>
      </c>
      <c r="I1567" s="9">
        <f>IF(Source!BB566&lt;&gt; 0, Source!BB566, 1)</f>
        <v>1</v>
      </c>
      <c r="J1567" s="21">
        <f>Source!Q566</f>
        <v>48.89</v>
      </c>
      <c r="K1567" s="21"/>
    </row>
    <row r="1568" spans="1:22" ht="14.25" x14ac:dyDescent="0.2">
      <c r="A1568" s="18"/>
      <c r="B1568" s="18"/>
      <c r="C1568" s="18" t="s">
        <v>1475</v>
      </c>
      <c r="D1568" s="19"/>
      <c r="E1568" s="9"/>
      <c r="F1568" s="21">
        <f>Source!AN566</f>
        <v>33.15</v>
      </c>
      <c r="G1568" s="20" t="str">
        <f>Source!DF566</f>
        <v>)*4</v>
      </c>
      <c r="H1568" s="9">
        <f>Source!AV566</f>
        <v>1</v>
      </c>
      <c r="I1568" s="9">
        <f>IF(Source!BS566&lt;&gt; 0, Source!BS566, 1)</f>
        <v>1</v>
      </c>
      <c r="J1568" s="22">
        <f>Source!R566</f>
        <v>26.52</v>
      </c>
      <c r="K1568" s="21"/>
    </row>
    <row r="1569" spans="1:22" ht="14.25" x14ac:dyDescent="0.2">
      <c r="A1569" s="18"/>
      <c r="B1569" s="18"/>
      <c r="C1569" s="18" t="s">
        <v>1477</v>
      </c>
      <c r="D1569" s="19" t="s">
        <v>1478</v>
      </c>
      <c r="E1569" s="9">
        <f>Source!AT566</f>
        <v>70</v>
      </c>
      <c r="F1569" s="21"/>
      <c r="G1569" s="20"/>
      <c r="H1569" s="9"/>
      <c r="I1569" s="9"/>
      <c r="J1569" s="21">
        <f>SUM(R1564:R1568)</f>
        <v>47.87</v>
      </c>
      <c r="K1569" s="21"/>
    </row>
    <row r="1570" spans="1:22" ht="14.25" x14ac:dyDescent="0.2">
      <c r="A1570" s="18"/>
      <c r="B1570" s="18"/>
      <c r="C1570" s="18" t="s">
        <v>1479</v>
      </c>
      <c r="D1570" s="19" t="s">
        <v>1478</v>
      </c>
      <c r="E1570" s="9">
        <f>Source!AU566</f>
        <v>10</v>
      </c>
      <c r="F1570" s="21"/>
      <c r="G1570" s="20"/>
      <c r="H1570" s="9"/>
      <c r="I1570" s="9"/>
      <c r="J1570" s="21">
        <f>SUM(T1564:T1569)</f>
        <v>6.84</v>
      </c>
      <c r="K1570" s="21"/>
    </row>
    <row r="1571" spans="1:22" ht="14.25" x14ac:dyDescent="0.2">
      <c r="A1571" s="18"/>
      <c r="B1571" s="18"/>
      <c r="C1571" s="18" t="s">
        <v>1480</v>
      </c>
      <c r="D1571" s="19" t="s">
        <v>1478</v>
      </c>
      <c r="E1571" s="9">
        <f>108</f>
        <v>108</v>
      </c>
      <c r="F1571" s="21"/>
      <c r="G1571" s="20"/>
      <c r="H1571" s="9"/>
      <c r="I1571" s="9"/>
      <c r="J1571" s="21">
        <f>SUM(V1564:V1570)</f>
        <v>28.64</v>
      </c>
      <c r="K1571" s="21"/>
    </row>
    <row r="1572" spans="1:22" ht="14.25" x14ac:dyDescent="0.2">
      <c r="A1572" s="18"/>
      <c r="B1572" s="18"/>
      <c r="C1572" s="18" t="s">
        <v>1481</v>
      </c>
      <c r="D1572" s="19" t="s">
        <v>1482</v>
      </c>
      <c r="E1572" s="9">
        <f>Source!AQ566</f>
        <v>0.18</v>
      </c>
      <c r="F1572" s="21"/>
      <c r="G1572" s="20" t="str">
        <f>Source!DI566</f>
        <v>)*4</v>
      </c>
      <c r="H1572" s="9">
        <f>Source!AV566</f>
        <v>1</v>
      </c>
      <c r="I1572" s="9"/>
      <c r="J1572" s="21"/>
      <c r="K1572" s="21">
        <f>Source!U566</f>
        <v>0.14399999999999999</v>
      </c>
    </row>
    <row r="1573" spans="1:22" ht="15" x14ac:dyDescent="0.25">
      <c r="A1573" s="24"/>
      <c r="B1573" s="24"/>
      <c r="C1573" s="24"/>
      <c r="D1573" s="24"/>
      <c r="E1573" s="24"/>
      <c r="F1573" s="24"/>
      <c r="G1573" s="24"/>
      <c r="H1573" s="24"/>
      <c r="I1573" s="38">
        <f>J1566+J1567+J1569+J1570+J1571</f>
        <v>200.62</v>
      </c>
      <c r="J1573" s="38"/>
      <c r="K1573" s="25">
        <f>IF(Source!I566&lt;&gt;0, ROUND(I1573/Source!I566, 2), 0)</f>
        <v>1003.1</v>
      </c>
      <c r="P1573" s="23">
        <f>I1573</f>
        <v>200.62</v>
      </c>
    </row>
    <row r="1574" spans="1:22" ht="42.75" x14ac:dyDescent="0.2">
      <c r="A1574" s="18">
        <v>183</v>
      </c>
      <c r="B1574" s="18" t="str">
        <f>Source!F567</f>
        <v>2.2-2103-2-10/1</v>
      </c>
      <c r="C1574" s="18" t="str">
        <f>Source!G567</f>
        <v>Техническое обслуживание трубопровода диаметром 150 мм / применительно Д=133х4,5 мм</v>
      </c>
      <c r="D1574" s="19" t="str">
        <f>Source!H567</f>
        <v>10 м</v>
      </c>
      <c r="E1574" s="9">
        <f>Source!I567</f>
        <v>2.4</v>
      </c>
      <c r="F1574" s="21"/>
      <c r="G1574" s="20"/>
      <c r="H1574" s="9"/>
      <c r="I1574" s="9"/>
      <c r="J1574" s="21"/>
      <c r="K1574" s="21"/>
      <c r="Q1574">
        <f>ROUND((Source!BZ567/100)*ROUND((Source!AF567*Source!AV567)*Source!I567, 2), 2)</f>
        <v>574.42999999999995</v>
      </c>
      <c r="R1574">
        <f>Source!X567</f>
        <v>574.42999999999995</v>
      </c>
      <c r="S1574">
        <f>ROUND((Source!CA567/100)*ROUND((Source!AF567*Source!AV567)*Source!I567, 2), 2)</f>
        <v>82.06</v>
      </c>
      <c r="T1574">
        <f>Source!Y567</f>
        <v>82.06</v>
      </c>
      <c r="U1574">
        <f>ROUND((175/100)*ROUND((Source!AE567*Source!AV567)*Source!I567, 2), 2)</f>
        <v>556.91999999999996</v>
      </c>
      <c r="V1574">
        <f>ROUND((108/100)*ROUND(Source!CS567*Source!I567, 2), 2)</f>
        <v>343.7</v>
      </c>
    </row>
    <row r="1575" spans="1:22" x14ac:dyDescent="0.2">
      <c r="C1575" s="26" t="str">
        <f>"Объем: "&amp;Source!I567&amp;"=(12+"&amp;"12)/"&amp;"10"</f>
        <v>Объем: 2,4=(12+12)/10</v>
      </c>
    </row>
    <row r="1576" spans="1:22" ht="14.25" x14ac:dyDescent="0.2">
      <c r="A1576" s="18"/>
      <c r="B1576" s="18"/>
      <c r="C1576" s="18" t="s">
        <v>1473</v>
      </c>
      <c r="D1576" s="19"/>
      <c r="E1576" s="9"/>
      <c r="F1576" s="21">
        <f>Source!AO567</f>
        <v>85.48</v>
      </c>
      <c r="G1576" s="20" t="str">
        <f>Source!DG567</f>
        <v>)*4</v>
      </c>
      <c r="H1576" s="9">
        <f>Source!AV567</f>
        <v>1</v>
      </c>
      <c r="I1576" s="9">
        <f>IF(Source!BA567&lt;&gt; 0, Source!BA567, 1)</f>
        <v>1</v>
      </c>
      <c r="J1576" s="21">
        <f>Source!S567</f>
        <v>820.61</v>
      </c>
      <c r="K1576" s="21"/>
    </row>
    <row r="1577" spans="1:22" ht="14.25" x14ac:dyDescent="0.2">
      <c r="A1577" s="18"/>
      <c r="B1577" s="18"/>
      <c r="C1577" s="18" t="s">
        <v>1474</v>
      </c>
      <c r="D1577" s="19"/>
      <c r="E1577" s="9"/>
      <c r="F1577" s="21">
        <f>Source!AM567</f>
        <v>61.11</v>
      </c>
      <c r="G1577" s="20" t="str">
        <f>Source!DE567</f>
        <v>)*4</v>
      </c>
      <c r="H1577" s="9">
        <f>Source!AV567</f>
        <v>1</v>
      </c>
      <c r="I1577" s="9">
        <f>IF(Source!BB567&lt;&gt; 0, Source!BB567, 1)</f>
        <v>1</v>
      </c>
      <c r="J1577" s="21">
        <f>Source!Q567</f>
        <v>586.66</v>
      </c>
      <c r="K1577" s="21"/>
    </row>
    <row r="1578" spans="1:22" ht="14.25" x14ac:dyDescent="0.2">
      <c r="A1578" s="18"/>
      <c r="B1578" s="18"/>
      <c r="C1578" s="18" t="s">
        <v>1475</v>
      </c>
      <c r="D1578" s="19"/>
      <c r="E1578" s="9"/>
      <c r="F1578" s="21">
        <f>Source!AN567</f>
        <v>33.15</v>
      </c>
      <c r="G1578" s="20" t="str">
        <f>Source!DF567</f>
        <v>)*4</v>
      </c>
      <c r="H1578" s="9">
        <f>Source!AV567</f>
        <v>1</v>
      </c>
      <c r="I1578" s="9">
        <f>IF(Source!BS567&lt;&gt; 0, Source!BS567, 1)</f>
        <v>1</v>
      </c>
      <c r="J1578" s="22">
        <f>Source!R567</f>
        <v>318.24</v>
      </c>
      <c r="K1578" s="21"/>
    </row>
    <row r="1579" spans="1:22" ht="14.25" x14ac:dyDescent="0.2">
      <c r="A1579" s="18"/>
      <c r="B1579" s="18"/>
      <c r="C1579" s="18" t="s">
        <v>1477</v>
      </c>
      <c r="D1579" s="19" t="s">
        <v>1478</v>
      </c>
      <c r="E1579" s="9">
        <f>Source!AT567</f>
        <v>70</v>
      </c>
      <c r="F1579" s="21"/>
      <c r="G1579" s="20"/>
      <c r="H1579" s="9"/>
      <c r="I1579" s="9"/>
      <c r="J1579" s="21">
        <f>SUM(R1574:R1578)</f>
        <v>574.42999999999995</v>
      </c>
      <c r="K1579" s="21"/>
    </row>
    <row r="1580" spans="1:22" ht="14.25" x14ac:dyDescent="0.2">
      <c r="A1580" s="18"/>
      <c r="B1580" s="18"/>
      <c r="C1580" s="18" t="s">
        <v>1479</v>
      </c>
      <c r="D1580" s="19" t="s">
        <v>1478</v>
      </c>
      <c r="E1580" s="9">
        <f>Source!AU567</f>
        <v>10</v>
      </c>
      <c r="F1580" s="21"/>
      <c r="G1580" s="20"/>
      <c r="H1580" s="9"/>
      <c r="I1580" s="9"/>
      <c r="J1580" s="21">
        <f>SUM(T1574:T1579)</f>
        <v>82.06</v>
      </c>
      <c r="K1580" s="21"/>
    </row>
    <row r="1581" spans="1:22" ht="14.25" x14ac:dyDescent="0.2">
      <c r="A1581" s="18"/>
      <c r="B1581" s="18"/>
      <c r="C1581" s="18" t="s">
        <v>1480</v>
      </c>
      <c r="D1581" s="19" t="s">
        <v>1478</v>
      </c>
      <c r="E1581" s="9">
        <f>108</f>
        <v>108</v>
      </c>
      <c r="F1581" s="21"/>
      <c r="G1581" s="20"/>
      <c r="H1581" s="9"/>
      <c r="I1581" s="9"/>
      <c r="J1581" s="21">
        <f>SUM(V1574:V1580)</f>
        <v>343.7</v>
      </c>
      <c r="K1581" s="21"/>
    </row>
    <row r="1582" spans="1:22" ht="14.25" x14ac:dyDescent="0.2">
      <c r="A1582" s="18"/>
      <c r="B1582" s="18"/>
      <c r="C1582" s="18" t="s">
        <v>1481</v>
      </c>
      <c r="D1582" s="19" t="s">
        <v>1482</v>
      </c>
      <c r="E1582" s="9">
        <f>Source!AQ567</f>
        <v>0.18</v>
      </c>
      <c r="F1582" s="21"/>
      <c r="G1582" s="20" t="str">
        <f>Source!DI567</f>
        <v>)*4</v>
      </c>
      <c r="H1582" s="9">
        <f>Source!AV567</f>
        <v>1</v>
      </c>
      <c r="I1582" s="9"/>
      <c r="J1582" s="21"/>
      <c r="K1582" s="21">
        <f>Source!U567</f>
        <v>1.728</v>
      </c>
    </row>
    <row r="1583" spans="1:22" ht="15" x14ac:dyDescent="0.25">
      <c r="A1583" s="24"/>
      <c r="B1583" s="24"/>
      <c r="C1583" s="24"/>
      <c r="D1583" s="24"/>
      <c r="E1583" s="24"/>
      <c r="F1583" s="24"/>
      <c r="G1583" s="24"/>
      <c r="H1583" s="24"/>
      <c r="I1583" s="38">
        <f>J1576+J1577+J1579+J1580+J1581</f>
        <v>2407.4599999999996</v>
      </c>
      <c r="J1583" s="38"/>
      <c r="K1583" s="25">
        <f>IF(Source!I567&lt;&gt;0, ROUND(I1583/Source!I567, 2), 0)</f>
        <v>1003.11</v>
      </c>
      <c r="P1583" s="23">
        <f>I1583</f>
        <v>2407.4599999999996</v>
      </c>
    </row>
    <row r="1584" spans="1:22" ht="42.75" x14ac:dyDescent="0.2">
      <c r="A1584" s="18">
        <v>184</v>
      </c>
      <c r="B1584" s="18" t="str">
        <f>Source!F568</f>
        <v>2.2-2103-2-9/1</v>
      </c>
      <c r="C1584" s="18" t="str">
        <f>Source!G568</f>
        <v>Техническое обслуживание трубопровода диаметром 100 мм / Д=108х4,0 мм</v>
      </c>
      <c r="D1584" s="19" t="str">
        <f>Source!H568</f>
        <v>10 м</v>
      </c>
      <c r="E1584" s="9">
        <f>Source!I568</f>
        <v>0.9</v>
      </c>
      <c r="F1584" s="21"/>
      <c r="G1584" s="20"/>
      <c r="H1584" s="9"/>
      <c r="I1584" s="9"/>
      <c r="J1584" s="21"/>
      <c r="K1584" s="21"/>
      <c r="Q1584">
        <f>ROUND((Source!BZ568/100)*ROUND((Source!AF568*Source!AV568)*Source!I568, 2), 2)</f>
        <v>143.59</v>
      </c>
      <c r="R1584">
        <f>Source!X568</f>
        <v>143.59</v>
      </c>
      <c r="S1584">
        <f>ROUND((Source!CA568/100)*ROUND((Source!AF568*Source!AV568)*Source!I568, 2), 2)</f>
        <v>20.51</v>
      </c>
      <c r="T1584">
        <f>Source!Y568</f>
        <v>20.51</v>
      </c>
      <c r="U1584">
        <f>ROUND((175/100)*ROUND((Source!AE568*Source!AV568)*Source!I568, 2), 2)</f>
        <v>142.63</v>
      </c>
      <c r="V1584">
        <f>ROUND((108/100)*ROUND(Source!CS568*Source!I568, 2), 2)</f>
        <v>88.02</v>
      </c>
    </row>
    <row r="1585" spans="1:22" x14ac:dyDescent="0.2">
      <c r="C1585" s="26" t="str">
        <f>"Объем: "&amp;Source!I568&amp;"=(3+"&amp;"6)/"&amp;"10"</f>
        <v>Объем: 0,9=(3+6)/10</v>
      </c>
    </row>
    <row r="1586" spans="1:22" ht="14.25" x14ac:dyDescent="0.2">
      <c r="A1586" s="18"/>
      <c r="B1586" s="18"/>
      <c r="C1586" s="18" t="s">
        <v>1473</v>
      </c>
      <c r="D1586" s="19"/>
      <c r="E1586" s="9"/>
      <c r="F1586" s="21">
        <f>Source!AO568</f>
        <v>56.98</v>
      </c>
      <c r="G1586" s="20" t="str">
        <f>Source!DG568</f>
        <v>)*4</v>
      </c>
      <c r="H1586" s="9">
        <f>Source!AV568</f>
        <v>1</v>
      </c>
      <c r="I1586" s="9">
        <f>IF(Source!BA568&lt;&gt; 0, Source!BA568, 1)</f>
        <v>1</v>
      </c>
      <c r="J1586" s="21">
        <f>Source!S568</f>
        <v>205.13</v>
      </c>
      <c r="K1586" s="21"/>
    </row>
    <row r="1587" spans="1:22" ht="14.25" x14ac:dyDescent="0.2">
      <c r="A1587" s="18"/>
      <c r="B1587" s="18"/>
      <c r="C1587" s="18" t="s">
        <v>1474</v>
      </c>
      <c r="D1587" s="19"/>
      <c r="E1587" s="9"/>
      <c r="F1587" s="21">
        <f>Source!AM568</f>
        <v>41.73</v>
      </c>
      <c r="G1587" s="20" t="str">
        <f>Source!DE568</f>
        <v>)*4</v>
      </c>
      <c r="H1587" s="9">
        <f>Source!AV568</f>
        <v>1</v>
      </c>
      <c r="I1587" s="9">
        <f>IF(Source!BB568&lt;&gt; 0, Source!BB568, 1)</f>
        <v>1</v>
      </c>
      <c r="J1587" s="21">
        <f>Source!Q568</f>
        <v>150.22999999999999</v>
      </c>
      <c r="K1587" s="21"/>
    </row>
    <row r="1588" spans="1:22" ht="14.25" x14ac:dyDescent="0.2">
      <c r="A1588" s="18"/>
      <c r="B1588" s="18"/>
      <c r="C1588" s="18" t="s">
        <v>1475</v>
      </c>
      <c r="D1588" s="19"/>
      <c r="E1588" s="9"/>
      <c r="F1588" s="21">
        <f>Source!AN568</f>
        <v>22.64</v>
      </c>
      <c r="G1588" s="20" t="str">
        <f>Source!DF568</f>
        <v>)*4</v>
      </c>
      <c r="H1588" s="9">
        <f>Source!AV568</f>
        <v>1</v>
      </c>
      <c r="I1588" s="9">
        <f>IF(Source!BS568&lt;&gt; 0, Source!BS568, 1)</f>
        <v>1</v>
      </c>
      <c r="J1588" s="22">
        <f>Source!R568</f>
        <v>81.5</v>
      </c>
      <c r="K1588" s="21"/>
    </row>
    <row r="1589" spans="1:22" ht="14.25" x14ac:dyDescent="0.2">
      <c r="A1589" s="18"/>
      <c r="B1589" s="18"/>
      <c r="C1589" s="18" t="s">
        <v>1477</v>
      </c>
      <c r="D1589" s="19" t="s">
        <v>1478</v>
      </c>
      <c r="E1589" s="9">
        <f>Source!AT568</f>
        <v>70</v>
      </c>
      <c r="F1589" s="21"/>
      <c r="G1589" s="20"/>
      <c r="H1589" s="9"/>
      <c r="I1589" s="9"/>
      <c r="J1589" s="21">
        <f>SUM(R1584:R1588)</f>
        <v>143.59</v>
      </c>
      <c r="K1589" s="21"/>
    </row>
    <row r="1590" spans="1:22" ht="14.25" x14ac:dyDescent="0.2">
      <c r="A1590" s="18"/>
      <c r="B1590" s="18"/>
      <c r="C1590" s="18" t="s">
        <v>1479</v>
      </c>
      <c r="D1590" s="19" t="s">
        <v>1478</v>
      </c>
      <c r="E1590" s="9">
        <f>Source!AU568</f>
        <v>10</v>
      </c>
      <c r="F1590" s="21"/>
      <c r="G1590" s="20"/>
      <c r="H1590" s="9"/>
      <c r="I1590" s="9"/>
      <c r="J1590" s="21">
        <f>SUM(T1584:T1589)</f>
        <v>20.51</v>
      </c>
      <c r="K1590" s="21"/>
    </row>
    <row r="1591" spans="1:22" ht="14.25" x14ac:dyDescent="0.2">
      <c r="A1591" s="18"/>
      <c r="B1591" s="18"/>
      <c r="C1591" s="18" t="s">
        <v>1480</v>
      </c>
      <c r="D1591" s="19" t="s">
        <v>1478</v>
      </c>
      <c r="E1591" s="9">
        <f>108</f>
        <v>108</v>
      </c>
      <c r="F1591" s="21"/>
      <c r="G1591" s="20"/>
      <c r="H1591" s="9"/>
      <c r="I1591" s="9"/>
      <c r="J1591" s="21">
        <f>SUM(V1584:V1590)</f>
        <v>88.02</v>
      </c>
      <c r="K1591" s="21"/>
    </row>
    <row r="1592" spans="1:22" ht="14.25" x14ac:dyDescent="0.2">
      <c r="A1592" s="18"/>
      <c r="B1592" s="18"/>
      <c r="C1592" s="18" t="s">
        <v>1481</v>
      </c>
      <c r="D1592" s="19" t="s">
        <v>1482</v>
      </c>
      <c r="E1592" s="9">
        <f>Source!AQ568</f>
        <v>0.12</v>
      </c>
      <c r="F1592" s="21"/>
      <c r="G1592" s="20" t="str">
        <f>Source!DI568</f>
        <v>)*4</v>
      </c>
      <c r="H1592" s="9">
        <f>Source!AV568</f>
        <v>1</v>
      </c>
      <c r="I1592" s="9"/>
      <c r="J1592" s="21"/>
      <c r="K1592" s="21">
        <f>Source!U568</f>
        <v>0.432</v>
      </c>
    </row>
    <row r="1593" spans="1:22" ht="15" x14ac:dyDescent="0.25">
      <c r="A1593" s="24"/>
      <c r="B1593" s="24"/>
      <c r="C1593" s="24"/>
      <c r="D1593" s="24"/>
      <c r="E1593" s="24"/>
      <c r="F1593" s="24"/>
      <c r="G1593" s="24"/>
      <c r="H1593" s="24"/>
      <c r="I1593" s="38">
        <f>J1586+J1587+J1589+J1590+J1591</f>
        <v>607.48</v>
      </c>
      <c r="J1593" s="38"/>
      <c r="K1593" s="25">
        <f>IF(Source!I568&lt;&gt;0, ROUND(I1593/Source!I568, 2), 0)</f>
        <v>674.98</v>
      </c>
      <c r="P1593" s="23">
        <f>I1593</f>
        <v>607.48</v>
      </c>
    </row>
    <row r="1594" spans="1:22" ht="42.75" x14ac:dyDescent="0.2">
      <c r="A1594" s="18">
        <v>185</v>
      </c>
      <c r="B1594" s="18" t="str">
        <f>Source!F569</f>
        <v>2.2-2103-2-8/1</v>
      </c>
      <c r="C1594" s="18" t="str">
        <f>Source!G569</f>
        <v>Техническое обслуживание трубопровода диаметром 80 мм / Д=76х4,0 мм</v>
      </c>
      <c r="D1594" s="19" t="str">
        <f>Source!H569</f>
        <v>10 м</v>
      </c>
      <c r="E1594" s="9">
        <f>Source!I569</f>
        <v>0.9</v>
      </c>
      <c r="F1594" s="21"/>
      <c r="G1594" s="20"/>
      <c r="H1594" s="9"/>
      <c r="I1594" s="9"/>
      <c r="J1594" s="21"/>
      <c r="K1594" s="21"/>
      <c r="Q1594">
        <f>ROUND((Source!BZ569/100)*ROUND((Source!AF569*Source!AV569)*Source!I569, 2), 2)</f>
        <v>121.69</v>
      </c>
      <c r="R1594">
        <f>Source!X569</f>
        <v>121.69</v>
      </c>
      <c r="S1594">
        <f>ROUND((Source!CA569/100)*ROUND((Source!AF569*Source!AV569)*Source!I569, 2), 2)</f>
        <v>17.38</v>
      </c>
      <c r="T1594">
        <f>Source!Y569</f>
        <v>17.38</v>
      </c>
      <c r="U1594">
        <f>ROUND((175/100)*ROUND((Source!AE569*Source!AV569)*Source!I569, 2), 2)</f>
        <v>101.87</v>
      </c>
      <c r="V1594">
        <f>ROUND((108/100)*ROUND(Source!CS569*Source!I569, 2), 2)</f>
        <v>62.87</v>
      </c>
    </row>
    <row r="1595" spans="1:22" x14ac:dyDescent="0.2">
      <c r="C1595" s="26" t="str">
        <f>"Объем: "&amp;Source!I569&amp;"=(3+"&amp;"6)/"&amp;"10"</f>
        <v>Объем: 0,9=(3+6)/10</v>
      </c>
    </row>
    <row r="1596" spans="1:22" ht="14.25" x14ac:dyDescent="0.2">
      <c r="A1596" s="18"/>
      <c r="B1596" s="18"/>
      <c r="C1596" s="18" t="s">
        <v>1473</v>
      </c>
      <c r="D1596" s="19"/>
      <c r="E1596" s="9"/>
      <c r="F1596" s="21">
        <f>Source!AO569</f>
        <v>48.29</v>
      </c>
      <c r="G1596" s="20" t="str">
        <f>Source!DG569</f>
        <v>)*4</v>
      </c>
      <c r="H1596" s="9">
        <f>Source!AV569</f>
        <v>1</v>
      </c>
      <c r="I1596" s="9">
        <f>IF(Source!BA569&lt;&gt; 0, Source!BA569, 1)</f>
        <v>1</v>
      </c>
      <c r="J1596" s="21">
        <f>Source!S569</f>
        <v>173.84</v>
      </c>
      <c r="K1596" s="21"/>
    </row>
    <row r="1597" spans="1:22" ht="14.25" x14ac:dyDescent="0.2">
      <c r="A1597" s="18"/>
      <c r="B1597" s="18"/>
      <c r="C1597" s="18" t="s">
        <v>1474</v>
      </c>
      <c r="D1597" s="19"/>
      <c r="E1597" s="9"/>
      <c r="F1597" s="21">
        <f>Source!AM569</f>
        <v>29.81</v>
      </c>
      <c r="G1597" s="20" t="str">
        <f>Source!DE569</f>
        <v>)*4</v>
      </c>
      <c r="H1597" s="9">
        <f>Source!AV569</f>
        <v>1</v>
      </c>
      <c r="I1597" s="9">
        <f>IF(Source!BB569&lt;&gt; 0, Source!BB569, 1)</f>
        <v>1</v>
      </c>
      <c r="J1597" s="21">
        <f>Source!Q569</f>
        <v>107.32</v>
      </c>
      <c r="K1597" s="21"/>
    </row>
    <row r="1598" spans="1:22" ht="14.25" x14ac:dyDescent="0.2">
      <c r="A1598" s="18"/>
      <c r="B1598" s="18"/>
      <c r="C1598" s="18" t="s">
        <v>1475</v>
      </c>
      <c r="D1598" s="19"/>
      <c r="E1598" s="9"/>
      <c r="F1598" s="21">
        <f>Source!AN569</f>
        <v>16.170000000000002</v>
      </c>
      <c r="G1598" s="20" t="str">
        <f>Source!DF569</f>
        <v>)*4</v>
      </c>
      <c r="H1598" s="9">
        <f>Source!AV569</f>
        <v>1</v>
      </c>
      <c r="I1598" s="9">
        <f>IF(Source!BS569&lt;&gt; 0, Source!BS569, 1)</f>
        <v>1</v>
      </c>
      <c r="J1598" s="22">
        <f>Source!R569</f>
        <v>58.21</v>
      </c>
      <c r="K1598" s="21"/>
    </row>
    <row r="1599" spans="1:22" ht="14.25" x14ac:dyDescent="0.2">
      <c r="A1599" s="18"/>
      <c r="B1599" s="18"/>
      <c r="C1599" s="18" t="s">
        <v>1477</v>
      </c>
      <c r="D1599" s="19" t="s">
        <v>1478</v>
      </c>
      <c r="E1599" s="9">
        <f>Source!AT569</f>
        <v>70</v>
      </c>
      <c r="F1599" s="21"/>
      <c r="G1599" s="20"/>
      <c r="H1599" s="9"/>
      <c r="I1599" s="9"/>
      <c r="J1599" s="21">
        <f>SUM(R1594:R1598)</f>
        <v>121.69</v>
      </c>
      <c r="K1599" s="21"/>
    </row>
    <row r="1600" spans="1:22" ht="14.25" x14ac:dyDescent="0.2">
      <c r="A1600" s="18"/>
      <c r="B1600" s="18"/>
      <c r="C1600" s="18" t="s">
        <v>1479</v>
      </c>
      <c r="D1600" s="19" t="s">
        <v>1478</v>
      </c>
      <c r="E1600" s="9">
        <f>Source!AU569</f>
        <v>10</v>
      </c>
      <c r="F1600" s="21"/>
      <c r="G1600" s="20"/>
      <c r="H1600" s="9"/>
      <c r="I1600" s="9"/>
      <c r="J1600" s="21">
        <f>SUM(T1594:T1599)</f>
        <v>17.38</v>
      </c>
      <c r="K1600" s="21"/>
    </row>
    <row r="1601" spans="1:22" ht="14.25" x14ac:dyDescent="0.2">
      <c r="A1601" s="18"/>
      <c r="B1601" s="18"/>
      <c r="C1601" s="18" t="s">
        <v>1480</v>
      </c>
      <c r="D1601" s="19" t="s">
        <v>1478</v>
      </c>
      <c r="E1601" s="9">
        <f>108</f>
        <v>108</v>
      </c>
      <c r="F1601" s="21"/>
      <c r="G1601" s="20"/>
      <c r="H1601" s="9"/>
      <c r="I1601" s="9"/>
      <c r="J1601" s="21">
        <f>SUM(V1594:V1600)</f>
        <v>62.87</v>
      </c>
      <c r="K1601" s="21"/>
    </row>
    <row r="1602" spans="1:22" ht="14.25" x14ac:dyDescent="0.2">
      <c r="A1602" s="18"/>
      <c r="B1602" s="18"/>
      <c r="C1602" s="18" t="s">
        <v>1481</v>
      </c>
      <c r="D1602" s="19" t="s">
        <v>1482</v>
      </c>
      <c r="E1602" s="9">
        <f>Source!AQ569</f>
        <v>0.1</v>
      </c>
      <c r="F1602" s="21"/>
      <c r="G1602" s="20" t="str">
        <f>Source!DI569</f>
        <v>)*4</v>
      </c>
      <c r="H1602" s="9">
        <f>Source!AV569</f>
        <v>1</v>
      </c>
      <c r="I1602" s="9"/>
      <c r="J1602" s="21"/>
      <c r="K1602" s="21">
        <f>Source!U569</f>
        <v>0.36000000000000004</v>
      </c>
    </row>
    <row r="1603" spans="1:22" ht="15" x14ac:dyDescent="0.25">
      <c r="A1603" s="24"/>
      <c r="B1603" s="24"/>
      <c r="C1603" s="24"/>
      <c r="D1603" s="24"/>
      <c r="E1603" s="24"/>
      <c r="F1603" s="24"/>
      <c r="G1603" s="24"/>
      <c r="H1603" s="24"/>
      <c r="I1603" s="38">
        <f>J1596+J1597+J1599+J1600+J1601</f>
        <v>483.09999999999997</v>
      </c>
      <c r="J1603" s="38"/>
      <c r="K1603" s="25">
        <f>IF(Source!I569&lt;&gt;0, ROUND(I1603/Source!I569, 2), 0)</f>
        <v>536.78</v>
      </c>
      <c r="P1603" s="23">
        <f>I1603</f>
        <v>483.09999999999997</v>
      </c>
    </row>
    <row r="1604" spans="1:22" ht="42.75" x14ac:dyDescent="0.2">
      <c r="A1604" s="18">
        <v>186</v>
      </c>
      <c r="B1604" s="18" t="str">
        <f>Source!F570</f>
        <v>2.2-2103-2-6/1</v>
      </c>
      <c r="C1604" s="18" t="str">
        <f>Source!G570</f>
        <v>Техническое обслуживание трубопровода диаметром 50 мм/ Д=57х3,5 мм</v>
      </c>
      <c r="D1604" s="19" t="str">
        <f>Source!H570</f>
        <v>10 м</v>
      </c>
      <c r="E1604" s="9">
        <f>Source!I570</f>
        <v>0.5</v>
      </c>
      <c r="F1604" s="21"/>
      <c r="G1604" s="20"/>
      <c r="H1604" s="9"/>
      <c r="I1604" s="9"/>
      <c r="J1604" s="21"/>
      <c r="K1604" s="21"/>
      <c r="Q1604">
        <f>ROUND((Source!BZ570/100)*ROUND((Source!AF570*Source!AV570)*Source!I570, 2), 2)</f>
        <v>33.81</v>
      </c>
      <c r="R1604">
        <f>Source!X570</f>
        <v>33.81</v>
      </c>
      <c r="S1604">
        <f>ROUND((Source!CA570/100)*ROUND((Source!AF570*Source!AV570)*Source!I570, 2), 2)</f>
        <v>4.83</v>
      </c>
      <c r="T1604">
        <f>Source!Y570</f>
        <v>4.83</v>
      </c>
      <c r="U1604">
        <f>ROUND((175/100)*ROUND((Source!AE570*Source!AV570)*Source!I570, 2), 2)</f>
        <v>31.12</v>
      </c>
      <c r="V1604">
        <f>ROUND((108/100)*ROUND(Source!CS570*Source!I570, 2), 2)</f>
        <v>19.2</v>
      </c>
    </row>
    <row r="1605" spans="1:22" x14ac:dyDescent="0.2">
      <c r="C1605" s="26" t="str">
        <f>"Объем: "&amp;Source!I570&amp;"=5/"&amp;"10"</f>
        <v>Объем: 0,5=5/10</v>
      </c>
    </row>
    <row r="1606" spans="1:22" ht="14.25" x14ac:dyDescent="0.2">
      <c r="A1606" s="18"/>
      <c r="B1606" s="18"/>
      <c r="C1606" s="18" t="s">
        <v>1473</v>
      </c>
      <c r="D1606" s="19"/>
      <c r="E1606" s="9"/>
      <c r="F1606" s="21">
        <f>Source!AO570</f>
        <v>24.15</v>
      </c>
      <c r="G1606" s="20" t="str">
        <f>Source!DG570</f>
        <v>)*4</v>
      </c>
      <c r="H1606" s="9">
        <f>Source!AV570</f>
        <v>1</v>
      </c>
      <c r="I1606" s="9">
        <f>IF(Source!BA570&lt;&gt; 0, Source!BA570, 1)</f>
        <v>1</v>
      </c>
      <c r="J1606" s="21">
        <f>Source!S570</f>
        <v>48.3</v>
      </c>
      <c r="K1606" s="21"/>
    </row>
    <row r="1607" spans="1:22" ht="14.25" x14ac:dyDescent="0.2">
      <c r="A1607" s="18"/>
      <c r="B1607" s="18"/>
      <c r="C1607" s="18" t="s">
        <v>1474</v>
      </c>
      <c r="D1607" s="19"/>
      <c r="E1607" s="9"/>
      <c r="F1607" s="21">
        <f>Source!AM570</f>
        <v>16.399999999999999</v>
      </c>
      <c r="G1607" s="20" t="str">
        <f>Source!DE570</f>
        <v>)*4</v>
      </c>
      <c r="H1607" s="9">
        <f>Source!AV570</f>
        <v>1</v>
      </c>
      <c r="I1607" s="9">
        <f>IF(Source!BB570&lt;&gt; 0, Source!BB570, 1)</f>
        <v>1</v>
      </c>
      <c r="J1607" s="21">
        <f>Source!Q570</f>
        <v>32.799999999999997</v>
      </c>
      <c r="K1607" s="21"/>
    </row>
    <row r="1608" spans="1:22" ht="14.25" x14ac:dyDescent="0.2">
      <c r="A1608" s="18"/>
      <c r="B1608" s="18"/>
      <c r="C1608" s="18" t="s">
        <v>1475</v>
      </c>
      <c r="D1608" s="19"/>
      <c r="E1608" s="9"/>
      <c r="F1608" s="21">
        <f>Source!AN570</f>
        <v>8.89</v>
      </c>
      <c r="G1608" s="20" t="str">
        <f>Source!DF570</f>
        <v>)*4</v>
      </c>
      <c r="H1608" s="9">
        <f>Source!AV570</f>
        <v>1</v>
      </c>
      <c r="I1608" s="9">
        <f>IF(Source!BS570&lt;&gt; 0, Source!BS570, 1)</f>
        <v>1</v>
      </c>
      <c r="J1608" s="22">
        <f>Source!R570</f>
        <v>17.78</v>
      </c>
      <c r="K1608" s="21"/>
    </row>
    <row r="1609" spans="1:22" ht="14.25" x14ac:dyDescent="0.2">
      <c r="A1609" s="18"/>
      <c r="B1609" s="18"/>
      <c r="C1609" s="18" t="s">
        <v>1477</v>
      </c>
      <c r="D1609" s="19" t="s">
        <v>1478</v>
      </c>
      <c r="E1609" s="9">
        <f>Source!AT570</f>
        <v>70</v>
      </c>
      <c r="F1609" s="21"/>
      <c r="G1609" s="20"/>
      <c r="H1609" s="9"/>
      <c r="I1609" s="9"/>
      <c r="J1609" s="21">
        <f>SUM(R1604:R1608)</f>
        <v>33.81</v>
      </c>
      <c r="K1609" s="21"/>
    </row>
    <row r="1610" spans="1:22" ht="14.25" x14ac:dyDescent="0.2">
      <c r="A1610" s="18"/>
      <c r="B1610" s="18"/>
      <c r="C1610" s="18" t="s">
        <v>1479</v>
      </c>
      <c r="D1610" s="19" t="s">
        <v>1478</v>
      </c>
      <c r="E1610" s="9">
        <f>Source!AU570</f>
        <v>10</v>
      </c>
      <c r="F1610" s="21"/>
      <c r="G1610" s="20"/>
      <c r="H1610" s="9"/>
      <c r="I1610" s="9"/>
      <c r="J1610" s="21">
        <f>SUM(T1604:T1609)</f>
        <v>4.83</v>
      </c>
      <c r="K1610" s="21"/>
    </row>
    <row r="1611" spans="1:22" ht="14.25" x14ac:dyDescent="0.2">
      <c r="A1611" s="18"/>
      <c r="B1611" s="18"/>
      <c r="C1611" s="18" t="s">
        <v>1480</v>
      </c>
      <c r="D1611" s="19" t="s">
        <v>1478</v>
      </c>
      <c r="E1611" s="9">
        <f>108</f>
        <v>108</v>
      </c>
      <c r="F1611" s="21"/>
      <c r="G1611" s="20"/>
      <c r="H1611" s="9"/>
      <c r="I1611" s="9"/>
      <c r="J1611" s="21">
        <f>SUM(V1604:V1610)</f>
        <v>19.2</v>
      </c>
      <c r="K1611" s="21"/>
    </row>
    <row r="1612" spans="1:22" ht="14.25" x14ac:dyDescent="0.2">
      <c r="A1612" s="18"/>
      <c r="B1612" s="18"/>
      <c r="C1612" s="18" t="s">
        <v>1481</v>
      </c>
      <c r="D1612" s="19" t="s">
        <v>1482</v>
      </c>
      <c r="E1612" s="9">
        <f>Source!AQ570</f>
        <v>0.05</v>
      </c>
      <c r="F1612" s="21"/>
      <c r="G1612" s="20" t="str">
        <f>Source!DI570</f>
        <v>)*4</v>
      </c>
      <c r="H1612" s="9">
        <f>Source!AV570</f>
        <v>1</v>
      </c>
      <c r="I1612" s="9"/>
      <c r="J1612" s="21"/>
      <c r="K1612" s="21">
        <f>Source!U570</f>
        <v>0.1</v>
      </c>
    </row>
    <row r="1613" spans="1:22" ht="15" x14ac:dyDescent="0.25">
      <c r="A1613" s="24"/>
      <c r="B1613" s="24"/>
      <c r="C1613" s="24"/>
      <c r="D1613" s="24"/>
      <c r="E1613" s="24"/>
      <c r="F1613" s="24"/>
      <c r="G1613" s="24"/>
      <c r="H1613" s="24"/>
      <c r="I1613" s="38">
        <f>J1606+J1607+J1609+J1610+J1611</f>
        <v>138.94</v>
      </c>
      <c r="J1613" s="38"/>
      <c r="K1613" s="25">
        <f>IF(Source!I570&lt;&gt;0, ROUND(I1613/Source!I570, 2), 0)</f>
        <v>277.88</v>
      </c>
      <c r="P1613" s="23">
        <f>I1613</f>
        <v>138.94</v>
      </c>
    </row>
    <row r="1614" spans="1:22" ht="57" x14ac:dyDescent="0.2">
      <c r="A1614" s="18">
        <v>187</v>
      </c>
      <c r="B1614" s="18" t="str">
        <f>Source!F571</f>
        <v>1.15-2101-1-1/1</v>
      </c>
      <c r="C1614" s="18" t="str">
        <f>Source!G571</f>
        <v>Осмотр магистральных неизолированных внутренних трубопроводов диаметром до 100 мм (Д=76х4,0 мм;Д=57х3,5 мм)</v>
      </c>
      <c r="D1614" s="19" t="str">
        <f>Source!H571</f>
        <v>100 м</v>
      </c>
      <c r="E1614" s="9">
        <f>Source!I571</f>
        <v>6.2500000000000003E-3</v>
      </c>
      <c r="F1614" s="21"/>
      <c r="G1614" s="20"/>
      <c r="H1614" s="9"/>
      <c r="I1614" s="9"/>
      <c r="J1614" s="21"/>
      <c r="K1614" s="21"/>
      <c r="Q1614">
        <f>ROUND((Source!BZ571/100)*ROUND((Source!AF571*Source!AV571)*Source!I571, 2), 2)</f>
        <v>7.61</v>
      </c>
      <c r="R1614">
        <f>Source!X571</f>
        <v>7.61</v>
      </c>
      <c r="S1614">
        <f>ROUND((Source!CA571/100)*ROUND((Source!AF571*Source!AV571)*Source!I571, 2), 2)</f>
        <v>1.0900000000000001</v>
      </c>
      <c r="T1614">
        <f>Source!Y571</f>
        <v>1.0900000000000001</v>
      </c>
      <c r="U1614">
        <f>ROUND((175/100)*ROUND((Source!AE571*Source!AV571)*Source!I571, 2), 2)</f>
        <v>0</v>
      </c>
      <c r="V1614">
        <f>ROUND((108/100)*ROUND(Source!CS571*Source!I571, 2), 2)</f>
        <v>0</v>
      </c>
    </row>
    <row r="1615" spans="1:22" x14ac:dyDescent="0.2">
      <c r="C1615" s="26" t="str">
        <f>"Объем: "&amp;Source!I571&amp;"=(12+"&amp;"13)*"&amp;"0,25*"&amp;"0,1/"&amp;"100"</f>
        <v>Объем: 0,00625=(12+13)*0,25*0,1/100</v>
      </c>
    </row>
    <row r="1616" spans="1:22" ht="14.25" x14ac:dyDescent="0.2">
      <c r="A1616" s="18"/>
      <c r="B1616" s="18"/>
      <c r="C1616" s="18" t="s">
        <v>1473</v>
      </c>
      <c r="D1616" s="19"/>
      <c r="E1616" s="9"/>
      <c r="F1616" s="21">
        <f>Source!AO571</f>
        <v>434.63</v>
      </c>
      <c r="G1616" s="20" t="str">
        <f>Source!DG571</f>
        <v>)*4</v>
      </c>
      <c r="H1616" s="9">
        <f>Source!AV571</f>
        <v>1</v>
      </c>
      <c r="I1616" s="9">
        <f>IF(Source!BA571&lt;&gt; 0, Source!BA571, 1)</f>
        <v>1</v>
      </c>
      <c r="J1616" s="21">
        <f>Source!S571</f>
        <v>10.87</v>
      </c>
      <c r="K1616" s="21"/>
    </row>
    <row r="1617" spans="1:22" ht="14.25" x14ac:dyDescent="0.2">
      <c r="A1617" s="18"/>
      <c r="B1617" s="18"/>
      <c r="C1617" s="18" t="s">
        <v>1477</v>
      </c>
      <c r="D1617" s="19" t="s">
        <v>1478</v>
      </c>
      <c r="E1617" s="9">
        <f>Source!AT571</f>
        <v>70</v>
      </c>
      <c r="F1617" s="21"/>
      <c r="G1617" s="20"/>
      <c r="H1617" s="9"/>
      <c r="I1617" s="9"/>
      <c r="J1617" s="21">
        <f>SUM(R1614:R1616)</f>
        <v>7.61</v>
      </c>
      <c r="K1617" s="21"/>
    </row>
    <row r="1618" spans="1:22" ht="14.25" x14ac:dyDescent="0.2">
      <c r="A1618" s="18"/>
      <c r="B1618" s="18"/>
      <c r="C1618" s="18" t="s">
        <v>1479</v>
      </c>
      <c r="D1618" s="19" t="s">
        <v>1478</v>
      </c>
      <c r="E1618" s="9">
        <f>Source!AU571</f>
        <v>10</v>
      </c>
      <c r="F1618" s="21"/>
      <c r="G1618" s="20"/>
      <c r="H1618" s="9"/>
      <c r="I1618" s="9"/>
      <c r="J1618" s="21">
        <f>SUM(T1614:T1617)</f>
        <v>1.0900000000000001</v>
      </c>
      <c r="K1618" s="21"/>
    </row>
    <row r="1619" spans="1:22" ht="14.25" x14ac:dyDescent="0.2">
      <c r="A1619" s="18"/>
      <c r="B1619" s="18"/>
      <c r="C1619" s="18" t="s">
        <v>1481</v>
      </c>
      <c r="D1619" s="19" t="s">
        <v>1482</v>
      </c>
      <c r="E1619" s="9">
        <f>Source!AQ571</f>
        <v>0.9</v>
      </c>
      <c r="F1619" s="21"/>
      <c r="G1619" s="20" t="str">
        <f>Source!DI571</f>
        <v>)*4</v>
      </c>
      <c r="H1619" s="9">
        <f>Source!AV571</f>
        <v>1</v>
      </c>
      <c r="I1619" s="9"/>
      <c r="J1619" s="21"/>
      <c r="K1619" s="21">
        <f>Source!U571</f>
        <v>2.2500000000000003E-2</v>
      </c>
    </row>
    <row r="1620" spans="1:22" ht="15" x14ac:dyDescent="0.25">
      <c r="A1620" s="24"/>
      <c r="B1620" s="24"/>
      <c r="C1620" s="24"/>
      <c r="D1620" s="24"/>
      <c r="E1620" s="24"/>
      <c r="F1620" s="24"/>
      <c r="G1620" s="24"/>
      <c r="H1620" s="24"/>
      <c r="I1620" s="38">
        <f>J1616+J1617+J1618</f>
        <v>19.57</v>
      </c>
      <c r="J1620" s="38"/>
      <c r="K1620" s="25">
        <f>IF(Source!I571&lt;&gt;0, ROUND(I1620/Source!I571, 2), 0)</f>
        <v>3131.2</v>
      </c>
      <c r="P1620" s="23">
        <f>I1620</f>
        <v>19.57</v>
      </c>
    </row>
    <row r="1621" spans="1:22" ht="85.5" x14ac:dyDescent="0.2">
      <c r="A1621" s="18">
        <v>188</v>
      </c>
      <c r="B1621" s="18" t="str">
        <f>Source!F572</f>
        <v>1.15-2101-3-1/1</v>
      </c>
      <c r="C1621" s="18" t="str">
        <f>Source!G572</f>
        <v>Осмотр магистральных неизолированных внутренних трубопроводов диаметром до 100 мм, расположенных за подвесными потолками, с лестниц (Д=76х4,0 мм;Д=57х3,5 мм)</v>
      </c>
      <c r="D1621" s="19" t="str">
        <f>Source!H572</f>
        <v>100 м</v>
      </c>
      <c r="E1621" s="9">
        <f>Source!I572</f>
        <v>1.8749999999999999E-2</v>
      </c>
      <c r="F1621" s="21"/>
      <c r="G1621" s="20"/>
      <c r="H1621" s="9"/>
      <c r="I1621" s="9"/>
      <c r="J1621" s="21"/>
      <c r="K1621" s="21"/>
      <c r="Q1621">
        <f>ROUND((Source!BZ572/100)*ROUND((Source!AF572*Source!AV572)*Source!I572, 2), 2)</f>
        <v>122.71</v>
      </c>
      <c r="R1621">
        <f>Source!X572</f>
        <v>122.71</v>
      </c>
      <c r="S1621">
        <f>ROUND((Source!CA572/100)*ROUND((Source!AF572*Source!AV572)*Source!I572, 2), 2)</f>
        <v>17.53</v>
      </c>
      <c r="T1621">
        <f>Source!Y572</f>
        <v>17.53</v>
      </c>
      <c r="U1621">
        <f>ROUND((175/100)*ROUND((Source!AE572*Source!AV572)*Source!I572, 2), 2)</f>
        <v>0</v>
      </c>
      <c r="V1621">
        <f>ROUND((108/100)*ROUND(Source!CS572*Source!I572, 2), 2)</f>
        <v>0</v>
      </c>
    </row>
    <row r="1622" spans="1:22" x14ac:dyDescent="0.2">
      <c r="C1622" s="26" t="str">
        <f>"Объем: "&amp;Source!I572&amp;"=(12+"&amp;"13)*"&amp;"0,75*"&amp;"0,1/"&amp;"100"</f>
        <v>Объем: 0,01875=(12+13)*0,75*0,1/100</v>
      </c>
    </row>
    <row r="1623" spans="1:22" ht="14.25" x14ac:dyDescent="0.2">
      <c r="A1623" s="18"/>
      <c r="B1623" s="18"/>
      <c r="C1623" s="18" t="s">
        <v>1473</v>
      </c>
      <c r="D1623" s="19"/>
      <c r="E1623" s="9"/>
      <c r="F1623" s="21">
        <f>Source!AO572</f>
        <v>2337.33</v>
      </c>
      <c r="G1623" s="20" t="str">
        <f>Source!DG572</f>
        <v>)*4</v>
      </c>
      <c r="H1623" s="9">
        <f>Source!AV572</f>
        <v>1</v>
      </c>
      <c r="I1623" s="9">
        <f>IF(Source!BA572&lt;&gt; 0, Source!BA572, 1)</f>
        <v>1</v>
      </c>
      <c r="J1623" s="21">
        <f>Source!S572</f>
        <v>175.3</v>
      </c>
      <c r="K1623" s="21"/>
    </row>
    <row r="1624" spans="1:22" ht="14.25" x14ac:dyDescent="0.2">
      <c r="A1624" s="18"/>
      <c r="B1624" s="18"/>
      <c r="C1624" s="18" t="s">
        <v>1477</v>
      </c>
      <c r="D1624" s="19" t="s">
        <v>1478</v>
      </c>
      <c r="E1624" s="9">
        <f>Source!AT572</f>
        <v>70</v>
      </c>
      <c r="F1624" s="21"/>
      <c r="G1624" s="20"/>
      <c r="H1624" s="9"/>
      <c r="I1624" s="9"/>
      <c r="J1624" s="21">
        <f>SUM(R1621:R1623)</f>
        <v>122.71</v>
      </c>
      <c r="K1624" s="21"/>
    </row>
    <row r="1625" spans="1:22" ht="14.25" x14ac:dyDescent="0.2">
      <c r="A1625" s="18"/>
      <c r="B1625" s="18"/>
      <c r="C1625" s="18" t="s">
        <v>1479</v>
      </c>
      <c r="D1625" s="19" t="s">
        <v>1478</v>
      </c>
      <c r="E1625" s="9">
        <f>Source!AU572</f>
        <v>10</v>
      </c>
      <c r="F1625" s="21"/>
      <c r="G1625" s="20"/>
      <c r="H1625" s="9"/>
      <c r="I1625" s="9"/>
      <c r="J1625" s="21">
        <f>SUM(T1621:T1624)</f>
        <v>17.53</v>
      </c>
      <c r="K1625" s="21"/>
    </row>
    <row r="1626" spans="1:22" ht="14.25" x14ac:dyDescent="0.2">
      <c r="A1626" s="18"/>
      <c r="B1626" s="18"/>
      <c r="C1626" s="18" t="s">
        <v>1481</v>
      </c>
      <c r="D1626" s="19" t="s">
        <v>1482</v>
      </c>
      <c r="E1626" s="9">
        <f>Source!AQ572</f>
        <v>4.84</v>
      </c>
      <c r="F1626" s="21"/>
      <c r="G1626" s="20" t="str">
        <f>Source!DI572</f>
        <v>)*4</v>
      </c>
      <c r="H1626" s="9">
        <f>Source!AV572</f>
        <v>1</v>
      </c>
      <c r="I1626" s="9"/>
      <c r="J1626" s="21"/>
      <c r="K1626" s="21">
        <f>Source!U572</f>
        <v>0.36299999999999999</v>
      </c>
    </row>
    <row r="1627" spans="1:22" ht="15" x14ac:dyDescent="0.25">
      <c r="A1627" s="24"/>
      <c r="B1627" s="24"/>
      <c r="C1627" s="24"/>
      <c r="D1627" s="24"/>
      <c r="E1627" s="24"/>
      <c r="F1627" s="24"/>
      <c r="G1627" s="24"/>
      <c r="H1627" s="24"/>
      <c r="I1627" s="38">
        <f>J1623+J1624+J1625</f>
        <v>315.53999999999996</v>
      </c>
      <c r="J1627" s="38"/>
      <c r="K1627" s="25">
        <f>IF(Source!I572&lt;&gt;0, ROUND(I1627/Source!I572, 2), 0)</f>
        <v>16828.8</v>
      </c>
      <c r="P1627" s="23">
        <f>I1627</f>
        <v>315.53999999999996</v>
      </c>
    </row>
    <row r="1628" spans="1:22" ht="71.25" x14ac:dyDescent="0.2">
      <c r="A1628" s="18">
        <v>189</v>
      </c>
      <c r="B1628" s="18" t="str">
        <f>Source!F576</f>
        <v>1.15-2101-1-1/1</v>
      </c>
      <c r="C1628" s="18" t="str">
        <f>Source!G576</f>
        <v>Осмотр магистральных неизолированных внутренних трубопроводов диаметром до 100 мм (Трубы стальные водогазопроводные Ду15х2,8мм)</v>
      </c>
      <c r="D1628" s="19" t="str">
        <f>Source!H576</f>
        <v>100 м</v>
      </c>
      <c r="E1628" s="9">
        <f>Source!I576</f>
        <v>1.75E-3</v>
      </c>
      <c r="F1628" s="21"/>
      <c r="G1628" s="20"/>
      <c r="H1628" s="9"/>
      <c r="I1628" s="9"/>
      <c r="J1628" s="21"/>
      <c r="K1628" s="21"/>
      <c r="Q1628">
        <f>ROUND((Source!BZ576/100)*ROUND((Source!AF576*Source!AV576)*Source!I576, 2), 2)</f>
        <v>2.13</v>
      </c>
      <c r="R1628">
        <f>Source!X576</f>
        <v>2.13</v>
      </c>
      <c r="S1628">
        <f>ROUND((Source!CA576/100)*ROUND((Source!AF576*Source!AV576)*Source!I576, 2), 2)</f>
        <v>0.3</v>
      </c>
      <c r="T1628">
        <f>Source!Y576</f>
        <v>0.3</v>
      </c>
      <c r="U1628">
        <f>ROUND((175/100)*ROUND((Source!AE576*Source!AV576)*Source!I576, 2), 2)</f>
        <v>0</v>
      </c>
      <c r="V1628">
        <f>ROUND((108/100)*ROUND(Source!CS576*Source!I576, 2), 2)</f>
        <v>0</v>
      </c>
    </row>
    <row r="1629" spans="1:22" x14ac:dyDescent="0.2">
      <c r="C1629" s="26" t="str">
        <f>"Объем: "&amp;Source!I576&amp;"=(2+"&amp;"5)*"&amp;"0,25*"&amp;"0,1/"&amp;"100"</f>
        <v>Объем: 0,00175=(2+5)*0,25*0,1/100</v>
      </c>
    </row>
    <row r="1630" spans="1:22" ht="14.25" x14ac:dyDescent="0.2">
      <c r="A1630" s="18"/>
      <c r="B1630" s="18"/>
      <c r="C1630" s="18" t="s">
        <v>1473</v>
      </c>
      <c r="D1630" s="19"/>
      <c r="E1630" s="9"/>
      <c r="F1630" s="21">
        <f>Source!AO576</f>
        <v>434.63</v>
      </c>
      <c r="G1630" s="20" t="str">
        <f>Source!DG576</f>
        <v>)*4</v>
      </c>
      <c r="H1630" s="9">
        <f>Source!AV576</f>
        <v>1</v>
      </c>
      <c r="I1630" s="9">
        <f>IF(Source!BA576&lt;&gt; 0, Source!BA576, 1)</f>
        <v>1</v>
      </c>
      <c r="J1630" s="21">
        <f>Source!S576</f>
        <v>3.04</v>
      </c>
      <c r="K1630" s="21"/>
    </row>
    <row r="1631" spans="1:22" ht="14.25" x14ac:dyDescent="0.2">
      <c r="A1631" s="18"/>
      <c r="B1631" s="18"/>
      <c r="C1631" s="18" t="s">
        <v>1477</v>
      </c>
      <c r="D1631" s="19" t="s">
        <v>1478</v>
      </c>
      <c r="E1631" s="9">
        <f>Source!AT576</f>
        <v>70</v>
      </c>
      <c r="F1631" s="21"/>
      <c r="G1631" s="20"/>
      <c r="H1631" s="9"/>
      <c r="I1631" s="9"/>
      <c r="J1631" s="21">
        <f>SUM(R1628:R1630)</f>
        <v>2.13</v>
      </c>
      <c r="K1631" s="21"/>
    </row>
    <row r="1632" spans="1:22" ht="14.25" x14ac:dyDescent="0.2">
      <c r="A1632" s="18"/>
      <c r="B1632" s="18"/>
      <c r="C1632" s="18" t="s">
        <v>1479</v>
      </c>
      <c r="D1632" s="19" t="s">
        <v>1478</v>
      </c>
      <c r="E1632" s="9">
        <f>Source!AU576</f>
        <v>10</v>
      </c>
      <c r="F1632" s="21"/>
      <c r="G1632" s="20"/>
      <c r="H1632" s="9"/>
      <c r="I1632" s="9"/>
      <c r="J1632" s="21">
        <f>SUM(T1628:T1631)</f>
        <v>0.3</v>
      </c>
      <c r="K1632" s="21"/>
    </row>
    <row r="1633" spans="1:22" ht="14.25" x14ac:dyDescent="0.2">
      <c r="A1633" s="18"/>
      <c r="B1633" s="18"/>
      <c r="C1633" s="18" t="s">
        <v>1481</v>
      </c>
      <c r="D1633" s="19" t="s">
        <v>1482</v>
      </c>
      <c r="E1633" s="9">
        <f>Source!AQ576</f>
        <v>0.9</v>
      </c>
      <c r="F1633" s="21"/>
      <c r="G1633" s="20" t="str">
        <f>Source!DI576</f>
        <v>)*4</v>
      </c>
      <c r="H1633" s="9">
        <f>Source!AV576</f>
        <v>1</v>
      </c>
      <c r="I1633" s="9"/>
      <c r="J1633" s="21"/>
      <c r="K1633" s="21">
        <f>Source!U576</f>
        <v>6.3E-3</v>
      </c>
    </row>
    <row r="1634" spans="1:22" ht="15" x14ac:dyDescent="0.25">
      <c r="A1634" s="24"/>
      <c r="B1634" s="24"/>
      <c r="C1634" s="24"/>
      <c r="D1634" s="24"/>
      <c r="E1634" s="24"/>
      <c r="F1634" s="24"/>
      <c r="G1634" s="24"/>
      <c r="H1634" s="24"/>
      <c r="I1634" s="38">
        <f>J1630+J1631+J1632</f>
        <v>5.47</v>
      </c>
      <c r="J1634" s="38"/>
      <c r="K1634" s="25">
        <f>IF(Source!I576&lt;&gt;0, ROUND(I1634/Source!I576, 2), 0)</f>
        <v>3125.71</v>
      </c>
      <c r="P1634" s="23">
        <f>I1634</f>
        <v>5.47</v>
      </c>
    </row>
    <row r="1635" spans="1:22" ht="85.5" x14ac:dyDescent="0.2">
      <c r="A1635" s="18">
        <v>190</v>
      </c>
      <c r="B1635" s="18" t="str">
        <f>Source!F577</f>
        <v>1.15-2101-3-1/1</v>
      </c>
      <c r="C1635" s="18" t="str">
        <f>Source!G577</f>
        <v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Ду15х2,8мм)</v>
      </c>
      <c r="D1635" s="19" t="str">
        <f>Source!H577</f>
        <v>100 м</v>
      </c>
      <c r="E1635" s="9">
        <f>Source!I577</f>
        <v>5.2500000000000003E-3</v>
      </c>
      <c r="F1635" s="21"/>
      <c r="G1635" s="20"/>
      <c r="H1635" s="9"/>
      <c r="I1635" s="9"/>
      <c r="J1635" s="21"/>
      <c r="K1635" s="21"/>
      <c r="Q1635">
        <f>ROUND((Source!BZ577/100)*ROUND((Source!AF577*Source!AV577)*Source!I577, 2), 2)</f>
        <v>34.36</v>
      </c>
      <c r="R1635">
        <f>Source!X577</f>
        <v>34.36</v>
      </c>
      <c r="S1635">
        <f>ROUND((Source!CA577/100)*ROUND((Source!AF577*Source!AV577)*Source!I577, 2), 2)</f>
        <v>4.91</v>
      </c>
      <c r="T1635">
        <f>Source!Y577</f>
        <v>4.91</v>
      </c>
      <c r="U1635">
        <f>ROUND((175/100)*ROUND((Source!AE577*Source!AV577)*Source!I577, 2), 2)</f>
        <v>0</v>
      </c>
      <c r="V1635">
        <f>ROUND((108/100)*ROUND(Source!CS577*Source!I577, 2), 2)</f>
        <v>0</v>
      </c>
    </row>
    <row r="1636" spans="1:22" x14ac:dyDescent="0.2">
      <c r="C1636" s="26" t="str">
        <f>"Объем: "&amp;Source!I577&amp;"=(2+"&amp;"5)*"&amp;"0,75*"&amp;"0,1/"&amp;"100"</f>
        <v>Объем: 0,00525=(2+5)*0,75*0,1/100</v>
      </c>
    </row>
    <row r="1637" spans="1:22" ht="14.25" x14ac:dyDescent="0.2">
      <c r="A1637" s="18"/>
      <c r="B1637" s="18"/>
      <c r="C1637" s="18" t="s">
        <v>1473</v>
      </c>
      <c r="D1637" s="19"/>
      <c r="E1637" s="9"/>
      <c r="F1637" s="21">
        <f>Source!AO577</f>
        <v>2337.33</v>
      </c>
      <c r="G1637" s="20" t="str">
        <f>Source!DG577</f>
        <v>)*4</v>
      </c>
      <c r="H1637" s="9">
        <f>Source!AV577</f>
        <v>1</v>
      </c>
      <c r="I1637" s="9">
        <f>IF(Source!BA577&lt;&gt; 0, Source!BA577, 1)</f>
        <v>1</v>
      </c>
      <c r="J1637" s="21">
        <f>Source!S577</f>
        <v>49.08</v>
      </c>
      <c r="K1637" s="21"/>
    </row>
    <row r="1638" spans="1:22" ht="14.25" x14ac:dyDescent="0.2">
      <c r="A1638" s="18"/>
      <c r="B1638" s="18"/>
      <c r="C1638" s="18" t="s">
        <v>1477</v>
      </c>
      <c r="D1638" s="19" t="s">
        <v>1478</v>
      </c>
      <c r="E1638" s="9">
        <f>Source!AT577</f>
        <v>70</v>
      </c>
      <c r="F1638" s="21"/>
      <c r="G1638" s="20"/>
      <c r="H1638" s="9"/>
      <c r="I1638" s="9"/>
      <c r="J1638" s="21">
        <f>SUM(R1635:R1637)</f>
        <v>34.36</v>
      </c>
      <c r="K1638" s="21"/>
    </row>
    <row r="1639" spans="1:22" ht="14.25" x14ac:dyDescent="0.2">
      <c r="A1639" s="18"/>
      <c r="B1639" s="18"/>
      <c r="C1639" s="18" t="s">
        <v>1479</v>
      </c>
      <c r="D1639" s="19" t="s">
        <v>1478</v>
      </c>
      <c r="E1639" s="9">
        <f>Source!AU577</f>
        <v>10</v>
      </c>
      <c r="F1639" s="21"/>
      <c r="G1639" s="20"/>
      <c r="H1639" s="9"/>
      <c r="I1639" s="9"/>
      <c r="J1639" s="21">
        <f>SUM(T1635:T1638)</f>
        <v>4.91</v>
      </c>
      <c r="K1639" s="21"/>
    </row>
    <row r="1640" spans="1:22" ht="14.25" x14ac:dyDescent="0.2">
      <c r="A1640" s="18"/>
      <c r="B1640" s="18"/>
      <c r="C1640" s="18" t="s">
        <v>1481</v>
      </c>
      <c r="D1640" s="19" t="s">
        <v>1482</v>
      </c>
      <c r="E1640" s="9">
        <f>Source!AQ577</f>
        <v>4.84</v>
      </c>
      <c r="F1640" s="21"/>
      <c r="G1640" s="20" t="str">
        <f>Source!DI577</f>
        <v>)*4</v>
      </c>
      <c r="H1640" s="9">
        <f>Source!AV577</f>
        <v>1</v>
      </c>
      <c r="I1640" s="9"/>
      <c r="J1640" s="21"/>
      <c r="K1640" s="21">
        <f>Source!U577</f>
        <v>0.10164000000000001</v>
      </c>
    </row>
    <row r="1641" spans="1:22" ht="15" x14ac:dyDescent="0.25">
      <c r="A1641" s="24"/>
      <c r="B1641" s="24"/>
      <c r="C1641" s="24"/>
      <c r="D1641" s="24"/>
      <c r="E1641" s="24"/>
      <c r="F1641" s="24"/>
      <c r="G1641" s="24"/>
      <c r="H1641" s="24"/>
      <c r="I1641" s="38">
        <f>J1637+J1638+J1639</f>
        <v>88.35</v>
      </c>
      <c r="J1641" s="38"/>
      <c r="K1641" s="25">
        <f>IF(Source!I577&lt;&gt;0, ROUND(I1641/Source!I577, 2), 0)</f>
        <v>16828.57</v>
      </c>
      <c r="P1641" s="23">
        <f>I1641</f>
        <v>88.35</v>
      </c>
    </row>
    <row r="1642" spans="1:22" ht="71.25" x14ac:dyDescent="0.2">
      <c r="A1642" s="18">
        <v>191</v>
      </c>
      <c r="B1642" s="18" t="str">
        <f>Source!F578</f>
        <v>1.15-2101-1-1/1</v>
      </c>
      <c r="C1642" s="18" t="str">
        <f>Source!G578</f>
        <v>Осмотр магистральных неизолированных внутренних трубопроводов диаметром до 100 мм (Трубы стальные водогазопроводные Ду25х3,2мм)</v>
      </c>
      <c r="D1642" s="19" t="str">
        <f>Source!H578</f>
        <v>100 м</v>
      </c>
      <c r="E1642" s="9">
        <f>Source!I578</f>
        <v>7.5000000000000002E-4</v>
      </c>
      <c r="F1642" s="21"/>
      <c r="G1642" s="20"/>
      <c r="H1642" s="9"/>
      <c r="I1642" s="9"/>
      <c r="J1642" s="21"/>
      <c r="K1642" s="21"/>
      <c r="Q1642">
        <f>ROUND((Source!BZ578/100)*ROUND((Source!AF578*Source!AV578)*Source!I578, 2), 2)</f>
        <v>0.91</v>
      </c>
      <c r="R1642">
        <f>Source!X578</f>
        <v>0.91</v>
      </c>
      <c r="S1642">
        <f>ROUND((Source!CA578/100)*ROUND((Source!AF578*Source!AV578)*Source!I578, 2), 2)</f>
        <v>0.13</v>
      </c>
      <c r="T1642">
        <f>Source!Y578</f>
        <v>0.13</v>
      </c>
      <c r="U1642">
        <f>ROUND((175/100)*ROUND((Source!AE578*Source!AV578)*Source!I578, 2), 2)</f>
        <v>0</v>
      </c>
      <c r="V1642">
        <f>ROUND((108/100)*ROUND(Source!CS578*Source!I578, 2), 2)</f>
        <v>0</v>
      </c>
    </row>
    <row r="1643" spans="1:22" x14ac:dyDescent="0.2">
      <c r="C1643" s="26" t="str">
        <f>"Объем: "&amp;Source!I578&amp;"=(3)*"&amp;"0,25*"&amp;"0,1/"&amp;"100"</f>
        <v>Объем: 0,00075=(3)*0,25*0,1/100</v>
      </c>
    </row>
    <row r="1644" spans="1:22" ht="14.25" x14ac:dyDescent="0.2">
      <c r="A1644" s="18"/>
      <c r="B1644" s="18"/>
      <c r="C1644" s="18" t="s">
        <v>1473</v>
      </c>
      <c r="D1644" s="19"/>
      <c r="E1644" s="9"/>
      <c r="F1644" s="21">
        <f>Source!AO578</f>
        <v>434.63</v>
      </c>
      <c r="G1644" s="20" t="str">
        <f>Source!DG578</f>
        <v>)*4</v>
      </c>
      <c r="H1644" s="9">
        <f>Source!AV578</f>
        <v>1</v>
      </c>
      <c r="I1644" s="9">
        <f>IF(Source!BA578&lt;&gt; 0, Source!BA578, 1)</f>
        <v>1</v>
      </c>
      <c r="J1644" s="21">
        <f>Source!S578</f>
        <v>1.3</v>
      </c>
      <c r="K1644" s="21"/>
    </row>
    <row r="1645" spans="1:22" ht="14.25" x14ac:dyDescent="0.2">
      <c r="A1645" s="18"/>
      <c r="B1645" s="18"/>
      <c r="C1645" s="18" t="s">
        <v>1477</v>
      </c>
      <c r="D1645" s="19" t="s">
        <v>1478</v>
      </c>
      <c r="E1645" s="9">
        <f>Source!AT578</f>
        <v>70</v>
      </c>
      <c r="F1645" s="21"/>
      <c r="G1645" s="20"/>
      <c r="H1645" s="9"/>
      <c r="I1645" s="9"/>
      <c r="J1645" s="21">
        <f>SUM(R1642:R1644)</f>
        <v>0.91</v>
      </c>
      <c r="K1645" s="21"/>
    </row>
    <row r="1646" spans="1:22" ht="14.25" x14ac:dyDescent="0.2">
      <c r="A1646" s="18"/>
      <c r="B1646" s="18"/>
      <c r="C1646" s="18" t="s">
        <v>1479</v>
      </c>
      <c r="D1646" s="19" t="s">
        <v>1478</v>
      </c>
      <c r="E1646" s="9">
        <f>Source!AU578</f>
        <v>10</v>
      </c>
      <c r="F1646" s="21"/>
      <c r="G1646" s="20"/>
      <c r="H1646" s="9"/>
      <c r="I1646" s="9"/>
      <c r="J1646" s="21">
        <f>SUM(T1642:T1645)</f>
        <v>0.13</v>
      </c>
      <c r="K1646" s="21"/>
    </row>
    <row r="1647" spans="1:22" ht="14.25" x14ac:dyDescent="0.2">
      <c r="A1647" s="18"/>
      <c r="B1647" s="18"/>
      <c r="C1647" s="18" t="s">
        <v>1481</v>
      </c>
      <c r="D1647" s="19" t="s">
        <v>1482</v>
      </c>
      <c r="E1647" s="9">
        <f>Source!AQ578</f>
        <v>0.9</v>
      </c>
      <c r="F1647" s="21"/>
      <c r="G1647" s="20" t="str">
        <f>Source!DI578</f>
        <v>)*4</v>
      </c>
      <c r="H1647" s="9">
        <f>Source!AV578</f>
        <v>1</v>
      </c>
      <c r="I1647" s="9"/>
      <c r="J1647" s="21"/>
      <c r="K1647" s="21">
        <f>Source!U578</f>
        <v>2.7000000000000001E-3</v>
      </c>
    </row>
    <row r="1648" spans="1:22" ht="15" x14ac:dyDescent="0.25">
      <c r="A1648" s="24"/>
      <c r="B1648" s="24"/>
      <c r="C1648" s="24"/>
      <c r="D1648" s="24"/>
      <c r="E1648" s="24"/>
      <c r="F1648" s="24"/>
      <c r="G1648" s="24"/>
      <c r="H1648" s="24"/>
      <c r="I1648" s="38">
        <f>J1644+J1645+J1646</f>
        <v>2.34</v>
      </c>
      <c r="J1648" s="38"/>
      <c r="K1648" s="25">
        <f>IF(Source!I578&lt;&gt;0, ROUND(I1648/Source!I578, 2), 0)</f>
        <v>3120</v>
      </c>
      <c r="P1648" s="23">
        <f>I1648</f>
        <v>2.34</v>
      </c>
    </row>
    <row r="1649" spans="1:22" ht="85.5" x14ac:dyDescent="0.2">
      <c r="A1649" s="18">
        <v>192</v>
      </c>
      <c r="B1649" s="18" t="str">
        <f>Source!F579</f>
        <v>1.15-2101-3-1/1</v>
      </c>
      <c r="C1649" s="18" t="str">
        <f>Source!G579</f>
        <v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Ду25х3,2мм)</v>
      </c>
      <c r="D1649" s="19" t="str">
        <f>Source!H579</f>
        <v>100 м</v>
      </c>
      <c r="E1649" s="9">
        <f>Source!I579</f>
        <v>2.2499999999999998E-3</v>
      </c>
      <c r="F1649" s="21"/>
      <c r="G1649" s="20"/>
      <c r="H1649" s="9"/>
      <c r="I1649" s="9"/>
      <c r="J1649" s="21"/>
      <c r="K1649" s="21"/>
      <c r="Q1649">
        <f>ROUND((Source!BZ579/100)*ROUND((Source!AF579*Source!AV579)*Source!I579, 2), 2)</f>
        <v>14.73</v>
      </c>
      <c r="R1649">
        <f>Source!X579</f>
        <v>14.73</v>
      </c>
      <c r="S1649">
        <f>ROUND((Source!CA579/100)*ROUND((Source!AF579*Source!AV579)*Source!I579, 2), 2)</f>
        <v>2.1</v>
      </c>
      <c r="T1649">
        <f>Source!Y579</f>
        <v>2.1</v>
      </c>
      <c r="U1649">
        <f>ROUND((175/100)*ROUND((Source!AE579*Source!AV579)*Source!I579, 2), 2)</f>
        <v>0</v>
      </c>
      <c r="V1649">
        <f>ROUND((108/100)*ROUND(Source!CS579*Source!I579, 2), 2)</f>
        <v>0</v>
      </c>
    </row>
    <row r="1650" spans="1:22" x14ac:dyDescent="0.2">
      <c r="C1650" s="26" t="str">
        <f>"Объем: "&amp;Source!I579&amp;"=(3)*"&amp;"0,75*"&amp;"0,1/"&amp;"100"</f>
        <v>Объем: 0,00225=(3)*0,75*0,1/100</v>
      </c>
    </row>
    <row r="1651" spans="1:22" ht="14.25" x14ac:dyDescent="0.2">
      <c r="A1651" s="18"/>
      <c r="B1651" s="18"/>
      <c r="C1651" s="18" t="s">
        <v>1473</v>
      </c>
      <c r="D1651" s="19"/>
      <c r="E1651" s="9"/>
      <c r="F1651" s="21">
        <f>Source!AO579</f>
        <v>2337.33</v>
      </c>
      <c r="G1651" s="20" t="str">
        <f>Source!DG579</f>
        <v>)*4</v>
      </c>
      <c r="H1651" s="9">
        <f>Source!AV579</f>
        <v>1</v>
      </c>
      <c r="I1651" s="9">
        <f>IF(Source!BA579&lt;&gt; 0, Source!BA579, 1)</f>
        <v>1</v>
      </c>
      <c r="J1651" s="21">
        <f>Source!S579</f>
        <v>21.04</v>
      </c>
      <c r="K1651" s="21"/>
    </row>
    <row r="1652" spans="1:22" ht="14.25" x14ac:dyDescent="0.2">
      <c r="A1652" s="18"/>
      <c r="B1652" s="18"/>
      <c r="C1652" s="18" t="s">
        <v>1477</v>
      </c>
      <c r="D1652" s="19" t="s">
        <v>1478</v>
      </c>
      <c r="E1652" s="9">
        <f>Source!AT579</f>
        <v>70</v>
      </c>
      <c r="F1652" s="21"/>
      <c r="G1652" s="20"/>
      <c r="H1652" s="9"/>
      <c r="I1652" s="9"/>
      <c r="J1652" s="21">
        <f>SUM(R1649:R1651)</f>
        <v>14.73</v>
      </c>
      <c r="K1652" s="21"/>
    </row>
    <row r="1653" spans="1:22" ht="14.25" x14ac:dyDescent="0.2">
      <c r="A1653" s="18"/>
      <c r="B1653" s="18"/>
      <c r="C1653" s="18" t="s">
        <v>1479</v>
      </c>
      <c r="D1653" s="19" t="s">
        <v>1478</v>
      </c>
      <c r="E1653" s="9">
        <f>Source!AU579</f>
        <v>10</v>
      </c>
      <c r="F1653" s="21"/>
      <c r="G1653" s="20"/>
      <c r="H1653" s="9"/>
      <c r="I1653" s="9"/>
      <c r="J1653" s="21">
        <f>SUM(T1649:T1652)</f>
        <v>2.1</v>
      </c>
      <c r="K1653" s="21"/>
    </row>
    <row r="1654" spans="1:22" ht="14.25" x14ac:dyDescent="0.2">
      <c r="A1654" s="18"/>
      <c r="B1654" s="18"/>
      <c r="C1654" s="18" t="s">
        <v>1481</v>
      </c>
      <c r="D1654" s="19" t="s">
        <v>1482</v>
      </c>
      <c r="E1654" s="9">
        <f>Source!AQ579</f>
        <v>4.84</v>
      </c>
      <c r="F1654" s="21"/>
      <c r="G1654" s="20" t="str">
        <f>Source!DI579</f>
        <v>)*4</v>
      </c>
      <c r="H1654" s="9">
        <f>Source!AV579</f>
        <v>1</v>
      </c>
      <c r="I1654" s="9"/>
      <c r="J1654" s="21"/>
      <c r="K1654" s="21">
        <f>Source!U579</f>
        <v>4.3559999999999995E-2</v>
      </c>
    </row>
    <row r="1655" spans="1:22" ht="15" x14ac:dyDescent="0.25">
      <c r="A1655" s="24"/>
      <c r="B1655" s="24"/>
      <c r="C1655" s="24"/>
      <c r="D1655" s="24"/>
      <c r="E1655" s="24"/>
      <c r="F1655" s="24"/>
      <c r="G1655" s="24"/>
      <c r="H1655" s="24"/>
      <c r="I1655" s="38">
        <f>J1651+J1652+J1653</f>
        <v>37.869999999999997</v>
      </c>
      <c r="J1655" s="38"/>
      <c r="K1655" s="25">
        <f>IF(Source!I579&lt;&gt;0, ROUND(I1655/Source!I579, 2), 0)</f>
        <v>16831.11</v>
      </c>
      <c r="P1655" s="23">
        <f>I1655</f>
        <v>37.869999999999997</v>
      </c>
    </row>
    <row r="1656" spans="1:22" ht="57" x14ac:dyDescent="0.2">
      <c r="A1656" s="18">
        <v>193</v>
      </c>
      <c r="B1656" s="18" t="str">
        <f>Source!F580</f>
        <v>2.2-2103-2-5/1</v>
      </c>
      <c r="C1656" s="18" t="str">
        <f>Source!G580</f>
        <v>Техническое обслуживание трубопровода диаметром 40 мм (Трубы стальные водогазопроводные Ду40х3,2мм)</v>
      </c>
      <c r="D1656" s="19" t="str">
        <f>Source!H580</f>
        <v>10 м</v>
      </c>
      <c r="E1656" s="9">
        <f>Source!I580</f>
        <v>1.2</v>
      </c>
      <c r="F1656" s="21"/>
      <c r="G1656" s="20"/>
      <c r="H1656" s="9"/>
      <c r="I1656" s="9"/>
      <c r="J1656" s="21"/>
      <c r="K1656" s="21"/>
      <c r="Q1656">
        <f>ROUND((Source!BZ580/100)*ROUND((Source!AF580*Source!AV580)*Source!I580, 2), 2)</f>
        <v>64.92</v>
      </c>
      <c r="R1656">
        <f>Source!X580</f>
        <v>64.92</v>
      </c>
      <c r="S1656">
        <f>ROUND((Source!CA580/100)*ROUND((Source!AF580*Source!AV580)*Source!I580, 2), 2)</f>
        <v>9.27</v>
      </c>
      <c r="T1656">
        <f>Source!Y580</f>
        <v>9.27</v>
      </c>
      <c r="U1656">
        <f>ROUND((175/100)*ROUND((Source!AE580*Source!AV580)*Source!I580, 2), 2)</f>
        <v>67.87</v>
      </c>
      <c r="V1656">
        <f>ROUND((108/100)*ROUND(Source!CS580*Source!I580, 2), 2)</f>
        <v>41.88</v>
      </c>
    </row>
    <row r="1657" spans="1:22" x14ac:dyDescent="0.2">
      <c r="C1657" s="26" t="str">
        <f>"Объем: "&amp;Source!I580&amp;"=12/"&amp;"10"</f>
        <v>Объем: 1,2=12/10</v>
      </c>
    </row>
    <row r="1658" spans="1:22" ht="14.25" x14ac:dyDescent="0.2">
      <c r="A1658" s="18"/>
      <c r="B1658" s="18"/>
      <c r="C1658" s="18" t="s">
        <v>1473</v>
      </c>
      <c r="D1658" s="19"/>
      <c r="E1658" s="9"/>
      <c r="F1658" s="21">
        <f>Source!AO580</f>
        <v>19.32</v>
      </c>
      <c r="G1658" s="20" t="str">
        <f>Source!DG580</f>
        <v>)*4</v>
      </c>
      <c r="H1658" s="9">
        <f>Source!AV580</f>
        <v>1</v>
      </c>
      <c r="I1658" s="9">
        <f>IF(Source!BA580&lt;&gt; 0, Source!BA580, 1)</f>
        <v>1</v>
      </c>
      <c r="J1658" s="21">
        <f>Source!S580</f>
        <v>92.74</v>
      </c>
      <c r="K1658" s="21"/>
    </row>
    <row r="1659" spans="1:22" ht="14.25" x14ac:dyDescent="0.2">
      <c r="A1659" s="18"/>
      <c r="B1659" s="18"/>
      <c r="C1659" s="18" t="s">
        <v>1474</v>
      </c>
      <c r="D1659" s="19"/>
      <c r="E1659" s="9"/>
      <c r="F1659" s="21">
        <f>Source!AM580</f>
        <v>14.9</v>
      </c>
      <c r="G1659" s="20" t="str">
        <f>Source!DE580</f>
        <v>)*4</v>
      </c>
      <c r="H1659" s="9">
        <f>Source!AV580</f>
        <v>1</v>
      </c>
      <c r="I1659" s="9">
        <f>IF(Source!BB580&lt;&gt; 0, Source!BB580, 1)</f>
        <v>1</v>
      </c>
      <c r="J1659" s="21">
        <f>Source!Q580</f>
        <v>71.52</v>
      </c>
      <c r="K1659" s="21"/>
    </row>
    <row r="1660" spans="1:22" ht="14.25" x14ac:dyDescent="0.2">
      <c r="A1660" s="18"/>
      <c r="B1660" s="18"/>
      <c r="C1660" s="18" t="s">
        <v>1475</v>
      </c>
      <c r="D1660" s="19"/>
      <c r="E1660" s="9"/>
      <c r="F1660" s="21">
        <f>Source!AN580</f>
        <v>8.08</v>
      </c>
      <c r="G1660" s="20" t="str">
        <f>Source!DF580</f>
        <v>)*4</v>
      </c>
      <c r="H1660" s="9">
        <f>Source!AV580</f>
        <v>1</v>
      </c>
      <c r="I1660" s="9">
        <f>IF(Source!BS580&lt;&gt; 0, Source!BS580, 1)</f>
        <v>1</v>
      </c>
      <c r="J1660" s="22">
        <f>Source!R580</f>
        <v>38.78</v>
      </c>
      <c r="K1660" s="21"/>
    </row>
    <row r="1661" spans="1:22" ht="14.25" x14ac:dyDescent="0.2">
      <c r="A1661" s="18"/>
      <c r="B1661" s="18"/>
      <c r="C1661" s="18" t="s">
        <v>1477</v>
      </c>
      <c r="D1661" s="19" t="s">
        <v>1478</v>
      </c>
      <c r="E1661" s="9">
        <f>Source!AT580</f>
        <v>70</v>
      </c>
      <c r="F1661" s="21"/>
      <c r="G1661" s="20"/>
      <c r="H1661" s="9"/>
      <c r="I1661" s="9"/>
      <c r="J1661" s="21">
        <f>SUM(R1656:R1660)</f>
        <v>64.92</v>
      </c>
      <c r="K1661" s="21"/>
    </row>
    <row r="1662" spans="1:22" ht="14.25" x14ac:dyDescent="0.2">
      <c r="A1662" s="18"/>
      <c r="B1662" s="18"/>
      <c r="C1662" s="18" t="s">
        <v>1479</v>
      </c>
      <c r="D1662" s="19" t="s">
        <v>1478</v>
      </c>
      <c r="E1662" s="9">
        <f>Source!AU580</f>
        <v>10</v>
      </c>
      <c r="F1662" s="21"/>
      <c r="G1662" s="20"/>
      <c r="H1662" s="9"/>
      <c r="I1662" s="9"/>
      <c r="J1662" s="21">
        <f>SUM(T1656:T1661)</f>
        <v>9.27</v>
      </c>
      <c r="K1662" s="21"/>
    </row>
    <row r="1663" spans="1:22" ht="14.25" x14ac:dyDescent="0.2">
      <c r="A1663" s="18"/>
      <c r="B1663" s="18"/>
      <c r="C1663" s="18" t="s">
        <v>1480</v>
      </c>
      <c r="D1663" s="19" t="s">
        <v>1478</v>
      </c>
      <c r="E1663" s="9">
        <f>108</f>
        <v>108</v>
      </c>
      <c r="F1663" s="21"/>
      <c r="G1663" s="20"/>
      <c r="H1663" s="9"/>
      <c r="I1663" s="9"/>
      <c r="J1663" s="21">
        <f>SUM(V1656:V1662)</f>
        <v>41.88</v>
      </c>
      <c r="K1663" s="21"/>
    </row>
    <row r="1664" spans="1:22" ht="14.25" x14ac:dyDescent="0.2">
      <c r="A1664" s="18"/>
      <c r="B1664" s="18"/>
      <c r="C1664" s="18" t="s">
        <v>1481</v>
      </c>
      <c r="D1664" s="19" t="s">
        <v>1482</v>
      </c>
      <c r="E1664" s="9">
        <f>Source!AQ580</f>
        <v>0.04</v>
      </c>
      <c r="F1664" s="21"/>
      <c r="G1664" s="20" t="str">
        <f>Source!DI580</f>
        <v>)*4</v>
      </c>
      <c r="H1664" s="9">
        <f>Source!AV580</f>
        <v>1</v>
      </c>
      <c r="I1664" s="9"/>
      <c r="J1664" s="21"/>
      <c r="K1664" s="21">
        <f>Source!U580</f>
        <v>0.192</v>
      </c>
    </row>
    <row r="1665" spans="1:22" ht="15" x14ac:dyDescent="0.25">
      <c r="A1665" s="24"/>
      <c r="B1665" s="24"/>
      <c r="C1665" s="24"/>
      <c r="D1665" s="24"/>
      <c r="E1665" s="24"/>
      <c r="F1665" s="24"/>
      <c r="G1665" s="24"/>
      <c r="H1665" s="24"/>
      <c r="I1665" s="38">
        <f>J1658+J1659+J1661+J1662+J1663</f>
        <v>280.33000000000004</v>
      </c>
      <c r="J1665" s="38"/>
      <c r="K1665" s="25">
        <f>IF(Source!I580&lt;&gt;0, ROUND(I1665/Source!I580, 2), 0)</f>
        <v>233.61</v>
      </c>
      <c r="P1665" s="23">
        <f>I1665</f>
        <v>280.33000000000004</v>
      </c>
    </row>
    <row r="1666" spans="1:22" ht="57" x14ac:dyDescent="0.2">
      <c r="A1666" s="18">
        <v>194</v>
      </c>
      <c r="B1666" s="18" t="str">
        <f>Source!F581</f>
        <v>2.2-2103-2-3/1</v>
      </c>
      <c r="C1666" s="18" t="str">
        <f>Source!G581</f>
        <v>Техническое обслуживание трубопровода диаметром 25 мм (Трубы стальные водогазопроводные Ду25х3,2мм)</v>
      </c>
      <c r="D1666" s="19" t="str">
        <f>Source!H581</f>
        <v>10 м</v>
      </c>
      <c r="E1666" s="9">
        <f>Source!I581</f>
        <v>3.6</v>
      </c>
      <c r="F1666" s="21"/>
      <c r="G1666" s="20"/>
      <c r="H1666" s="9"/>
      <c r="I1666" s="9"/>
      <c r="J1666" s="21"/>
      <c r="K1666" s="21"/>
      <c r="Q1666">
        <f>ROUND((Source!BZ581/100)*ROUND((Source!AF581*Source!AV581)*Source!I581, 2), 2)</f>
        <v>194.75</v>
      </c>
      <c r="R1666">
        <f>Source!X581</f>
        <v>194.75</v>
      </c>
      <c r="S1666">
        <f>ROUND((Source!CA581/100)*ROUND((Source!AF581*Source!AV581)*Source!I581, 2), 2)</f>
        <v>27.82</v>
      </c>
      <c r="T1666">
        <f>Source!Y581</f>
        <v>27.82</v>
      </c>
      <c r="U1666">
        <f>ROUND((175/100)*ROUND((Source!AE581*Source!AV581)*Source!I581, 2), 2)</f>
        <v>203.61</v>
      </c>
      <c r="V1666">
        <f>ROUND((108/100)*ROUND(Source!CS581*Source!I581, 2), 2)</f>
        <v>125.66</v>
      </c>
    </row>
    <row r="1667" spans="1:22" x14ac:dyDescent="0.2">
      <c r="C1667" s="26" t="str">
        <f>"Объем: "&amp;Source!I581&amp;"=36/"&amp;"10"</f>
        <v>Объем: 3,6=36/10</v>
      </c>
    </row>
    <row r="1668" spans="1:22" ht="14.25" x14ac:dyDescent="0.2">
      <c r="A1668" s="18"/>
      <c r="B1668" s="18"/>
      <c r="C1668" s="18" t="s">
        <v>1473</v>
      </c>
      <c r="D1668" s="19"/>
      <c r="E1668" s="9"/>
      <c r="F1668" s="21">
        <f>Source!AO581</f>
        <v>19.32</v>
      </c>
      <c r="G1668" s="20" t="str">
        <f>Source!DG581</f>
        <v>)*4</v>
      </c>
      <c r="H1668" s="9">
        <f>Source!AV581</f>
        <v>1</v>
      </c>
      <c r="I1668" s="9">
        <f>IF(Source!BA581&lt;&gt; 0, Source!BA581, 1)</f>
        <v>1</v>
      </c>
      <c r="J1668" s="21">
        <f>Source!S581</f>
        <v>278.20999999999998</v>
      </c>
      <c r="K1668" s="21"/>
    </row>
    <row r="1669" spans="1:22" ht="14.25" x14ac:dyDescent="0.2">
      <c r="A1669" s="18"/>
      <c r="B1669" s="18"/>
      <c r="C1669" s="18" t="s">
        <v>1474</v>
      </c>
      <c r="D1669" s="19"/>
      <c r="E1669" s="9"/>
      <c r="F1669" s="21">
        <f>Source!AM581</f>
        <v>14.9</v>
      </c>
      <c r="G1669" s="20" t="str">
        <f>Source!DE581</f>
        <v>)*4</v>
      </c>
      <c r="H1669" s="9">
        <f>Source!AV581</f>
        <v>1</v>
      </c>
      <c r="I1669" s="9">
        <f>IF(Source!BB581&lt;&gt; 0, Source!BB581, 1)</f>
        <v>1</v>
      </c>
      <c r="J1669" s="21">
        <f>Source!Q581</f>
        <v>214.56</v>
      </c>
      <c r="K1669" s="21"/>
    </row>
    <row r="1670" spans="1:22" ht="14.25" x14ac:dyDescent="0.2">
      <c r="A1670" s="18"/>
      <c r="B1670" s="18"/>
      <c r="C1670" s="18" t="s">
        <v>1475</v>
      </c>
      <c r="D1670" s="19"/>
      <c r="E1670" s="9"/>
      <c r="F1670" s="21">
        <f>Source!AN581</f>
        <v>8.08</v>
      </c>
      <c r="G1670" s="20" t="str">
        <f>Source!DF581</f>
        <v>)*4</v>
      </c>
      <c r="H1670" s="9">
        <f>Source!AV581</f>
        <v>1</v>
      </c>
      <c r="I1670" s="9">
        <f>IF(Source!BS581&lt;&gt; 0, Source!BS581, 1)</f>
        <v>1</v>
      </c>
      <c r="J1670" s="22">
        <f>Source!R581</f>
        <v>116.35</v>
      </c>
      <c r="K1670" s="21"/>
    </row>
    <row r="1671" spans="1:22" ht="14.25" x14ac:dyDescent="0.2">
      <c r="A1671" s="18"/>
      <c r="B1671" s="18"/>
      <c r="C1671" s="18" t="s">
        <v>1477</v>
      </c>
      <c r="D1671" s="19" t="s">
        <v>1478</v>
      </c>
      <c r="E1671" s="9">
        <f>Source!AT581</f>
        <v>70</v>
      </c>
      <c r="F1671" s="21"/>
      <c r="G1671" s="20"/>
      <c r="H1671" s="9"/>
      <c r="I1671" s="9"/>
      <c r="J1671" s="21">
        <f>SUM(R1666:R1670)</f>
        <v>194.75</v>
      </c>
      <c r="K1671" s="21"/>
    </row>
    <row r="1672" spans="1:22" ht="14.25" x14ac:dyDescent="0.2">
      <c r="A1672" s="18"/>
      <c r="B1672" s="18"/>
      <c r="C1672" s="18" t="s">
        <v>1479</v>
      </c>
      <c r="D1672" s="19" t="s">
        <v>1478</v>
      </c>
      <c r="E1672" s="9">
        <f>Source!AU581</f>
        <v>10</v>
      </c>
      <c r="F1672" s="21"/>
      <c r="G1672" s="20"/>
      <c r="H1672" s="9"/>
      <c r="I1672" s="9"/>
      <c r="J1672" s="21">
        <f>SUM(T1666:T1671)</f>
        <v>27.82</v>
      </c>
      <c r="K1672" s="21"/>
    </row>
    <row r="1673" spans="1:22" ht="14.25" x14ac:dyDescent="0.2">
      <c r="A1673" s="18"/>
      <c r="B1673" s="18"/>
      <c r="C1673" s="18" t="s">
        <v>1480</v>
      </c>
      <c r="D1673" s="19" t="s">
        <v>1478</v>
      </c>
      <c r="E1673" s="9">
        <f>108</f>
        <v>108</v>
      </c>
      <c r="F1673" s="21"/>
      <c r="G1673" s="20"/>
      <c r="H1673" s="9"/>
      <c r="I1673" s="9"/>
      <c r="J1673" s="21">
        <f>SUM(V1666:V1672)</f>
        <v>125.66</v>
      </c>
      <c r="K1673" s="21"/>
    </row>
    <row r="1674" spans="1:22" ht="14.25" x14ac:dyDescent="0.2">
      <c r="A1674" s="18"/>
      <c r="B1674" s="18"/>
      <c r="C1674" s="18" t="s">
        <v>1481</v>
      </c>
      <c r="D1674" s="19" t="s">
        <v>1482</v>
      </c>
      <c r="E1674" s="9">
        <f>Source!AQ581</f>
        <v>0.04</v>
      </c>
      <c r="F1674" s="21"/>
      <c r="G1674" s="20" t="str">
        <f>Source!DI581</f>
        <v>)*4</v>
      </c>
      <c r="H1674" s="9">
        <f>Source!AV581</f>
        <v>1</v>
      </c>
      <c r="I1674" s="9"/>
      <c r="J1674" s="21"/>
      <c r="K1674" s="21">
        <f>Source!U581</f>
        <v>0.57600000000000007</v>
      </c>
    </row>
    <row r="1675" spans="1:22" ht="15" x14ac:dyDescent="0.25">
      <c r="A1675" s="24"/>
      <c r="B1675" s="24"/>
      <c r="C1675" s="24"/>
      <c r="D1675" s="24"/>
      <c r="E1675" s="24"/>
      <c r="F1675" s="24"/>
      <c r="G1675" s="24"/>
      <c r="H1675" s="24"/>
      <c r="I1675" s="38">
        <f>J1668+J1669+J1671+J1672+J1673</f>
        <v>841</v>
      </c>
      <c r="J1675" s="38"/>
      <c r="K1675" s="25">
        <f>IF(Source!I581&lt;&gt;0, ROUND(I1675/Source!I581, 2), 0)</f>
        <v>233.61</v>
      </c>
      <c r="P1675" s="23">
        <f>I1675</f>
        <v>841</v>
      </c>
    </row>
    <row r="1677" spans="1:22" ht="15" x14ac:dyDescent="0.25">
      <c r="B1677" s="40" t="str">
        <f>Source!G586</f>
        <v>Автоматизация и электроснабжение ИТП</v>
      </c>
      <c r="C1677" s="40"/>
      <c r="D1677" s="40"/>
      <c r="E1677" s="40"/>
      <c r="F1677" s="40"/>
      <c r="G1677" s="40"/>
      <c r="H1677" s="40"/>
      <c r="I1677" s="40"/>
      <c r="J1677" s="40"/>
    </row>
    <row r="1678" spans="1:22" ht="57" x14ac:dyDescent="0.2">
      <c r="A1678" s="18">
        <v>195</v>
      </c>
      <c r="B1678" s="18" t="str">
        <f>Source!F587</f>
        <v>1.21-2103-9-2/1</v>
      </c>
      <c r="C1678" s="18" t="str">
        <f>Source!G587</f>
        <v>Техническое обслуживание силовых сетей, проложенных по кирпичным и бетонным основаниям, провод сечением 3х1,5-6 мм2 ( 3x1,5)</v>
      </c>
      <c r="D1678" s="19" t="str">
        <f>Source!H587</f>
        <v>100 м</v>
      </c>
      <c r="E1678" s="9">
        <f>Source!I587</f>
        <v>5.0000000000000001E-3</v>
      </c>
      <c r="F1678" s="21"/>
      <c r="G1678" s="20"/>
      <c r="H1678" s="9"/>
      <c r="I1678" s="9"/>
      <c r="J1678" s="21"/>
      <c r="K1678" s="21"/>
      <c r="Q1678">
        <f>ROUND((Source!BZ587/100)*ROUND((Source!AF587*Source!AV587)*Source!I587, 2), 2)</f>
        <v>16.09</v>
      </c>
      <c r="R1678">
        <f>Source!X587</f>
        <v>16.09</v>
      </c>
      <c r="S1678">
        <f>ROUND((Source!CA587/100)*ROUND((Source!AF587*Source!AV587)*Source!I587, 2), 2)</f>
        <v>2.2999999999999998</v>
      </c>
      <c r="T1678">
        <f>Source!Y587</f>
        <v>2.2999999999999998</v>
      </c>
      <c r="U1678">
        <f>ROUND((175/100)*ROUND((Source!AE587*Source!AV587)*Source!I587, 2), 2)</f>
        <v>0</v>
      </c>
      <c r="V1678">
        <f>ROUND((108/100)*ROUND(Source!CS587*Source!I587, 2), 2)</f>
        <v>0</v>
      </c>
    </row>
    <row r="1679" spans="1:22" x14ac:dyDescent="0.2">
      <c r="C1679" s="26" t="str">
        <f>"Объем: "&amp;Source!I587&amp;"=(25)*"&amp;"0,2*"&amp;"0,1/"&amp;"100"</f>
        <v>Объем: 0,005=(25)*0,2*0,1/100</v>
      </c>
    </row>
    <row r="1680" spans="1:22" ht="14.25" x14ac:dyDescent="0.2">
      <c r="A1680" s="18"/>
      <c r="B1680" s="18"/>
      <c r="C1680" s="18" t="s">
        <v>1473</v>
      </c>
      <c r="D1680" s="19"/>
      <c r="E1680" s="9"/>
      <c r="F1680" s="21">
        <f>Source!AO587</f>
        <v>4598.55</v>
      </c>
      <c r="G1680" s="20" t="str">
        <f>Source!DG587</f>
        <v/>
      </c>
      <c r="H1680" s="9">
        <f>Source!AV587</f>
        <v>1</v>
      </c>
      <c r="I1680" s="9">
        <f>IF(Source!BA587&lt;&gt; 0, Source!BA587, 1)</f>
        <v>1</v>
      </c>
      <c r="J1680" s="21">
        <f>Source!S587</f>
        <v>22.99</v>
      </c>
      <c r="K1680" s="21"/>
    </row>
    <row r="1681" spans="1:22" ht="14.25" x14ac:dyDescent="0.2">
      <c r="A1681" s="18"/>
      <c r="B1681" s="18"/>
      <c r="C1681" s="18" t="s">
        <v>1476</v>
      </c>
      <c r="D1681" s="19"/>
      <c r="E1681" s="9"/>
      <c r="F1681" s="21">
        <f>Source!AL587</f>
        <v>21.06</v>
      </c>
      <c r="G1681" s="20" t="str">
        <f>Source!DD587</f>
        <v/>
      </c>
      <c r="H1681" s="9">
        <f>Source!AW587</f>
        <v>1</v>
      </c>
      <c r="I1681" s="9">
        <f>IF(Source!BC587&lt;&gt; 0, Source!BC587, 1)</f>
        <v>1</v>
      </c>
      <c r="J1681" s="21">
        <f>Source!P587</f>
        <v>0.11</v>
      </c>
      <c r="K1681" s="21"/>
    </row>
    <row r="1682" spans="1:22" ht="14.25" x14ac:dyDescent="0.2">
      <c r="A1682" s="18"/>
      <c r="B1682" s="18"/>
      <c r="C1682" s="18" t="s">
        <v>1477</v>
      </c>
      <c r="D1682" s="19" t="s">
        <v>1478</v>
      </c>
      <c r="E1682" s="9">
        <f>Source!AT587</f>
        <v>70</v>
      </c>
      <c r="F1682" s="21"/>
      <c r="G1682" s="20"/>
      <c r="H1682" s="9"/>
      <c r="I1682" s="9"/>
      <c r="J1682" s="21">
        <f>SUM(R1678:R1681)</f>
        <v>16.09</v>
      </c>
      <c r="K1682" s="21"/>
    </row>
    <row r="1683" spans="1:22" ht="14.25" x14ac:dyDescent="0.2">
      <c r="A1683" s="18"/>
      <c r="B1683" s="18"/>
      <c r="C1683" s="18" t="s">
        <v>1479</v>
      </c>
      <c r="D1683" s="19" t="s">
        <v>1478</v>
      </c>
      <c r="E1683" s="9">
        <f>Source!AU587</f>
        <v>10</v>
      </c>
      <c r="F1683" s="21"/>
      <c r="G1683" s="20"/>
      <c r="H1683" s="9"/>
      <c r="I1683" s="9"/>
      <c r="J1683" s="21">
        <f>SUM(T1678:T1682)</f>
        <v>2.2999999999999998</v>
      </c>
      <c r="K1683" s="21"/>
    </row>
    <row r="1684" spans="1:22" ht="14.25" x14ac:dyDescent="0.2">
      <c r="A1684" s="18"/>
      <c r="B1684" s="18"/>
      <c r="C1684" s="18" t="s">
        <v>1481</v>
      </c>
      <c r="D1684" s="19" t="s">
        <v>1482</v>
      </c>
      <c r="E1684" s="9">
        <f>Source!AQ587</f>
        <v>10</v>
      </c>
      <c r="F1684" s="21"/>
      <c r="G1684" s="20" t="str">
        <f>Source!DI587</f>
        <v/>
      </c>
      <c r="H1684" s="9">
        <f>Source!AV587</f>
        <v>1</v>
      </c>
      <c r="I1684" s="9"/>
      <c r="J1684" s="21"/>
      <c r="K1684" s="21">
        <f>Source!U587</f>
        <v>0.05</v>
      </c>
    </row>
    <row r="1685" spans="1:22" ht="15" x14ac:dyDescent="0.25">
      <c r="A1685" s="24"/>
      <c r="B1685" s="24"/>
      <c r="C1685" s="24"/>
      <c r="D1685" s="24"/>
      <c r="E1685" s="24"/>
      <c r="F1685" s="24"/>
      <c r="G1685" s="24"/>
      <c r="H1685" s="24"/>
      <c r="I1685" s="38">
        <f>J1680+J1681+J1682+J1683</f>
        <v>41.489999999999995</v>
      </c>
      <c r="J1685" s="38"/>
      <c r="K1685" s="25">
        <f>IF(Source!I587&lt;&gt;0, ROUND(I1685/Source!I587, 2), 0)</f>
        <v>8298</v>
      </c>
      <c r="P1685" s="23">
        <f>I1685</f>
        <v>41.489999999999995</v>
      </c>
    </row>
    <row r="1686" spans="1:22" ht="57" x14ac:dyDescent="0.2">
      <c r="A1686" s="18">
        <v>196</v>
      </c>
      <c r="B1686" s="18" t="str">
        <f>Source!F588</f>
        <v>1.21-2101-1-2/1</v>
      </c>
      <c r="C1686" s="18" t="str">
        <f>Source!G588</f>
        <v>Технический осмотр силовых сетей, проложенных по кирпичным и бетонным основаниям, провод сечением 3х1,5-6 мм2 ( 3x1,5)</v>
      </c>
      <c r="D1686" s="19" t="str">
        <f>Source!H588</f>
        <v>100 м</v>
      </c>
      <c r="E1686" s="9">
        <f>Source!I588</f>
        <v>2.5000000000000001E-2</v>
      </c>
      <c r="F1686" s="21"/>
      <c r="G1686" s="20"/>
      <c r="H1686" s="9"/>
      <c r="I1686" s="9"/>
      <c r="J1686" s="21"/>
      <c r="K1686" s="21"/>
      <c r="Q1686">
        <f>ROUND((Source!BZ588/100)*ROUND((Source!AF588*Source!AV588)*Source!I588, 2), 2)</f>
        <v>2.65</v>
      </c>
      <c r="R1686">
        <f>Source!X588</f>
        <v>2.65</v>
      </c>
      <c r="S1686">
        <f>ROUND((Source!CA588/100)*ROUND((Source!AF588*Source!AV588)*Source!I588, 2), 2)</f>
        <v>0.38</v>
      </c>
      <c r="T1686">
        <f>Source!Y588</f>
        <v>0.38</v>
      </c>
      <c r="U1686">
        <f>ROUND((175/100)*ROUND((Source!AE588*Source!AV588)*Source!I588, 2), 2)</f>
        <v>0</v>
      </c>
      <c r="V1686">
        <f>ROUND((108/100)*ROUND(Source!CS588*Source!I588, 2), 2)</f>
        <v>0</v>
      </c>
    </row>
    <row r="1687" spans="1:22" x14ac:dyDescent="0.2">
      <c r="C1687" s="26" t="str">
        <f>"Объем: "&amp;Source!I588&amp;"=(25)*"&amp;"0,1/"&amp;"100"</f>
        <v>Объем: 0,025=(25)*0,1/100</v>
      </c>
    </row>
    <row r="1688" spans="1:22" ht="14.25" x14ac:dyDescent="0.2">
      <c r="A1688" s="18"/>
      <c r="B1688" s="18"/>
      <c r="C1688" s="18" t="s">
        <v>1473</v>
      </c>
      <c r="D1688" s="19"/>
      <c r="E1688" s="9"/>
      <c r="F1688" s="21">
        <f>Source!AO588</f>
        <v>151.75</v>
      </c>
      <c r="G1688" s="20" t="str">
        <f>Source!DG588</f>
        <v/>
      </c>
      <c r="H1688" s="9">
        <f>Source!AV588</f>
        <v>1</v>
      </c>
      <c r="I1688" s="9">
        <f>IF(Source!BA588&lt;&gt; 0, Source!BA588, 1)</f>
        <v>1</v>
      </c>
      <c r="J1688" s="21">
        <f>Source!S588</f>
        <v>3.79</v>
      </c>
      <c r="K1688" s="21"/>
    </row>
    <row r="1689" spans="1:22" ht="14.25" x14ac:dyDescent="0.2">
      <c r="A1689" s="18"/>
      <c r="B1689" s="18"/>
      <c r="C1689" s="18" t="s">
        <v>1477</v>
      </c>
      <c r="D1689" s="19" t="s">
        <v>1478</v>
      </c>
      <c r="E1689" s="9">
        <f>Source!AT588</f>
        <v>70</v>
      </c>
      <c r="F1689" s="21"/>
      <c r="G1689" s="20"/>
      <c r="H1689" s="9"/>
      <c r="I1689" s="9"/>
      <c r="J1689" s="21">
        <f>SUM(R1686:R1688)</f>
        <v>2.65</v>
      </c>
      <c r="K1689" s="21"/>
    </row>
    <row r="1690" spans="1:22" ht="14.25" x14ac:dyDescent="0.2">
      <c r="A1690" s="18"/>
      <c r="B1690" s="18"/>
      <c r="C1690" s="18" t="s">
        <v>1479</v>
      </c>
      <c r="D1690" s="19" t="s">
        <v>1478</v>
      </c>
      <c r="E1690" s="9">
        <f>Source!AU588</f>
        <v>10</v>
      </c>
      <c r="F1690" s="21"/>
      <c r="G1690" s="20"/>
      <c r="H1690" s="9"/>
      <c r="I1690" s="9"/>
      <c r="J1690" s="21">
        <f>SUM(T1686:T1689)</f>
        <v>0.38</v>
      </c>
      <c r="K1690" s="21"/>
    </row>
    <row r="1691" spans="1:22" ht="14.25" x14ac:dyDescent="0.2">
      <c r="A1691" s="18"/>
      <c r="B1691" s="18"/>
      <c r="C1691" s="18" t="s">
        <v>1481</v>
      </c>
      <c r="D1691" s="19" t="s">
        <v>1482</v>
      </c>
      <c r="E1691" s="9">
        <f>Source!AQ588</f>
        <v>0.33</v>
      </c>
      <c r="F1691" s="21"/>
      <c r="G1691" s="20" t="str">
        <f>Source!DI588</f>
        <v/>
      </c>
      <c r="H1691" s="9">
        <f>Source!AV588</f>
        <v>1</v>
      </c>
      <c r="I1691" s="9"/>
      <c r="J1691" s="21"/>
      <c r="K1691" s="21">
        <f>Source!U588</f>
        <v>8.2500000000000004E-3</v>
      </c>
    </row>
    <row r="1692" spans="1:22" ht="15" x14ac:dyDescent="0.25">
      <c r="A1692" s="24"/>
      <c r="B1692" s="24"/>
      <c r="C1692" s="24"/>
      <c r="D1692" s="24"/>
      <c r="E1692" s="24"/>
      <c r="F1692" s="24"/>
      <c r="G1692" s="24"/>
      <c r="H1692" s="24"/>
      <c r="I1692" s="38">
        <f>J1688+J1689+J1690</f>
        <v>6.8199999999999994</v>
      </c>
      <c r="J1692" s="38"/>
      <c r="K1692" s="25">
        <f>IF(Source!I588&lt;&gt;0, ROUND(I1692/Source!I588, 2), 0)</f>
        <v>272.8</v>
      </c>
      <c r="P1692" s="23">
        <f>I1692</f>
        <v>6.8199999999999994</v>
      </c>
    </row>
    <row r="1693" spans="1:22" ht="57" x14ac:dyDescent="0.2">
      <c r="A1693" s="18">
        <v>197</v>
      </c>
      <c r="B1693" s="18" t="str">
        <f>Source!F589</f>
        <v>1.21-2103-9-3/1</v>
      </c>
      <c r="C1693" s="18" t="str">
        <f>Source!G589</f>
        <v>Техническое обслуживание силовых сетей, проложенных по кирпичным и бетонным основаниям, провод сечением 4х1,5-6 мм2 (4x2,5)</v>
      </c>
      <c r="D1693" s="19" t="str">
        <f>Source!H589</f>
        <v>100 м</v>
      </c>
      <c r="E1693" s="9">
        <f>Source!I589</f>
        <v>8.0000000000000002E-3</v>
      </c>
      <c r="F1693" s="21"/>
      <c r="G1693" s="20"/>
      <c r="H1693" s="9"/>
      <c r="I1693" s="9"/>
      <c r="J1693" s="21"/>
      <c r="K1693" s="21"/>
      <c r="Q1693">
        <f>ROUND((Source!BZ589/100)*ROUND((Source!AF589*Source!AV589)*Source!I589, 2), 2)</f>
        <v>28.9</v>
      </c>
      <c r="R1693">
        <f>Source!X589</f>
        <v>28.9</v>
      </c>
      <c r="S1693">
        <f>ROUND((Source!CA589/100)*ROUND((Source!AF589*Source!AV589)*Source!I589, 2), 2)</f>
        <v>4.13</v>
      </c>
      <c r="T1693">
        <f>Source!Y589</f>
        <v>4.13</v>
      </c>
      <c r="U1693">
        <f>ROUND((175/100)*ROUND((Source!AE589*Source!AV589)*Source!I589, 2), 2)</f>
        <v>0</v>
      </c>
      <c r="V1693">
        <f>ROUND((108/100)*ROUND(Source!CS589*Source!I589, 2), 2)</f>
        <v>0</v>
      </c>
    </row>
    <row r="1694" spans="1:22" x14ac:dyDescent="0.2">
      <c r="C1694" s="26" t="str">
        <f>"Объем: "&amp;Source!I589&amp;"=(40)*"&amp;"0,2*"&amp;"0,1/"&amp;"100"</f>
        <v>Объем: 0,008=(40)*0,2*0,1/100</v>
      </c>
    </row>
    <row r="1695" spans="1:22" ht="14.25" x14ac:dyDescent="0.2">
      <c r="A1695" s="18"/>
      <c r="B1695" s="18"/>
      <c r="C1695" s="18" t="s">
        <v>1473</v>
      </c>
      <c r="D1695" s="19"/>
      <c r="E1695" s="9"/>
      <c r="F1695" s="21">
        <f>Source!AO589</f>
        <v>5159.57</v>
      </c>
      <c r="G1695" s="20" t="str">
        <f>Source!DG589</f>
        <v/>
      </c>
      <c r="H1695" s="9">
        <f>Source!AV589</f>
        <v>1</v>
      </c>
      <c r="I1695" s="9">
        <f>IF(Source!BA589&lt;&gt; 0, Source!BA589, 1)</f>
        <v>1</v>
      </c>
      <c r="J1695" s="21">
        <f>Source!S589</f>
        <v>41.28</v>
      </c>
      <c r="K1695" s="21"/>
    </row>
    <row r="1696" spans="1:22" ht="14.25" x14ac:dyDescent="0.2">
      <c r="A1696" s="18"/>
      <c r="B1696" s="18"/>
      <c r="C1696" s="18" t="s">
        <v>1476</v>
      </c>
      <c r="D1696" s="19"/>
      <c r="E1696" s="9"/>
      <c r="F1696" s="21">
        <f>Source!AL589</f>
        <v>13.69</v>
      </c>
      <c r="G1696" s="20" t="str">
        <f>Source!DD589</f>
        <v/>
      </c>
      <c r="H1696" s="9">
        <f>Source!AW589</f>
        <v>1</v>
      </c>
      <c r="I1696" s="9">
        <f>IF(Source!BC589&lt;&gt; 0, Source!BC589, 1)</f>
        <v>1</v>
      </c>
      <c r="J1696" s="21">
        <f>Source!P589</f>
        <v>0.11</v>
      </c>
      <c r="K1696" s="21"/>
    </row>
    <row r="1697" spans="1:22" ht="14.25" x14ac:dyDescent="0.2">
      <c r="A1697" s="18"/>
      <c r="B1697" s="18"/>
      <c r="C1697" s="18" t="s">
        <v>1477</v>
      </c>
      <c r="D1697" s="19" t="s">
        <v>1478</v>
      </c>
      <c r="E1697" s="9">
        <f>Source!AT589</f>
        <v>70</v>
      </c>
      <c r="F1697" s="21"/>
      <c r="G1697" s="20"/>
      <c r="H1697" s="9"/>
      <c r="I1697" s="9"/>
      <c r="J1697" s="21">
        <f>SUM(R1693:R1696)</f>
        <v>28.9</v>
      </c>
      <c r="K1697" s="21"/>
    </row>
    <row r="1698" spans="1:22" ht="14.25" x14ac:dyDescent="0.2">
      <c r="A1698" s="18"/>
      <c r="B1698" s="18"/>
      <c r="C1698" s="18" t="s">
        <v>1479</v>
      </c>
      <c r="D1698" s="19" t="s">
        <v>1478</v>
      </c>
      <c r="E1698" s="9">
        <f>Source!AU589</f>
        <v>10</v>
      </c>
      <c r="F1698" s="21"/>
      <c r="G1698" s="20"/>
      <c r="H1698" s="9"/>
      <c r="I1698" s="9"/>
      <c r="J1698" s="21">
        <f>SUM(T1693:T1697)</f>
        <v>4.13</v>
      </c>
      <c r="K1698" s="21"/>
    </row>
    <row r="1699" spans="1:22" ht="14.25" x14ac:dyDescent="0.2">
      <c r="A1699" s="18"/>
      <c r="B1699" s="18"/>
      <c r="C1699" s="18" t="s">
        <v>1481</v>
      </c>
      <c r="D1699" s="19" t="s">
        <v>1482</v>
      </c>
      <c r="E1699" s="9">
        <f>Source!AQ589</f>
        <v>11.22</v>
      </c>
      <c r="F1699" s="21"/>
      <c r="G1699" s="20" t="str">
        <f>Source!DI589</f>
        <v/>
      </c>
      <c r="H1699" s="9">
        <f>Source!AV589</f>
        <v>1</v>
      </c>
      <c r="I1699" s="9"/>
      <c r="J1699" s="21"/>
      <c r="K1699" s="21">
        <f>Source!U589</f>
        <v>8.9760000000000006E-2</v>
      </c>
    </row>
    <row r="1700" spans="1:22" ht="15" x14ac:dyDescent="0.25">
      <c r="A1700" s="24"/>
      <c r="B1700" s="24"/>
      <c r="C1700" s="24"/>
      <c r="D1700" s="24"/>
      <c r="E1700" s="24"/>
      <c r="F1700" s="24"/>
      <c r="G1700" s="24"/>
      <c r="H1700" s="24"/>
      <c r="I1700" s="38">
        <f>J1695+J1696+J1697+J1698</f>
        <v>74.419999999999987</v>
      </c>
      <c r="J1700" s="38"/>
      <c r="K1700" s="25">
        <f>IF(Source!I589&lt;&gt;0, ROUND(I1700/Source!I589, 2), 0)</f>
        <v>9302.5</v>
      </c>
      <c r="P1700" s="23">
        <f>I1700</f>
        <v>74.419999999999987</v>
      </c>
    </row>
    <row r="1701" spans="1:22" ht="57" x14ac:dyDescent="0.2">
      <c r="A1701" s="18">
        <v>198</v>
      </c>
      <c r="B1701" s="18" t="str">
        <f>Source!F590</f>
        <v>1.21-2101-1-3/1</v>
      </c>
      <c r="C1701" s="18" t="str">
        <f>Source!G590</f>
        <v>Технический осмотр силовых сетей, проложенных по кирпичным и бетонным основаниям, провод сечением 4х1,5-6 мм2 (4x2,5)</v>
      </c>
      <c r="D1701" s="19" t="str">
        <f>Source!H590</f>
        <v>100 м</v>
      </c>
      <c r="E1701" s="9">
        <f>Source!I590</f>
        <v>0.04</v>
      </c>
      <c r="F1701" s="21"/>
      <c r="G1701" s="20"/>
      <c r="H1701" s="9"/>
      <c r="I1701" s="9"/>
      <c r="J1701" s="21"/>
      <c r="K1701" s="21"/>
      <c r="Q1701">
        <f>ROUND((Source!BZ590/100)*ROUND((Source!AF590*Source!AV590)*Source!I590, 2), 2)</f>
        <v>4.8899999999999997</v>
      </c>
      <c r="R1701">
        <f>Source!X590</f>
        <v>4.8899999999999997</v>
      </c>
      <c r="S1701">
        <f>ROUND((Source!CA590/100)*ROUND((Source!AF590*Source!AV590)*Source!I590, 2), 2)</f>
        <v>0.7</v>
      </c>
      <c r="T1701">
        <f>Source!Y590</f>
        <v>0.7</v>
      </c>
      <c r="U1701">
        <f>ROUND((175/100)*ROUND((Source!AE590*Source!AV590)*Source!I590, 2), 2)</f>
        <v>0</v>
      </c>
      <c r="V1701">
        <f>ROUND((108/100)*ROUND(Source!CS590*Source!I590, 2), 2)</f>
        <v>0</v>
      </c>
    </row>
    <row r="1702" spans="1:22" x14ac:dyDescent="0.2">
      <c r="C1702" s="26" t="str">
        <f>"Объем: "&amp;Source!I590&amp;"=(40)*"&amp;"0,1/"&amp;"100"</f>
        <v>Объем: 0,04=(40)*0,1/100</v>
      </c>
    </row>
    <row r="1703" spans="1:22" ht="14.25" x14ac:dyDescent="0.2">
      <c r="A1703" s="18"/>
      <c r="B1703" s="18"/>
      <c r="C1703" s="18" t="s">
        <v>1473</v>
      </c>
      <c r="D1703" s="19"/>
      <c r="E1703" s="9"/>
      <c r="F1703" s="21">
        <f>Source!AO590</f>
        <v>174.75</v>
      </c>
      <c r="G1703" s="20" t="str">
        <f>Source!DG590</f>
        <v/>
      </c>
      <c r="H1703" s="9">
        <f>Source!AV590</f>
        <v>1</v>
      </c>
      <c r="I1703" s="9">
        <f>IF(Source!BA590&lt;&gt; 0, Source!BA590, 1)</f>
        <v>1</v>
      </c>
      <c r="J1703" s="21">
        <f>Source!S590</f>
        <v>6.99</v>
      </c>
      <c r="K1703" s="21"/>
    </row>
    <row r="1704" spans="1:22" ht="14.25" x14ac:dyDescent="0.2">
      <c r="A1704" s="18"/>
      <c r="B1704" s="18"/>
      <c r="C1704" s="18" t="s">
        <v>1476</v>
      </c>
      <c r="D1704" s="19"/>
      <c r="E1704" s="9"/>
      <c r="F1704" s="21">
        <f>Source!AL590</f>
        <v>0.35</v>
      </c>
      <c r="G1704" s="20" t="str">
        <f>Source!DD590</f>
        <v/>
      </c>
      <c r="H1704" s="9">
        <f>Source!AW590</f>
        <v>1</v>
      </c>
      <c r="I1704" s="9">
        <f>IF(Source!BC590&lt;&gt; 0, Source!BC590, 1)</f>
        <v>1</v>
      </c>
      <c r="J1704" s="21">
        <f>Source!P590</f>
        <v>0.01</v>
      </c>
      <c r="K1704" s="21"/>
    </row>
    <row r="1705" spans="1:22" ht="14.25" x14ac:dyDescent="0.2">
      <c r="A1705" s="18"/>
      <c r="B1705" s="18"/>
      <c r="C1705" s="18" t="s">
        <v>1477</v>
      </c>
      <c r="D1705" s="19" t="s">
        <v>1478</v>
      </c>
      <c r="E1705" s="9">
        <f>Source!AT590</f>
        <v>70</v>
      </c>
      <c r="F1705" s="21"/>
      <c r="G1705" s="20"/>
      <c r="H1705" s="9"/>
      <c r="I1705" s="9"/>
      <c r="J1705" s="21">
        <f>SUM(R1701:R1704)</f>
        <v>4.8899999999999997</v>
      </c>
      <c r="K1705" s="21"/>
    </row>
    <row r="1706" spans="1:22" ht="14.25" x14ac:dyDescent="0.2">
      <c r="A1706" s="18"/>
      <c r="B1706" s="18"/>
      <c r="C1706" s="18" t="s">
        <v>1479</v>
      </c>
      <c r="D1706" s="19" t="s">
        <v>1478</v>
      </c>
      <c r="E1706" s="9">
        <f>Source!AU590</f>
        <v>10</v>
      </c>
      <c r="F1706" s="21"/>
      <c r="G1706" s="20"/>
      <c r="H1706" s="9"/>
      <c r="I1706" s="9"/>
      <c r="J1706" s="21">
        <f>SUM(T1701:T1705)</f>
        <v>0.7</v>
      </c>
      <c r="K1706" s="21"/>
    </row>
    <row r="1707" spans="1:22" ht="14.25" x14ac:dyDescent="0.2">
      <c r="A1707" s="18"/>
      <c r="B1707" s="18"/>
      <c r="C1707" s="18" t="s">
        <v>1481</v>
      </c>
      <c r="D1707" s="19" t="s">
        <v>1482</v>
      </c>
      <c r="E1707" s="9">
        <f>Source!AQ590</f>
        <v>0.38</v>
      </c>
      <c r="F1707" s="21"/>
      <c r="G1707" s="20" t="str">
        <f>Source!DI590</f>
        <v/>
      </c>
      <c r="H1707" s="9">
        <f>Source!AV590</f>
        <v>1</v>
      </c>
      <c r="I1707" s="9"/>
      <c r="J1707" s="21"/>
      <c r="K1707" s="21">
        <f>Source!U590</f>
        <v>1.52E-2</v>
      </c>
    </row>
    <row r="1708" spans="1:22" ht="15" x14ac:dyDescent="0.25">
      <c r="A1708" s="24"/>
      <c r="B1708" s="24"/>
      <c r="C1708" s="24"/>
      <c r="D1708" s="24"/>
      <c r="E1708" s="24"/>
      <c r="F1708" s="24"/>
      <c r="G1708" s="24"/>
      <c r="H1708" s="24"/>
      <c r="I1708" s="38">
        <f>J1703+J1704+J1705+J1706</f>
        <v>12.59</v>
      </c>
      <c r="J1708" s="38"/>
      <c r="K1708" s="25">
        <f>IF(Source!I590&lt;&gt;0, ROUND(I1708/Source!I590, 2), 0)</f>
        <v>314.75</v>
      </c>
      <c r="P1708" s="23">
        <f>I1708</f>
        <v>12.59</v>
      </c>
    </row>
    <row r="1709" spans="1:22" ht="57" x14ac:dyDescent="0.2">
      <c r="A1709" s="18">
        <v>199</v>
      </c>
      <c r="B1709" s="18" t="str">
        <f>Source!F591</f>
        <v>1.21-2103-9-1/1</v>
      </c>
      <c r="C1709" s="18" t="str">
        <f>Source!G591</f>
        <v>Техническое обслуживание силовых сетей, проложенных по кирпичным и бетонным основаниям, провод сечением 2х1,5-6 мм2 (2x1,5)</v>
      </c>
      <c r="D1709" s="19" t="str">
        <f>Source!H591</f>
        <v>100 м</v>
      </c>
      <c r="E1709" s="9">
        <f>Source!I591</f>
        <v>1.2E-2</v>
      </c>
      <c r="F1709" s="21"/>
      <c r="G1709" s="20"/>
      <c r="H1709" s="9"/>
      <c r="I1709" s="9"/>
      <c r="J1709" s="21"/>
      <c r="K1709" s="21"/>
      <c r="Q1709">
        <f>ROUND((Source!BZ591/100)*ROUND((Source!AF591*Source!AV591)*Source!I591, 2), 2)</f>
        <v>27.58</v>
      </c>
      <c r="R1709">
        <f>Source!X591</f>
        <v>27.58</v>
      </c>
      <c r="S1709">
        <f>ROUND((Source!CA591/100)*ROUND((Source!AF591*Source!AV591)*Source!I591, 2), 2)</f>
        <v>3.94</v>
      </c>
      <c r="T1709">
        <f>Source!Y591</f>
        <v>3.94</v>
      </c>
      <c r="U1709">
        <f>ROUND((175/100)*ROUND((Source!AE591*Source!AV591)*Source!I591, 2), 2)</f>
        <v>0</v>
      </c>
      <c r="V1709">
        <f>ROUND((108/100)*ROUND(Source!CS591*Source!I591, 2), 2)</f>
        <v>0</v>
      </c>
    </row>
    <row r="1710" spans="1:22" x14ac:dyDescent="0.2">
      <c r="C1710" s="26" t="str">
        <f>"Объем: "&amp;Source!I591&amp;"=(60)*"&amp;"0,2*"&amp;"0,1/"&amp;"100"</f>
        <v>Объем: 0,012=(60)*0,2*0,1/100</v>
      </c>
    </row>
    <row r="1711" spans="1:22" ht="14.25" x14ac:dyDescent="0.2">
      <c r="A1711" s="18"/>
      <c r="B1711" s="18"/>
      <c r="C1711" s="18" t="s">
        <v>1473</v>
      </c>
      <c r="D1711" s="19"/>
      <c r="E1711" s="9"/>
      <c r="F1711" s="21">
        <f>Source!AO591</f>
        <v>3283.37</v>
      </c>
      <c r="G1711" s="20" t="str">
        <f>Source!DG591</f>
        <v/>
      </c>
      <c r="H1711" s="9">
        <f>Source!AV591</f>
        <v>1</v>
      </c>
      <c r="I1711" s="9">
        <f>IF(Source!BA591&lt;&gt; 0, Source!BA591, 1)</f>
        <v>1</v>
      </c>
      <c r="J1711" s="21">
        <f>Source!S591</f>
        <v>39.4</v>
      </c>
      <c r="K1711" s="21"/>
    </row>
    <row r="1712" spans="1:22" ht="14.25" x14ac:dyDescent="0.2">
      <c r="A1712" s="18"/>
      <c r="B1712" s="18"/>
      <c r="C1712" s="18" t="s">
        <v>1476</v>
      </c>
      <c r="D1712" s="19"/>
      <c r="E1712" s="9"/>
      <c r="F1712" s="21">
        <f>Source!AL591</f>
        <v>21.06</v>
      </c>
      <c r="G1712" s="20" t="str">
        <f>Source!DD591</f>
        <v/>
      </c>
      <c r="H1712" s="9">
        <f>Source!AW591</f>
        <v>1</v>
      </c>
      <c r="I1712" s="9">
        <f>IF(Source!BC591&lt;&gt; 0, Source!BC591, 1)</f>
        <v>1</v>
      </c>
      <c r="J1712" s="21">
        <f>Source!P591</f>
        <v>0.25</v>
      </c>
      <c r="K1712" s="21"/>
    </row>
    <row r="1713" spans="1:22" ht="14.25" x14ac:dyDescent="0.2">
      <c r="A1713" s="18"/>
      <c r="B1713" s="18"/>
      <c r="C1713" s="18" t="s">
        <v>1477</v>
      </c>
      <c r="D1713" s="19" t="s">
        <v>1478</v>
      </c>
      <c r="E1713" s="9">
        <f>Source!AT591</f>
        <v>70</v>
      </c>
      <c r="F1713" s="21"/>
      <c r="G1713" s="20"/>
      <c r="H1713" s="9"/>
      <c r="I1713" s="9"/>
      <c r="J1713" s="21">
        <f>SUM(R1709:R1712)</f>
        <v>27.58</v>
      </c>
      <c r="K1713" s="21"/>
    </row>
    <row r="1714" spans="1:22" ht="14.25" x14ac:dyDescent="0.2">
      <c r="A1714" s="18"/>
      <c r="B1714" s="18"/>
      <c r="C1714" s="18" t="s">
        <v>1479</v>
      </c>
      <c r="D1714" s="19" t="s">
        <v>1478</v>
      </c>
      <c r="E1714" s="9">
        <f>Source!AU591</f>
        <v>10</v>
      </c>
      <c r="F1714" s="21"/>
      <c r="G1714" s="20"/>
      <c r="H1714" s="9"/>
      <c r="I1714" s="9"/>
      <c r="J1714" s="21">
        <f>SUM(T1709:T1713)</f>
        <v>3.94</v>
      </c>
      <c r="K1714" s="21"/>
    </row>
    <row r="1715" spans="1:22" ht="14.25" x14ac:dyDescent="0.2">
      <c r="A1715" s="18"/>
      <c r="B1715" s="18"/>
      <c r="C1715" s="18" t="s">
        <v>1481</v>
      </c>
      <c r="D1715" s="19" t="s">
        <v>1482</v>
      </c>
      <c r="E1715" s="9">
        <f>Source!AQ591</f>
        <v>7.14</v>
      </c>
      <c r="F1715" s="21"/>
      <c r="G1715" s="20" t="str">
        <f>Source!DI591</f>
        <v/>
      </c>
      <c r="H1715" s="9">
        <f>Source!AV591</f>
        <v>1</v>
      </c>
      <c r="I1715" s="9"/>
      <c r="J1715" s="21"/>
      <c r="K1715" s="21">
        <f>Source!U591</f>
        <v>8.5679999999999992E-2</v>
      </c>
    </row>
    <row r="1716" spans="1:22" ht="15" x14ac:dyDescent="0.25">
      <c r="A1716" s="24"/>
      <c r="B1716" s="24"/>
      <c r="C1716" s="24"/>
      <c r="D1716" s="24"/>
      <c r="E1716" s="24"/>
      <c r="F1716" s="24"/>
      <c r="G1716" s="24"/>
      <c r="H1716" s="24"/>
      <c r="I1716" s="38">
        <f>J1711+J1712+J1713+J1714</f>
        <v>71.169999999999987</v>
      </c>
      <c r="J1716" s="38"/>
      <c r="K1716" s="25">
        <f>IF(Source!I591&lt;&gt;0, ROUND(I1716/Source!I591, 2), 0)</f>
        <v>5930.83</v>
      </c>
      <c r="P1716" s="23">
        <f>I1716</f>
        <v>71.169999999999987</v>
      </c>
    </row>
    <row r="1717" spans="1:22" ht="57" x14ac:dyDescent="0.2">
      <c r="A1717" s="18">
        <v>200</v>
      </c>
      <c r="B1717" s="18" t="str">
        <f>Source!F592</f>
        <v>1.21-2101-1-1/1</v>
      </c>
      <c r="C1717" s="18" t="str">
        <f>Source!G592</f>
        <v>Технический осмотр силовых сетей, проложенных по кирпичным и бетонным основаниям, провод сечением 2х1,5-6 мм2 (2x1,5)</v>
      </c>
      <c r="D1717" s="19" t="str">
        <f>Source!H592</f>
        <v>100 м</v>
      </c>
      <c r="E1717" s="9">
        <f>Source!I592</f>
        <v>0.06</v>
      </c>
      <c r="F1717" s="21"/>
      <c r="G1717" s="20"/>
      <c r="H1717" s="9"/>
      <c r="I1717" s="9"/>
      <c r="J1717" s="21"/>
      <c r="K1717" s="21"/>
      <c r="Q1717">
        <f>ROUND((Source!BZ592/100)*ROUND((Source!AF592*Source!AV592)*Source!I592, 2), 2)</f>
        <v>4.63</v>
      </c>
      <c r="R1717">
        <f>Source!X592</f>
        <v>4.63</v>
      </c>
      <c r="S1717">
        <f>ROUND((Source!CA592/100)*ROUND((Source!AF592*Source!AV592)*Source!I592, 2), 2)</f>
        <v>0.66</v>
      </c>
      <c r="T1717">
        <f>Source!Y592</f>
        <v>0.66</v>
      </c>
      <c r="U1717">
        <f>ROUND((175/100)*ROUND((Source!AE592*Source!AV592)*Source!I592, 2), 2)</f>
        <v>0</v>
      </c>
      <c r="V1717">
        <f>ROUND((108/100)*ROUND(Source!CS592*Source!I592, 2), 2)</f>
        <v>0</v>
      </c>
    </row>
    <row r="1718" spans="1:22" x14ac:dyDescent="0.2">
      <c r="C1718" s="26" t="str">
        <f>"Объем: "&amp;Source!I592&amp;"=(60)*"&amp;"0,1/"&amp;"100"</f>
        <v>Объем: 0,06=(60)*0,1/100</v>
      </c>
    </row>
    <row r="1719" spans="1:22" ht="14.25" x14ac:dyDescent="0.2">
      <c r="A1719" s="18"/>
      <c r="B1719" s="18"/>
      <c r="C1719" s="18" t="s">
        <v>1473</v>
      </c>
      <c r="D1719" s="19"/>
      <c r="E1719" s="9"/>
      <c r="F1719" s="21">
        <f>Source!AO592</f>
        <v>110.36</v>
      </c>
      <c r="G1719" s="20" t="str">
        <f>Source!DG592</f>
        <v/>
      </c>
      <c r="H1719" s="9">
        <f>Source!AV592</f>
        <v>1</v>
      </c>
      <c r="I1719" s="9">
        <f>IF(Source!BA592&lt;&gt; 0, Source!BA592, 1)</f>
        <v>1</v>
      </c>
      <c r="J1719" s="21">
        <f>Source!S592</f>
        <v>6.62</v>
      </c>
      <c r="K1719" s="21"/>
    </row>
    <row r="1720" spans="1:22" ht="14.25" x14ac:dyDescent="0.2">
      <c r="A1720" s="18"/>
      <c r="B1720" s="18"/>
      <c r="C1720" s="18" t="s">
        <v>1477</v>
      </c>
      <c r="D1720" s="19" t="s">
        <v>1478</v>
      </c>
      <c r="E1720" s="9">
        <f>Source!AT592</f>
        <v>70</v>
      </c>
      <c r="F1720" s="21"/>
      <c r="G1720" s="20"/>
      <c r="H1720" s="9"/>
      <c r="I1720" s="9"/>
      <c r="J1720" s="21">
        <f>SUM(R1717:R1719)</f>
        <v>4.63</v>
      </c>
      <c r="K1720" s="21"/>
    </row>
    <row r="1721" spans="1:22" ht="14.25" x14ac:dyDescent="0.2">
      <c r="A1721" s="18"/>
      <c r="B1721" s="18"/>
      <c r="C1721" s="18" t="s">
        <v>1479</v>
      </c>
      <c r="D1721" s="19" t="s">
        <v>1478</v>
      </c>
      <c r="E1721" s="9">
        <f>Source!AU592</f>
        <v>10</v>
      </c>
      <c r="F1721" s="21"/>
      <c r="G1721" s="20"/>
      <c r="H1721" s="9"/>
      <c r="I1721" s="9"/>
      <c r="J1721" s="21">
        <f>SUM(T1717:T1720)</f>
        <v>0.66</v>
      </c>
      <c r="K1721" s="21"/>
    </row>
    <row r="1722" spans="1:22" ht="14.25" x14ac:dyDescent="0.2">
      <c r="A1722" s="18"/>
      <c r="B1722" s="18"/>
      <c r="C1722" s="18" t="s">
        <v>1481</v>
      </c>
      <c r="D1722" s="19" t="s">
        <v>1482</v>
      </c>
      <c r="E1722" s="9">
        <f>Source!AQ592</f>
        <v>0.24</v>
      </c>
      <c r="F1722" s="21"/>
      <c r="G1722" s="20" t="str">
        <f>Source!DI592</f>
        <v/>
      </c>
      <c r="H1722" s="9">
        <f>Source!AV592</f>
        <v>1</v>
      </c>
      <c r="I1722" s="9"/>
      <c r="J1722" s="21"/>
      <c r="K1722" s="21">
        <f>Source!U592</f>
        <v>1.44E-2</v>
      </c>
    </row>
    <row r="1723" spans="1:22" ht="15" x14ac:dyDescent="0.25">
      <c r="A1723" s="24"/>
      <c r="B1723" s="24"/>
      <c r="C1723" s="24"/>
      <c r="D1723" s="24"/>
      <c r="E1723" s="24"/>
      <c r="F1723" s="24"/>
      <c r="G1723" s="24"/>
      <c r="H1723" s="24"/>
      <c r="I1723" s="38">
        <f>J1719+J1720+J1721</f>
        <v>11.91</v>
      </c>
      <c r="J1723" s="38"/>
      <c r="K1723" s="25">
        <f>IF(Source!I592&lt;&gt;0, ROUND(I1723/Source!I592, 2), 0)</f>
        <v>198.5</v>
      </c>
      <c r="P1723" s="23">
        <f>I1723</f>
        <v>11.91</v>
      </c>
    </row>
    <row r="1724" spans="1:22" ht="71.25" x14ac:dyDescent="0.2">
      <c r="A1724" s="18">
        <v>201</v>
      </c>
      <c r="B1724" s="18" t="str">
        <f>Source!F593</f>
        <v>1.21-2103-9-3/1</v>
      </c>
      <c r="C1724" s="18" t="str">
        <f>Source!G593</f>
        <v>Техническое обслуживание силовых сетей, проложенных по кирпичным и бетонным основаниям, провод сечением 4х1,5-6 мм2  применительно (4x0,75)</v>
      </c>
      <c r="D1724" s="19" t="str">
        <f>Source!H593</f>
        <v>100 м</v>
      </c>
      <c r="E1724" s="9">
        <f>Source!I593</f>
        <v>2.1000000000000001E-2</v>
      </c>
      <c r="F1724" s="21"/>
      <c r="G1724" s="20"/>
      <c r="H1724" s="9"/>
      <c r="I1724" s="9"/>
      <c r="J1724" s="21"/>
      <c r="K1724" s="21"/>
      <c r="Q1724">
        <f>ROUND((Source!BZ593/100)*ROUND((Source!AF593*Source!AV593)*Source!I593, 2), 2)</f>
        <v>75.849999999999994</v>
      </c>
      <c r="R1724">
        <f>Source!X593</f>
        <v>75.849999999999994</v>
      </c>
      <c r="S1724">
        <f>ROUND((Source!CA593/100)*ROUND((Source!AF593*Source!AV593)*Source!I593, 2), 2)</f>
        <v>10.84</v>
      </c>
      <c r="T1724">
        <f>Source!Y593</f>
        <v>10.84</v>
      </c>
      <c r="U1724">
        <f>ROUND((175/100)*ROUND((Source!AE593*Source!AV593)*Source!I593, 2), 2)</f>
        <v>0</v>
      </c>
      <c r="V1724">
        <f>ROUND((108/100)*ROUND(Source!CS593*Source!I593, 2), 2)</f>
        <v>0</v>
      </c>
    </row>
    <row r="1725" spans="1:22" x14ac:dyDescent="0.2">
      <c r="C1725" s="26" t="str">
        <f>"Объем: "&amp;Source!I593&amp;"=(45+"&amp;"60)*"&amp;"0,2*"&amp;"0,1/"&amp;"100"</f>
        <v>Объем: 0,021=(45+60)*0,2*0,1/100</v>
      </c>
    </row>
    <row r="1726" spans="1:22" ht="14.25" x14ac:dyDescent="0.2">
      <c r="A1726" s="18"/>
      <c r="B1726" s="18"/>
      <c r="C1726" s="18" t="s">
        <v>1473</v>
      </c>
      <c r="D1726" s="19"/>
      <c r="E1726" s="9"/>
      <c r="F1726" s="21">
        <f>Source!AO593</f>
        <v>5159.57</v>
      </c>
      <c r="G1726" s="20" t="str">
        <f>Source!DG593</f>
        <v/>
      </c>
      <c r="H1726" s="9">
        <f>Source!AV593</f>
        <v>1</v>
      </c>
      <c r="I1726" s="9">
        <f>IF(Source!BA593&lt;&gt; 0, Source!BA593, 1)</f>
        <v>1</v>
      </c>
      <c r="J1726" s="21">
        <f>Source!S593</f>
        <v>108.35</v>
      </c>
      <c r="K1726" s="21"/>
    </row>
    <row r="1727" spans="1:22" ht="14.25" x14ac:dyDescent="0.2">
      <c r="A1727" s="18"/>
      <c r="B1727" s="18"/>
      <c r="C1727" s="18" t="s">
        <v>1476</v>
      </c>
      <c r="D1727" s="19"/>
      <c r="E1727" s="9"/>
      <c r="F1727" s="21">
        <f>Source!AL593</f>
        <v>13.69</v>
      </c>
      <c r="G1727" s="20" t="str">
        <f>Source!DD593</f>
        <v/>
      </c>
      <c r="H1727" s="9">
        <f>Source!AW593</f>
        <v>1</v>
      </c>
      <c r="I1727" s="9">
        <f>IF(Source!BC593&lt;&gt; 0, Source!BC593, 1)</f>
        <v>1</v>
      </c>
      <c r="J1727" s="21">
        <f>Source!P593</f>
        <v>0.28999999999999998</v>
      </c>
      <c r="K1727" s="21"/>
    </row>
    <row r="1728" spans="1:22" ht="14.25" x14ac:dyDescent="0.2">
      <c r="A1728" s="18"/>
      <c r="B1728" s="18"/>
      <c r="C1728" s="18" t="s">
        <v>1477</v>
      </c>
      <c r="D1728" s="19" t="s">
        <v>1478</v>
      </c>
      <c r="E1728" s="9">
        <f>Source!AT593</f>
        <v>70</v>
      </c>
      <c r="F1728" s="21"/>
      <c r="G1728" s="20"/>
      <c r="H1728" s="9"/>
      <c r="I1728" s="9"/>
      <c r="J1728" s="21">
        <f>SUM(R1724:R1727)</f>
        <v>75.849999999999994</v>
      </c>
      <c r="K1728" s="21"/>
    </row>
    <row r="1729" spans="1:22" ht="14.25" x14ac:dyDescent="0.2">
      <c r="A1729" s="18"/>
      <c r="B1729" s="18"/>
      <c r="C1729" s="18" t="s">
        <v>1479</v>
      </c>
      <c r="D1729" s="19" t="s">
        <v>1478</v>
      </c>
      <c r="E1729" s="9">
        <f>Source!AU593</f>
        <v>10</v>
      </c>
      <c r="F1729" s="21"/>
      <c r="G1729" s="20"/>
      <c r="H1729" s="9"/>
      <c r="I1729" s="9"/>
      <c r="J1729" s="21">
        <f>SUM(T1724:T1728)</f>
        <v>10.84</v>
      </c>
      <c r="K1729" s="21"/>
    </row>
    <row r="1730" spans="1:22" ht="14.25" x14ac:dyDescent="0.2">
      <c r="A1730" s="18"/>
      <c r="B1730" s="18"/>
      <c r="C1730" s="18" t="s">
        <v>1481</v>
      </c>
      <c r="D1730" s="19" t="s">
        <v>1482</v>
      </c>
      <c r="E1730" s="9">
        <f>Source!AQ593</f>
        <v>11.22</v>
      </c>
      <c r="F1730" s="21"/>
      <c r="G1730" s="20" t="str">
        <f>Source!DI593</f>
        <v/>
      </c>
      <c r="H1730" s="9">
        <f>Source!AV593</f>
        <v>1</v>
      </c>
      <c r="I1730" s="9"/>
      <c r="J1730" s="21"/>
      <c r="K1730" s="21">
        <f>Source!U593</f>
        <v>0.23562000000000002</v>
      </c>
    </row>
    <row r="1731" spans="1:22" ht="15" x14ac:dyDescent="0.25">
      <c r="A1731" s="24"/>
      <c r="B1731" s="24"/>
      <c r="C1731" s="24"/>
      <c r="D1731" s="24"/>
      <c r="E1731" s="24"/>
      <c r="F1731" s="24"/>
      <c r="G1731" s="24"/>
      <c r="H1731" s="24"/>
      <c r="I1731" s="38">
        <f>J1726+J1727+J1728+J1729</f>
        <v>195.33</v>
      </c>
      <c r="J1731" s="38"/>
      <c r="K1731" s="25">
        <f>IF(Source!I593&lt;&gt;0, ROUND(I1731/Source!I593, 2), 0)</f>
        <v>9301.43</v>
      </c>
      <c r="P1731" s="23">
        <f>I1731</f>
        <v>195.33</v>
      </c>
    </row>
    <row r="1732" spans="1:22" ht="71.25" x14ac:dyDescent="0.2">
      <c r="A1732" s="18">
        <v>202</v>
      </c>
      <c r="B1732" s="18" t="str">
        <f>Source!F594</f>
        <v>1.21-2101-1-3/1</v>
      </c>
      <c r="C1732" s="18" t="str">
        <f>Source!G594</f>
        <v>Технический осмотр силовых сетей, проложенных по кирпичным и бетонным основаниям, провод сечением 4х1,5-6 мм2 применительно (4x0,75)</v>
      </c>
      <c r="D1732" s="19" t="str">
        <f>Source!H594</f>
        <v>100 м</v>
      </c>
      <c r="E1732" s="9">
        <f>Source!I594</f>
        <v>0.105</v>
      </c>
      <c r="F1732" s="21"/>
      <c r="G1732" s="20"/>
      <c r="H1732" s="9"/>
      <c r="I1732" s="9"/>
      <c r="J1732" s="21"/>
      <c r="K1732" s="21"/>
      <c r="Q1732">
        <f>ROUND((Source!BZ594/100)*ROUND((Source!AF594*Source!AV594)*Source!I594, 2), 2)</f>
        <v>12.85</v>
      </c>
      <c r="R1732">
        <f>Source!X594</f>
        <v>12.85</v>
      </c>
      <c r="S1732">
        <f>ROUND((Source!CA594/100)*ROUND((Source!AF594*Source!AV594)*Source!I594, 2), 2)</f>
        <v>1.84</v>
      </c>
      <c r="T1732">
        <f>Source!Y594</f>
        <v>1.84</v>
      </c>
      <c r="U1732">
        <f>ROUND((175/100)*ROUND((Source!AE594*Source!AV594)*Source!I594, 2), 2)</f>
        <v>0</v>
      </c>
      <c r="V1732">
        <f>ROUND((108/100)*ROUND(Source!CS594*Source!I594, 2), 2)</f>
        <v>0</v>
      </c>
    </row>
    <row r="1733" spans="1:22" x14ac:dyDescent="0.2">
      <c r="C1733" s="26" t="str">
        <f>"Объем: "&amp;Source!I594&amp;"=(45+"&amp;"60)*"&amp;"0,1/"&amp;"100"</f>
        <v>Объем: 0,105=(45+60)*0,1/100</v>
      </c>
    </row>
    <row r="1734" spans="1:22" ht="14.25" x14ac:dyDescent="0.2">
      <c r="A1734" s="18"/>
      <c r="B1734" s="18"/>
      <c r="C1734" s="18" t="s">
        <v>1473</v>
      </c>
      <c r="D1734" s="19"/>
      <c r="E1734" s="9"/>
      <c r="F1734" s="21">
        <f>Source!AO594</f>
        <v>174.75</v>
      </c>
      <c r="G1734" s="20" t="str">
        <f>Source!DG594</f>
        <v/>
      </c>
      <c r="H1734" s="9">
        <f>Source!AV594</f>
        <v>1</v>
      </c>
      <c r="I1734" s="9">
        <f>IF(Source!BA594&lt;&gt; 0, Source!BA594, 1)</f>
        <v>1</v>
      </c>
      <c r="J1734" s="21">
        <f>Source!S594</f>
        <v>18.350000000000001</v>
      </c>
      <c r="K1734" s="21"/>
    </row>
    <row r="1735" spans="1:22" ht="14.25" x14ac:dyDescent="0.2">
      <c r="A1735" s="18"/>
      <c r="B1735" s="18"/>
      <c r="C1735" s="18" t="s">
        <v>1476</v>
      </c>
      <c r="D1735" s="19"/>
      <c r="E1735" s="9"/>
      <c r="F1735" s="21">
        <f>Source!AL594</f>
        <v>0.35</v>
      </c>
      <c r="G1735" s="20" t="str">
        <f>Source!DD594</f>
        <v/>
      </c>
      <c r="H1735" s="9">
        <f>Source!AW594</f>
        <v>1</v>
      </c>
      <c r="I1735" s="9">
        <f>IF(Source!BC594&lt;&gt; 0, Source!BC594, 1)</f>
        <v>1</v>
      </c>
      <c r="J1735" s="21">
        <f>Source!P594</f>
        <v>0.04</v>
      </c>
      <c r="K1735" s="21"/>
    </row>
    <row r="1736" spans="1:22" ht="14.25" x14ac:dyDescent="0.2">
      <c r="A1736" s="18"/>
      <c r="B1736" s="18"/>
      <c r="C1736" s="18" t="s">
        <v>1477</v>
      </c>
      <c r="D1736" s="19" t="s">
        <v>1478</v>
      </c>
      <c r="E1736" s="9">
        <f>Source!AT594</f>
        <v>70</v>
      </c>
      <c r="F1736" s="21"/>
      <c r="G1736" s="20"/>
      <c r="H1736" s="9"/>
      <c r="I1736" s="9"/>
      <c r="J1736" s="21">
        <f>SUM(R1732:R1735)</f>
        <v>12.85</v>
      </c>
      <c r="K1736" s="21"/>
    </row>
    <row r="1737" spans="1:22" ht="14.25" x14ac:dyDescent="0.2">
      <c r="A1737" s="18"/>
      <c r="B1737" s="18"/>
      <c r="C1737" s="18" t="s">
        <v>1479</v>
      </c>
      <c r="D1737" s="19" t="s">
        <v>1478</v>
      </c>
      <c r="E1737" s="9">
        <f>Source!AU594</f>
        <v>10</v>
      </c>
      <c r="F1737" s="21"/>
      <c r="G1737" s="20"/>
      <c r="H1737" s="9"/>
      <c r="I1737" s="9"/>
      <c r="J1737" s="21">
        <f>SUM(T1732:T1736)</f>
        <v>1.84</v>
      </c>
      <c r="K1737" s="21"/>
    </row>
    <row r="1738" spans="1:22" ht="14.25" x14ac:dyDescent="0.2">
      <c r="A1738" s="18"/>
      <c r="B1738" s="18"/>
      <c r="C1738" s="18" t="s">
        <v>1481</v>
      </c>
      <c r="D1738" s="19" t="s">
        <v>1482</v>
      </c>
      <c r="E1738" s="9">
        <f>Source!AQ594</f>
        <v>0.38</v>
      </c>
      <c r="F1738" s="21"/>
      <c r="G1738" s="20" t="str">
        <f>Source!DI594</f>
        <v/>
      </c>
      <c r="H1738" s="9">
        <f>Source!AV594</f>
        <v>1</v>
      </c>
      <c r="I1738" s="9"/>
      <c r="J1738" s="21"/>
      <c r="K1738" s="21">
        <f>Source!U594</f>
        <v>3.9899999999999998E-2</v>
      </c>
    </row>
    <row r="1739" spans="1:22" ht="15" x14ac:dyDescent="0.25">
      <c r="A1739" s="24"/>
      <c r="B1739" s="24"/>
      <c r="C1739" s="24"/>
      <c r="D1739" s="24"/>
      <c r="E1739" s="24"/>
      <c r="F1739" s="24"/>
      <c r="G1739" s="24"/>
      <c r="H1739" s="24"/>
      <c r="I1739" s="38">
        <f>J1734+J1735+J1736+J1737</f>
        <v>33.080000000000005</v>
      </c>
      <c r="J1739" s="38"/>
      <c r="K1739" s="25">
        <f>IF(Source!I594&lt;&gt;0, ROUND(I1739/Source!I594, 2), 0)</f>
        <v>315.05</v>
      </c>
      <c r="P1739" s="23">
        <f>I1739</f>
        <v>33.080000000000005</v>
      </c>
    </row>
    <row r="1740" spans="1:22" ht="71.25" x14ac:dyDescent="0.2">
      <c r="A1740" s="18">
        <v>203</v>
      </c>
      <c r="B1740" s="18" t="str">
        <f>Source!F595</f>
        <v>1.21-2103-9-1/1</v>
      </c>
      <c r="C1740" s="18" t="str">
        <f>Source!G595</f>
        <v>Техническое обслуживание силовых сетей, проложенных по кирпичным и бетонным основаниям, провод сечением 2х1,5-6 мм2  применительно (2x0,75)</v>
      </c>
      <c r="D1740" s="19" t="str">
        <f>Source!H595</f>
        <v>100 м</v>
      </c>
      <c r="E1740" s="9">
        <f>Source!I595</f>
        <v>2.5999999999999999E-2</v>
      </c>
      <c r="F1740" s="21"/>
      <c r="G1740" s="20"/>
      <c r="H1740" s="9"/>
      <c r="I1740" s="9"/>
      <c r="J1740" s="21"/>
      <c r="K1740" s="21"/>
      <c r="Q1740">
        <f>ROUND((Source!BZ595/100)*ROUND((Source!AF595*Source!AV595)*Source!I595, 2), 2)</f>
        <v>59.76</v>
      </c>
      <c r="R1740">
        <f>Source!X595</f>
        <v>59.76</v>
      </c>
      <c r="S1740">
        <f>ROUND((Source!CA595/100)*ROUND((Source!AF595*Source!AV595)*Source!I595, 2), 2)</f>
        <v>8.5399999999999991</v>
      </c>
      <c r="T1740">
        <f>Source!Y595</f>
        <v>8.5399999999999991</v>
      </c>
      <c r="U1740">
        <f>ROUND((175/100)*ROUND((Source!AE595*Source!AV595)*Source!I595, 2), 2)</f>
        <v>0</v>
      </c>
      <c r="V1740">
        <f>ROUND((108/100)*ROUND(Source!CS595*Source!I595, 2), 2)</f>
        <v>0</v>
      </c>
    </row>
    <row r="1741" spans="1:22" x14ac:dyDescent="0.2">
      <c r="C1741" s="26" t="str">
        <f>"Объем: "&amp;Source!I595&amp;"=(130)*"&amp;"0,2*"&amp;"0,1/"&amp;"100"</f>
        <v>Объем: 0,026=(130)*0,2*0,1/100</v>
      </c>
    </row>
    <row r="1742" spans="1:22" ht="14.25" x14ac:dyDescent="0.2">
      <c r="A1742" s="18"/>
      <c r="B1742" s="18"/>
      <c r="C1742" s="18" t="s">
        <v>1473</v>
      </c>
      <c r="D1742" s="19"/>
      <c r="E1742" s="9"/>
      <c r="F1742" s="21">
        <f>Source!AO595</f>
        <v>3283.37</v>
      </c>
      <c r="G1742" s="20" t="str">
        <f>Source!DG595</f>
        <v/>
      </c>
      <c r="H1742" s="9">
        <f>Source!AV595</f>
        <v>1</v>
      </c>
      <c r="I1742" s="9">
        <f>IF(Source!BA595&lt;&gt; 0, Source!BA595, 1)</f>
        <v>1</v>
      </c>
      <c r="J1742" s="21">
        <f>Source!S595</f>
        <v>85.37</v>
      </c>
      <c r="K1742" s="21"/>
    </row>
    <row r="1743" spans="1:22" ht="14.25" x14ac:dyDescent="0.2">
      <c r="A1743" s="18"/>
      <c r="B1743" s="18"/>
      <c r="C1743" s="18" t="s">
        <v>1476</v>
      </c>
      <c r="D1743" s="19"/>
      <c r="E1743" s="9"/>
      <c r="F1743" s="21">
        <f>Source!AL595</f>
        <v>21.06</v>
      </c>
      <c r="G1743" s="20" t="str">
        <f>Source!DD595</f>
        <v/>
      </c>
      <c r="H1743" s="9">
        <f>Source!AW595</f>
        <v>1</v>
      </c>
      <c r="I1743" s="9">
        <f>IF(Source!BC595&lt;&gt; 0, Source!BC595, 1)</f>
        <v>1</v>
      </c>
      <c r="J1743" s="21">
        <f>Source!P595</f>
        <v>0.55000000000000004</v>
      </c>
      <c r="K1743" s="21"/>
    </row>
    <row r="1744" spans="1:22" ht="14.25" x14ac:dyDescent="0.2">
      <c r="A1744" s="18"/>
      <c r="B1744" s="18"/>
      <c r="C1744" s="18" t="s">
        <v>1477</v>
      </c>
      <c r="D1744" s="19" t="s">
        <v>1478</v>
      </c>
      <c r="E1744" s="9">
        <f>Source!AT595</f>
        <v>70</v>
      </c>
      <c r="F1744" s="21"/>
      <c r="G1744" s="20"/>
      <c r="H1744" s="9"/>
      <c r="I1744" s="9"/>
      <c r="J1744" s="21">
        <f>SUM(R1740:R1743)</f>
        <v>59.76</v>
      </c>
      <c r="K1744" s="21"/>
    </row>
    <row r="1745" spans="1:22" ht="14.25" x14ac:dyDescent="0.2">
      <c r="A1745" s="18"/>
      <c r="B1745" s="18"/>
      <c r="C1745" s="18" t="s">
        <v>1479</v>
      </c>
      <c r="D1745" s="19" t="s">
        <v>1478</v>
      </c>
      <c r="E1745" s="9">
        <f>Source!AU595</f>
        <v>10</v>
      </c>
      <c r="F1745" s="21"/>
      <c r="G1745" s="20"/>
      <c r="H1745" s="9"/>
      <c r="I1745" s="9"/>
      <c r="J1745" s="21">
        <f>SUM(T1740:T1744)</f>
        <v>8.5399999999999991</v>
      </c>
      <c r="K1745" s="21"/>
    </row>
    <row r="1746" spans="1:22" ht="14.25" x14ac:dyDescent="0.2">
      <c r="A1746" s="18"/>
      <c r="B1746" s="18"/>
      <c r="C1746" s="18" t="s">
        <v>1481</v>
      </c>
      <c r="D1746" s="19" t="s">
        <v>1482</v>
      </c>
      <c r="E1746" s="9">
        <f>Source!AQ595</f>
        <v>7.14</v>
      </c>
      <c r="F1746" s="21"/>
      <c r="G1746" s="20" t="str">
        <f>Source!DI595</f>
        <v/>
      </c>
      <c r="H1746" s="9">
        <f>Source!AV595</f>
        <v>1</v>
      </c>
      <c r="I1746" s="9"/>
      <c r="J1746" s="21"/>
      <c r="K1746" s="21">
        <f>Source!U595</f>
        <v>0.18563999999999997</v>
      </c>
    </row>
    <row r="1747" spans="1:22" ht="15" x14ac:dyDescent="0.25">
      <c r="A1747" s="24"/>
      <c r="B1747" s="24"/>
      <c r="C1747" s="24"/>
      <c r="D1747" s="24"/>
      <c r="E1747" s="24"/>
      <c r="F1747" s="24"/>
      <c r="G1747" s="24"/>
      <c r="H1747" s="24"/>
      <c r="I1747" s="38">
        <f>J1742+J1743+J1744+J1745</f>
        <v>154.22</v>
      </c>
      <c r="J1747" s="38"/>
      <c r="K1747" s="25">
        <f>IF(Source!I595&lt;&gt;0, ROUND(I1747/Source!I595, 2), 0)</f>
        <v>5931.54</v>
      </c>
      <c r="P1747" s="23">
        <f>I1747</f>
        <v>154.22</v>
      </c>
    </row>
    <row r="1748" spans="1:22" ht="71.25" x14ac:dyDescent="0.2">
      <c r="A1748" s="18">
        <v>204</v>
      </c>
      <c r="B1748" s="18" t="str">
        <f>Source!F596</f>
        <v>1.21-2101-1-1/1</v>
      </c>
      <c r="C1748" s="18" t="str">
        <f>Source!G596</f>
        <v>Технический осмотр силовых сетей, проложенных по кирпичным и бетонным основаниям, провод сечением 2х1,5-6 мм2  применительно (2x0,75)</v>
      </c>
      <c r="D1748" s="19" t="str">
        <f>Source!H596</f>
        <v>100 м</v>
      </c>
      <c r="E1748" s="9">
        <f>Source!I596</f>
        <v>0.13</v>
      </c>
      <c r="F1748" s="21"/>
      <c r="G1748" s="20"/>
      <c r="H1748" s="9"/>
      <c r="I1748" s="9"/>
      <c r="J1748" s="21"/>
      <c r="K1748" s="21"/>
      <c r="Q1748">
        <f>ROUND((Source!BZ596/100)*ROUND((Source!AF596*Source!AV596)*Source!I596, 2), 2)</f>
        <v>10.050000000000001</v>
      </c>
      <c r="R1748">
        <f>Source!X596</f>
        <v>10.050000000000001</v>
      </c>
      <c r="S1748">
        <f>ROUND((Source!CA596/100)*ROUND((Source!AF596*Source!AV596)*Source!I596, 2), 2)</f>
        <v>1.44</v>
      </c>
      <c r="T1748">
        <f>Source!Y596</f>
        <v>1.44</v>
      </c>
      <c r="U1748">
        <f>ROUND((175/100)*ROUND((Source!AE596*Source!AV596)*Source!I596, 2), 2)</f>
        <v>0</v>
      </c>
      <c r="V1748">
        <f>ROUND((108/100)*ROUND(Source!CS596*Source!I596, 2), 2)</f>
        <v>0</v>
      </c>
    </row>
    <row r="1749" spans="1:22" x14ac:dyDescent="0.2">
      <c r="C1749" s="26" t="str">
        <f>"Объем: "&amp;Source!I596&amp;"=(130)*"&amp;"0,1/"&amp;"100"</f>
        <v>Объем: 0,13=(130)*0,1/100</v>
      </c>
    </row>
    <row r="1750" spans="1:22" ht="14.25" x14ac:dyDescent="0.2">
      <c r="A1750" s="18"/>
      <c r="B1750" s="18"/>
      <c r="C1750" s="18" t="s">
        <v>1473</v>
      </c>
      <c r="D1750" s="19"/>
      <c r="E1750" s="9"/>
      <c r="F1750" s="21">
        <f>Source!AO596</f>
        <v>110.36</v>
      </c>
      <c r="G1750" s="20" t="str">
        <f>Source!DG596</f>
        <v/>
      </c>
      <c r="H1750" s="9">
        <f>Source!AV596</f>
        <v>1</v>
      </c>
      <c r="I1750" s="9">
        <f>IF(Source!BA596&lt;&gt; 0, Source!BA596, 1)</f>
        <v>1</v>
      </c>
      <c r="J1750" s="21">
        <f>Source!S596</f>
        <v>14.35</v>
      </c>
      <c r="K1750" s="21"/>
    </row>
    <row r="1751" spans="1:22" ht="14.25" x14ac:dyDescent="0.2">
      <c r="A1751" s="18"/>
      <c r="B1751" s="18"/>
      <c r="C1751" s="18" t="s">
        <v>1477</v>
      </c>
      <c r="D1751" s="19" t="s">
        <v>1478</v>
      </c>
      <c r="E1751" s="9">
        <f>Source!AT596</f>
        <v>70</v>
      </c>
      <c r="F1751" s="21"/>
      <c r="G1751" s="20"/>
      <c r="H1751" s="9"/>
      <c r="I1751" s="9"/>
      <c r="J1751" s="21">
        <f>SUM(R1748:R1750)</f>
        <v>10.050000000000001</v>
      </c>
      <c r="K1751" s="21"/>
    </row>
    <row r="1752" spans="1:22" ht="14.25" x14ac:dyDescent="0.2">
      <c r="A1752" s="18"/>
      <c r="B1752" s="18"/>
      <c r="C1752" s="18" t="s">
        <v>1479</v>
      </c>
      <c r="D1752" s="19" t="s">
        <v>1478</v>
      </c>
      <c r="E1752" s="9">
        <f>Source!AU596</f>
        <v>10</v>
      </c>
      <c r="F1752" s="21"/>
      <c r="G1752" s="20"/>
      <c r="H1752" s="9"/>
      <c r="I1752" s="9"/>
      <c r="J1752" s="21">
        <f>SUM(T1748:T1751)</f>
        <v>1.44</v>
      </c>
      <c r="K1752" s="21"/>
    </row>
    <row r="1753" spans="1:22" ht="14.25" x14ac:dyDescent="0.2">
      <c r="A1753" s="18"/>
      <c r="B1753" s="18"/>
      <c r="C1753" s="18" t="s">
        <v>1481</v>
      </c>
      <c r="D1753" s="19" t="s">
        <v>1482</v>
      </c>
      <c r="E1753" s="9">
        <f>Source!AQ596</f>
        <v>0.24</v>
      </c>
      <c r="F1753" s="21"/>
      <c r="G1753" s="20" t="str">
        <f>Source!DI596</f>
        <v/>
      </c>
      <c r="H1753" s="9">
        <f>Source!AV596</f>
        <v>1</v>
      </c>
      <c r="I1753" s="9"/>
      <c r="J1753" s="21"/>
      <c r="K1753" s="21">
        <f>Source!U596</f>
        <v>3.1199999999999999E-2</v>
      </c>
    </row>
    <row r="1754" spans="1:22" ht="15" x14ac:dyDescent="0.25">
      <c r="A1754" s="24"/>
      <c r="B1754" s="24"/>
      <c r="C1754" s="24"/>
      <c r="D1754" s="24"/>
      <c r="E1754" s="24"/>
      <c r="F1754" s="24"/>
      <c r="G1754" s="24"/>
      <c r="H1754" s="24"/>
      <c r="I1754" s="38">
        <f>J1750+J1751+J1752</f>
        <v>25.84</v>
      </c>
      <c r="J1754" s="38"/>
      <c r="K1754" s="25">
        <f>IF(Source!I596&lt;&gt;0, ROUND(I1754/Source!I596, 2), 0)</f>
        <v>198.77</v>
      </c>
      <c r="P1754" s="23">
        <f>I1754</f>
        <v>25.84</v>
      </c>
    </row>
    <row r="1755" spans="1:22" ht="71.25" x14ac:dyDescent="0.2">
      <c r="A1755" s="18">
        <v>205</v>
      </c>
      <c r="B1755" s="18" t="str">
        <f>Source!F597</f>
        <v>1.21-2103-9-2/1</v>
      </c>
      <c r="C1755" s="18" t="str">
        <f>Source!G597</f>
        <v>Техническое обслуживание силовых сетей, проложенных по кирпичным и бетонным основаниям, провод сечением 3х1,5-6 мм2 применительно ( 3x0,75)</v>
      </c>
      <c r="D1755" s="19" t="str">
        <f>Source!H597</f>
        <v>100 м</v>
      </c>
      <c r="E1755" s="9">
        <f>Source!I597</f>
        <v>6.0000000000000001E-3</v>
      </c>
      <c r="F1755" s="21"/>
      <c r="G1755" s="20"/>
      <c r="H1755" s="9"/>
      <c r="I1755" s="9"/>
      <c r="J1755" s="21"/>
      <c r="K1755" s="21"/>
      <c r="Q1755">
        <f>ROUND((Source!BZ597/100)*ROUND((Source!AF597*Source!AV597)*Source!I597, 2), 2)</f>
        <v>19.309999999999999</v>
      </c>
      <c r="R1755">
        <f>Source!X597</f>
        <v>19.309999999999999</v>
      </c>
      <c r="S1755">
        <f>ROUND((Source!CA597/100)*ROUND((Source!AF597*Source!AV597)*Source!I597, 2), 2)</f>
        <v>2.76</v>
      </c>
      <c r="T1755">
        <f>Source!Y597</f>
        <v>2.76</v>
      </c>
      <c r="U1755">
        <f>ROUND((175/100)*ROUND((Source!AE597*Source!AV597)*Source!I597, 2), 2)</f>
        <v>0</v>
      </c>
      <c r="V1755">
        <f>ROUND((108/100)*ROUND(Source!CS597*Source!I597, 2), 2)</f>
        <v>0</v>
      </c>
    </row>
    <row r="1756" spans="1:22" x14ac:dyDescent="0.2">
      <c r="C1756" s="26" t="str">
        <f>"Объем: "&amp;Source!I597&amp;"=(30)*"&amp;"0,2*"&amp;"0,1/"&amp;"100"</f>
        <v>Объем: 0,006=(30)*0,2*0,1/100</v>
      </c>
    </row>
    <row r="1757" spans="1:22" ht="14.25" x14ac:dyDescent="0.2">
      <c r="A1757" s="18"/>
      <c r="B1757" s="18"/>
      <c r="C1757" s="18" t="s">
        <v>1473</v>
      </c>
      <c r="D1757" s="19"/>
      <c r="E1757" s="9"/>
      <c r="F1757" s="21">
        <f>Source!AO597</f>
        <v>4598.55</v>
      </c>
      <c r="G1757" s="20" t="str">
        <f>Source!DG597</f>
        <v/>
      </c>
      <c r="H1757" s="9">
        <f>Source!AV597</f>
        <v>1</v>
      </c>
      <c r="I1757" s="9">
        <f>IF(Source!BA597&lt;&gt; 0, Source!BA597, 1)</f>
        <v>1</v>
      </c>
      <c r="J1757" s="21">
        <f>Source!S597</f>
        <v>27.59</v>
      </c>
      <c r="K1757" s="21"/>
    </row>
    <row r="1758" spans="1:22" ht="14.25" x14ac:dyDescent="0.2">
      <c r="A1758" s="18"/>
      <c r="B1758" s="18"/>
      <c r="C1758" s="18" t="s">
        <v>1476</v>
      </c>
      <c r="D1758" s="19"/>
      <c r="E1758" s="9"/>
      <c r="F1758" s="21">
        <f>Source!AL597</f>
        <v>21.06</v>
      </c>
      <c r="G1758" s="20" t="str">
        <f>Source!DD597</f>
        <v/>
      </c>
      <c r="H1758" s="9">
        <f>Source!AW597</f>
        <v>1</v>
      </c>
      <c r="I1758" s="9">
        <f>IF(Source!BC597&lt;&gt; 0, Source!BC597, 1)</f>
        <v>1</v>
      </c>
      <c r="J1758" s="21">
        <f>Source!P597</f>
        <v>0.13</v>
      </c>
      <c r="K1758" s="21"/>
    </row>
    <row r="1759" spans="1:22" ht="14.25" x14ac:dyDescent="0.2">
      <c r="A1759" s="18"/>
      <c r="B1759" s="18"/>
      <c r="C1759" s="18" t="s">
        <v>1477</v>
      </c>
      <c r="D1759" s="19" t="s">
        <v>1478</v>
      </c>
      <c r="E1759" s="9">
        <f>Source!AT597</f>
        <v>70</v>
      </c>
      <c r="F1759" s="21"/>
      <c r="G1759" s="20"/>
      <c r="H1759" s="9"/>
      <c r="I1759" s="9"/>
      <c r="J1759" s="21">
        <f>SUM(R1755:R1758)</f>
        <v>19.309999999999999</v>
      </c>
      <c r="K1759" s="21"/>
    </row>
    <row r="1760" spans="1:22" ht="14.25" x14ac:dyDescent="0.2">
      <c r="A1760" s="18"/>
      <c r="B1760" s="18"/>
      <c r="C1760" s="18" t="s">
        <v>1479</v>
      </c>
      <c r="D1760" s="19" t="s">
        <v>1478</v>
      </c>
      <c r="E1760" s="9">
        <f>Source!AU597</f>
        <v>10</v>
      </c>
      <c r="F1760" s="21"/>
      <c r="G1760" s="20"/>
      <c r="H1760" s="9"/>
      <c r="I1760" s="9"/>
      <c r="J1760" s="21">
        <f>SUM(T1755:T1759)</f>
        <v>2.76</v>
      </c>
      <c r="K1760" s="21"/>
    </row>
    <row r="1761" spans="1:22" ht="14.25" x14ac:dyDescent="0.2">
      <c r="A1761" s="18"/>
      <c r="B1761" s="18"/>
      <c r="C1761" s="18" t="s">
        <v>1481</v>
      </c>
      <c r="D1761" s="19" t="s">
        <v>1482</v>
      </c>
      <c r="E1761" s="9">
        <f>Source!AQ597</f>
        <v>10</v>
      </c>
      <c r="F1761" s="21"/>
      <c r="G1761" s="20" t="str">
        <f>Source!DI597</f>
        <v/>
      </c>
      <c r="H1761" s="9">
        <f>Source!AV597</f>
        <v>1</v>
      </c>
      <c r="I1761" s="9"/>
      <c r="J1761" s="21"/>
      <c r="K1761" s="21">
        <f>Source!U597</f>
        <v>0.06</v>
      </c>
    </row>
    <row r="1762" spans="1:22" ht="15" x14ac:dyDescent="0.25">
      <c r="A1762" s="24"/>
      <c r="B1762" s="24"/>
      <c r="C1762" s="24"/>
      <c r="D1762" s="24"/>
      <c r="E1762" s="24"/>
      <c r="F1762" s="24"/>
      <c r="G1762" s="24"/>
      <c r="H1762" s="24"/>
      <c r="I1762" s="38">
        <f>J1757+J1758+J1759+J1760</f>
        <v>49.79</v>
      </c>
      <c r="J1762" s="38"/>
      <c r="K1762" s="25">
        <f>IF(Source!I597&lt;&gt;0, ROUND(I1762/Source!I597, 2), 0)</f>
        <v>8298.33</v>
      </c>
      <c r="P1762" s="23">
        <f>I1762</f>
        <v>49.79</v>
      </c>
    </row>
    <row r="1763" spans="1:22" ht="71.25" x14ac:dyDescent="0.2">
      <c r="A1763" s="18">
        <v>206</v>
      </c>
      <c r="B1763" s="18" t="str">
        <f>Source!F598</f>
        <v>1.21-2101-1-2/1</v>
      </c>
      <c r="C1763" s="18" t="str">
        <f>Source!G598</f>
        <v>Технический осмотр силовых сетей, проложенных по кирпичным и бетонным основаниям, провод сечением 3х1,5-6 мм2  применительно ( 3x0,75)</v>
      </c>
      <c r="D1763" s="19" t="str">
        <f>Source!H598</f>
        <v>100 м</v>
      </c>
      <c r="E1763" s="9">
        <f>Source!I598</f>
        <v>0.03</v>
      </c>
      <c r="F1763" s="21"/>
      <c r="G1763" s="20"/>
      <c r="H1763" s="9"/>
      <c r="I1763" s="9"/>
      <c r="J1763" s="21"/>
      <c r="K1763" s="21"/>
      <c r="Q1763">
        <f>ROUND((Source!BZ598/100)*ROUND((Source!AF598*Source!AV598)*Source!I598, 2), 2)</f>
        <v>3.19</v>
      </c>
      <c r="R1763">
        <f>Source!X598</f>
        <v>3.19</v>
      </c>
      <c r="S1763">
        <f>ROUND((Source!CA598/100)*ROUND((Source!AF598*Source!AV598)*Source!I598, 2), 2)</f>
        <v>0.46</v>
      </c>
      <c r="T1763">
        <f>Source!Y598</f>
        <v>0.46</v>
      </c>
      <c r="U1763">
        <f>ROUND((175/100)*ROUND((Source!AE598*Source!AV598)*Source!I598, 2), 2)</f>
        <v>0</v>
      </c>
      <c r="V1763">
        <f>ROUND((108/100)*ROUND(Source!CS598*Source!I598, 2), 2)</f>
        <v>0</v>
      </c>
    </row>
    <row r="1764" spans="1:22" x14ac:dyDescent="0.2">
      <c r="C1764" s="26" t="str">
        <f>"Объем: "&amp;Source!I598&amp;"=(30)*"&amp;"0,1/"&amp;"100"</f>
        <v>Объем: 0,03=(30)*0,1/100</v>
      </c>
    </row>
    <row r="1765" spans="1:22" ht="14.25" x14ac:dyDescent="0.2">
      <c r="A1765" s="18"/>
      <c r="B1765" s="18"/>
      <c r="C1765" s="18" t="s">
        <v>1473</v>
      </c>
      <c r="D1765" s="19"/>
      <c r="E1765" s="9"/>
      <c r="F1765" s="21">
        <f>Source!AO598</f>
        <v>151.75</v>
      </c>
      <c r="G1765" s="20" t="str">
        <f>Source!DG598</f>
        <v/>
      </c>
      <c r="H1765" s="9">
        <f>Source!AV598</f>
        <v>1</v>
      </c>
      <c r="I1765" s="9">
        <f>IF(Source!BA598&lt;&gt; 0, Source!BA598, 1)</f>
        <v>1</v>
      </c>
      <c r="J1765" s="21">
        <f>Source!S598</f>
        <v>4.55</v>
      </c>
      <c r="K1765" s="21"/>
    </row>
    <row r="1766" spans="1:22" ht="14.25" x14ac:dyDescent="0.2">
      <c r="A1766" s="18"/>
      <c r="B1766" s="18"/>
      <c r="C1766" s="18" t="s">
        <v>1477</v>
      </c>
      <c r="D1766" s="19" t="s">
        <v>1478</v>
      </c>
      <c r="E1766" s="9">
        <f>Source!AT598</f>
        <v>70</v>
      </c>
      <c r="F1766" s="21"/>
      <c r="G1766" s="20"/>
      <c r="H1766" s="9"/>
      <c r="I1766" s="9"/>
      <c r="J1766" s="21">
        <f>SUM(R1763:R1765)</f>
        <v>3.19</v>
      </c>
      <c r="K1766" s="21"/>
    </row>
    <row r="1767" spans="1:22" ht="14.25" x14ac:dyDescent="0.2">
      <c r="A1767" s="18"/>
      <c r="B1767" s="18"/>
      <c r="C1767" s="18" t="s">
        <v>1479</v>
      </c>
      <c r="D1767" s="19" t="s">
        <v>1478</v>
      </c>
      <c r="E1767" s="9">
        <f>Source!AU598</f>
        <v>10</v>
      </c>
      <c r="F1767" s="21"/>
      <c r="G1767" s="20"/>
      <c r="H1767" s="9"/>
      <c r="I1767" s="9"/>
      <c r="J1767" s="21">
        <f>SUM(T1763:T1766)</f>
        <v>0.46</v>
      </c>
      <c r="K1767" s="21"/>
    </row>
    <row r="1768" spans="1:22" ht="14.25" x14ac:dyDescent="0.2">
      <c r="A1768" s="18"/>
      <c r="B1768" s="18"/>
      <c r="C1768" s="18" t="s">
        <v>1481</v>
      </c>
      <c r="D1768" s="19" t="s">
        <v>1482</v>
      </c>
      <c r="E1768" s="9">
        <f>Source!AQ598</f>
        <v>0.33</v>
      </c>
      <c r="F1768" s="21"/>
      <c r="G1768" s="20" t="str">
        <f>Source!DI598</f>
        <v/>
      </c>
      <c r="H1768" s="9">
        <f>Source!AV598</f>
        <v>1</v>
      </c>
      <c r="I1768" s="9"/>
      <c r="J1768" s="21"/>
      <c r="K1768" s="21">
        <f>Source!U598</f>
        <v>9.9000000000000008E-3</v>
      </c>
    </row>
    <row r="1769" spans="1:22" ht="15" x14ac:dyDescent="0.25">
      <c r="A1769" s="24"/>
      <c r="B1769" s="24"/>
      <c r="C1769" s="24"/>
      <c r="D1769" s="24"/>
      <c r="E1769" s="24"/>
      <c r="F1769" s="24"/>
      <c r="G1769" s="24"/>
      <c r="H1769" s="24"/>
      <c r="I1769" s="38">
        <f>J1765+J1766+J1767</f>
        <v>8.2000000000000011</v>
      </c>
      <c r="J1769" s="38"/>
      <c r="K1769" s="25">
        <f>IF(Source!I598&lt;&gt;0, ROUND(I1769/Source!I598, 2), 0)</f>
        <v>273.33</v>
      </c>
      <c r="P1769" s="23">
        <f>I1769</f>
        <v>8.2000000000000011</v>
      </c>
    </row>
    <row r="1771" spans="1:22" ht="15" x14ac:dyDescent="0.25">
      <c r="B1771" s="40" t="str">
        <f>Source!G599</f>
        <v>Шкаф управления</v>
      </c>
      <c r="C1771" s="40"/>
      <c r="D1771" s="40"/>
      <c r="E1771" s="40"/>
      <c r="F1771" s="40"/>
      <c r="G1771" s="40"/>
      <c r="H1771" s="40"/>
      <c r="I1771" s="40"/>
      <c r="J1771" s="40"/>
    </row>
    <row r="1772" spans="1:22" ht="85.5" x14ac:dyDescent="0.2">
      <c r="A1772" s="18">
        <v>207</v>
      </c>
      <c r="B1772" s="18" t="str">
        <f>Source!F600</f>
        <v>1.23-2303-5-1/1</v>
      </c>
      <c r="C1772" s="18" t="str">
        <f>Source!G600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772" s="19" t="str">
        <f>Source!H600</f>
        <v>шт.</v>
      </c>
      <c r="E1772" s="9">
        <f>Source!I600</f>
        <v>1</v>
      </c>
      <c r="F1772" s="21"/>
      <c r="G1772" s="20"/>
      <c r="H1772" s="9"/>
      <c r="I1772" s="9"/>
      <c r="J1772" s="21"/>
      <c r="K1772" s="21"/>
      <c r="Q1772">
        <f>ROUND((Source!BZ600/100)*ROUND((Source!AF600*Source!AV600)*Source!I600, 2), 2)</f>
        <v>490.52</v>
      </c>
      <c r="R1772">
        <f>Source!X600</f>
        <v>490.52</v>
      </c>
      <c r="S1772">
        <f>ROUND((Source!CA600/100)*ROUND((Source!AF600*Source!AV600)*Source!I600, 2), 2)</f>
        <v>70.069999999999993</v>
      </c>
      <c r="T1772">
        <f>Source!Y600</f>
        <v>70.069999999999993</v>
      </c>
      <c r="U1772">
        <f>ROUND((175/100)*ROUND((Source!AE600*Source!AV600)*Source!I600, 2), 2)</f>
        <v>0</v>
      </c>
      <c r="V1772">
        <f>ROUND((108/100)*ROUND(Source!CS600*Source!I600, 2), 2)</f>
        <v>0</v>
      </c>
    </row>
    <row r="1773" spans="1:22" ht="14.25" x14ac:dyDescent="0.2">
      <c r="A1773" s="18"/>
      <c r="B1773" s="18"/>
      <c r="C1773" s="18" t="s">
        <v>1473</v>
      </c>
      <c r="D1773" s="19"/>
      <c r="E1773" s="9"/>
      <c r="F1773" s="21">
        <f>Source!AO600</f>
        <v>700.74</v>
      </c>
      <c r="G1773" s="20" t="str">
        <f>Source!DG600</f>
        <v/>
      </c>
      <c r="H1773" s="9">
        <f>Source!AV600</f>
        <v>1</v>
      </c>
      <c r="I1773" s="9">
        <f>IF(Source!BA600&lt;&gt; 0, Source!BA600, 1)</f>
        <v>1</v>
      </c>
      <c r="J1773" s="21">
        <f>Source!S600</f>
        <v>700.74</v>
      </c>
      <c r="K1773" s="21"/>
    </row>
    <row r="1774" spans="1:22" ht="14.25" x14ac:dyDescent="0.2">
      <c r="A1774" s="18"/>
      <c r="B1774" s="18"/>
      <c r="C1774" s="18" t="s">
        <v>1477</v>
      </c>
      <c r="D1774" s="19" t="s">
        <v>1478</v>
      </c>
      <c r="E1774" s="9">
        <f>Source!AT600</f>
        <v>70</v>
      </c>
      <c r="F1774" s="21"/>
      <c r="G1774" s="20"/>
      <c r="H1774" s="9"/>
      <c r="I1774" s="9"/>
      <c r="J1774" s="21">
        <f>SUM(R1772:R1773)</f>
        <v>490.52</v>
      </c>
      <c r="K1774" s="21"/>
    </row>
    <row r="1775" spans="1:22" ht="14.25" x14ac:dyDescent="0.2">
      <c r="A1775" s="18"/>
      <c r="B1775" s="18"/>
      <c r="C1775" s="18" t="s">
        <v>1479</v>
      </c>
      <c r="D1775" s="19" t="s">
        <v>1478</v>
      </c>
      <c r="E1775" s="9">
        <f>Source!AU600</f>
        <v>10</v>
      </c>
      <c r="F1775" s="21"/>
      <c r="G1775" s="20"/>
      <c r="H1775" s="9"/>
      <c r="I1775" s="9"/>
      <c r="J1775" s="21">
        <f>SUM(T1772:T1774)</f>
        <v>70.069999999999993</v>
      </c>
      <c r="K1775" s="21"/>
    </row>
    <row r="1776" spans="1:22" ht="14.25" x14ac:dyDescent="0.2">
      <c r="A1776" s="18"/>
      <c r="B1776" s="18"/>
      <c r="C1776" s="18" t="s">
        <v>1481</v>
      </c>
      <c r="D1776" s="19" t="s">
        <v>1482</v>
      </c>
      <c r="E1776" s="9">
        <f>Source!AQ600</f>
        <v>1.06</v>
      </c>
      <c r="F1776" s="21"/>
      <c r="G1776" s="20" t="str">
        <f>Source!DI600</f>
        <v/>
      </c>
      <c r="H1776" s="9">
        <f>Source!AV600</f>
        <v>1</v>
      </c>
      <c r="I1776" s="9"/>
      <c r="J1776" s="21"/>
      <c r="K1776" s="21">
        <f>Source!U600</f>
        <v>1.06</v>
      </c>
    </row>
    <row r="1777" spans="1:22" ht="15" x14ac:dyDescent="0.25">
      <c r="A1777" s="24"/>
      <c r="B1777" s="24"/>
      <c r="C1777" s="24"/>
      <c r="D1777" s="24"/>
      <c r="E1777" s="24"/>
      <c r="F1777" s="24"/>
      <c r="G1777" s="24"/>
      <c r="H1777" s="24"/>
      <c r="I1777" s="38">
        <f>J1773+J1774+J1775</f>
        <v>1261.33</v>
      </c>
      <c r="J1777" s="38"/>
      <c r="K1777" s="25">
        <f>IF(Source!I600&lt;&gt;0, ROUND(I1777/Source!I600, 2), 0)</f>
        <v>1261.33</v>
      </c>
      <c r="P1777" s="23">
        <f>I1777</f>
        <v>1261.33</v>
      </c>
    </row>
    <row r="1778" spans="1:22" ht="57" x14ac:dyDescent="0.2">
      <c r="A1778" s="18">
        <v>208</v>
      </c>
      <c r="B1778" s="18" t="str">
        <f>Source!F601</f>
        <v>1.21-2203-2-4/1</v>
      </c>
      <c r="C1778" s="18" t="str">
        <f>Source!G601</f>
        <v>Техническое обслуживание силового распределительного пункта с установочными автоматами, число групп 10</v>
      </c>
      <c r="D1778" s="19" t="str">
        <f>Source!H601</f>
        <v>шт.</v>
      </c>
      <c r="E1778" s="9">
        <f>Source!I601</f>
        <v>1</v>
      </c>
      <c r="F1778" s="21"/>
      <c r="G1778" s="20"/>
      <c r="H1778" s="9"/>
      <c r="I1778" s="9"/>
      <c r="J1778" s="21"/>
      <c r="K1778" s="21"/>
      <c r="Q1778">
        <f>ROUND((Source!BZ601/100)*ROUND((Source!AF601*Source!AV601)*Source!I601, 2), 2)</f>
        <v>6683.67</v>
      </c>
      <c r="R1778">
        <f>Source!X601</f>
        <v>6683.67</v>
      </c>
      <c r="S1778">
        <f>ROUND((Source!CA601/100)*ROUND((Source!AF601*Source!AV601)*Source!I601, 2), 2)</f>
        <v>954.81</v>
      </c>
      <c r="T1778">
        <f>Source!Y601</f>
        <v>954.81</v>
      </c>
      <c r="U1778">
        <f>ROUND((175/100)*ROUND((Source!AE601*Source!AV601)*Source!I601, 2), 2)</f>
        <v>0</v>
      </c>
      <c r="V1778">
        <f>ROUND((108/100)*ROUND(Source!CS601*Source!I601, 2), 2)</f>
        <v>0</v>
      </c>
    </row>
    <row r="1779" spans="1:22" ht="14.25" x14ac:dyDescent="0.2">
      <c r="A1779" s="18"/>
      <c r="B1779" s="18"/>
      <c r="C1779" s="18" t="s">
        <v>1473</v>
      </c>
      <c r="D1779" s="19"/>
      <c r="E1779" s="9"/>
      <c r="F1779" s="21">
        <f>Source!AO601</f>
        <v>9548.1</v>
      </c>
      <c r="G1779" s="20" t="str">
        <f>Source!DG601</f>
        <v/>
      </c>
      <c r="H1779" s="9">
        <f>Source!AV601</f>
        <v>1</v>
      </c>
      <c r="I1779" s="9">
        <f>IF(Source!BA601&lt;&gt; 0, Source!BA601, 1)</f>
        <v>1</v>
      </c>
      <c r="J1779" s="21">
        <f>Source!S601</f>
        <v>9548.1</v>
      </c>
      <c r="K1779" s="21"/>
    </row>
    <row r="1780" spans="1:22" ht="14.25" x14ac:dyDescent="0.2">
      <c r="A1780" s="18"/>
      <c r="B1780" s="18"/>
      <c r="C1780" s="18" t="s">
        <v>1476</v>
      </c>
      <c r="D1780" s="19"/>
      <c r="E1780" s="9"/>
      <c r="F1780" s="21">
        <f>Source!AL601</f>
        <v>145.30000000000001</v>
      </c>
      <c r="G1780" s="20" t="str">
        <f>Source!DD601</f>
        <v/>
      </c>
      <c r="H1780" s="9">
        <f>Source!AW601</f>
        <v>1</v>
      </c>
      <c r="I1780" s="9">
        <f>IF(Source!BC601&lt;&gt; 0, Source!BC601, 1)</f>
        <v>1</v>
      </c>
      <c r="J1780" s="21">
        <f>Source!P601</f>
        <v>145.30000000000001</v>
      </c>
      <c r="K1780" s="21"/>
    </row>
    <row r="1781" spans="1:22" ht="14.25" x14ac:dyDescent="0.2">
      <c r="A1781" s="18"/>
      <c r="B1781" s="18"/>
      <c r="C1781" s="18" t="s">
        <v>1477</v>
      </c>
      <c r="D1781" s="19" t="s">
        <v>1478</v>
      </c>
      <c r="E1781" s="9">
        <f>Source!AT601</f>
        <v>70</v>
      </c>
      <c r="F1781" s="21"/>
      <c r="G1781" s="20"/>
      <c r="H1781" s="9"/>
      <c r="I1781" s="9"/>
      <c r="J1781" s="21">
        <f>SUM(R1778:R1780)</f>
        <v>6683.67</v>
      </c>
      <c r="K1781" s="21"/>
    </row>
    <row r="1782" spans="1:22" ht="14.25" x14ac:dyDescent="0.2">
      <c r="A1782" s="18"/>
      <c r="B1782" s="18"/>
      <c r="C1782" s="18" t="s">
        <v>1479</v>
      </c>
      <c r="D1782" s="19" t="s">
        <v>1478</v>
      </c>
      <c r="E1782" s="9">
        <f>Source!AU601</f>
        <v>10</v>
      </c>
      <c r="F1782" s="21"/>
      <c r="G1782" s="20"/>
      <c r="H1782" s="9"/>
      <c r="I1782" s="9"/>
      <c r="J1782" s="21">
        <f>SUM(T1778:T1781)</f>
        <v>954.81</v>
      </c>
      <c r="K1782" s="21"/>
    </row>
    <row r="1783" spans="1:22" ht="14.25" x14ac:dyDescent="0.2">
      <c r="A1783" s="18"/>
      <c r="B1783" s="18"/>
      <c r="C1783" s="18" t="s">
        <v>1481</v>
      </c>
      <c r="D1783" s="19" t="s">
        <v>1482</v>
      </c>
      <c r="E1783" s="9">
        <f>Source!AQ601</f>
        <v>18</v>
      </c>
      <c r="F1783" s="21"/>
      <c r="G1783" s="20" t="str">
        <f>Source!DI601</f>
        <v/>
      </c>
      <c r="H1783" s="9">
        <f>Source!AV601</f>
        <v>1</v>
      </c>
      <c r="I1783" s="9"/>
      <c r="J1783" s="21"/>
      <c r="K1783" s="21">
        <f>Source!U601</f>
        <v>18</v>
      </c>
    </row>
    <row r="1784" spans="1:22" ht="15" x14ac:dyDescent="0.25">
      <c r="A1784" s="24"/>
      <c r="B1784" s="24"/>
      <c r="C1784" s="24"/>
      <c r="D1784" s="24"/>
      <c r="E1784" s="24"/>
      <c r="F1784" s="24"/>
      <c r="G1784" s="24"/>
      <c r="H1784" s="24"/>
      <c r="I1784" s="38">
        <f>J1779+J1780+J1781+J1782</f>
        <v>17331.88</v>
      </c>
      <c r="J1784" s="38"/>
      <c r="K1784" s="25">
        <f>IF(Source!I601&lt;&gt;0, ROUND(I1784/Source!I601, 2), 0)</f>
        <v>17331.88</v>
      </c>
      <c r="P1784" s="23">
        <f>I1784</f>
        <v>17331.88</v>
      </c>
    </row>
    <row r="1785" spans="1:22" ht="57" x14ac:dyDescent="0.2">
      <c r="A1785" s="18">
        <v>209</v>
      </c>
      <c r="B1785" s="18" t="str">
        <f>Source!F602</f>
        <v>1.21-2201-2-4/1</v>
      </c>
      <c r="C1785" s="18" t="str">
        <f>Source!G602</f>
        <v>Технический осмотр силового распределительного пункта с установочными автоматами, число групп 10</v>
      </c>
      <c r="D1785" s="19" t="str">
        <f>Source!H602</f>
        <v>шт.</v>
      </c>
      <c r="E1785" s="9">
        <f>Source!I602</f>
        <v>1</v>
      </c>
      <c r="F1785" s="21"/>
      <c r="G1785" s="20"/>
      <c r="H1785" s="9"/>
      <c r="I1785" s="9"/>
      <c r="J1785" s="21"/>
      <c r="K1785" s="21"/>
      <c r="Q1785">
        <f>ROUND((Source!BZ602/100)*ROUND((Source!AF602*Source!AV602)*Source!I602, 2), 2)</f>
        <v>668.37</v>
      </c>
      <c r="R1785">
        <f>Source!X602</f>
        <v>668.37</v>
      </c>
      <c r="S1785">
        <f>ROUND((Source!CA602/100)*ROUND((Source!AF602*Source!AV602)*Source!I602, 2), 2)</f>
        <v>95.48</v>
      </c>
      <c r="T1785">
        <f>Source!Y602</f>
        <v>95.48</v>
      </c>
      <c r="U1785">
        <f>ROUND((175/100)*ROUND((Source!AE602*Source!AV602)*Source!I602, 2), 2)</f>
        <v>0</v>
      </c>
      <c r="V1785">
        <f>ROUND((108/100)*ROUND(Source!CS602*Source!I602, 2), 2)</f>
        <v>0</v>
      </c>
    </row>
    <row r="1786" spans="1:22" ht="14.25" x14ac:dyDescent="0.2">
      <c r="A1786" s="18"/>
      <c r="B1786" s="18"/>
      <c r="C1786" s="18" t="s">
        <v>1473</v>
      </c>
      <c r="D1786" s="19"/>
      <c r="E1786" s="9"/>
      <c r="F1786" s="21">
        <f>Source!AO602</f>
        <v>318.27</v>
      </c>
      <c r="G1786" s="20" t="str">
        <f>Source!DG602</f>
        <v>)*3</v>
      </c>
      <c r="H1786" s="9">
        <f>Source!AV602</f>
        <v>1</v>
      </c>
      <c r="I1786" s="9">
        <f>IF(Source!BA602&lt;&gt; 0, Source!BA602, 1)</f>
        <v>1</v>
      </c>
      <c r="J1786" s="21">
        <f>Source!S602</f>
        <v>954.81</v>
      </c>
      <c r="K1786" s="21"/>
    </row>
    <row r="1787" spans="1:22" ht="14.25" x14ac:dyDescent="0.2">
      <c r="A1787" s="18"/>
      <c r="B1787" s="18"/>
      <c r="C1787" s="18" t="s">
        <v>1476</v>
      </c>
      <c r="D1787" s="19"/>
      <c r="E1787" s="9"/>
      <c r="F1787" s="21">
        <f>Source!AL602</f>
        <v>0.69</v>
      </c>
      <c r="G1787" s="20" t="str">
        <f>Source!DD602</f>
        <v>)*3</v>
      </c>
      <c r="H1787" s="9">
        <f>Source!AW602</f>
        <v>1</v>
      </c>
      <c r="I1787" s="9">
        <f>IF(Source!BC602&lt;&gt; 0, Source!BC602, 1)</f>
        <v>1</v>
      </c>
      <c r="J1787" s="21">
        <f>Source!P602</f>
        <v>2.0699999999999998</v>
      </c>
      <c r="K1787" s="21"/>
    </row>
    <row r="1788" spans="1:22" ht="14.25" x14ac:dyDescent="0.2">
      <c r="A1788" s="18"/>
      <c r="B1788" s="18"/>
      <c r="C1788" s="18" t="s">
        <v>1477</v>
      </c>
      <c r="D1788" s="19" t="s">
        <v>1478</v>
      </c>
      <c r="E1788" s="9">
        <f>Source!AT602</f>
        <v>70</v>
      </c>
      <c r="F1788" s="21"/>
      <c r="G1788" s="20"/>
      <c r="H1788" s="9"/>
      <c r="I1788" s="9"/>
      <c r="J1788" s="21">
        <f>SUM(R1785:R1787)</f>
        <v>668.37</v>
      </c>
      <c r="K1788" s="21"/>
    </row>
    <row r="1789" spans="1:22" ht="14.25" x14ac:dyDescent="0.2">
      <c r="A1789" s="18"/>
      <c r="B1789" s="18"/>
      <c r="C1789" s="18" t="s">
        <v>1479</v>
      </c>
      <c r="D1789" s="19" t="s">
        <v>1478</v>
      </c>
      <c r="E1789" s="9">
        <f>Source!AU602</f>
        <v>10</v>
      </c>
      <c r="F1789" s="21"/>
      <c r="G1789" s="20"/>
      <c r="H1789" s="9"/>
      <c r="I1789" s="9"/>
      <c r="J1789" s="21">
        <f>SUM(T1785:T1788)</f>
        <v>95.48</v>
      </c>
      <c r="K1789" s="21"/>
    </row>
    <row r="1790" spans="1:22" ht="14.25" x14ac:dyDescent="0.2">
      <c r="A1790" s="18"/>
      <c r="B1790" s="18"/>
      <c r="C1790" s="18" t="s">
        <v>1481</v>
      </c>
      <c r="D1790" s="19" t="s">
        <v>1482</v>
      </c>
      <c r="E1790" s="9">
        <f>Source!AQ602</f>
        <v>0.6</v>
      </c>
      <c r="F1790" s="21"/>
      <c r="G1790" s="20" t="str">
        <f>Source!DI602</f>
        <v>)*3</v>
      </c>
      <c r="H1790" s="9">
        <f>Source!AV602</f>
        <v>1</v>
      </c>
      <c r="I1790" s="9"/>
      <c r="J1790" s="21"/>
      <c r="K1790" s="21">
        <f>Source!U602</f>
        <v>1.7999999999999998</v>
      </c>
    </row>
    <row r="1791" spans="1:22" ht="15" x14ac:dyDescent="0.25">
      <c r="A1791" s="24"/>
      <c r="B1791" s="24"/>
      <c r="C1791" s="24"/>
      <c r="D1791" s="24"/>
      <c r="E1791" s="24"/>
      <c r="F1791" s="24"/>
      <c r="G1791" s="24"/>
      <c r="H1791" s="24"/>
      <c r="I1791" s="38">
        <f>J1786+J1787+J1788+J1789</f>
        <v>1720.73</v>
      </c>
      <c r="J1791" s="38"/>
      <c r="K1791" s="25">
        <f>IF(Source!I602&lt;&gt;0, ROUND(I1791/Source!I602, 2), 0)</f>
        <v>1720.73</v>
      </c>
      <c r="P1791" s="23">
        <f>I1791</f>
        <v>1720.73</v>
      </c>
    </row>
    <row r="1792" spans="1:22" ht="57" x14ac:dyDescent="0.2">
      <c r="A1792" s="18">
        <v>210</v>
      </c>
      <c r="B1792" s="18" t="str">
        <f>Source!F603</f>
        <v>1.23-2103-3-1/1</v>
      </c>
      <c r="C1792" s="18" t="str">
        <f>Source!G603</f>
        <v>Техническое обслуживание реле времени, реле теплового / Программируемое реле ПР200-220.3.1.0</v>
      </c>
      <c r="D1792" s="19" t="str">
        <f>Source!H603</f>
        <v>шт.</v>
      </c>
      <c r="E1792" s="9">
        <f>Source!I603</f>
        <v>3</v>
      </c>
      <c r="F1792" s="21"/>
      <c r="G1792" s="20"/>
      <c r="H1792" s="9"/>
      <c r="I1792" s="9"/>
      <c r="J1792" s="21"/>
      <c r="K1792" s="21"/>
      <c r="Q1792">
        <f>ROUND((Source!BZ603/100)*ROUND((Source!AF603*Source!AV603)*Source!I603, 2), 2)</f>
        <v>1336.73</v>
      </c>
      <c r="R1792">
        <f>Source!X603</f>
        <v>1336.73</v>
      </c>
      <c r="S1792">
        <f>ROUND((Source!CA603/100)*ROUND((Source!AF603*Source!AV603)*Source!I603, 2), 2)</f>
        <v>190.96</v>
      </c>
      <c r="T1792">
        <f>Source!Y603</f>
        <v>190.96</v>
      </c>
      <c r="U1792">
        <f>ROUND((175/100)*ROUND((Source!AE603*Source!AV603)*Source!I603, 2), 2)</f>
        <v>0</v>
      </c>
      <c r="V1792">
        <f>ROUND((108/100)*ROUND(Source!CS603*Source!I603, 2), 2)</f>
        <v>0</v>
      </c>
    </row>
    <row r="1793" spans="1:22" ht="14.25" x14ac:dyDescent="0.2">
      <c r="A1793" s="18"/>
      <c r="B1793" s="18"/>
      <c r="C1793" s="18" t="s">
        <v>1473</v>
      </c>
      <c r="D1793" s="19"/>
      <c r="E1793" s="9"/>
      <c r="F1793" s="21">
        <f>Source!AO603</f>
        <v>636.54</v>
      </c>
      <c r="G1793" s="20" t="str">
        <f>Source!DG603</f>
        <v/>
      </c>
      <c r="H1793" s="9">
        <f>Source!AV603</f>
        <v>1</v>
      </c>
      <c r="I1793" s="9">
        <f>IF(Source!BA603&lt;&gt; 0, Source!BA603, 1)</f>
        <v>1</v>
      </c>
      <c r="J1793" s="21">
        <f>Source!S603</f>
        <v>1909.62</v>
      </c>
      <c r="K1793" s="21"/>
    </row>
    <row r="1794" spans="1:22" ht="14.25" x14ac:dyDescent="0.2">
      <c r="A1794" s="18"/>
      <c r="B1794" s="18"/>
      <c r="C1794" s="18" t="s">
        <v>1476</v>
      </c>
      <c r="D1794" s="19"/>
      <c r="E1794" s="9"/>
      <c r="F1794" s="21">
        <f>Source!AL603</f>
        <v>1.64</v>
      </c>
      <c r="G1794" s="20" t="str">
        <f>Source!DD603</f>
        <v/>
      </c>
      <c r="H1794" s="9">
        <f>Source!AW603</f>
        <v>1</v>
      </c>
      <c r="I1794" s="9">
        <f>IF(Source!BC603&lt;&gt; 0, Source!BC603, 1)</f>
        <v>1</v>
      </c>
      <c r="J1794" s="21">
        <f>Source!P603</f>
        <v>4.92</v>
      </c>
      <c r="K1794" s="21"/>
    </row>
    <row r="1795" spans="1:22" ht="14.25" x14ac:dyDescent="0.2">
      <c r="A1795" s="18"/>
      <c r="B1795" s="18"/>
      <c r="C1795" s="18" t="s">
        <v>1477</v>
      </c>
      <c r="D1795" s="19" t="s">
        <v>1478</v>
      </c>
      <c r="E1795" s="9">
        <f>Source!AT603</f>
        <v>70</v>
      </c>
      <c r="F1795" s="21"/>
      <c r="G1795" s="20"/>
      <c r="H1795" s="9"/>
      <c r="I1795" s="9"/>
      <c r="J1795" s="21">
        <f>SUM(R1792:R1794)</f>
        <v>1336.73</v>
      </c>
      <c r="K1795" s="21"/>
    </row>
    <row r="1796" spans="1:22" ht="14.25" x14ac:dyDescent="0.2">
      <c r="A1796" s="18"/>
      <c r="B1796" s="18"/>
      <c r="C1796" s="18" t="s">
        <v>1479</v>
      </c>
      <c r="D1796" s="19" t="s">
        <v>1478</v>
      </c>
      <c r="E1796" s="9">
        <f>Source!AU603</f>
        <v>10</v>
      </c>
      <c r="F1796" s="21"/>
      <c r="G1796" s="20"/>
      <c r="H1796" s="9"/>
      <c r="I1796" s="9"/>
      <c r="J1796" s="21">
        <f>SUM(T1792:T1795)</f>
        <v>190.96</v>
      </c>
      <c r="K1796" s="21"/>
    </row>
    <row r="1797" spans="1:22" ht="14.25" x14ac:dyDescent="0.2">
      <c r="A1797" s="18"/>
      <c r="B1797" s="18"/>
      <c r="C1797" s="18" t="s">
        <v>1481</v>
      </c>
      <c r="D1797" s="19" t="s">
        <v>1482</v>
      </c>
      <c r="E1797" s="9">
        <f>Source!AQ603</f>
        <v>1.2</v>
      </c>
      <c r="F1797" s="21"/>
      <c r="G1797" s="20" t="str">
        <f>Source!DI603</f>
        <v/>
      </c>
      <c r="H1797" s="9">
        <f>Source!AV603</f>
        <v>1</v>
      </c>
      <c r="I1797" s="9"/>
      <c r="J1797" s="21"/>
      <c r="K1797" s="21">
        <f>Source!U603</f>
        <v>3.5999999999999996</v>
      </c>
    </row>
    <row r="1798" spans="1:22" ht="15" x14ac:dyDescent="0.25">
      <c r="A1798" s="24"/>
      <c r="B1798" s="24"/>
      <c r="C1798" s="24"/>
      <c r="D1798" s="24"/>
      <c r="E1798" s="24"/>
      <c r="F1798" s="24"/>
      <c r="G1798" s="24"/>
      <c r="H1798" s="24"/>
      <c r="I1798" s="38">
        <f>J1793+J1794+J1795+J1796</f>
        <v>3442.23</v>
      </c>
      <c r="J1798" s="38"/>
      <c r="K1798" s="25">
        <f>IF(Source!I603&lt;&gt;0, ROUND(I1798/Source!I603, 2), 0)</f>
        <v>1147.4100000000001</v>
      </c>
      <c r="P1798" s="23">
        <f>I1798</f>
        <v>3442.23</v>
      </c>
    </row>
    <row r="1799" spans="1:22" ht="42.75" x14ac:dyDescent="0.2">
      <c r="A1799" s="18">
        <v>211</v>
      </c>
      <c r="B1799" s="18" t="str">
        <f>Source!F604</f>
        <v>1.23-2101-3-1/1</v>
      </c>
      <c r="C1799" s="18" t="str">
        <f>Source!G604</f>
        <v>Осмотр реле времени, реле теплового /Программируемое реле ПР200-220.3.1.0</v>
      </c>
      <c r="D1799" s="19" t="str">
        <f>Source!H604</f>
        <v>шт.</v>
      </c>
      <c r="E1799" s="9">
        <f>Source!I604</f>
        <v>3</v>
      </c>
      <c r="F1799" s="21"/>
      <c r="G1799" s="20"/>
      <c r="H1799" s="9"/>
      <c r="I1799" s="9"/>
      <c r="J1799" s="21"/>
      <c r="K1799" s="21"/>
      <c r="Q1799">
        <f>ROUND((Source!BZ604/100)*ROUND((Source!AF604*Source!AV604)*Source!I604, 2), 2)</f>
        <v>133.69</v>
      </c>
      <c r="R1799">
        <f>Source!X604</f>
        <v>133.69</v>
      </c>
      <c r="S1799">
        <f>ROUND((Source!CA604/100)*ROUND((Source!AF604*Source!AV604)*Source!I604, 2), 2)</f>
        <v>19.100000000000001</v>
      </c>
      <c r="T1799">
        <f>Source!Y604</f>
        <v>19.100000000000001</v>
      </c>
      <c r="U1799">
        <f>ROUND((175/100)*ROUND((Source!AE604*Source!AV604)*Source!I604, 2), 2)</f>
        <v>0</v>
      </c>
      <c r="V1799">
        <f>ROUND((108/100)*ROUND(Source!CS604*Source!I604, 2), 2)</f>
        <v>0</v>
      </c>
    </row>
    <row r="1800" spans="1:22" ht="14.25" x14ac:dyDescent="0.2">
      <c r="A1800" s="18"/>
      <c r="B1800" s="18"/>
      <c r="C1800" s="18" t="s">
        <v>1473</v>
      </c>
      <c r="D1800" s="19"/>
      <c r="E1800" s="9"/>
      <c r="F1800" s="21">
        <f>Source!AO604</f>
        <v>21.22</v>
      </c>
      <c r="G1800" s="20" t="str">
        <f>Source!DG604</f>
        <v>)*3</v>
      </c>
      <c r="H1800" s="9">
        <f>Source!AV604</f>
        <v>1</v>
      </c>
      <c r="I1800" s="9">
        <f>IF(Source!BA604&lt;&gt; 0, Source!BA604, 1)</f>
        <v>1</v>
      </c>
      <c r="J1800" s="21">
        <f>Source!S604</f>
        <v>190.98</v>
      </c>
      <c r="K1800" s="21"/>
    </row>
    <row r="1801" spans="1:22" ht="14.25" x14ac:dyDescent="0.2">
      <c r="A1801" s="18"/>
      <c r="B1801" s="18"/>
      <c r="C1801" s="18" t="s">
        <v>1476</v>
      </c>
      <c r="D1801" s="19"/>
      <c r="E1801" s="9"/>
      <c r="F1801" s="21">
        <f>Source!AL604</f>
        <v>0.01</v>
      </c>
      <c r="G1801" s="20" t="str">
        <f>Source!DD604</f>
        <v>)*3</v>
      </c>
      <c r="H1801" s="9">
        <f>Source!AW604</f>
        <v>1</v>
      </c>
      <c r="I1801" s="9">
        <f>IF(Source!BC604&lt;&gt; 0, Source!BC604, 1)</f>
        <v>1</v>
      </c>
      <c r="J1801" s="21">
        <f>Source!P604</f>
        <v>0.09</v>
      </c>
      <c r="K1801" s="21"/>
    </row>
    <row r="1802" spans="1:22" ht="14.25" x14ac:dyDescent="0.2">
      <c r="A1802" s="18"/>
      <c r="B1802" s="18"/>
      <c r="C1802" s="18" t="s">
        <v>1477</v>
      </c>
      <c r="D1802" s="19" t="s">
        <v>1478</v>
      </c>
      <c r="E1802" s="9">
        <f>Source!AT604</f>
        <v>70</v>
      </c>
      <c r="F1802" s="21"/>
      <c r="G1802" s="20"/>
      <c r="H1802" s="9"/>
      <c r="I1802" s="9"/>
      <c r="J1802" s="21">
        <f>SUM(R1799:R1801)</f>
        <v>133.69</v>
      </c>
      <c r="K1802" s="21"/>
    </row>
    <row r="1803" spans="1:22" ht="14.25" x14ac:dyDescent="0.2">
      <c r="A1803" s="18"/>
      <c r="B1803" s="18"/>
      <c r="C1803" s="18" t="s">
        <v>1479</v>
      </c>
      <c r="D1803" s="19" t="s">
        <v>1478</v>
      </c>
      <c r="E1803" s="9">
        <f>Source!AU604</f>
        <v>10</v>
      </c>
      <c r="F1803" s="21"/>
      <c r="G1803" s="20"/>
      <c r="H1803" s="9"/>
      <c r="I1803" s="9"/>
      <c r="J1803" s="21">
        <f>SUM(T1799:T1802)</f>
        <v>19.100000000000001</v>
      </c>
      <c r="K1803" s="21"/>
    </row>
    <row r="1804" spans="1:22" ht="14.25" x14ac:dyDescent="0.2">
      <c r="A1804" s="18"/>
      <c r="B1804" s="18"/>
      <c r="C1804" s="18" t="s">
        <v>1481</v>
      </c>
      <c r="D1804" s="19" t="s">
        <v>1482</v>
      </c>
      <c r="E1804" s="9">
        <f>Source!AQ604</f>
        <v>0.04</v>
      </c>
      <c r="F1804" s="21"/>
      <c r="G1804" s="20" t="str">
        <f>Source!DI604</f>
        <v>)*3</v>
      </c>
      <c r="H1804" s="9">
        <f>Source!AV604</f>
        <v>1</v>
      </c>
      <c r="I1804" s="9"/>
      <c r="J1804" s="21"/>
      <c r="K1804" s="21">
        <f>Source!U604</f>
        <v>0.36</v>
      </c>
    </row>
    <row r="1805" spans="1:22" ht="15" x14ac:dyDescent="0.25">
      <c r="A1805" s="24"/>
      <c r="B1805" s="24"/>
      <c r="C1805" s="24"/>
      <c r="D1805" s="24"/>
      <c r="E1805" s="24"/>
      <c r="F1805" s="24"/>
      <c r="G1805" s="24"/>
      <c r="H1805" s="24"/>
      <c r="I1805" s="38">
        <f>J1800+J1801+J1802+J1803</f>
        <v>343.86</v>
      </c>
      <c r="J1805" s="38"/>
      <c r="K1805" s="25">
        <f>IF(Source!I604&lt;&gt;0, ROUND(I1805/Source!I604, 2), 0)</f>
        <v>114.62</v>
      </c>
      <c r="P1805" s="23">
        <f>I1805</f>
        <v>343.86</v>
      </c>
    </row>
    <row r="1806" spans="1:22" ht="28.5" x14ac:dyDescent="0.2">
      <c r="A1806" s="18">
        <v>212</v>
      </c>
      <c r="B1806" s="18" t="str">
        <f>Source!F605</f>
        <v>1.21-2301-26-1/1</v>
      </c>
      <c r="C1806" s="18" t="str">
        <f>Source!G605</f>
        <v>Осмотр модуля управляющего типа CMS-600 - ежедневный</v>
      </c>
      <c r="D1806" s="19" t="str">
        <f>Source!H605</f>
        <v>10 шт.</v>
      </c>
      <c r="E1806" s="9">
        <f>Source!I605</f>
        <v>0.2</v>
      </c>
      <c r="F1806" s="21"/>
      <c r="G1806" s="20"/>
      <c r="H1806" s="9"/>
      <c r="I1806" s="9"/>
      <c r="J1806" s="21"/>
      <c r="K1806" s="21"/>
      <c r="Q1806">
        <f>ROUND((Source!BZ605/100)*ROUND((Source!AF605*Source!AV605)*Source!I605, 2), 2)</f>
        <v>5162.8</v>
      </c>
      <c r="R1806">
        <f>Source!X605</f>
        <v>5162.8</v>
      </c>
      <c r="S1806">
        <f>ROUND((Source!CA605/100)*ROUND((Source!AF605*Source!AV605)*Source!I605, 2), 2)</f>
        <v>737.54</v>
      </c>
      <c r="T1806">
        <f>Source!Y605</f>
        <v>737.54</v>
      </c>
      <c r="U1806">
        <f>ROUND((175/100)*ROUND((Source!AE605*Source!AV605)*Source!I605, 2), 2)</f>
        <v>0</v>
      </c>
      <c r="V1806">
        <f>ROUND((108/100)*ROUND(Source!CS605*Source!I605, 2), 2)</f>
        <v>0</v>
      </c>
    </row>
    <row r="1807" spans="1:22" x14ac:dyDescent="0.2">
      <c r="C1807" s="26" t="str">
        <f>"Объем: "&amp;Source!I605&amp;"=2/"&amp;"10"</f>
        <v>Объем: 0,2=2/10</v>
      </c>
    </row>
    <row r="1808" spans="1:22" ht="14.25" x14ac:dyDescent="0.2">
      <c r="A1808" s="18"/>
      <c r="B1808" s="18"/>
      <c r="C1808" s="18" t="s">
        <v>1473</v>
      </c>
      <c r="D1808" s="19"/>
      <c r="E1808" s="9"/>
      <c r="F1808" s="21">
        <f>Source!AO605</f>
        <v>304.77</v>
      </c>
      <c r="G1808" s="20" t="str">
        <f>Source!DG605</f>
        <v>)*121</v>
      </c>
      <c r="H1808" s="9">
        <f>Source!AV605</f>
        <v>1</v>
      </c>
      <c r="I1808" s="9">
        <f>IF(Source!BA605&lt;&gt; 0, Source!BA605, 1)</f>
        <v>1</v>
      </c>
      <c r="J1808" s="21">
        <f>Source!S605</f>
        <v>7375.43</v>
      </c>
      <c r="K1808" s="21"/>
    </row>
    <row r="1809" spans="1:22" ht="14.25" x14ac:dyDescent="0.2">
      <c r="A1809" s="18"/>
      <c r="B1809" s="18"/>
      <c r="C1809" s="18" t="s">
        <v>1477</v>
      </c>
      <c r="D1809" s="19" t="s">
        <v>1478</v>
      </c>
      <c r="E1809" s="9">
        <f>Source!AT605</f>
        <v>70</v>
      </c>
      <c r="F1809" s="21"/>
      <c r="G1809" s="20"/>
      <c r="H1809" s="9"/>
      <c r="I1809" s="9"/>
      <c r="J1809" s="21">
        <f>SUM(R1806:R1808)</f>
        <v>5162.8</v>
      </c>
      <c r="K1809" s="21"/>
    </row>
    <row r="1810" spans="1:22" ht="14.25" x14ac:dyDescent="0.2">
      <c r="A1810" s="18"/>
      <c r="B1810" s="18"/>
      <c r="C1810" s="18" t="s">
        <v>1479</v>
      </c>
      <c r="D1810" s="19" t="s">
        <v>1478</v>
      </c>
      <c r="E1810" s="9">
        <f>Source!AU605</f>
        <v>10</v>
      </c>
      <c r="F1810" s="21"/>
      <c r="G1810" s="20"/>
      <c r="H1810" s="9"/>
      <c r="I1810" s="9"/>
      <c r="J1810" s="21">
        <f>SUM(T1806:T1809)</f>
        <v>737.54</v>
      </c>
      <c r="K1810" s="21"/>
    </row>
    <row r="1811" spans="1:22" ht="14.25" x14ac:dyDescent="0.2">
      <c r="A1811" s="18"/>
      <c r="B1811" s="18"/>
      <c r="C1811" s="18" t="s">
        <v>1481</v>
      </c>
      <c r="D1811" s="19" t="s">
        <v>1482</v>
      </c>
      <c r="E1811" s="9">
        <f>Source!AQ605</f>
        <v>0.7</v>
      </c>
      <c r="F1811" s="21"/>
      <c r="G1811" s="20" t="str">
        <f>Source!DI605</f>
        <v>)*121</v>
      </c>
      <c r="H1811" s="9">
        <f>Source!AV605</f>
        <v>1</v>
      </c>
      <c r="I1811" s="9"/>
      <c r="J1811" s="21"/>
      <c r="K1811" s="21">
        <f>Source!U605</f>
        <v>16.939999999999998</v>
      </c>
    </row>
    <row r="1812" spans="1:22" ht="15" x14ac:dyDescent="0.25">
      <c r="A1812" s="24"/>
      <c r="B1812" s="24"/>
      <c r="C1812" s="24"/>
      <c r="D1812" s="24"/>
      <c r="E1812" s="24"/>
      <c r="F1812" s="24"/>
      <c r="G1812" s="24"/>
      <c r="H1812" s="24"/>
      <c r="I1812" s="38">
        <f>J1808+J1809+J1810</f>
        <v>13275.77</v>
      </c>
      <c r="J1812" s="38"/>
      <c r="K1812" s="25">
        <f>IF(Source!I605&lt;&gt;0, ROUND(I1812/Source!I605, 2), 0)</f>
        <v>66378.850000000006</v>
      </c>
      <c r="P1812" s="23">
        <f>I1812</f>
        <v>13275.77</v>
      </c>
    </row>
    <row r="1813" spans="1:22" ht="42.75" x14ac:dyDescent="0.2">
      <c r="A1813" s="18">
        <v>213</v>
      </c>
      <c r="B1813" s="18" t="str">
        <f>Source!F606</f>
        <v>1.21-2303-41-1/1</v>
      </c>
      <c r="C1813" s="18" t="str">
        <f>Source!G606</f>
        <v>Техническое обслуживание модуля управляющего типа CMS-600 с датчиками тока до 8 - полугодовое</v>
      </c>
      <c r="D1813" s="19" t="str">
        <f>Source!H606</f>
        <v>1 модуль</v>
      </c>
      <c r="E1813" s="9">
        <f>Source!I606</f>
        <v>2</v>
      </c>
      <c r="F1813" s="21"/>
      <c r="G1813" s="20"/>
      <c r="H1813" s="9"/>
      <c r="I1813" s="9"/>
      <c r="J1813" s="21"/>
      <c r="K1813" s="21"/>
      <c r="Q1813">
        <f>ROUND((Source!BZ606/100)*ROUND((Source!AF606*Source!AV606)*Source!I606, 2), 2)</f>
        <v>243.39</v>
      </c>
      <c r="R1813">
        <f>Source!X606</f>
        <v>243.39</v>
      </c>
      <c r="S1813">
        <f>ROUND((Source!CA606/100)*ROUND((Source!AF606*Source!AV606)*Source!I606, 2), 2)</f>
        <v>34.770000000000003</v>
      </c>
      <c r="T1813">
        <f>Source!Y606</f>
        <v>34.770000000000003</v>
      </c>
      <c r="U1813">
        <f>ROUND((175/100)*ROUND((Source!AE606*Source!AV606)*Source!I606, 2), 2)</f>
        <v>0</v>
      </c>
      <c r="V1813">
        <f>ROUND((108/100)*ROUND(Source!CS606*Source!I606, 2), 2)</f>
        <v>0</v>
      </c>
    </row>
    <row r="1814" spans="1:22" ht="14.25" x14ac:dyDescent="0.2">
      <c r="A1814" s="18"/>
      <c r="B1814" s="18"/>
      <c r="C1814" s="18" t="s">
        <v>1473</v>
      </c>
      <c r="D1814" s="19"/>
      <c r="E1814" s="9"/>
      <c r="F1814" s="21">
        <f>Source!AO606</f>
        <v>173.85</v>
      </c>
      <c r="G1814" s="20" t="str">
        <f>Source!DG606</f>
        <v/>
      </c>
      <c r="H1814" s="9">
        <f>Source!AV606</f>
        <v>1</v>
      </c>
      <c r="I1814" s="9">
        <f>IF(Source!BA606&lt;&gt; 0, Source!BA606, 1)</f>
        <v>1</v>
      </c>
      <c r="J1814" s="21">
        <f>Source!S606</f>
        <v>347.7</v>
      </c>
      <c r="K1814" s="21"/>
    </row>
    <row r="1815" spans="1:22" ht="14.25" x14ac:dyDescent="0.2">
      <c r="A1815" s="18"/>
      <c r="B1815" s="18"/>
      <c r="C1815" s="18" t="s">
        <v>1476</v>
      </c>
      <c r="D1815" s="19"/>
      <c r="E1815" s="9"/>
      <c r="F1815" s="21">
        <f>Source!AL606</f>
        <v>6.42</v>
      </c>
      <c r="G1815" s="20" t="str">
        <f>Source!DD606</f>
        <v/>
      </c>
      <c r="H1815" s="9">
        <f>Source!AW606</f>
        <v>1</v>
      </c>
      <c r="I1815" s="9">
        <f>IF(Source!BC606&lt;&gt; 0, Source!BC606, 1)</f>
        <v>1</v>
      </c>
      <c r="J1815" s="21">
        <f>Source!P606</f>
        <v>12.84</v>
      </c>
      <c r="K1815" s="21"/>
    </row>
    <row r="1816" spans="1:22" ht="14.25" x14ac:dyDescent="0.2">
      <c r="A1816" s="18"/>
      <c r="B1816" s="18"/>
      <c r="C1816" s="18" t="s">
        <v>1477</v>
      </c>
      <c r="D1816" s="19" t="s">
        <v>1478</v>
      </c>
      <c r="E1816" s="9">
        <f>Source!AT606</f>
        <v>70</v>
      </c>
      <c r="F1816" s="21"/>
      <c r="G1816" s="20"/>
      <c r="H1816" s="9"/>
      <c r="I1816" s="9"/>
      <c r="J1816" s="21">
        <f>SUM(R1813:R1815)</f>
        <v>243.39</v>
      </c>
      <c r="K1816" s="21"/>
    </row>
    <row r="1817" spans="1:22" ht="14.25" x14ac:dyDescent="0.2">
      <c r="A1817" s="18"/>
      <c r="B1817" s="18"/>
      <c r="C1817" s="18" t="s">
        <v>1479</v>
      </c>
      <c r="D1817" s="19" t="s">
        <v>1478</v>
      </c>
      <c r="E1817" s="9">
        <f>Source!AU606</f>
        <v>10</v>
      </c>
      <c r="F1817" s="21"/>
      <c r="G1817" s="20"/>
      <c r="H1817" s="9"/>
      <c r="I1817" s="9"/>
      <c r="J1817" s="21">
        <f>SUM(T1813:T1816)</f>
        <v>34.770000000000003</v>
      </c>
      <c r="K1817" s="21"/>
    </row>
    <row r="1818" spans="1:22" ht="14.25" x14ac:dyDescent="0.2">
      <c r="A1818" s="18"/>
      <c r="B1818" s="18"/>
      <c r="C1818" s="18" t="s">
        <v>1481</v>
      </c>
      <c r="D1818" s="19" t="s">
        <v>1482</v>
      </c>
      <c r="E1818" s="9">
        <f>Source!AQ606</f>
        <v>0.36</v>
      </c>
      <c r="F1818" s="21"/>
      <c r="G1818" s="20" t="str">
        <f>Source!DI606</f>
        <v/>
      </c>
      <c r="H1818" s="9">
        <f>Source!AV606</f>
        <v>1</v>
      </c>
      <c r="I1818" s="9"/>
      <c r="J1818" s="21"/>
      <c r="K1818" s="21">
        <f>Source!U606</f>
        <v>0.72</v>
      </c>
    </row>
    <row r="1819" spans="1:22" ht="15" x14ac:dyDescent="0.25">
      <c r="A1819" s="24"/>
      <c r="B1819" s="24"/>
      <c r="C1819" s="24"/>
      <c r="D1819" s="24"/>
      <c r="E1819" s="24"/>
      <c r="F1819" s="24"/>
      <c r="G1819" s="24"/>
      <c r="H1819" s="24"/>
      <c r="I1819" s="38">
        <f>J1814+J1815+J1816+J1817</f>
        <v>638.69999999999993</v>
      </c>
      <c r="J1819" s="38"/>
      <c r="K1819" s="25">
        <f>IF(Source!I606&lt;&gt;0, ROUND(I1819/Source!I606, 2), 0)</f>
        <v>319.35000000000002</v>
      </c>
      <c r="P1819" s="23">
        <f>I1819</f>
        <v>638.69999999999993</v>
      </c>
    </row>
    <row r="1820" spans="1:22" ht="42.75" x14ac:dyDescent="0.2">
      <c r="A1820" s="18">
        <v>214</v>
      </c>
      <c r="B1820" s="18" t="str">
        <f>Source!F607</f>
        <v>1.22-2103-4-1/1</v>
      </c>
      <c r="C1820" s="18" t="str">
        <f>Source!G607</f>
        <v>Техническое обслуживание конвертора (оптоволокно-витая пара) /ОВЕН СПК107</v>
      </c>
      <c r="D1820" s="19" t="str">
        <f>Source!H607</f>
        <v>шт.</v>
      </c>
      <c r="E1820" s="9">
        <f>Source!I607</f>
        <v>1</v>
      </c>
      <c r="F1820" s="21"/>
      <c r="G1820" s="20"/>
      <c r="H1820" s="9"/>
      <c r="I1820" s="9"/>
      <c r="J1820" s="21"/>
      <c r="K1820" s="21"/>
      <c r="Q1820">
        <f>ROUND((Source!BZ607/100)*ROUND((Source!AF607*Source!AV607)*Source!I607, 2), 2)</f>
        <v>613.49</v>
      </c>
      <c r="R1820">
        <f>Source!X607</f>
        <v>613.49</v>
      </c>
      <c r="S1820">
        <f>ROUND((Source!CA607/100)*ROUND((Source!AF607*Source!AV607)*Source!I607, 2), 2)</f>
        <v>87.64</v>
      </c>
      <c r="T1820">
        <f>Source!Y607</f>
        <v>87.64</v>
      </c>
      <c r="U1820">
        <f>ROUND((175/100)*ROUND((Source!AE607*Source!AV607)*Source!I607, 2), 2)</f>
        <v>0</v>
      </c>
      <c r="V1820">
        <f>ROUND((108/100)*ROUND(Source!CS607*Source!I607, 2), 2)</f>
        <v>0</v>
      </c>
    </row>
    <row r="1821" spans="1:22" ht="14.25" x14ac:dyDescent="0.2">
      <c r="A1821" s="18"/>
      <c r="B1821" s="18"/>
      <c r="C1821" s="18" t="s">
        <v>1473</v>
      </c>
      <c r="D1821" s="19"/>
      <c r="E1821" s="9"/>
      <c r="F1821" s="21">
        <f>Source!AO607</f>
        <v>876.41</v>
      </c>
      <c r="G1821" s="20" t="str">
        <f>Source!DG607</f>
        <v/>
      </c>
      <c r="H1821" s="9">
        <f>Source!AV607</f>
        <v>1</v>
      </c>
      <c r="I1821" s="9">
        <f>IF(Source!BA607&lt;&gt; 0, Source!BA607, 1)</f>
        <v>1</v>
      </c>
      <c r="J1821" s="21">
        <f>Source!S607</f>
        <v>876.41</v>
      </c>
      <c r="K1821" s="21"/>
    </row>
    <row r="1822" spans="1:22" ht="14.25" x14ac:dyDescent="0.2">
      <c r="A1822" s="18"/>
      <c r="B1822" s="18"/>
      <c r="C1822" s="18" t="s">
        <v>1476</v>
      </c>
      <c r="D1822" s="19"/>
      <c r="E1822" s="9"/>
      <c r="F1822" s="21">
        <f>Source!AL607</f>
        <v>20.86</v>
      </c>
      <c r="G1822" s="20" t="str">
        <f>Source!DD607</f>
        <v/>
      </c>
      <c r="H1822" s="9">
        <f>Source!AW607</f>
        <v>1</v>
      </c>
      <c r="I1822" s="9">
        <f>IF(Source!BC607&lt;&gt; 0, Source!BC607, 1)</f>
        <v>1</v>
      </c>
      <c r="J1822" s="21">
        <f>Source!P607</f>
        <v>20.86</v>
      </c>
      <c r="K1822" s="21"/>
    </row>
    <row r="1823" spans="1:22" ht="14.25" x14ac:dyDescent="0.2">
      <c r="A1823" s="18"/>
      <c r="B1823" s="18"/>
      <c r="C1823" s="18" t="s">
        <v>1477</v>
      </c>
      <c r="D1823" s="19" t="s">
        <v>1478</v>
      </c>
      <c r="E1823" s="9">
        <f>Source!AT607</f>
        <v>70</v>
      </c>
      <c r="F1823" s="21"/>
      <c r="G1823" s="20"/>
      <c r="H1823" s="9"/>
      <c r="I1823" s="9"/>
      <c r="J1823" s="21">
        <f>SUM(R1820:R1822)</f>
        <v>613.49</v>
      </c>
      <c r="K1823" s="21"/>
    </row>
    <row r="1824" spans="1:22" ht="14.25" x14ac:dyDescent="0.2">
      <c r="A1824" s="18"/>
      <c r="B1824" s="18"/>
      <c r="C1824" s="18" t="s">
        <v>1479</v>
      </c>
      <c r="D1824" s="19" t="s">
        <v>1478</v>
      </c>
      <c r="E1824" s="9">
        <f>Source!AU607</f>
        <v>10</v>
      </c>
      <c r="F1824" s="21"/>
      <c r="G1824" s="20"/>
      <c r="H1824" s="9"/>
      <c r="I1824" s="9"/>
      <c r="J1824" s="21">
        <f>SUM(T1820:T1823)</f>
        <v>87.64</v>
      </c>
      <c r="K1824" s="21"/>
    </row>
    <row r="1825" spans="1:22" ht="14.25" x14ac:dyDescent="0.2">
      <c r="A1825" s="18"/>
      <c r="B1825" s="18"/>
      <c r="C1825" s="18" t="s">
        <v>1481</v>
      </c>
      <c r="D1825" s="19" t="s">
        <v>1482</v>
      </c>
      <c r="E1825" s="9">
        <f>Source!AQ607</f>
        <v>1.23</v>
      </c>
      <c r="F1825" s="21"/>
      <c r="G1825" s="20" t="str">
        <f>Source!DI607</f>
        <v/>
      </c>
      <c r="H1825" s="9">
        <f>Source!AV607</f>
        <v>1</v>
      </c>
      <c r="I1825" s="9"/>
      <c r="J1825" s="21"/>
      <c r="K1825" s="21">
        <f>Source!U607</f>
        <v>1.23</v>
      </c>
    </row>
    <row r="1826" spans="1:22" ht="15" x14ac:dyDescent="0.25">
      <c r="A1826" s="24"/>
      <c r="B1826" s="24"/>
      <c r="C1826" s="24"/>
      <c r="D1826" s="24"/>
      <c r="E1826" s="24"/>
      <c r="F1826" s="24"/>
      <c r="G1826" s="24"/>
      <c r="H1826" s="24"/>
      <c r="I1826" s="38">
        <f>J1821+J1822+J1823+J1824</f>
        <v>1598.4</v>
      </c>
      <c r="J1826" s="38"/>
      <c r="K1826" s="25">
        <f>IF(Source!I607&lt;&gt;0, ROUND(I1826/Source!I607, 2), 0)</f>
        <v>1598.4</v>
      </c>
      <c r="P1826" s="23">
        <f>I1826</f>
        <v>1598.4</v>
      </c>
    </row>
    <row r="1827" spans="1:22" ht="28.5" x14ac:dyDescent="0.2">
      <c r="A1827" s="18">
        <v>215</v>
      </c>
      <c r="B1827" s="18" t="str">
        <f>Source!F608</f>
        <v>1.22-2203-78-1/1</v>
      </c>
      <c r="C1827" s="18" t="str">
        <f>Source!G608</f>
        <v>Техническое обслуживание блока питания типа БРП-12-01Л</v>
      </c>
      <c r="D1827" s="19" t="str">
        <f>Source!H608</f>
        <v>шт.</v>
      </c>
      <c r="E1827" s="9">
        <f>Source!I608</f>
        <v>1</v>
      </c>
      <c r="F1827" s="21"/>
      <c r="G1827" s="20"/>
      <c r="H1827" s="9"/>
      <c r="I1827" s="9"/>
      <c r="J1827" s="21"/>
      <c r="K1827" s="21"/>
      <c r="Q1827">
        <f>ROUND((Source!BZ608/100)*ROUND((Source!AF608*Source!AV608)*Source!I608, 2), 2)</f>
        <v>287.29000000000002</v>
      </c>
      <c r="R1827">
        <f>Source!X608</f>
        <v>287.29000000000002</v>
      </c>
      <c r="S1827">
        <f>ROUND((Source!CA608/100)*ROUND((Source!AF608*Source!AV608)*Source!I608, 2), 2)</f>
        <v>41.04</v>
      </c>
      <c r="T1827">
        <f>Source!Y608</f>
        <v>41.04</v>
      </c>
      <c r="U1827">
        <f>ROUND((175/100)*ROUND((Source!AE608*Source!AV608)*Source!I608, 2), 2)</f>
        <v>0</v>
      </c>
      <c r="V1827">
        <f>ROUND((108/100)*ROUND(Source!CS608*Source!I608, 2), 2)</f>
        <v>0</v>
      </c>
    </row>
    <row r="1828" spans="1:22" ht="14.25" x14ac:dyDescent="0.2">
      <c r="A1828" s="18"/>
      <c r="B1828" s="18"/>
      <c r="C1828" s="18" t="s">
        <v>1473</v>
      </c>
      <c r="D1828" s="19"/>
      <c r="E1828" s="9"/>
      <c r="F1828" s="21">
        <f>Source!AO608</f>
        <v>410.42</v>
      </c>
      <c r="G1828" s="20" t="str">
        <f>Source!DG608</f>
        <v/>
      </c>
      <c r="H1828" s="9">
        <f>Source!AV608</f>
        <v>1</v>
      </c>
      <c r="I1828" s="9">
        <f>IF(Source!BA608&lt;&gt; 0, Source!BA608, 1)</f>
        <v>1</v>
      </c>
      <c r="J1828" s="21">
        <f>Source!S608</f>
        <v>410.42</v>
      </c>
      <c r="K1828" s="21"/>
    </row>
    <row r="1829" spans="1:22" ht="14.25" x14ac:dyDescent="0.2">
      <c r="A1829" s="18"/>
      <c r="B1829" s="18"/>
      <c r="C1829" s="18" t="s">
        <v>1476</v>
      </c>
      <c r="D1829" s="19"/>
      <c r="E1829" s="9"/>
      <c r="F1829" s="21">
        <f>Source!AL608</f>
        <v>4.03</v>
      </c>
      <c r="G1829" s="20" t="str">
        <f>Source!DD608</f>
        <v/>
      </c>
      <c r="H1829" s="9">
        <f>Source!AW608</f>
        <v>1</v>
      </c>
      <c r="I1829" s="9">
        <f>IF(Source!BC608&lt;&gt; 0, Source!BC608, 1)</f>
        <v>1</v>
      </c>
      <c r="J1829" s="21">
        <f>Source!P608</f>
        <v>4.03</v>
      </c>
      <c r="K1829" s="21"/>
    </row>
    <row r="1830" spans="1:22" ht="14.25" x14ac:dyDescent="0.2">
      <c r="A1830" s="18"/>
      <c r="B1830" s="18"/>
      <c r="C1830" s="18" t="s">
        <v>1477</v>
      </c>
      <c r="D1830" s="19" t="s">
        <v>1478</v>
      </c>
      <c r="E1830" s="9">
        <f>Source!AT608</f>
        <v>70</v>
      </c>
      <c r="F1830" s="21"/>
      <c r="G1830" s="20"/>
      <c r="H1830" s="9"/>
      <c r="I1830" s="9"/>
      <c r="J1830" s="21">
        <f>SUM(R1827:R1829)</f>
        <v>287.29000000000002</v>
      </c>
      <c r="K1830" s="21"/>
    </row>
    <row r="1831" spans="1:22" ht="14.25" x14ac:dyDescent="0.2">
      <c r="A1831" s="18"/>
      <c r="B1831" s="18"/>
      <c r="C1831" s="18" t="s">
        <v>1479</v>
      </c>
      <c r="D1831" s="19" t="s">
        <v>1478</v>
      </c>
      <c r="E1831" s="9">
        <f>Source!AU608</f>
        <v>10</v>
      </c>
      <c r="F1831" s="21"/>
      <c r="G1831" s="20"/>
      <c r="H1831" s="9"/>
      <c r="I1831" s="9"/>
      <c r="J1831" s="21">
        <f>SUM(T1827:T1830)</f>
        <v>41.04</v>
      </c>
      <c r="K1831" s="21"/>
    </row>
    <row r="1832" spans="1:22" ht="14.25" x14ac:dyDescent="0.2">
      <c r="A1832" s="18"/>
      <c r="B1832" s="18"/>
      <c r="C1832" s="18" t="s">
        <v>1481</v>
      </c>
      <c r="D1832" s="19" t="s">
        <v>1482</v>
      </c>
      <c r="E1832" s="9">
        <f>Source!AQ608</f>
        <v>0.72</v>
      </c>
      <c r="F1832" s="21"/>
      <c r="G1832" s="20" t="str">
        <f>Source!DI608</f>
        <v/>
      </c>
      <c r="H1832" s="9">
        <f>Source!AV608</f>
        <v>1</v>
      </c>
      <c r="I1832" s="9"/>
      <c r="J1832" s="21"/>
      <c r="K1832" s="21">
        <f>Source!U608</f>
        <v>0.72</v>
      </c>
    </row>
    <row r="1833" spans="1:22" ht="15" x14ac:dyDescent="0.25">
      <c r="A1833" s="24"/>
      <c r="B1833" s="24"/>
      <c r="C1833" s="24"/>
      <c r="D1833" s="24"/>
      <c r="E1833" s="24"/>
      <c r="F1833" s="24"/>
      <c r="G1833" s="24"/>
      <c r="H1833" s="24"/>
      <c r="I1833" s="38">
        <f>J1828+J1829+J1830+J1831</f>
        <v>742.78</v>
      </c>
      <c r="J1833" s="38"/>
      <c r="K1833" s="25">
        <f>IF(Source!I608&lt;&gt;0, ROUND(I1833/Source!I608, 2), 0)</f>
        <v>742.78</v>
      </c>
      <c r="P1833" s="23">
        <f>I1833</f>
        <v>742.78</v>
      </c>
    </row>
    <row r="1834" spans="1:22" ht="28.5" x14ac:dyDescent="0.2">
      <c r="A1834" s="18">
        <v>216</v>
      </c>
      <c r="B1834" s="18" t="str">
        <f>Source!F609</f>
        <v>1.22-2201-67-1/1</v>
      </c>
      <c r="C1834" s="18" t="str">
        <f>Source!G609</f>
        <v>Технический осмотр блока питания типа БРП-12-01Л</v>
      </c>
      <c r="D1834" s="19" t="str">
        <f>Source!H609</f>
        <v>шт.</v>
      </c>
      <c r="E1834" s="9">
        <f>Source!I609</f>
        <v>1</v>
      </c>
      <c r="F1834" s="21"/>
      <c r="G1834" s="20"/>
      <c r="H1834" s="9"/>
      <c r="I1834" s="9"/>
      <c r="J1834" s="21"/>
      <c r="K1834" s="21"/>
      <c r="Q1834">
        <f>ROUND((Source!BZ609/100)*ROUND((Source!AF609*Source!AV609)*Source!I609, 2), 2)</f>
        <v>239.42</v>
      </c>
      <c r="R1834">
        <f>Source!X609</f>
        <v>239.42</v>
      </c>
      <c r="S1834">
        <f>ROUND((Source!CA609/100)*ROUND((Source!AF609*Source!AV609)*Source!I609, 2), 2)</f>
        <v>34.200000000000003</v>
      </c>
      <c r="T1834">
        <f>Source!Y609</f>
        <v>34.200000000000003</v>
      </c>
      <c r="U1834">
        <f>ROUND((175/100)*ROUND((Source!AE609*Source!AV609)*Source!I609, 2), 2)</f>
        <v>0</v>
      </c>
      <c r="V1834">
        <f>ROUND((108/100)*ROUND(Source!CS609*Source!I609, 2), 2)</f>
        <v>0</v>
      </c>
    </row>
    <row r="1835" spans="1:22" ht="14.25" x14ac:dyDescent="0.2">
      <c r="A1835" s="18"/>
      <c r="B1835" s="18"/>
      <c r="C1835" s="18" t="s">
        <v>1473</v>
      </c>
      <c r="D1835" s="19"/>
      <c r="E1835" s="9"/>
      <c r="F1835" s="21">
        <f>Source!AO609</f>
        <v>114.01</v>
      </c>
      <c r="G1835" s="20" t="str">
        <f>Source!DG609</f>
        <v>)*3</v>
      </c>
      <c r="H1835" s="9">
        <f>Source!AV609</f>
        <v>1</v>
      </c>
      <c r="I1835" s="9">
        <f>IF(Source!BA609&lt;&gt; 0, Source!BA609, 1)</f>
        <v>1</v>
      </c>
      <c r="J1835" s="21">
        <f>Source!S609</f>
        <v>342.03</v>
      </c>
      <c r="K1835" s="21"/>
    </row>
    <row r="1836" spans="1:22" ht="14.25" x14ac:dyDescent="0.2">
      <c r="A1836" s="18"/>
      <c r="B1836" s="18"/>
      <c r="C1836" s="18" t="s">
        <v>1476</v>
      </c>
      <c r="D1836" s="19"/>
      <c r="E1836" s="9"/>
      <c r="F1836" s="21">
        <f>Source!AL609</f>
        <v>7.79</v>
      </c>
      <c r="G1836" s="20" t="str">
        <f>Source!DD609</f>
        <v>)*3</v>
      </c>
      <c r="H1836" s="9">
        <f>Source!AW609</f>
        <v>1</v>
      </c>
      <c r="I1836" s="9">
        <f>IF(Source!BC609&lt;&gt; 0, Source!BC609, 1)</f>
        <v>1</v>
      </c>
      <c r="J1836" s="21">
        <f>Source!P609</f>
        <v>23.37</v>
      </c>
      <c r="K1836" s="21"/>
    </row>
    <row r="1837" spans="1:22" ht="14.25" x14ac:dyDescent="0.2">
      <c r="A1837" s="18"/>
      <c r="B1837" s="18"/>
      <c r="C1837" s="18" t="s">
        <v>1477</v>
      </c>
      <c r="D1837" s="19" t="s">
        <v>1478</v>
      </c>
      <c r="E1837" s="9">
        <f>Source!AT609</f>
        <v>70</v>
      </c>
      <c r="F1837" s="21"/>
      <c r="G1837" s="20"/>
      <c r="H1837" s="9"/>
      <c r="I1837" s="9"/>
      <c r="J1837" s="21">
        <f>SUM(R1834:R1836)</f>
        <v>239.42</v>
      </c>
      <c r="K1837" s="21"/>
    </row>
    <row r="1838" spans="1:22" ht="14.25" x14ac:dyDescent="0.2">
      <c r="A1838" s="18"/>
      <c r="B1838" s="18"/>
      <c r="C1838" s="18" t="s">
        <v>1479</v>
      </c>
      <c r="D1838" s="19" t="s">
        <v>1478</v>
      </c>
      <c r="E1838" s="9">
        <f>Source!AU609</f>
        <v>10</v>
      </c>
      <c r="F1838" s="21"/>
      <c r="G1838" s="20"/>
      <c r="H1838" s="9"/>
      <c r="I1838" s="9"/>
      <c r="J1838" s="21">
        <f>SUM(T1834:T1837)</f>
        <v>34.200000000000003</v>
      </c>
      <c r="K1838" s="21"/>
    </row>
    <row r="1839" spans="1:22" ht="14.25" x14ac:dyDescent="0.2">
      <c r="A1839" s="18"/>
      <c r="B1839" s="18"/>
      <c r="C1839" s="18" t="s">
        <v>1481</v>
      </c>
      <c r="D1839" s="19" t="s">
        <v>1482</v>
      </c>
      <c r="E1839" s="9">
        <f>Source!AQ609</f>
        <v>0.2</v>
      </c>
      <c r="F1839" s="21"/>
      <c r="G1839" s="20" t="str">
        <f>Source!DI609</f>
        <v>)*3</v>
      </c>
      <c r="H1839" s="9">
        <f>Source!AV609</f>
        <v>1</v>
      </c>
      <c r="I1839" s="9"/>
      <c r="J1839" s="21"/>
      <c r="K1839" s="21">
        <f>Source!U609</f>
        <v>0.60000000000000009</v>
      </c>
    </row>
    <row r="1840" spans="1:22" ht="15" x14ac:dyDescent="0.25">
      <c r="A1840" s="24"/>
      <c r="B1840" s="24"/>
      <c r="C1840" s="24"/>
      <c r="D1840" s="24"/>
      <c r="E1840" s="24"/>
      <c r="F1840" s="24"/>
      <c r="G1840" s="24"/>
      <c r="H1840" s="24"/>
      <c r="I1840" s="38">
        <f>J1835+J1836+J1837+J1838</f>
        <v>639.02</v>
      </c>
      <c r="J1840" s="38"/>
      <c r="K1840" s="25">
        <f>IF(Source!I609&lt;&gt;0, ROUND(I1840/Source!I609, 2), 0)</f>
        <v>639.02</v>
      </c>
      <c r="P1840" s="23">
        <f>I1840</f>
        <v>639.02</v>
      </c>
    </row>
    <row r="1841" spans="1:22" ht="42.75" x14ac:dyDescent="0.2">
      <c r="A1841" s="18">
        <v>217</v>
      </c>
      <c r="B1841" s="18" t="str">
        <f>Source!F610</f>
        <v>1.23-2203-3-1/1</v>
      </c>
      <c r="C1841" s="18" t="str">
        <f>Source!G610</f>
        <v>Техническое обслуживание светосигнальной арматуры с лампой накаливания, светодиодом</v>
      </c>
      <c r="D1841" s="19" t="str">
        <f>Source!H610</f>
        <v>10 шт.</v>
      </c>
      <c r="E1841" s="9">
        <f>Source!I610</f>
        <v>1.9</v>
      </c>
      <c r="F1841" s="21"/>
      <c r="G1841" s="20"/>
      <c r="H1841" s="9"/>
      <c r="I1841" s="9"/>
      <c r="J1841" s="21"/>
      <c r="K1841" s="21"/>
      <c r="Q1841">
        <f>ROUND((Source!BZ610/100)*ROUND((Source!AF610*Source!AV610)*Source!I610, 2), 2)</f>
        <v>1945.91</v>
      </c>
      <c r="R1841">
        <f>Source!X610</f>
        <v>1945.91</v>
      </c>
      <c r="S1841">
        <f>ROUND((Source!CA610/100)*ROUND((Source!AF610*Source!AV610)*Source!I610, 2), 2)</f>
        <v>277.99</v>
      </c>
      <c r="T1841">
        <f>Source!Y610</f>
        <v>277.99</v>
      </c>
      <c r="U1841">
        <f>ROUND((175/100)*ROUND((Source!AE610*Source!AV610)*Source!I610, 2), 2)</f>
        <v>0</v>
      </c>
      <c r="V1841">
        <f>ROUND((108/100)*ROUND(Source!CS610*Source!I610, 2), 2)</f>
        <v>0</v>
      </c>
    </row>
    <row r="1842" spans="1:22" x14ac:dyDescent="0.2">
      <c r="C1842" s="26" t="str">
        <f>"Объем: "&amp;Source!I610&amp;"=(1+"&amp;"12+"&amp;"6)/"&amp;"10"</f>
        <v>Объем: 1,9=(1+12+6)/10</v>
      </c>
    </row>
    <row r="1843" spans="1:22" ht="14.25" x14ac:dyDescent="0.2">
      <c r="A1843" s="18"/>
      <c r="B1843" s="18"/>
      <c r="C1843" s="18" t="s">
        <v>1473</v>
      </c>
      <c r="D1843" s="19"/>
      <c r="E1843" s="9"/>
      <c r="F1843" s="21">
        <f>Source!AO610</f>
        <v>1463.09</v>
      </c>
      <c r="G1843" s="20" t="str">
        <f>Source!DG610</f>
        <v/>
      </c>
      <c r="H1843" s="9">
        <f>Source!AV610</f>
        <v>1</v>
      </c>
      <c r="I1843" s="9">
        <f>IF(Source!BA610&lt;&gt; 0, Source!BA610, 1)</f>
        <v>1</v>
      </c>
      <c r="J1843" s="21">
        <f>Source!S610</f>
        <v>2779.87</v>
      </c>
      <c r="K1843" s="21"/>
    </row>
    <row r="1844" spans="1:22" ht="14.25" x14ac:dyDescent="0.2">
      <c r="A1844" s="18"/>
      <c r="B1844" s="18"/>
      <c r="C1844" s="18" t="s">
        <v>1476</v>
      </c>
      <c r="D1844" s="19"/>
      <c r="E1844" s="9"/>
      <c r="F1844" s="21">
        <f>Source!AL610</f>
        <v>81.28</v>
      </c>
      <c r="G1844" s="20" t="str">
        <f>Source!DD610</f>
        <v/>
      </c>
      <c r="H1844" s="9">
        <f>Source!AW610</f>
        <v>1</v>
      </c>
      <c r="I1844" s="9">
        <f>IF(Source!BC610&lt;&gt; 0, Source!BC610, 1)</f>
        <v>1</v>
      </c>
      <c r="J1844" s="21">
        <f>Source!P610</f>
        <v>154.43</v>
      </c>
      <c r="K1844" s="21"/>
    </row>
    <row r="1845" spans="1:22" ht="14.25" x14ac:dyDescent="0.2">
      <c r="A1845" s="18"/>
      <c r="B1845" s="18"/>
      <c r="C1845" s="18" t="s">
        <v>1477</v>
      </c>
      <c r="D1845" s="19" t="s">
        <v>1478</v>
      </c>
      <c r="E1845" s="9">
        <f>Source!AT610</f>
        <v>70</v>
      </c>
      <c r="F1845" s="21"/>
      <c r="G1845" s="20"/>
      <c r="H1845" s="9"/>
      <c r="I1845" s="9"/>
      <c r="J1845" s="21">
        <f>SUM(R1841:R1844)</f>
        <v>1945.91</v>
      </c>
      <c r="K1845" s="21"/>
    </row>
    <row r="1846" spans="1:22" ht="14.25" x14ac:dyDescent="0.2">
      <c r="A1846" s="18"/>
      <c r="B1846" s="18"/>
      <c r="C1846" s="18" t="s">
        <v>1479</v>
      </c>
      <c r="D1846" s="19" t="s">
        <v>1478</v>
      </c>
      <c r="E1846" s="9">
        <f>Source!AU610</f>
        <v>10</v>
      </c>
      <c r="F1846" s="21"/>
      <c r="G1846" s="20"/>
      <c r="H1846" s="9"/>
      <c r="I1846" s="9"/>
      <c r="J1846" s="21">
        <f>SUM(T1841:T1845)</f>
        <v>277.99</v>
      </c>
      <c r="K1846" s="21"/>
    </row>
    <row r="1847" spans="1:22" ht="14.25" x14ac:dyDescent="0.2">
      <c r="A1847" s="18"/>
      <c r="B1847" s="18"/>
      <c r="C1847" s="18" t="s">
        <v>1481</v>
      </c>
      <c r="D1847" s="19" t="s">
        <v>1482</v>
      </c>
      <c r="E1847" s="9">
        <f>Source!AQ610</f>
        <v>2.4</v>
      </c>
      <c r="F1847" s="21"/>
      <c r="G1847" s="20" t="str">
        <f>Source!DI610</f>
        <v/>
      </c>
      <c r="H1847" s="9">
        <f>Source!AV610</f>
        <v>1</v>
      </c>
      <c r="I1847" s="9"/>
      <c r="J1847" s="21"/>
      <c r="K1847" s="21">
        <f>Source!U610</f>
        <v>4.5599999999999996</v>
      </c>
    </row>
    <row r="1848" spans="1:22" ht="15" x14ac:dyDescent="0.25">
      <c r="A1848" s="24"/>
      <c r="B1848" s="24"/>
      <c r="C1848" s="24"/>
      <c r="D1848" s="24"/>
      <c r="E1848" s="24"/>
      <c r="F1848" s="24"/>
      <c r="G1848" s="24"/>
      <c r="H1848" s="24"/>
      <c r="I1848" s="38">
        <f>J1843+J1844+J1845+J1846</f>
        <v>5158.2</v>
      </c>
      <c r="J1848" s="38"/>
      <c r="K1848" s="25">
        <f>IF(Source!I610&lt;&gt;0, ROUND(I1848/Source!I610, 2), 0)</f>
        <v>2714.84</v>
      </c>
      <c r="P1848" s="23">
        <f>I1848</f>
        <v>5158.2</v>
      </c>
    </row>
    <row r="1849" spans="1:22" ht="42.75" x14ac:dyDescent="0.2">
      <c r="A1849" s="18">
        <v>218</v>
      </c>
      <c r="B1849" s="18" t="str">
        <f>Source!F611</f>
        <v>1.23-2103-4-1/1</v>
      </c>
      <c r="C1849" s="18" t="str">
        <f>Source!G611</f>
        <v>Техническое обслуживание реле напряжения, реле промежуточного / Вспомогательное реле</v>
      </c>
      <c r="D1849" s="19" t="str">
        <f>Source!H611</f>
        <v>шт.</v>
      </c>
      <c r="E1849" s="9">
        <f>Source!I611</f>
        <v>42</v>
      </c>
      <c r="F1849" s="21"/>
      <c r="G1849" s="20"/>
      <c r="H1849" s="9"/>
      <c r="I1849" s="9"/>
      <c r="J1849" s="21"/>
      <c r="K1849" s="21"/>
      <c r="Q1849">
        <f>ROUND((Source!BZ611/100)*ROUND((Source!AF611*Source!AV611)*Source!I611, 2), 2)</f>
        <v>9357.14</v>
      </c>
      <c r="R1849">
        <f>Source!X611</f>
        <v>9357.14</v>
      </c>
      <c r="S1849">
        <f>ROUND((Source!CA611/100)*ROUND((Source!AF611*Source!AV611)*Source!I611, 2), 2)</f>
        <v>1336.73</v>
      </c>
      <c r="T1849">
        <f>Source!Y611</f>
        <v>1336.73</v>
      </c>
      <c r="U1849">
        <f>ROUND((175/100)*ROUND((Source!AE611*Source!AV611)*Source!I611, 2), 2)</f>
        <v>0</v>
      </c>
      <c r="V1849">
        <f>ROUND((108/100)*ROUND(Source!CS611*Source!I611, 2), 2)</f>
        <v>0</v>
      </c>
    </row>
    <row r="1850" spans="1:22" x14ac:dyDescent="0.2">
      <c r="C1850" s="26" t="str">
        <f>"Объем: "&amp;Source!I611&amp;"=24+"&amp;"16+"&amp;"2"</f>
        <v>Объем: 42=24+16+2</v>
      </c>
    </row>
    <row r="1851" spans="1:22" ht="14.25" x14ac:dyDescent="0.2">
      <c r="A1851" s="18"/>
      <c r="B1851" s="18"/>
      <c r="C1851" s="18" t="s">
        <v>1473</v>
      </c>
      <c r="D1851" s="19"/>
      <c r="E1851" s="9"/>
      <c r="F1851" s="21">
        <f>Source!AO611</f>
        <v>318.27</v>
      </c>
      <c r="G1851" s="20" t="str">
        <f>Source!DG611</f>
        <v/>
      </c>
      <c r="H1851" s="9">
        <f>Source!AV611</f>
        <v>1</v>
      </c>
      <c r="I1851" s="9">
        <f>IF(Source!BA611&lt;&gt; 0, Source!BA611, 1)</f>
        <v>1</v>
      </c>
      <c r="J1851" s="21">
        <f>Source!S611</f>
        <v>13367.34</v>
      </c>
      <c r="K1851" s="21"/>
    </row>
    <row r="1852" spans="1:22" ht="14.25" x14ac:dyDescent="0.2">
      <c r="A1852" s="18"/>
      <c r="B1852" s="18"/>
      <c r="C1852" s="18" t="s">
        <v>1476</v>
      </c>
      <c r="D1852" s="19"/>
      <c r="E1852" s="9"/>
      <c r="F1852" s="21">
        <f>Source!AL611</f>
        <v>0.79</v>
      </c>
      <c r="G1852" s="20" t="str">
        <f>Source!DD611</f>
        <v/>
      </c>
      <c r="H1852" s="9">
        <f>Source!AW611</f>
        <v>1</v>
      </c>
      <c r="I1852" s="9">
        <f>IF(Source!BC611&lt;&gt; 0, Source!BC611, 1)</f>
        <v>1</v>
      </c>
      <c r="J1852" s="21">
        <f>Source!P611</f>
        <v>33.18</v>
      </c>
      <c r="K1852" s="21"/>
    </row>
    <row r="1853" spans="1:22" ht="14.25" x14ac:dyDescent="0.2">
      <c r="A1853" s="18"/>
      <c r="B1853" s="18"/>
      <c r="C1853" s="18" t="s">
        <v>1477</v>
      </c>
      <c r="D1853" s="19" t="s">
        <v>1478</v>
      </c>
      <c r="E1853" s="9">
        <f>Source!AT611</f>
        <v>70</v>
      </c>
      <c r="F1853" s="21"/>
      <c r="G1853" s="20"/>
      <c r="H1853" s="9"/>
      <c r="I1853" s="9"/>
      <c r="J1853" s="21">
        <f>SUM(R1849:R1852)</f>
        <v>9357.14</v>
      </c>
      <c r="K1853" s="21"/>
    </row>
    <row r="1854" spans="1:22" ht="14.25" x14ac:dyDescent="0.2">
      <c r="A1854" s="18"/>
      <c r="B1854" s="18"/>
      <c r="C1854" s="18" t="s">
        <v>1479</v>
      </c>
      <c r="D1854" s="19" t="s">
        <v>1478</v>
      </c>
      <c r="E1854" s="9">
        <f>Source!AU611</f>
        <v>10</v>
      </c>
      <c r="F1854" s="21"/>
      <c r="G1854" s="20"/>
      <c r="H1854" s="9"/>
      <c r="I1854" s="9"/>
      <c r="J1854" s="21">
        <f>SUM(T1849:T1853)</f>
        <v>1336.73</v>
      </c>
      <c r="K1854" s="21"/>
    </row>
    <row r="1855" spans="1:22" ht="14.25" x14ac:dyDescent="0.2">
      <c r="A1855" s="18"/>
      <c r="B1855" s="18"/>
      <c r="C1855" s="18" t="s">
        <v>1481</v>
      </c>
      <c r="D1855" s="19" t="s">
        <v>1482</v>
      </c>
      <c r="E1855" s="9">
        <f>Source!AQ611</f>
        <v>0.6</v>
      </c>
      <c r="F1855" s="21"/>
      <c r="G1855" s="20" t="str">
        <f>Source!DI611</f>
        <v/>
      </c>
      <c r="H1855" s="9">
        <f>Source!AV611</f>
        <v>1</v>
      </c>
      <c r="I1855" s="9"/>
      <c r="J1855" s="21"/>
      <c r="K1855" s="21">
        <f>Source!U611</f>
        <v>25.2</v>
      </c>
    </row>
    <row r="1856" spans="1:22" ht="15" x14ac:dyDescent="0.25">
      <c r="A1856" s="24"/>
      <c r="B1856" s="24"/>
      <c r="C1856" s="24"/>
      <c r="D1856" s="24"/>
      <c r="E1856" s="24"/>
      <c r="F1856" s="24"/>
      <c r="G1856" s="24"/>
      <c r="H1856" s="24"/>
      <c r="I1856" s="38">
        <f>J1851+J1852+J1853+J1854</f>
        <v>24094.39</v>
      </c>
      <c r="J1856" s="38"/>
      <c r="K1856" s="25">
        <f>IF(Source!I611&lt;&gt;0, ROUND(I1856/Source!I611, 2), 0)</f>
        <v>573.67999999999995</v>
      </c>
      <c r="P1856" s="23">
        <f>I1856</f>
        <v>24094.39</v>
      </c>
    </row>
    <row r="1857" spans="1:22" ht="42.75" x14ac:dyDescent="0.2">
      <c r="A1857" s="18">
        <v>219</v>
      </c>
      <c r="B1857" s="18" t="str">
        <f>Source!F612</f>
        <v>1.23-2101-4-1/1</v>
      </c>
      <c r="C1857" s="18" t="str">
        <f>Source!G612</f>
        <v>Осмотр реле напряжения, реле промежуточного /Вспомогательное реле</v>
      </c>
      <c r="D1857" s="19" t="str">
        <f>Source!H612</f>
        <v>шт.</v>
      </c>
      <c r="E1857" s="9">
        <f>Source!I612</f>
        <v>42</v>
      </c>
      <c r="F1857" s="21"/>
      <c r="G1857" s="20"/>
      <c r="H1857" s="9"/>
      <c r="I1857" s="9"/>
      <c r="J1857" s="21"/>
      <c r="K1857" s="21"/>
      <c r="Q1857">
        <f>ROUND((Source!BZ612/100)*ROUND((Source!AF612*Source!AV612)*Source!I612, 2), 2)</f>
        <v>935.8</v>
      </c>
      <c r="R1857">
        <f>Source!X612</f>
        <v>935.8</v>
      </c>
      <c r="S1857">
        <f>ROUND((Source!CA612/100)*ROUND((Source!AF612*Source!AV612)*Source!I612, 2), 2)</f>
        <v>133.69</v>
      </c>
      <c r="T1857">
        <f>Source!Y612</f>
        <v>133.69</v>
      </c>
      <c r="U1857">
        <f>ROUND((175/100)*ROUND((Source!AE612*Source!AV612)*Source!I612, 2), 2)</f>
        <v>0</v>
      </c>
      <c r="V1857">
        <f>ROUND((108/100)*ROUND(Source!CS612*Source!I612, 2), 2)</f>
        <v>0</v>
      </c>
    </row>
    <row r="1858" spans="1:22" x14ac:dyDescent="0.2">
      <c r="C1858" s="26" t="str">
        <f>"Объем: "&amp;Source!I612&amp;"=24+"&amp;"16+"&amp;"2"</f>
        <v>Объем: 42=24+16+2</v>
      </c>
    </row>
    <row r="1859" spans="1:22" ht="14.25" x14ac:dyDescent="0.2">
      <c r="A1859" s="18"/>
      <c r="B1859" s="18"/>
      <c r="C1859" s="18" t="s">
        <v>1473</v>
      </c>
      <c r="D1859" s="19"/>
      <c r="E1859" s="9"/>
      <c r="F1859" s="21">
        <f>Source!AO612</f>
        <v>10.61</v>
      </c>
      <c r="G1859" s="20" t="str">
        <f>Source!DG612</f>
        <v>)*3</v>
      </c>
      <c r="H1859" s="9">
        <f>Source!AV612</f>
        <v>1</v>
      </c>
      <c r="I1859" s="9">
        <f>IF(Source!BA612&lt;&gt; 0, Source!BA612, 1)</f>
        <v>1</v>
      </c>
      <c r="J1859" s="21">
        <f>Source!S612</f>
        <v>1336.86</v>
      </c>
      <c r="K1859" s="21"/>
    </row>
    <row r="1860" spans="1:22" ht="14.25" x14ac:dyDescent="0.2">
      <c r="A1860" s="18"/>
      <c r="B1860" s="18"/>
      <c r="C1860" s="18" t="s">
        <v>1477</v>
      </c>
      <c r="D1860" s="19" t="s">
        <v>1478</v>
      </c>
      <c r="E1860" s="9">
        <f>Source!AT612</f>
        <v>70</v>
      </c>
      <c r="F1860" s="21"/>
      <c r="G1860" s="20"/>
      <c r="H1860" s="9"/>
      <c r="I1860" s="9"/>
      <c r="J1860" s="21">
        <f>SUM(R1857:R1859)</f>
        <v>935.8</v>
      </c>
      <c r="K1860" s="21"/>
    </row>
    <row r="1861" spans="1:22" ht="14.25" x14ac:dyDescent="0.2">
      <c r="A1861" s="18"/>
      <c r="B1861" s="18"/>
      <c r="C1861" s="18" t="s">
        <v>1479</v>
      </c>
      <c r="D1861" s="19" t="s">
        <v>1478</v>
      </c>
      <c r="E1861" s="9">
        <f>Source!AU612</f>
        <v>10</v>
      </c>
      <c r="F1861" s="21"/>
      <c r="G1861" s="20"/>
      <c r="H1861" s="9"/>
      <c r="I1861" s="9"/>
      <c r="J1861" s="21">
        <f>SUM(T1857:T1860)</f>
        <v>133.69</v>
      </c>
      <c r="K1861" s="21"/>
    </row>
    <row r="1862" spans="1:22" ht="14.25" x14ac:dyDescent="0.2">
      <c r="A1862" s="18"/>
      <c r="B1862" s="18"/>
      <c r="C1862" s="18" t="s">
        <v>1481</v>
      </c>
      <c r="D1862" s="19" t="s">
        <v>1482</v>
      </c>
      <c r="E1862" s="9">
        <f>Source!AQ612</f>
        <v>0.02</v>
      </c>
      <c r="F1862" s="21"/>
      <c r="G1862" s="20" t="str">
        <f>Source!DI612</f>
        <v>)*3</v>
      </c>
      <c r="H1862" s="9">
        <f>Source!AV612</f>
        <v>1</v>
      </c>
      <c r="I1862" s="9"/>
      <c r="J1862" s="21"/>
      <c r="K1862" s="21">
        <f>Source!U612</f>
        <v>2.52</v>
      </c>
    </row>
    <row r="1863" spans="1:22" ht="15" x14ac:dyDescent="0.25">
      <c r="A1863" s="24"/>
      <c r="B1863" s="24"/>
      <c r="C1863" s="24"/>
      <c r="D1863" s="24"/>
      <c r="E1863" s="24"/>
      <c r="F1863" s="24"/>
      <c r="G1863" s="24"/>
      <c r="H1863" s="24"/>
      <c r="I1863" s="38">
        <f>J1859+J1860+J1861</f>
        <v>2406.35</v>
      </c>
      <c r="J1863" s="38"/>
      <c r="K1863" s="25">
        <f>IF(Source!I612&lt;&gt;0, ROUND(I1863/Source!I612, 2), 0)</f>
        <v>57.29</v>
      </c>
      <c r="P1863" s="23">
        <f>I1863</f>
        <v>2406.35</v>
      </c>
    </row>
    <row r="1864" spans="1:22" ht="42.75" x14ac:dyDescent="0.2">
      <c r="A1864" s="18">
        <v>220</v>
      </c>
      <c r="B1864" s="18" t="str">
        <f>Source!F613</f>
        <v>1.21-2301-22-1/1</v>
      </c>
      <c r="C1864" s="18" t="str">
        <f>Source!G613</f>
        <v>Осмотр розетки штепсельной силовой с заземляющим контактом, степень защиты IP20, IP21, IP22 - ежемесячный</v>
      </c>
      <c r="D1864" s="19" t="str">
        <f>Source!H613</f>
        <v>100 шт.</v>
      </c>
      <c r="E1864" s="9">
        <f>Source!I613</f>
        <v>0.42</v>
      </c>
      <c r="F1864" s="21"/>
      <c r="G1864" s="20"/>
      <c r="H1864" s="9"/>
      <c r="I1864" s="9"/>
      <c r="J1864" s="21"/>
      <c r="K1864" s="21"/>
      <c r="Q1864">
        <f>ROUND((Source!BZ613/100)*ROUND((Source!AF613*Source!AV613)*Source!I613, 2), 2)</f>
        <v>122.88</v>
      </c>
      <c r="R1864">
        <f>Source!X613</f>
        <v>122.88</v>
      </c>
      <c r="S1864">
        <f>ROUND((Source!CA613/100)*ROUND((Source!AF613*Source!AV613)*Source!I613, 2), 2)</f>
        <v>17.55</v>
      </c>
      <c r="T1864">
        <f>Source!Y613</f>
        <v>17.55</v>
      </c>
      <c r="U1864">
        <f>ROUND((175/100)*ROUND((Source!AE613*Source!AV613)*Source!I613, 2), 2)</f>
        <v>0</v>
      </c>
      <c r="V1864">
        <f>ROUND((108/100)*ROUND(Source!CS613*Source!I613, 2), 2)</f>
        <v>0</v>
      </c>
    </row>
    <row r="1865" spans="1:22" x14ac:dyDescent="0.2">
      <c r="C1865" s="26" t="str">
        <f>"Объем: "&amp;Source!I613&amp;"=(26+"&amp;"16)/"&amp;"100"</f>
        <v>Объем: 0,42=(26+16)/100</v>
      </c>
    </row>
    <row r="1866" spans="1:22" ht="14.25" x14ac:dyDescent="0.2">
      <c r="A1866" s="18"/>
      <c r="B1866" s="18"/>
      <c r="C1866" s="18" t="s">
        <v>1473</v>
      </c>
      <c r="D1866" s="19"/>
      <c r="E1866" s="9"/>
      <c r="F1866" s="21">
        <f>Source!AO613</f>
        <v>104.49</v>
      </c>
      <c r="G1866" s="20" t="str">
        <f>Source!DG613</f>
        <v>)*4</v>
      </c>
      <c r="H1866" s="9">
        <f>Source!AV613</f>
        <v>1</v>
      </c>
      <c r="I1866" s="9">
        <f>IF(Source!BA613&lt;&gt; 0, Source!BA613, 1)</f>
        <v>1</v>
      </c>
      <c r="J1866" s="21">
        <f>Source!S613</f>
        <v>175.54</v>
      </c>
      <c r="K1866" s="21"/>
    </row>
    <row r="1867" spans="1:22" ht="14.25" x14ac:dyDescent="0.2">
      <c r="A1867" s="18"/>
      <c r="B1867" s="18"/>
      <c r="C1867" s="18" t="s">
        <v>1477</v>
      </c>
      <c r="D1867" s="19" t="s">
        <v>1478</v>
      </c>
      <c r="E1867" s="9">
        <f>Source!AT613</f>
        <v>70</v>
      </c>
      <c r="F1867" s="21"/>
      <c r="G1867" s="20"/>
      <c r="H1867" s="9"/>
      <c r="I1867" s="9"/>
      <c r="J1867" s="21">
        <f>SUM(R1864:R1866)</f>
        <v>122.88</v>
      </c>
      <c r="K1867" s="21"/>
    </row>
    <row r="1868" spans="1:22" ht="14.25" x14ac:dyDescent="0.2">
      <c r="A1868" s="18"/>
      <c r="B1868" s="18"/>
      <c r="C1868" s="18" t="s">
        <v>1479</v>
      </c>
      <c r="D1868" s="19" t="s">
        <v>1478</v>
      </c>
      <c r="E1868" s="9">
        <f>Source!AU613</f>
        <v>10</v>
      </c>
      <c r="F1868" s="21"/>
      <c r="G1868" s="20"/>
      <c r="H1868" s="9"/>
      <c r="I1868" s="9"/>
      <c r="J1868" s="21">
        <f>SUM(T1864:T1867)</f>
        <v>17.55</v>
      </c>
      <c r="K1868" s="21"/>
    </row>
    <row r="1869" spans="1:22" ht="14.25" x14ac:dyDescent="0.2">
      <c r="A1869" s="18"/>
      <c r="B1869" s="18"/>
      <c r="C1869" s="18" t="s">
        <v>1481</v>
      </c>
      <c r="D1869" s="19" t="s">
        <v>1482</v>
      </c>
      <c r="E1869" s="9">
        <f>Source!AQ613</f>
        <v>0.24</v>
      </c>
      <c r="F1869" s="21"/>
      <c r="G1869" s="20" t="str">
        <f>Source!DI613</f>
        <v>)*4</v>
      </c>
      <c r="H1869" s="9">
        <f>Source!AV613</f>
        <v>1</v>
      </c>
      <c r="I1869" s="9"/>
      <c r="J1869" s="21"/>
      <c r="K1869" s="21">
        <f>Source!U613</f>
        <v>0.40319999999999995</v>
      </c>
    </row>
    <row r="1870" spans="1:22" ht="15" x14ac:dyDescent="0.25">
      <c r="A1870" s="24"/>
      <c r="B1870" s="24"/>
      <c r="C1870" s="24"/>
      <c r="D1870" s="24"/>
      <c r="E1870" s="24"/>
      <c r="F1870" s="24"/>
      <c r="G1870" s="24"/>
      <c r="H1870" s="24"/>
      <c r="I1870" s="38">
        <f>J1866+J1867+J1868</f>
        <v>315.96999999999997</v>
      </c>
      <c r="J1870" s="38"/>
      <c r="K1870" s="25">
        <f>IF(Source!I613&lt;&gt;0, ROUND(I1870/Source!I613, 2), 0)</f>
        <v>752.31</v>
      </c>
      <c r="P1870" s="23">
        <f>I1870</f>
        <v>315.96999999999997</v>
      </c>
    </row>
    <row r="1871" spans="1:22" ht="42.75" x14ac:dyDescent="0.2">
      <c r="A1871" s="18">
        <v>222</v>
      </c>
      <c r="B1871" s="18" t="str">
        <f>Source!F615</f>
        <v>1.23-2103-4-1/1</v>
      </c>
      <c r="C1871" s="18" t="str">
        <f>Source!G615</f>
        <v>Техническое обслуживание реле напряжения, реле промежуточного / Электронное реле перегрузки</v>
      </c>
      <c r="D1871" s="19" t="str">
        <f>Source!H615</f>
        <v>шт.</v>
      </c>
      <c r="E1871" s="9">
        <f>Source!I615</f>
        <v>2</v>
      </c>
      <c r="F1871" s="21"/>
      <c r="G1871" s="20"/>
      <c r="H1871" s="9"/>
      <c r="I1871" s="9"/>
      <c r="J1871" s="21"/>
      <c r="K1871" s="21"/>
      <c r="Q1871">
        <f>ROUND((Source!BZ615/100)*ROUND((Source!AF615*Source!AV615)*Source!I615, 2), 2)</f>
        <v>445.58</v>
      </c>
      <c r="R1871">
        <f>Source!X615</f>
        <v>445.58</v>
      </c>
      <c r="S1871">
        <f>ROUND((Source!CA615/100)*ROUND((Source!AF615*Source!AV615)*Source!I615, 2), 2)</f>
        <v>63.65</v>
      </c>
      <c r="T1871">
        <f>Source!Y615</f>
        <v>63.65</v>
      </c>
      <c r="U1871">
        <f>ROUND((175/100)*ROUND((Source!AE615*Source!AV615)*Source!I615, 2), 2)</f>
        <v>0</v>
      </c>
      <c r="V1871">
        <f>ROUND((108/100)*ROUND(Source!CS615*Source!I615, 2), 2)</f>
        <v>0</v>
      </c>
    </row>
    <row r="1872" spans="1:22" ht="14.25" x14ac:dyDescent="0.2">
      <c r="A1872" s="18"/>
      <c r="B1872" s="18"/>
      <c r="C1872" s="18" t="s">
        <v>1473</v>
      </c>
      <c r="D1872" s="19"/>
      <c r="E1872" s="9"/>
      <c r="F1872" s="21">
        <f>Source!AO615</f>
        <v>318.27</v>
      </c>
      <c r="G1872" s="20" t="str">
        <f>Source!DG615</f>
        <v/>
      </c>
      <c r="H1872" s="9">
        <f>Source!AV615</f>
        <v>1</v>
      </c>
      <c r="I1872" s="9">
        <f>IF(Source!BA615&lt;&gt; 0, Source!BA615, 1)</f>
        <v>1</v>
      </c>
      <c r="J1872" s="21">
        <f>Source!S615</f>
        <v>636.54</v>
      </c>
      <c r="K1872" s="21"/>
    </row>
    <row r="1873" spans="1:22" ht="14.25" x14ac:dyDescent="0.2">
      <c r="A1873" s="18"/>
      <c r="B1873" s="18"/>
      <c r="C1873" s="18" t="s">
        <v>1476</v>
      </c>
      <c r="D1873" s="19"/>
      <c r="E1873" s="9"/>
      <c r="F1873" s="21">
        <f>Source!AL615</f>
        <v>0.79</v>
      </c>
      <c r="G1873" s="20" t="str">
        <f>Source!DD615</f>
        <v/>
      </c>
      <c r="H1873" s="9">
        <f>Source!AW615</f>
        <v>1</v>
      </c>
      <c r="I1873" s="9">
        <f>IF(Source!BC615&lt;&gt; 0, Source!BC615, 1)</f>
        <v>1</v>
      </c>
      <c r="J1873" s="21">
        <f>Source!P615</f>
        <v>1.58</v>
      </c>
      <c r="K1873" s="21"/>
    </row>
    <row r="1874" spans="1:22" ht="14.25" x14ac:dyDescent="0.2">
      <c r="A1874" s="18"/>
      <c r="B1874" s="18"/>
      <c r="C1874" s="18" t="s">
        <v>1477</v>
      </c>
      <c r="D1874" s="19" t="s">
        <v>1478</v>
      </c>
      <c r="E1874" s="9">
        <f>Source!AT615</f>
        <v>70</v>
      </c>
      <c r="F1874" s="21"/>
      <c r="G1874" s="20"/>
      <c r="H1874" s="9"/>
      <c r="I1874" s="9"/>
      <c r="J1874" s="21">
        <f>SUM(R1871:R1873)</f>
        <v>445.58</v>
      </c>
      <c r="K1874" s="21"/>
    </row>
    <row r="1875" spans="1:22" ht="14.25" x14ac:dyDescent="0.2">
      <c r="A1875" s="18"/>
      <c r="B1875" s="18"/>
      <c r="C1875" s="18" t="s">
        <v>1479</v>
      </c>
      <c r="D1875" s="19" t="s">
        <v>1478</v>
      </c>
      <c r="E1875" s="9">
        <f>Source!AU615</f>
        <v>10</v>
      </c>
      <c r="F1875" s="21"/>
      <c r="G1875" s="20"/>
      <c r="H1875" s="9"/>
      <c r="I1875" s="9"/>
      <c r="J1875" s="21">
        <f>SUM(T1871:T1874)</f>
        <v>63.65</v>
      </c>
      <c r="K1875" s="21"/>
    </row>
    <row r="1876" spans="1:22" ht="14.25" x14ac:dyDescent="0.2">
      <c r="A1876" s="18"/>
      <c r="B1876" s="18"/>
      <c r="C1876" s="18" t="s">
        <v>1481</v>
      </c>
      <c r="D1876" s="19" t="s">
        <v>1482</v>
      </c>
      <c r="E1876" s="9">
        <f>Source!AQ615</f>
        <v>0.6</v>
      </c>
      <c r="F1876" s="21"/>
      <c r="G1876" s="20" t="str">
        <f>Source!DI615</f>
        <v/>
      </c>
      <c r="H1876" s="9">
        <f>Source!AV615</f>
        <v>1</v>
      </c>
      <c r="I1876" s="9"/>
      <c r="J1876" s="21"/>
      <c r="K1876" s="21">
        <f>Source!U615</f>
        <v>1.2</v>
      </c>
    </row>
    <row r="1877" spans="1:22" ht="15" x14ac:dyDescent="0.25">
      <c r="A1877" s="24"/>
      <c r="B1877" s="24"/>
      <c r="C1877" s="24"/>
      <c r="D1877" s="24"/>
      <c r="E1877" s="24"/>
      <c r="F1877" s="24"/>
      <c r="G1877" s="24"/>
      <c r="H1877" s="24"/>
      <c r="I1877" s="38">
        <f>J1872+J1873+J1874+J1875</f>
        <v>1147.3500000000001</v>
      </c>
      <c r="J1877" s="38"/>
      <c r="K1877" s="25">
        <f>IF(Source!I615&lt;&gt;0, ROUND(I1877/Source!I615, 2), 0)</f>
        <v>573.67999999999995</v>
      </c>
      <c r="P1877" s="23">
        <f>I1877</f>
        <v>1147.3500000000001</v>
      </c>
    </row>
    <row r="1878" spans="1:22" ht="42.75" x14ac:dyDescent="0.2">
      <c r="A1878" s="18">
        <v>223</v>
      </c>
      <c r="B1878" s="18" t="str">
        <f>Source!F616</f>
        <v>1.23-2101-4-1/1</v>
      </c>
      <c r="C1878" s="18" t="str">
        <f>Source!G616</f>
        <v>Осмотр реле напряжения, реле промежуточного /Электронное реле перегрузки</v>
      </c>
      <c r="D1878" s="19" t="str">
        <f>Source!H616</f>
        <v>шт.</v>
      </c>
      <c r="E1878" s="9">
        <f>Source!I616</f>
        <v>2</v>
      </c>
      <c r="F1878" s="21"/>
      <c r="G1878" s="20"/>
      <c r="H1878" s="9"/>
      <c r="I1878" s="9"/>
      <c r="J1878" s="21"/>
      <c r="K1878" s="21"/>
      <c r="Q1878">
        <f>ROUND((Source!BZ616/100)*ROUND((Source!AF616*Source!AV616)*Source!I616, 2), 2)</f>
        <v>44.56</v>
      </c>
      <c r="R1878">
        <f>Source!X616</f>
        <v>44.56</v>
      </c>
      <c r="S1878">
        <f>ROUND((Source!CA616/100)*ROUND((Source!AF616*Source!AV616)*Source!I616, 2), 2)</f>
        <v>6.37</v>
      </c>
      <c r="T1878">
        <f>Source!Y616</f>
        <v>6.37</v>
      </c>
      <c r="U1878">
        <f>ROUND((175/100)*ROUND((Source!AE616*Source!AV616)*Source!I616, 2), 2)</f>
        <v>0</v>
      </c>
      <c r="V1878">
        <f>ROUND((108/100)*ROUND(Source!CS616*Source!I616, 2), 2)</f>
        <v>0</v>
      </c>
    </row>
    <row r="1879" spans="1:22" ht="14.25" x14ac:dyDescent="0.2">
      <c r="A1879" s="18"/>
      <c r="B1879" s="18"/>
      <c r="C1879" s="18" t="s">
        <v>1473</v>
      </c>
      <c r="D1879" s="19"/>
      <c r="E1879" s="9"/>
      <c r="F1879" s="21">
        <f>Source!AO616</f>
        <v>10.61</v>
      </c>
      <c r="G1879" s="20" t="str">
        <f>Source!DG616</f>
        <v>)*3</v>
      </c>
      <c r="H1879" s="9">
        <f>Source!AV616</f>
        <v>1</v>
      </c>
      <c r="I1879" s="9">
        <f>IF(Source!BA616&lt;&gt; 0, Source!BA616, 1)</f>
        <v>1</v>
      </c>
      <c r="J1879" s="21">
        <f>Source!S616</f>
        <v>63.66</v>
      </c>
      <c r="K1879" s="21"/>
    </row>
    <row r="1880" spans="1:22" ht="14.25" x14ac:dyDescent="0.2">
      <c r="A1880" s="18"/>
      <c r="B1880" s="18"/>
      <c r="C1880" s="18" t="s">
        <v>1477</v>
      </c>
      <c r="D1880" s="19" t="s">
        <v>1478</v>
      </c>
      <c r="E1880" s="9">
        <f>Source!AT616</f>
        <v>70</v>
      </c>
      <c r="F1880" s="21"/>
      <c r="G1880" s="20"/>
      <c r="H1880" s="9"/>
      <c r="I1880" s="9"/>
      <c r="J1880" s="21">
        <f>SUM(R1878:R1879)</f>
        <v>44.56</v>
      </c>
      <c r="K1880" s="21"/>
    </row>
    <row r="1881" spans="1:22" ht="14.25" x14ac:dyDescent="0.2">
      <c r="A1881" s="18"/>
      <c r="B1881" s="18"/>
      <c r="C1881" s="18" t="s">
        <v>1479</v>
      </c>
      <c r="D1881" s="19" t="s">
        <v>1478</v>
      </c>
      <c r="E1881" s="9">
        <f>Source!AU616</f>
        <v>10</v>
      </c>
      <c r="F1881" s="21"/>
      <c r="G1881" s="20"/>
      <c r="H1881" s="9"/>
      <c r="I1881" s="9"/>
      <c r="J1881" s="21">
        <f>SUM(T1878:T1880)</f>
        <v>6.37</v>
      </c>
      <c r="K1881" s="21"/>
    </row>
    <row r="1882" spans="1:22" ht="14.25" x14ac:dyDescent="0.2">
      <c r="A1882" s="18"/>
      <c r="B1882" s="18"/>
      <c r="C1882" s="18" t="s">
        <v>1481</v>
      </c>
      <c r="D1882" s="19" t="s">
        <v>1482</v>
      </c>
      <c r="E1882" s="9">
        <f>Source!AQ616</f>
        <v>0.02</v>
      </c>
      <c r="F1882" s="21"/>
      <c r="G1882" s="20" t="str">
        <f>Source!DI616</f>
        <v>)*3</v>
      </c>
      <c r="H1882" s="9">
        <f>Source!AV616</f>
        <v>1</v>
      </c>
      <c r="I1882" s="9"/>
      <c r="J1882" s="21"/>
      <c r="K1882" s="21">
        <f>Source!U616</f>
        <v>0.12</v>
      </c>
    </row>
    <row r="1883" spans="1:22" ht="15" x14ac:dyDescent="0.25">
      <c r="A1883" s="24"/>
      <c r="B1883" s="24"/>
      <c r="C1883" s="24"/>
      <c r="D1883" s="24"/>
      <c r="E1883" s="24"/>
      <c r="F1883" s="24"/>
      <c r="G1883" s="24"/>
      <c r="H1883" s="24"/>
      <c r="I1883" s="38">
        <f>J1879+J1880+J1881</f>
        <v>114.59</v>
      </c>
      <c r="J1883" s="38"/>
      <c r="K1883" s="25">
        <f>IF(Source!I616&lt;&gt;0, ROUND(I1883/Source!I616, 2), 0)</f>
        <v>57.3</v>
      </c>
      <c r="P1883" s="23">
        <f>I1883</f>
        <v>114.59</v>
      </c>
    </row>
    <row r="1884" spans="1:22" ht="28.5" x14ac:dyDescent="0.2">
      <c r="A1884" s="18">
        <v>224</v>
      </c>
      <c r="B1884" s="18" t="str">
        <f>Source!F617</f>
        <v>1.21-2203-27-1/1</v>
      </c>
      <c r="C1884" s="18" t="str">
        <f>Source!G617</f>
        <v>Техническое обслуживание контакторов номинальный ток до 160 А</v>
      </c>
      <c r="D1884" s="19" t="str">
        <f>Source!H617</f>
        <v>шт.</v>
      </c>
      <c r="E1884" s="9">
        <f>Source!I617</f>
        <v>6</v>
      </c>
      <c r="F1884" s="21"/>
      <c r="G1884" s="20"/>
      <c r="H1884" s="9"/>
      <c r="I1884" s="9"/>
      <c r="J1884" s="21"/>
      <c r="K1884" s="21"/>
      <c r="Q1884">
        <f>ROUND((Source!BZ617/100)*ROUND((Source!AF617*Source!AV617)*Source!I617, 2), 2)</f>
        <v>891.16</v>
      </c>
      <c r="R1884">
        <f>Source!X617</f>
        <v>891.16</v>
      </c>
      <c r="S1884">
        <f>ROUND((Source!CA617/100)*ROUND((Source!AF617*Source!AV617)*Source!I617, 2), 2)</f>
        <v>127.31</v>
      </c>
      <c r="T1884">
        <f>Source!Y617</f>
        <v>127.31</v>
      </c>
      <c r="U1884">
        <f>ROUND((175/100)*ROUND((Source!AE617*Source!AV617)*Source!I617, 2), 2)</f>
        <v>0</v>
      </c>
      <c r="V1884">
        <f>ROUND((108/100)*ROUND(Source!CS617*Source!I617, 2), 2)</f>
        <v>0</v>
      </c>
    </row>
    <row r="1885" spans="1:22" ht="14.25" x14ac:dyDescent="0.2">
      <c r="A1885" s="18"/>
      <c r="B1885" s="18"/>
      <c r="C1885" s="18" t="s">
        <v>1473</v>
      </c>
      <c r="D1885" s="19"/>
      <c r="E1885" s="9"/>
      <c r="F1885" s="21">
        <f>Source!AO617</f>
        <v>212.18</v>
      </c>
      <c r="G1885" s="20" t="str">
        <f>Source!DG617</f>
        <v/>
      </c>
      <c r="H1885" s="9">
        <f>Source!AV617</f>
        <v>1</v>
      </c>
      <c r="I1885" s="9">
        <f>IF(Source!BA617&lt;&gt; 0, Source!BA617, 1)</f>
        <v>1</v>
      </c>
      <c r="J1885" s="21">
        <f>Source!S617</f>
        <v>1273.08</v>
      </c>
      <c r="K1885" s="21"/>
    </row>
    <row r="1886" spans="1:22" ht="14.25" x14ac:dyDescent="0.2">
      <c r="A1886" s="18"/>
      <c r="B1886" s="18"/>
      <c r="C1886" s="18" t="s">
        <v>1476</v>
      </c>
      <c r="D1886" s="19"/>
      <c r="E1886" s="9"/>
      <c r="F1886" s="21">
        <f>Source!AL617</f>
        <v>18.489999999999998</v>
      </c>
      <c r="G1886" s="20" t="str">
        <f>Source!DD617</f>
        <v/>
      </c>
      <c r="H1886" s="9">
        <f>Source!AW617</f>
        <v>1</v>
      </c>
      <c r="I1886" s="9">
        <f>IF(Source!BC617&lt;&gt; 0, Source!BC617, 1)</f>
        <v>1</v>
      </c>
      <c r="J1886" s="21">
        <f>Source!P617</f>
        <v>110.94</v>
      </c>
      <c r="K1886" s="21"/>
    </row>
    <row r="1887" spans="1:22" ht="14.25" x14ac:dyDescent="0.2">
      <c r="A1887" s="18"/>
      <c r="B1887" s="18"/>
      <c r="C1887" s="18" t="s">
        <v>1477</v>
      </c>
      <c r="D1887" s="19" t="s">
        <v>1478</v>
      </c>
      <c r="E1887" s="9">
        <f>Source!AT617</f>
        <v>70</v>
      </c>
      <c r="F1887" s="21"/>
      <c r="G1887" s="20"/>
      <c r="H1887" s="9"/>
      <c r="I1887" s="9"/>
      <c r="J1887" s="21">
        <f>SUM(R1884:R1886)</f>
        <v>891.16</v>
      </c>
      <c r="K1887" s="21"/>
    </row>
    <row r="1888" spans="1:22" ht="14.25" x14ac:dyDescent="0.2">
      <c r="A1888" s="18"/>
      <c r="B1888" s="18"/>
      <c r="C1888" s="18" t="s">
        <v>1479</v>
      </c>
      <c r="D1888" s="19" t="s">
        <v>1478</v>
      </c>
      <c r="E1888" s="9">
        <f>Source!AU617</f>
        <v>10</v>
      </c>
      <c r="F1888" s="21"/>
      <c r="G1888" s="20"/>
      <c r="H1888" s="9"/>
      <c r="I1888" s="9"/>
      <c r="J1888" s="21">
        <f>SUM(T1884:T1887)</f>
        <v>127.31</v>
      </c>
      <c r="K1888" s="21"/>
    </row>
    <row r="1889" spans="1:22" ht="14.25" x14ac:dyDescent="0.2">
      <c r="A1889" s="18"/>
      <c r="B1889" s="18"/>
      <c r="C1889" s="18" t="s">
        <v>1481</v>
      </c>
      <c r="D1889" s="19" t="s">
        <v>1482</v>
      </c>
      <c r="E1889" s="9">
        <f>Source!AQ617</f>
        <v>0.4</v>
      </c>
      <c r="F1889" s="21"/>
      <c r="G1889" s="20" t="str">
        <f>Source!DI617</f>
        <v/>
      </c>
      <c r="H1889" s="9">
        <f>Source!AV617</f>
        <v>1</v>
      </c>
      <c r="I1889" s="9"/>
      <c r="J1889" s="21"/>
      <c r="K1889" s="21">
        <f>Source!U617</f>
        <v>2.4000000000000004</v>
      </c>
    </row>
    <row r="1890" spans="1:22" ht="15" x14ac:dyDescent="0.25">
      <c r="A1890" s="24"/>
      <c r="B1890" s="24"/>
      <c r="C1890" s="24"/>
      <c r="D1890" s="24"/>
      <c r="E1890" s="24"/>
      <c r="F1890" s="24"/>
      <c r="G1890" s="24"/>
      <c r="H1890" s="24"/>
      <c r="I1890" s="38">
        <f>J1885+J1886+J1887+J1888</f>
        <v>2402.4899999999998</v>
      </c>
      <c r="J1890" s="38"/>
      <c r="K1890" s="25">
        <f>IF(Source!I617&lt;&gt;0, ROUND(I1890/Source!I617, 2), 0)</f>
        <v>400.42</v>
      </c>
      <c r="P1890" s="23">
        <f>I1890</f>
        <v>2402.4899999999998</v>
      </c>
    </row>
    <row r="1891" spans="1:22" ht="28.5" x14ac:dyDescent="0.2">
      <c r="A1891" s="18">
        <v>225</v>
      </c>
      <c r="B1891" s="18" t="str">
        <f>Source!F618</f>
        <v>1.23-2103-4-1/1</v>
      </c>
      <c r="C1891" s="18" t="str">
        <f>Source!G618</f>
        <v>Техническое обслуживание реле напряжения, реле промежуточного</v>
      </c>
      <c r="D1891" s="19" t="str">
        <f>Source!H618</f>
        <v>шт.</v>
      </c>
      <c r="E1891" s="9">
        <f>Source!I618</f>
        <v>1</v>
      </c>
      <c r="F1891" s="21"/>
      <c r="G1891" s="20"/>
      <c r="H1891" s="9"/>
      <c r="I1891" s="9"/>
      <c r="J1891" s="21"/>
      <c r="K1891" s="21"/>
      <c r="Q1891">
        <f>ROUND((Source!BZ618/100)*ROUND((Source!AF618*Source!AV618)*Source!I618, 2), 2)</f>
        <v>222.79</v>
      </c>
      <c r="R1891">
        <f>Source!X618</f>
        <v>222.79</v>
      </c>
      <c r="S1891">
        <f>ROUND((Source!CA618/100)*ROUND((Source!AF618*Source!AV618)*Source!I618, 2), 2)</f>
        <v>31.83</v>
      </c>
      <c r="T1891">
        <f>Source!Y618</f>
        <v>31.83</v>
      </c>
      <c r="U1891">
        <f>ROUND((175/100)*ROUND((Source!AE618*Source!AV618)*Source!I618, 2), 2)</f>
        <v>0</v>
      </c>
      <c r="V1891">
        <f>ROUND((108/100)*ROUND(Source!CS618*Source!I618, 2), 2)</f>
        <v>0</v>
      </c>
    </row>
    <row r="1892" spans="1:22" ht="14.25" x14ac:dyDescent="0.2">
      <c r="A1892" s="18"/>
      <c r="B1892" s="18"/>
      <c r="C1892" s="18" t="s">
        <v>1473</v>
      </c>
      <c r="D1892" s="19"/>
      <c r="E1892" s="9"/>
      <c r="F1892" s="21">
        <f>Source!AO618</f>
        <v>318.27</v>
      </c>
      <c r="G1892" s="20" t="str">
        <f>Source!DG618</f>
        <v/>
      </c>
      <c r="H1892" s="9">
        <f>Source!AV618</f>
        <v>1</v>
      </c>
      <c r="I1892" s="9">
        <f>IF(Source!BA618&lt;&gt; 0, Source!BA618, 1)</f>
        <v>1</v>
      </c>
      <c r="J1892" s="21">
        <f>Source!S618</f>
        <v>318.27</v>
      </c>
      <c r="K1892" s="21"/>
    </row>
    <row r="1893" spans="1:22" ht="14.25" x14ac:dyDescent="0.2">
      <c r="A1893" s="18"/>
      <c r="B1893" s="18"/>
      <c r="C1893" s="18" t="s">
        <v>1476</v>
      </c>
      <c r="D1893" s="19"/>
      <c r="E1893" s="9"/>
      <c r="F1893" s="21">
        <f>Source!AL618</f>
        <v>0.79</v>
      </c>
      <c r="G1893" s="20" t="str">
        <f>Source!DD618</f>
        <v/>
      </c>
      <c r="H1893" s="9">
        <f>Source!AW618</f>
        <v>1</v>
      </c>
      <c r="I1893" s="9">
        <f>IF(Source!BC618&lt;&gt; 0, Source!BC618, 1)</f>
        <v>1</v>
      </c>
      <c r="J1893" s="21">
        <f>Source!P618</f>
        <v>0.79</v>
      </c>
      <c r="K1893" s="21"/>
    </row>
    <row r="1894" spans="1:22" ht="14.25" x14ac:dyDescent="0.2">
      <c r="A1894" s="18"/>
      <c r="B1894" s="18"/>
      <c r="C1894" s="18" t="s">
        <v>1477</v>
      </c>
      <c r="D1894" s="19" t="s">
        <v>1478</v>
      </c>
      <c r="E1894" s="9">
        <f>Source!AT618</f>
        <v>70</v>
      </c>
      <c r="F1894" s="21"/>
      <c r="G1894" s="20"/>
      <c r="H1894" s="9"/>
      <c r="I1894" s="9"/>
      <c r="J1894" s="21">
        <f>SUM(R1891:R1893)</f>
        <v>222.79</v>
      </c>
      <c r="K1894" s="21"/>
    </row>
    <row r="1895" spans="1:22" ht="14.25" x14ac:dyDescent="0.2">
      <c r="A1895" s="18"/>
      <c r="B1895" s="18"/>
      <c r="C1895" s="18" t="s">
        <v>1479</v>
      </c>
      <c r="D1895" s="19" t="s">
        <v>1478</v>
      </c>
      <c r="E1895" s="9">
        <f>Source!AU618</f>
        <v>10</v>
      </c>
      <c r="F1895" s="21"/>
      <c r="G1895" s="20"/>
      <c r="H1895" s="9"/>
      <c r="I1895" s="9"/>
      <c r="J1895" s="21">
        <f>SUM(T1891:T1894)</f>
        <v>31.83</v>
      </c>
      <c r="K1895" s="21"/>
    </row>
    <row r="1896" spans="1:22" ht="14.25" x14ac:dyDescent="0.2">
      <c r="A1896" s="18"/>
      <c r="B1896" s="18"/>
      <c r="C1896" s="18" t="s">
        <v>1481</v>
      </c>
      <c r="D1896" s="19" t="s">
        <v>1482</v>
      </c>
      <c r="E1896" s="9">
        <f>Source!AQ618</f>
        <v>0.6</v>
      </c>
      <c r="F1896" s="21"/>
      <c r="G1896" s="20" t="str">
        <f>Source!DI618</f>
        <v/>
      </c>
      <c r="H1896" s="9">
        <f>Source!AV618</f>
        <v>1</v>
      </c>
      <c r="I1896" s="9"/>
      <c r="J1896" s="21"/>
      <c r="K1896" s="21">
        <f>Source!U618</f>
        <v>0.6</v>
      </c>
    </row>
    <row r="1897" spans="1:22" ht="15" x14ac:dyDescent="0.25">
      <c r="A1897" s="24"/>
      <c r="B1897" s="24"/>
      <c r="C1897" s="24"/>
      <c r="D1897" s="24"/>
      <c r="E1897" s="24"/>
      <c r="F1897" s="24"/>
      <c r="G1897" s="24"/>
      <c r="H1897" s="24"/>
      <c r="I1897" s="38">
        <f>J1892+J1893+J1894+J1895</f>
        <v>573.68000000000006</v>
      </c>
      <c r="J1897" s="38"/>
      <c r="K1897" s="25">
        <f>IF(Source!I618&lt;&gt;0, ROUND(I1897/Source!I618, 2), 0)</f>
        <v>573.67999999999995</v>
      </c>
      <c r="P1897" s="23">
        <f>I1897</f>
        <v>573.68000000000006</v>
      </c>
    </row>
    <row r="1898" spans="1:22" ht="28.5" x14ac:dyDescent="0.2">
      <c r="A1898" s="18">
        <v>226</v>
      </c>
      <c r="B1898" s="18" t="str">
        <f>Source!F619</f>
        <v>1.23-2101-4-1/1</v>
      </c>
      <c r="C1898" s="18" t="str">
        <f>Source!G619</f>
        <v>Осмотр реле напряжения, реле промежуточного</v>
      </c>
      <c r="D1898" s="19" t="str">
        <f>Source!H619</f>
        <v>шт.</v>
      </c>
      <c r="E1898" s="9">
        <f>Source!I619</f>
        <v>1</v>
      </c>
      <c r="F1898" s="21"/>
      <c r="G1898" s="20"/>
      <c r="H1898" s="9"/>
      <c r="I1898" s="9"/>
      <c r="J1898" s="21"/>
      <c r="K1898" s="21"/>
      <c r="Q1898">
        <f>ROUND((Source!BZ619/100)*ROUND((Source!AF619*Source!AV619)*Source!I619, 2), 2)</f>
        <v>22.28</v>
      </c>
      <c r="R1898">
        <f>Source!X619</f>
        <v>22.28</v>
      </c>
      <c r="S1898">
        <f>ROUND((Source!CA619/100)*ROUND((Source!AF619*Source!AV619)*Source!I619, 2), 2)</f>
        <v>3.18</v>
      </c>
      <c r="T1898">
        <f>Source!Y619</f>
        <v>3.18</v>
      </c>
      <c r="U1898">
        <f>ROUND((175/100)*ROUND((Source!AE619*Source!AV619)*Source!I619, 2), 2)</f>
        <v>0</v>
      </c>
      <c r="V1898">
        <f>ROUND((108/100)*ROUND(Source!CS619*Source!I619, 2), 2)</f>
        <v>0</v>
      </c>
    </row>
    <row r="1899" spans="1:22" ht="14.25" x14ac:dyDescent="0.2">
      <c r="A1899" s="18"/>
      <c r="B1899" s="18"/>
      <c r="C1899" s="18" t="s">
        <v>1473</v>
      </c>
      <c r="D1899" s="19"/>
      <c r="E1899" s="9"/>
      <c r="F1899" s="21">
        <f>Source!AO619</f>
        <v>10.61</v>
      </c>
      <c r="G1899" s="20" t="str">
        <f>Source!DG619</f>
        <v>)*3</v>
      </c>
      <c r="H1899" s="9">
        <f>Source!AV619</f>
        <v>1</v>
      </c>
      <c r="I1899" s="9">
        <f>IF(Source!BA619&lt;&gt; 0, Source!BA619, 1)</f>
        <v>1</v>
      </c>
      <c r="J1899" s="21">
        <f>Source!S619</f>
        <v>31.83</v>
      </c>
      <c r="K1899" s="21"/>
    </row>
    <row r="1900" spans="1:22" ht="14.25" x14ac:dyDescent="0.2">
      <c r="A1900" s="18"/>
      <c r="B1900" s="18"/>
      <c r="C1900" s="18" t="s">
        <v>1477</v>
      </c>
      <c r="D1900" s="19" t="s">
        <v>1478</v>
      </c>
      <c r="E1900" s="9">
        <f>Source!AT619</f>
        <v>70</v>
      </c>
      <c r="F1900" s="21"/>
      <c r="G1900" s="20"/>
      <c r="H1900" s="9"/>
      <c r="I1900" s="9"/>
      <c r="J1900" s="21">
        <f>SUM(R1898:R1899)</f>
        <v>22.28</v>
      </c>
      <c r="K1900" s="21"/>
    </row>
    <row r="1901" spans="1:22" ht="14.25" x14ac:dyDescent="0.2">
      <c r="A1901" s="18"/>
      <c r="B1901" s="18"/>
      <c r="C1901" s="18" t="s">
        <v>1479</v>
      </c>
      <c r="D1901" s="19" t="s">
        <v>1478</v>
      </c>
      <c r="E1901" s="9">
        <f>Source!AU619</f>
        <v>10</v>
      </c>
      <c r="F1901" s="21"/>
      <c r="G1901" s="20"/>
      <c r="H1901" s="9"/>
      <c r="I1901" s="9"/>
      <c r="J1901" s="21">
        <f>SUM(T1898:T1900)</f>
        <v>3.18</v>
      </c>
      <c r="K1901" s="21"/>
    </row>
    <row r="1902" spans="1:22" ht="14.25" x14ac:dyDescent="0.2">
      <c r="A1902" s="18"/>
      <c r="B1902" s="18"/>
      <c r="C1902" s="18" t="s">
        <v>1481</v>
      </c>
      <c r="D1902" s="19" t="s">
        <v>1482</v>
      </c>
      <c r="E1902" s="9">
        <f>Source!AQ619</f>
        <v>0.02</v>
      </c>
      <c r="F1902" s="21"/>
      <c r="G1902" s="20" t="str">
        <f>Source!DI619</f>
        <v>)*3</v>
      </c>
      <c r="H1902" s="9">
        <f>Source!AV619</f>
        <v>1</v>
      </c>
      <c r="I1902" s="9"/>
      <c r="J1902" s="21"/>
      <c r="K1902" s="21">
        <f>Source!U619</f>
        <v>0.06</v>
      </c>
    </row>
    <row r="1903" spans="1:22" ht="15" x14ac:dyDescent="0.25">
      <c r="A1903" s="24"/>
      <c r="B1903" s="24"/>
      <c r="C1903" s="24"/>
      <c r="D1903" s="24"/>
      <c r="E1903" s="24"/>
      <c r="F1903" s="24"/>
      <c r="G1903" s="24"/>
      <c r="H1903" s="24"/>
      <c r="I1903" s="38">
        <f>J1899+J1900+J1901</f>
        <v>57.29</v>
      </c>
      <c r="J1903" s="38"/>
      <c r="K1903" s="25">
        <f>IF(Source!I619&lt;&gt;0, ROUND(I1903/Source!I619, 2), 0)</f>
        <v>57.29</v>
      </c>
      <c r="P1903" s="23">
        <f>I1903</f>
        <v>57.29</v>
      </c>
    </row>
    <row r="1904" spans="1:22" ht="71.25" x14ac:dyDescent="0.2">
      <c r="A1904" s="18">
        <v>227</v>
      </c>
      <c r="B1904" s="18" t="str">
        <f>Source!F621</f>
        <v>1.21-2201-17-2/1</v>
      </c>
      <c r="C1904" s="18" t="str">
        <f>Source!G621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904" s="19" t="str">
        <f>Source!H621</f>
        <v>шт.</v>
      </c>
      <c r="E1904" s="9">
        <f>Source!I621</f>
        <v>1</v>
      </c>
      <c r="F1904" s="21"/>
      <c r="G1904" s="20"/>
      <c r="H1904" s="9"/>
      <c r="I1904" s="9"/>
      <c r="J1904" s="21"/>
      <c r="K1904" s="21"/>
      <c r="Q1904">
        <f>ROUND((Source!BZ621/100)*ROUND((Source!AF621*Source!AV621)*Source!I621, 2), 2)</f>
        <v>170.66</v>
      </c>
      <c r="R1904">
        <f>Source!X621</f>
        <v>170.66</v>
      </c>
      <c r="S1904">
        <f>ROUND((Source!CA621/100)*ROUND((Source!AF621*Source!AV621)*Source!I621, 2), 2)</f>
        <v>24.38</v>
      </c>
      <c r="T1904">
        <f>Source!Y621</f>
        <v>24.38</v>
      </c>
      <c r="U1904">
        <f>ROUND((175/100)*ROUND((Source!AE621*Source!AV621)*Source!I621, 2), 2)</f>
        <v>0</v>
      </c>
      <c r="V1904">
        <f>ROUND((108/100)*ROUND(Source!CS621*Source!I621, 2), 2)</f>
        <v>0</v>
      </c>
    </row>
    <row r="1905" spans="1:22" ht="14.25" x14ac:dyDescent="0.2">
      <c r="A1905" s="18"/>
      <c r="B1905" s="18"/>
      <c r="C1905" s="18" t="s">
        <v>1473</v>
      </c>
      <c r="D1905" s="19"/>
      <c r="E1905" s="9"/>
      <c r="F1905" s="21">
        <f>Source!AO621</f>
        <v>60.95</v>
      </c>
      <c r="G1905" s="20" t="str">
        <f>Source!DG621</f>
        <v>)*4</v>
      </c>
      <c r="H1905" s="9">
        <f>Source!AV621</f>
        <v>1</v>
      </c>
      <c r="I1905" s="9">
        <f>IF(Source!BA621&lt;&gt; 0, Source!BA621, 1)</f>
        <v>1</v>
      </c>
      <c r="J1905" s="21">
        <f>Source!S621</f>
        <v>243.8</v>
      </c>
      <c r="K1905" s="21"/>
    </row>
    <row r="1906" spans="1:22" ht="14.25" x14ac:dyDescent="0.2">
      <c r="A1906" s="18"/>
      <c r="B1906" s="18"/>
      <c r="C1906" s="18" t="s">
        <v>1477</v>
      </c>
      <c r="D1906" s="19" t="s">
        <v>1478</v>
      </c>
      <c r="E1906" s="9">
        <f>Source!AT621</f>
        <v>70</v>
      </c>
      <c r="F1906" s="21"/>
      <c r="G1906" s="20"/>
      <c r="H1906" s="9"/>
      <c r="I1906" s="9"/>
      <c r="J1906" s="21">
        <f>SUM(R1904:R1905)</f>
        <v>170.66</v>
      </c>
      <c r="K1906" s="21"/>
    </row>
    <row r="1907" spans="1:22" ht="14.25" x14ac:dyDescent="0.2">
      <c r="A1907" s="18"/>
      <c r="B1907" s="18"/>
      <c r="C1907" s="18" t="s">
        <v>1479</v>
      </c>
      <c r="D1907" s="19" t="s">
        <v>1478</v>
      </c>
      <c r="E1907" s="9">
        <f>Source!AU621</f>
        <v>10</v>
      </c>
      <c r="F1907" s="21"/>
      <c r="G1907" s="20"/>
      <c r="H1907" s="9"/>
      <c r="I1907" s="9"/>
      <c r="J1907" s="21">
        <f>SUM(T1904:T1906)</f>
        <v>24.38</v>
      </c>
      <c r="K1907" s="21"/>
    </row>
    <row r="1908" spans="1:22" ht="14.25" x14ac:dyDescent="0.2">
      <c r="A1908" s="18"/>
      <c r="B1908" s="18"/>
      <c r="C1908" s="18" t="s">
        <v>1481</v>
      </c>
      <c r="D1908" s="19" t="s">
        <v>1482</v>
      </c>
      <c r="E1908" s="9">
        <f>Source!AQ621</f>
        <v>0.14000000000000001</v>
      </c>
      <c r="F1908" s="21"/>
      <c r="G1908" s="20" t="str">
        <f>Source!DI621</f>
        <v>)*4</v>
      </c>
      <c r="H1908" s="9">
        <f>Source!AV621</f>
        <v>1</v>
      </c>
      <c r="I1908" s="9"/>
      <c r="J1908" s="21"/>
      <c r="K1908" s="21">
        <f>Source!U621</f>
        <v>0.56000000000000005</v>
      </c>
    </row>
    <row r="1909" spans="1:22" ht="15" x14ac:dyDescent="0.25">
      <c r="A1909" s="24"/>
      <c r="B1909" s="24"/>
      <c r="C1909" s="24"/>
      <c r="D1909" s="24"/>
      <c r="E1909" s="24"/>
      <c r="F1909" s="24"/>
      <c r="G1909" s="24"/>
      <c r="H1909" s="24"/>
      <c r="I1909" s="38">
        <f>J1905+J1906+J1907</f>
        <v>438.84000000000003</v>
      </c>
      <c r="J1909" s="38"/>
      <c r="K1909" s="25">
        <f>IF(Source!I621&lt;&gt;0, ROUND(I1909/Source!I621, 2), 0)</f>
        <v>438.84</v>
      </c>
      <c r="P1909" s="23">
        <f>I1909</f>
        <v>438.84000000000003</v>
      </c>
    </row>
    <row r="1910" spans="1:22" ht="57" x14ac:dyDescent="0.2">
      <c r="A1910" s="18">
        <v>228</v>
      </c>
      <c r="B1910" s="18" t="str">
        <f>Source!F623</f>
        <v>1.21-2301-19-1/1</v>
      </c>
      <c r="C1910" s="18" t="str">
        <f>Source!G623</f>
        <v>Технический осмотр выключателей автоматических однополюсных установочных на номинальный ток до 63 А</v>
      </c>
      <c r="D1910" s="19" t="str">
        <f>Source!H623</f>
        <v>шт.</v>
      </c>
      <c r="E1910" s="9">
        <f>Source!I623</f>
        <v>11</v>
      </c>
      <c r="F1910" s="21"/>
      <c r="G1910" s="20"/>
      <c r="H1910" s="9"/>
      <c r="I1910" s="9"/>
      <c r="J1910" s="21"/>
      <c r="K1910" s="21"/>
      <c r="Q1910">
        <f>ROUND((Source!BZ623/100)*ROUND((Source!AF623*Source!AV623)*Source!I623, 2), 2)</f>
        <v>490.18</v>
      </c>
      <c r="R1910">
        <f>Source!X623</f>
        <v>490.18</v>
      </c>
      <c r="S1910">
        <f>ROUND((Source!CA623/100)*ROUND((Source!AF623*Source!AV623)*Source!I623, 2), 2)</f>
        <v>70.03</v>
      </c>
      <c r="T1910">
        <f>Source!Y623</f>
        <v>70.03</v>
      </c>
      <c r="U1910">
        <f>ROUND((175/100)*ROUND((Source!AE623*Source!AV623)*Source!I623, 2), 2)</f>
        <v>0</v>
      </c>
      <c r="V1910">
        <f>ROUND((108/100)*ROUND(Source!CS623*Source!I623, 2), 2)</f>
        <v>0</v>
      </c>
    </row>
    <row r="1911" spans="1:22" x14ac:dyDescent="0.2">
      <c r="C1911" s="26" t="str">
        <f>"Объем: "&amp;Source!I623&amp;"=2+"&amp;"6+"&amp;"2+"&amp;"1"</f>
        <v>Объем: 11=2+6+2+1</v>
      </c>
    </row>
    <row r="1912" spans="1:22" ht="14.25" x14ac:dyDescent="0.2">
      <c r="A1912" s="18"/>
      <c r="B1912" s="18"/>
      <c r="C1912" s="18" t="s">
        <v>1473</v>
      </c>
      <c r="D1912" s="19"/>
      <c r="E1912" s="9"/>
      <c r="F1912" s="21">
        <f>Source!AO623</f>
        <v>21.22</v>
      </c>
      <c r="G1912" s="20" t="str">
        <f>Source!DG623</f>
        <v>)*3</v>
      </c>
      <c r="H1912" s="9">
        <f>Source!AV623</f>
        <v>1</v>
      </c>
      <c r="I1912" s="9">
        <f>IF(Source!BA623&lt;&gt; 0, Source!BA623, 1)</f>
        <v>1</v>
      </c>
      <c r="J1912" s="21">
        <f>Source!S623</f>
        <v>700.26</v>
      </c>
      <c r="K1912" s="21"/>
    </row>
    <row r="1913" spans="1:22" ht="14.25" x14ac:dyDescent="0.2">
      <c r="A1913" s="18"/>
      <c r="B1913" s="18"/>
      <c r="C1913" s="18" t="s">
        <v>1476</v>
      </c>
      <c r="D1913" s="19"/>
      <c r="E1913" s="9"/>
      <c r="F1913" s="21">
        <f>Source!AL623</f>
        <v>0.01</v>
      </c>
      <c r="G1913" s="20" t="str">
        <f>Source!DD623</f>
        <v>)*3</v>
      </c>
      <c r="H1913" s="9">
        <f>Source!AW623</f>
        <v>1</v>
      </c>
      <c r="I1913" s="9">
        <f>IF(Source!BC623&lt;&gt; 0, Source!BC623, 1)</f>
        <v>1</v>
      </c>
      <c r="J1913" s="21">
        <f>Source!P623</f>
        <v>0.33</v>
      </c>
      <c r="K1913" s="21"/>
    </row>
    <row r="1914" spans="1:22" ht="14.25" x14ac:dyDescent="0.2">
      <c r="A1914" s="18"/>
      <c r="B1914" s="18"/>
      <c r="C1914" s="18" t="s">
        <v>1477</v>
      </c>
      <c r="D1914" s="19" t="s">
        <v>1478</v>
      </c>
      <c r="E1914" s="9">
        <f>Source!AT623</f>
        <v>70</v>
      </c>
      <c r="F1914" s="21"/>
      <c r="G1914" s="20"/>
      <c r="H1914" s="9"/>
      <c r="I1914" s="9"/>
      <c r="J1914" s="21">
        <f>SUM(R1910:R1913)</f>
        <v>490.18</v>
      </c>
      <c r="K1914" s="21"/>
    </row>
    <row r="1915" spans="1:22" ht="14.25" x14ac:dyDescent="0.2">
      <c r="A1915" s="18"/>
      <c r="B1915" s="18"/>
      <c r="C1915" s="18" t="s">
        <v>1479</v>
      </c>
      <c r="D1915" s="19" t="s">
        <v>1478</v>
      </c>
      <c r="E1915" s="9">
        <f>Source!AU623</f>
        <v>10</v>
      </c>
      <c r="F1915" s="21"/>
      <c r="G1915" s="20"/>
      <c r="H1915" s="9"/>
      <c r="I1915" s="9"/>
      <c r="J1915" s="21">
        <f>SUM(T1910:T1914)</f>
        <v>70.03</v>
      </c>
      <c r="K1915" s="21"/>
    </row>
    <row r="1916" spans="1:22" ht="14.25" x14ac:dyDescent="0.2">
      <c r="A1916" s="18"/>
      <c r="B1916" s="18"/>
      <c r="C1916" s="18" t="s">
        <v>1481</v>
      </c>
      <c r="D1916" s="19" t="s">
        <v>1482</v>
      </c>
      <c r="E1916" s="9">
        <f>Source!AQ623</f>
        <v>0.04</v>
      </c>
      <c r="F1916" s="21"/>
      <c r="G1916" s="20" t="str">
        <f>Source!DI623</f>
        <v>)*3</v>
      </c>
      <c r="H1916" s="9">
        <f>Source!AV623</f>
        <v>1</v>
      </c>
      <c r="I1916" s="9"/>
      <c r="J1916" s="21"/>
      <c r="K1916" s="21">
        <f>Source!U623</f>
        <v>1.3199999999999998</v>
      </c>
    </row>
    <row r="1917" spans="1:22" ht="15" x14ac:dyDescent="0.25">
      <c r="A1917" s="24"/>
      <c r="B1917" s="24"/>
      <c r="C1917" s="24"/>
      <c r="D1917" s="24"/>
      <c r="E1917" s="24"/>
      <c r="F1917" s="24"/>
      <c r="G1917" s="24"/>
      <c r="H1917" s="24"/>
      <c r="I1917" s="38">
        <f>J1912+J1913+J1914+J1915</f>
        <v>1260.8</v>
      </c>
      <c r="J1917" s="38"/>
      <c r="K1917" s="25">
        <f>IF(Source!I623&lt;&gt;0, ROUND(I1917/Source!I623, 2), 0)</f>
        <v>114.62</v>
      </c>
      <c r="P1917" s="23">
        <f>I1917</f>
        <v>1260.8</v>
      </c>
    </row>
    <row r="1918" spans="1:22" ht="57" x14ac:dyDescent="0.2">
      <c r="A1918" s="18">
        <v>229</v>
      </c>
      <c r="B1918" s="18" t="str">
        <f>Source!F624</f>
        <v>1.21-2303-19-1/1</v>
      </c>
      <c r="C1918" s="18" t="str">
        <f>Source!G624</f>
        <v>Техническое обслуживание выключателей автоматических однополюсных установочных на номинальный ток до 63 А</v>
      </c>
      <c r="D1918" s="19" t="str">
        <f>Source!H624</f>
        <v>шт.</v>
      </c>
      <c r="E1918" s="9">
        <f>Source!I624</f>
        <v>11</v>
      </c>
      <c r="F1918" s="21"/>
      <c r="G1918" s="20"/>
      <c r="H1918" s="9"/>
      <c r="I1918" s="9"/>
      <c r="J1918" s="21"/>
      <c r="K1918" s="21"/>
      <c r="Q1918">
        <f>ROUND((Source!BZ624/100)*ROUND((Source!AF624*Source!AV624)*Source!I624, 2), 2)</f>
        <v>4901.3599999999997</v>
      </c>
      <c r="R1918">
        <f>Source!X624</f>
        <v>4901.3599999999997</v>
      </c>
      <c r="S1918">
        <f>ROUND((Source!CA624/100)*ROUND((Source!AF624*Source!AV624)*Source!I624, 2), 2)</f>
        <v>700.19</v>
      </c>
      <c r="T1918">
        <f>Source!Y624</f>
        <v>700.19</v>
      </c>
      <c r="U1918">
        <f>ROUND((175/100)*ROUND((Source!AE624*Source!AV624)*Source!I624, 2), 2)</f>
        <v>0</v>
      </c>
      <c r="V1918">
        <f>ROUND((108/100)*ROUND(Source!CS624*Source!I624, 2), 2)</f>
        <v>0</v>
      </c>
    </row>
    <row r="1919" spans="1:22" x14ac:dyDescent="0.2">
      <c r="C1919" s="26" t="str">
        <f>"Объем: "&amp;Source!I624&amp;"=2+"&amp;"6+"&amp;"2+"&amp;"1"</f>
        <v>Объем: 11=2+6+2+1</v>
      </c>
    </row>
    <row r="1920" spans="1:22" ht="14.25" x14ac:dyDescent="0.2">
      <c r="A1920" s="18"/>
      <c r="B1920" s="18"/>
      <c r="C1920" s="18" t="s">
        <v>1473</v>
      </c>
      <c r="D1920" s="19"/>
      <c r="E1920" s="9"/>
      <c r="F1920" s="21">
        <f>Source!AO624</f>
        <v>636.54</v>
      </c>
      <c r="G1920" s="20" t="str">
        <f>Source!DG624</f>
        <v/>
      </c>
      <c r="H1920" s="9">
        <f>Source!AV624</f>
        <v>1</v>
      </c>
      <c r="I1920" s="9">
        <f>IF(Source!BA624&lt;&gt; 0, Source!BA624, 1)</f>
        <v>1</v>
      </c>
      <c r="J1920" s="21">
        <f>Source!S624</f>
        <v>7001.94</v>
      </c>
      <c r="K1920" s="21"/>
    </row>
    <row r="1921" spans="1:22" ht="14.25" x14ac:dyDescent="0.2">
      <c r="A1921" s="18"/>
      <c r="B1921" s="18"/>
      <c r="C1921" s="18" t="s">
        <v>1476</v>
      </c>
      <c r="D1921" s="19"/>
      <c r="E1921" s="9"/>
      <c r="F1921" s="21">
        <f>Source!AL624</f>
        <v>1.56</v>
      </c>
      <c r="G1921" s="20" t="str">
        <f>Source!DD624</f>
        <v/>
      </c>
      <c r="H1921" s="9">
        <f>Source!AW624</f>
        <v>1</v>
      </c>
      <c r="I1921" s="9">
        <f>IF(Source!BC624&lt;&gt; 0, Source!BC624, 1)</f>
        <v>1</v>
      </c>
      <c r="J1921" s="21">
        <f>Source!P624</f>
        <v>17.16</v>
      </c>
      <c r="K1921" s="21"/>
    </row>
    <row r="1922" spans="1:22" ht="14.25" x14ac:dyDescent="0.2">
      <c r="A1922" s="18"/>
      <c r="B1922" s="18"/>
      <c r="C1922" s="18" t="s">
        <v>1477</v>
      </c>
      <c r="D1922" s="19" t="s">
        <v>1478</v>
      </c>
      <c r="E1922" s="9">
        <f>Source!AT624</f>
        <v>70</v>
      </c>
      <c r="F1922" s="21"/>
      <c r="G1922" s="20"/>
      <c r="H1922" s="9"/>
      <c r="I1922" s="9"/>
      <c r="J1922" s="21">
        <f>SUM(R1918:R1921)</f>
        <v>4901.3599999999997</v>
      </c>
      <c r="K1922" s="21"/>
    </row>
    <row r="1923" spans="1:22" ht="14.25" x14ac:dyDescent="0.2">
      <c r="A1923" s="18"/>
      <c r="B1923" s="18"/>
      <c r="C1923" s="18" t="s">
        <v>1479</v>
      </c>
      <c r="D1923" s="19" t="s">
        <v>1478</v>
      </c>
      <c r="E1923" s="9">
        <f>Source!AU624</f>
        <v>10</v>
      </c>
      <c r="F1923" s="21"/>
      <c r="G1923" s="20"/>
      <c r="H1923" s="9"/>
      <c r="I1923" s="9"/>
      <c r="J1923" s="21">
        <f>SUM(T1918:T1922)</f>
        <v>700.19</v>
      </c>
      <c r="K1923" s="21"/>
    </row>
    <row r="1924" spans="1:22" ht="14.25" x14ac:dyDescent="0.2">
      <c r="A1924" s="18"/>
      <c r="B1924" s="18"/>
      <c r="C1924" s="18" t="s">
        <v>1481</v>
      </c>
      <c r="D1924" s="19" t="s">
        <v>1482</v>
      </c>
      <c r="E1924" s="9">
        <f>Source!AQ624</f>
        <v>1.2</v>
      </c>
      <c r="F1924" s="21"/>
      <c r="G1924" s="20" t="str">
        <f>Source!DI624</f>
        <v/>
      </c>
      <c r="H1924" s="9">
        <f>Source!AV624</f>
        <v>1</v>
      </c>
      <c r="I1924" s="9"/>
      <c r="J1924" s="21"/>
      <c r="K1924" s="21">
        <f>Source!U624</f>
        <v>13.2</v>
      </c>
    </row>
    <row r="1925" spans="1:22" ht="15" x14ac:dyDescent="0.25">
      <c r="A1925" s="24"/>
      <c r="B1925" s="24"/>
      <c r="C1925" s="24"/>
      <c r="D1925" s="24"/>
      <c r="E1925" s="24"/>
      <c r="F1925" s="24"/>
      <c r="G1925" s="24"/>
      <c r="H1925" s="24"/>
      <c r="I1925" s="38">
        <f>J1920+J1921+J1922+J1923</f>
        <v>12620.65</v>
      </c>
      <c r="J1925" s="38"/>
      <c r="K1925" s="25">
        <f>IF(Source!I624&lt;&gt;0, ROUND(I1925/Source!I624, 2), 0)</f>
        <v>1147.33</v>
      </c>
      <c r="P1925" s="23">
        <f>I1925</f>
        <v>12620.65</v>
      </c>
    </row>
    <row r="1926" spans="1:22" ht="42.75" x14ac:dyDescent="0.2">
      <c r="A1926" s="18">
        <v>230</v>
      </c>
      <c r="B1926" s="18" t="str">
        <f>Source!F625</f>
        <v>1.21-2303-6-1/1</v>
      </c>
      <c r="C1926" s="18" t="str">
        <f>Source!G625</f>
        <v>Техническое обслуживание рубильников с боковым приводом трехполюсных, номинальный ток 250 А</v>
      </c>
      <c r="D1926" s="19" t="str">
        <f>Source!H625</f>
        <v>шт.</v>
      </c>
      <c r="E1926" s="9">
        <f>Source!I625</f>
        <v>1</v>
      </c>
      <c r="F1926" s="21"/>
      <c r="G1926" s="20"/>
      <c r="H1926" s="9"/>
      <c r="I1926" s="9"/>
      <c r="J1926" s="21"/>
      <c r="K1926" s="21"/>
      <c r="Q1926">
        <f>ROUND((Source!BZ625/100)*ROUND((Source!AF625*Source!AV625)*Source!I625, 2), 2)</f>
        <v>222.79</v>
      </c>
      <c r="R1926">
        <f>Source!X625</f>
        <v>222.79</v>
      </c>
      <c r="S1926">
        <f>ROUND((Source!CA625/100)*ROUND((Source!AF625*Source!AV625)*Source!I625, 2), 2)</f>
        <v>31.83</v>
      </c>
      <c r="T1926">
        <f>Source!Y625</f>
        <v>31.83</v>
      </c>
      <c r="U1926">
        <f>ROUND((175/100)*ROUND((Source!AE625*Source!AV625)*Source!I625, 2), 2)</f>
        <v>0</v>
      </c>
      <c r="V1926">
        <f>ROUND((108/100)*ROUND(Source!CS625*Source!I625, 2), 2)</f>
        <v>0</v>
      </c>
    </row>
    <row r="1927" spans="1:22" ht="14.25" x14ac:dyDescent="0.2">
      <c r="A1927" s="18"/>
      <c r="B1927" s="18"/>
      <c r="C1927" s="18" t="s">
        <v>1473</v>
      </c>
      <c r="D1927" s="19"/>
      <c r="E1927" s="9"/>
      <c r="F1927" s="21">
        <f>Source!AO625</f>
        <v>318.27</v>
      </c>
      <c r="G1927" s="20" t="str">
        <f>Source!DG625</f>
        <v/>
      </c>
      <c r="H1927" s="9">
        <f>Source!AV625</f>
        <v>1</v>
      </c>
      <c r="I1927" s="9">
        <f>IF(Source!BA625&lt;&gt; 0, Source!BA625, 1)</f>
        <v>1</v>
      </c>
      <c r="J1927" s="21">
        <f>Source!S625</f>
        <v>318.27</v>
      </c>
      <c r="K1927" s="21"/>
    </row>
    <row r="1928" spans="1:22" ht="14.25" x14ac:dyDescent="0.2">
      <c r="A1928" s="18"/>
      <c r="B1928" s="18"/>
      <c r="C1928" s="18" t="s">
        <v>1476</v>
      </c>
      <c r="D1928" s="19"/>
      <c r="E1928" s="9"/>
      <c r="F1928" s="21">
        <f>Source!AL625</f>
        <v>6.51</v>
      </c>
      <c r="G1928" s="20" t="str">
        <f>Source!DD625</f>
        <v/>
      </c>
      <c r="H1928" s="9">
        <f>Source!AW625</f>
        <v>1</v>
      </c>
      <c r="I1928" s="9">
        <f>IF(Source!BC625&lt;&gt; 0, Source!BC625, 1)</f>
        <v>1</v>
      </c>
      <c r="J1928" s="21">
        <f>Source!P625</f>
        <v>6.51</v>
      </c>
      <c r="K1928" s="21"/>
    </row>
    <row r="1929" spans="1:22" ht="14.25" x14ac:dyDescent="0.2">
      <c r="A1929" s="18"/>
      <c r="B1929" s="18"/>
      <c r="C1929" s="18" t="s">
        <v>1477</v>
      </c>
      <c r="D1929" s="19" t="s">
        <v>1478</v>
      </c>
      <c r="E1929" s="9">
        <f>Source!AT625</f>
        <v>70</v>
      </c>
      <c r="F1929" s="21"/>
      <c r="G1929" s="20"/>
      <c r="H1929" s="9"/>
      <c r="I1929" s="9"/>
      <c r="J1929" s="21">
        <f>SUM(R1926:R1928)</f>
        <v>222.79</v>
      </c>
      <c r="K1929" s="21"/>
    </row>
    <row r="1930" spans="1:22" ht="14.25" x14ac:dyDescent="0.2">
      <c r="A1930" s="18"/>
      <c r="B1930" s="18"/>
      <c r="C1930" s="18" t="s">
        <v>1479</v>
      </c>
      <c r="D1930" s="19" t="s">
        <v>1478</v>
      </c>
      <c r="E1930" s="9">
        <f>Source!AU625</f>
        <v>10</v>
      </c>
      <c r="F1930" s="21"/>
      <c r="G1930" s="20"/>
      <c r="H1930" s="9"/>
      <c r="I1930" s="9"/>
      <c r="J1930" s="21">
        <f>SUM(T1926:T1929)</f>
        <v>31.83</v>
      </c>
      <c r="K1930" s="21"/>
    </row>
    <row r="1931" spans="1:22" ht="14.25" x14ac:dyDescent="0.2">
      <c r="A1931" s="18"/>
      <c r="B1931" s="18"/>
      <c r="C1931" s="18" t="s">
        <v>1481</v>
      </c>
      <c r="D1931" s="19" t="s">
        <v>1482</v>
      </c>
      <c r="E1931" s="9">
        <f>Source!AQ625</f>
        <v>0.6</v>
      </c>
      <c r="F1931" s="21"/>
      <c r="G1931" s="20" t="str">
        <f>Source!DI625</f>
        <v/>
      </c>
      <c r="H1931" s="9">
        <f>Source!AV625</f>
        <v>1</v>
      </c>
      <c r="I1931" s="9"/>
      <c r="J1931" s="21"/>
      <c r="K1931" s="21">
        <f>Source!U625</f>
        <v>0.6</v>
      </c>
    </row>
    <row r="1932" spans="1:22" ht="15" x14ac:dyDescent="0.25">
      <c r="A1932" s="24"/>
      <c r="B1932" s="24"/>
      <c r="C1932" s="24"/>
      <c r="D1932" s="24"/>
      <c r="E1932" s="24"/>
      <c r="F1932" s="24"/>
      <c r="G1932" s="24"/>
      <c r="H1932" s="24"/>
      <c r="I1932" s="38">
        <f>J1927+J1928+J1929+J1930</f>
        <v>579.4</v>
      </c>
      <c r="J1932" s="38"/>
      <c r="K1932" s="25">
        <f>IF(Source!I625&lt;&gt;0, ROUND(I1932/Source!I625, 2), 0)</f>
        <v>579.4</v>
      </c>
      <c r="P1932" s="23">
        <f>I1932</f>
        <v>579.4</v>
      </c>
    </row>
    <row r="1933" spans="1:22" ht="42.75" x14ac:dyDescent="0.2">
      <c r="A1933" s="18">
        <v>231</v>
      </c>
      <c r="B1933" s="18" t="str">
        <f>Source!F626</f>
        <v>1.21-2301-6-1/1</v>
      </c>
      <c r="C1933" s="18" t="str">
        <f>Source!G626</f>
        <v>Технический осмотр рубильников с боковым приводом трехполюсных, номинальный ток 250 А</v>
      </c>
      <c r="D1933" s="19" t="str">
        <f>Source!H626</f>
        <v>шт.</v>
      </c>
      <c r="E1933" s="9">
        <f>Source!I626</f>
        <v>1</v>
      </c>
      <c r="F1933" s="21"/>
      <c r="G1933" s="20"/>
      <c r="H1933" s="9"/>
      <c r="I1933" s="9"/>
      <c r="J1933" s="21"/>
      <c r="K1933" s="21"/>
      <c r="Q1933">
        <f>ROUND((Source!BZ626/100)*ROUND((Source!AF626*Source!AV626)*Source!I626, 2), 2)</f>
        <v>22.28</v>
      </c>
      <c r="R1933">
        <f>Source!X626</f>
        <v>22.28</v>
      </c>
      <c r="S1933">
        <f>ROUND((Source!CA626/100)*ROUND((Source!AF626*Source!AV626)*Source!I626, 2), 2)</f>
        <v>3.18</v>
      </c>
      <c r="T1933">
        <f>Source!Y626</f>
        <v>3.18</v>
      </c>
      <c r="U1933">
        <f>ROUND((175/100)*ROUND((Source!AE626*Source!AV626)*Source!I626, 2), 2)</f>
        <v>0</v>
      </c>
      <c r="V1933">
        <f>ROUND((108/100)*ROUND(Source!CS626*Source!I626, 2), 2)</f>
        <v>0</v>
      </c>
    </row>
    <row r="1934" spans="1:22" ht="14.25" x14ac:dyDescent="0.2">
      <c r="A1934" s="18"/>
      <c r="B1934" s="18"/>
      <c r="C1934" s="18" t="s">
        <v>1473</v>
      </c>
      <c r="D1934" s="19"/>
      <c r="E1934" s="9"/>
      <c r="F1934" s="21">
        <f>Source!AO626</f>
        <v>10.61</v>
      </c>
      <c r="G1934" s="20" t="str">
        <f>Source!DG626</f>
        <v>)*3</v>
      </c>
      <c r="H1934" s="9">
        <f>Source!AV626</f>
        <v>1</v>
      </c>
      <c r="I1934" s="9">
        <f>IF(Source!BA626&lt;&gt; 0, Source!BA626, 1)</f>
        <v>1</v>
      </c>
      <c r="J1934" s="21">
        <f>Source!S626</f>
        <v>31.83</v>
      </c>
      <c r="K1934" s="21"/>
    </row>
    <row r="1935" spans="1:22" ht="14.25" x14ac:dyDescent="0.2">
      <c r="A1935" s="18"/>
      <c r="B1935" s="18"/>
      <c r="C1935" s="18" t="s">
        <v>1476</v>
      </c>
      <c r="D1935" s="19"/>
      <c r="E1935" s="9"/>
      <c r="F1935" s="21">
        <f>Source!AL626</f>
        <v>0.55000000000000004</v>
      </c>
      <c r="G1935" s="20" t="str">
        <f>Source!DD626</f>
        <v>)*3</v>
      </c>
      <c r="H1935" s="9">
        <f>Source!AW626</f>
        <v>1</v>
      </c>
      <c r="I1935" s="9">
        <f>IF(Source!BC626&lt;&gt; 0, Source!BC626, 1)</f>
        <v>1</v>
      </c>
      <c r="J1935" s="21">
        <f>Source!P626</f>
        <v>1.65</v>
      </c>
      <c r="K1935" s="21"/>
    </row>
    <row r="1936" spans="1:22" ht="14.25" x14ac:dyDescent="0.2">
      <c r="A1936" s="18"/>
      <c r="B1936" s="18"/>
      <c r="C1936" s="18" t="s">
        <v>1477</v>
      </c>
      <c r="D1936" s="19" t="s">
        <v>1478</v>
      </c>
      <c r="E1936" s="9">
        <f>Source!AT626</f>
        <v>70</v>
      </c>
      <c r="F1936" s="21"/>
      <c r="G1936" s="20"/>
      <c r="H1936" s="9"/>
      <c r="I1936" s="9"/>
      <c r="J1936" s="21">
        <f>SUM(R1933:R1935)</f>
        <v>22.28</v>
      </c>
      <c r="K1936" s="21"/>
    </row>
    <row r="1937" spans="1:22" ht="14.25" x14ac:dyDescent="0.2">
      <c r="A1937" s="18"/>
      <c r="B1937" s="18"/>
      <c r="C1937" s="18" t="s">
        <v>1479</v>
      </c>
      <c r="D1937" s="19" t="s">
        <v>1478</v>
      </c>
      <c r="E1937" s="9">
        <f>Source!AU626</f>
        <v>10</v>
      </c>
      <c r="F1937" s="21"/>
      <c r="G1937" s="20"/>
      <c r="H1937" s="9"/>
      <c r="I1937" s="9"/>
      <c r="J1937" s="21">
        <f>SUM(T1933:T1936)</f>
        <v>3.18</v>
      </c>
      <c r="K1937" s="21"/>
    </row>
    <row r="1938" spans="1:22" ht="14.25" x14ac:dyDescent="0.2">
      <c r="A1938" s="18"/>
      <c r="B1938" s="18"/>
      <c r="C1938" s="18" t="s">
        <v>1481</v>
      </c>
      <c r="D1938" s="19" t="s">
        <v>1482</v>
      </c>
      <c r="E1938" s="9">
        <f>Source!AQ626</f>
        <v>0.02</v>
      </c>
      <c r="F1938" s="21"/>
      <c r="G1938" s="20" t="str">
        <f>Source!DI626</f>
        <v>)*3</v>
      </c>
      <c r="H1938" s="9">
        <f>Source!AV626</f>
        <v>1</v>
      </c>
      <c r="I1938" s="9"/>
      <c r="J1938" s="21"/>
      <c r="K1938" s="21">
        <f>Source!U626</f>
        <v>0.06</v>
      </c>
    </row>
    <row r="1939" spans="1:22" ht="15" x14ac:dyDescent="0.25">
      <c r="A1939" s="24"/>
      <c r="B1939" s="24"/>
      <c r="C1939" s="24"/>
      <c r="D1939" s="24"/>
      <c r="E1939" s="24"/>
      <c r="F1939" s="24"/>
      <c r="G1939" s="24"/>
      <c r="H1939" s="24"/>
      <c r="I1939" s="38">
        <f>J1934+J1935+J1936+J1937</f>
        <v>58.94</v>
      </c>
      <c r="J1939" s="38"/>
      <c r="K1939" s="25">
        <f>IF(Source!I626&lt;&gt;0, ROUND(I1939/Source!I626, 2), 0)</f>
        <v>58.94</v>
      </c>
      <c r="P1939" s="23">
        <f>I1939</f>
        <v>58.94</v>
      </c>
    </row>
    <row r="1940" spans="1:22" ht="42.75" x14ac:dyDescent="0.2">
      <c r="A1940" s="18">
        <v>232</v>
      </c>
      <c r="B1940" s="18" t="str">
        <f>Source!F627</f>
        <v>1.21-2303-18-1/1</v>
      </c>
      <c r="C1940" s="18" t="str">
        <f>Source!G627</f>
        <v>Техническое обслуживание переключателя универсального, число секций до 8</v>
      </c>
      <c r="D1940" s="19" t="str">
        <f>Source!H627</f>
        <v>шт.</v>
      </c>
      <c r="E1940" s="9">
        <f>Source!I627</f>
        <v>8</v>
      </c>
      <c r="F1940" s="21"/>
      <c r="G1940" s="20"/>
      <c r="H1940" s="9"/>
      <c r="I1940" s="9"/>
      <c r="J1940" s="21"/>
      <c r="K1940" s="21"/>
      <c r="Q1940">
        <f>ROUND((Source!BZ627/100)*ROUND((Source!AF627*Source!AV627)*Source!I627, 2), 2)</f>
        <v>891.18</v>
      </c>
      <c r="R1940">
        <f>Source!X627</f>
        <v>891.18</v>
      </c>
      <c r="S1940">
        <f>ROUND((Source!CA627/100)*ROUND((Source!AF627*Source!AV627)*Source!I627, 2), 2)</f>
        <v>127.31</v>
      </c>
      <c r="T1940">
        <f>Source!Y627</f>
        <v>127.31</v>
      </c>
      <c r="U1940">
        <f>ROUND((175/100)*ROUND((Source!AE627*Source!AV627)*Source!I627, 2), 2)</f>
        <v>0</v>
      </c>
      <c r="V1940">
        <f>ROUND((108/100)*ROUND(Source!CS627*Source!I627, 2), 2)</f>
        <v>0</v>
      </c>
    </row>
    <row r="1941" spans="1:22" x14ac:dyDescent="0.2">
      <c r="C1941" s="26" t="str">
        <f>"Объем: "&amp;Source!I627&amp;"=6+"&amp;"2"</f>
        <v>Объем: 8=6+2</v>
      </c>
    </row>
    <row r="1942" spans="1:22" ht="14.25" x14ac:dyDescent="0.2">
      <c r="A1942" s="18"/>
      <c r="B1942" s="18"/>
      <c r="C1942" s="18" t="s">
        <v>1473</v>
      </c>
      <c r="D1942" s="19"/>
      <c r="E1942" s="9"/>
      <c r="F1942" s="21">
        <f>Source!AO627</f>
        <v>159.13999999999999</v>
      </c>
      <c r="G1942" s="20" t="str">
        <f>Source!DG627</f>
        <v/>
      </c>
      <c r="H1942" s="9">
        <f>Source!AV627</f>
        <v>1</v>
      </c>
      <c r="I1942" s="9">
        <f>IF(Source!BA627&lt;&gt; 0, Source!BA627, 1)</f>
        <v>1</v>
      </c>
      <c r="J1942" s="21">
        <f>Source!S627</f>
        <v>1273.1199999999999</v>
      </c>
      <c r="K1942" s="21"/>
    </row>
    <row r="1943" spans="1:22" ht="14.25" x14ac:dyDescent="0.2">
      <c r="A1943" s="18"/>
      <c r="B1943" s="18"/>
      <c r="C1943" s="18" t="s">
        <v>1477</v>
      </c>
      <c r="D1943" s="19" t="s">
        <v>1478</v>
      </c>
      <c r="E1943" s="9">
        <f>Source!AT627</f>
        <v>70</v>
      </c>
      <c r="F1943" s="21"/>
      <c r="G1943" s="20"/>
      <c r="H1943" s="9"/>
      <c r="I1943" s="9"/>
      <c r="J1943" s="21">
        <f>SUM(R1940:R1942)</f>
        <v>891.18</v>
      </c>
      <c r="K1943" s="21"/>
    </row>
    <row r="1944" spans="1:22" ht="14.25" x14ac:dyDescent="0.2">
      <c r="A1944" s="18"/>
      <c r="B1944" s="18"/>
      <c r="C1944" s="18" t="s">
        <v>1479</v>
      </c>
      <c r="D1944" s="19" t="s">
        <v>1478</v>
      </c>
      <c r="E1944" s="9">
        <f>Source!AU627</f>
        <v>10</v>
      </c>
      <c r="F1944" s="21"/>
      <c r="G1944" s="20"/>
      <c r="H1944" s="9"/>
      <c r="I1944" s="9"/>
      <c r="J1944" s="21">
        <f>SUM(T1940:T1943)</f>
        <v>127.31</v>
      </c>
      <c r="K1944" s="21"/>
    </row>
    <row r="1945" spans="1:22" ht="14.25" x14ac:dyDescent="0.2">
      <c r="A1945" s="18"/>
      <c r="B1945" s="18"/>
      <c r="C1945" s="18" t="s">
        <v>1481</v>
      </c>
      <c r="D1945" s="19" t="s">
        <v>1482</v>
      </c>
      <c r="E1945" s="9">
        <f>Source!AQ627</f>
        <v>0.3</v>
      </c>
      <c r="F1945" s="21"/>
      <c r="G1945" s="20" t="str">
        <f>Source!DI627</f>
        <v/>
      </c>
      <c r="H1945" s="9">
        <f>Source!AV627</f>
        <v>1</v>
      </c>
      <c r="I1945" s="9"/>
      <c r="J1945" s="21"/>
      <c r="K1945" s="21">
        <f>Source!U627</f>
        <v>2.4</v>
      </c>
    </row>
    <row r="1946" spans="1:22" ht="15" x14ac:dyDescent="0.25">
      <c r="A1946" s="24"/>
      <c r="B1946" s="24"/>
      <c r="C1946" s="24"/>
      <c r="D1946" s="24"/>
      <c r="E1946" s="24"/>
      <c r="F1946" s="24"/>
      <c r="G1946" s="24"/>
      <c r="H1946" s="24"/>
      <c r="I1946" s="38">
        <f>J1942+J1943+J1944</f>
        <v>2291.6099999999997</v>
      </c>
      <c r="J1946" s="38"/>
      <c r="K1946" s="25">
        <f>IF(Source!I627&lt;&gt;0, ROUND(I1946/Source!I627, 2), 0)</f>
        <v>286.45</v>
      </c>
      <c r="P1946" s="23">
        <f>I1946</f>
        <v>2291.6099999999997</v>
      </c>
    </row>
    <row r="1947" spans="1:22" ht="28.5" x14ac:dyDescent="0.2">
      <c r="A1947" s="18">
        <v>233</v>
      </c>
      <c r="B1947" s="18" t="str">
        <f>Source!F628</f>
        <v>1.21-2301-18-1/1</v>
      </c>
      <c r="C1947" s="18" t="str">
        <f>Source!G628</f>
        <v>Технический осмотр переключателя универсального, число секций до 8</v>
      </c>
      <c r="D1947" s="19" t="str">
        <f>Source!H628</f>
        <v>шт.</v>
      </c>
      <c r="E1947" s="9">
        <f>Source!I628</f>
        <v>8</v>
      </c>
      <c r="F1947" s="21"/>
      <c r="G1947" s="20"/>
      <c r="H1947" s="9"/>
      <c r="I1947" s="9"/>
      <c r="J1947" s="21"/>
      <c r="K1947" s="21"/>
      <c r="Q1947">
        <f>ROUND((Source!BZ628/100)*ROUND((Source!AF628*Source!AV628)*Source!I628, 2), 2)</f>
        <v>89.04</v>
      </c>
      <c r="R1947">
        <f>Source!X628</f>
        <v>89.04</v>
      </c>
      <c r="S1947">
        <f>ROUND((Source!CA628/100)*ROUND((Source!AF628*Source!AV628)*Source!I628, 2), 2)</f>
        <v>12.72</v>
      </c>
      <c r="T1947">
        <f>Source!Y628</f>
        <v>12.72</v>
      </c>
      <c r="U1947">
        <f>ROUND((175/100)*ROUND((Source!AE628*Source!AV628)*Source!I628, 2), 2)</f>
        <v>0</v>
      </c>
      <c r="V1947">
        <f>ROUND((108/100)*ROUND(Source!CS628*Source!I628, 2), 2)</f>
        <v>0</v>
      </c>
    </row>
    <row r="1948" spans="1:22" x14ac:dyDescent="0.2">
      <c r="C1948" s="26" t="str">
        <f>"Объем: "&amp;Source!I628&amp;"=6+"&amp;"2"</f>
        <v>Объем: 8=6+2</v>
      </c>
    </row>
    <row r="1949" spans="1:22" ht="14.25" x14ac:dyDescent="0.2">
      <c r="A1949" s="18"/>
      <c r="B1949" s="18"/>
      <c r="C1949" s="18" t="s">
        <v>1473</v>
      </c>
      <c r="D1949" s="19"/>
      <c r="E1949" s="9"/>
      <c r="F1949" s="21">
        <f>Source!AO628</f>
        <v>5.3</v>
      </c>
      <c r="G1949" s="20" t="str">
        <f>Source!DG628</f>
        <v>)*3</v>
      </c>
      <c r="H1949" s="9">
        <f>Source!AV628</f>
        <v>1</v>
      </c>
      <c r="I1949" s="9">
        <f>IF(Source!BA628&lt;&gt; 0, Source!BA628, 1)</f>
        <v>1</v>
      </c>
      <c r="J1949" s="21">
        <f>Source!S628</f>
        <v>127.2</v>
      </c>
      <c r="K1949" s="21"/>
    </row>
    <row r="1950" spans="1:22" ht="14.25" x14ac:dyDescent="0.2">
      <c r="A1950" s="18"/>
      <c r="B1950" s="18"/>
      <c r="C1950" s="18" t="s">
        <v>1477</v>
      </c>
      <c r="D1950" s="19" t="s">
        <v>1478</v>
      </c>
      <c r="E1950" s="9">
        <f>Source!AT628</f>
        <v>70</v>
      </c>
      <c r="F1950" s="21"/>
      <c r="G1950" s="20"/>
      <c r="H1950" s="9"/>
      <c r="I1950" s="9"/>
      <c r="J1950" s="21">
        <f>SUM(R1947:R1949)</f>
        <v>89.04</v>
      </c>
      <c r="K1950" s="21"/>
    </row>
    <row r="1951" spans="1:22" ht="14.25" x14ac:dyDescent="0.2">
      <c r="A1951" s="18"/>
      <c r="B1951" s="18"/>
      <c r="C1951" s="18" t="s">
        <v>1479</v>
      </c>
      <c r="D1951" s="19" t="s">
        <v>1478</v>
      </c>
      <c r="E1951" s="9">
        <f>Source!AU628</f>
        <v>10</v>
      </c>
      <c r="F1951" s="21"/>
      <c r="G1951" s="20"/>
      <c r="H1951" s="9"/>
      <c r="I1951" s="9"/>
      <c r="J1951" s="21">
        <f>SUM(T1947:T1950)</f>
        <v>12.72</v>
      </c>
      <c r="K1951" s="21"/>
    </row>
    <row r="1952" spans="1:22" ht="14.25" x14ac:dyDescent="0.2">
      <c r="A1952" s="18"/>
      <c r="B1952" s="18"/>
      <c r="C1952" s="18" t="s">
        <v>1481</v>
      </c>
      <c r="D1952" s="19" t="s">
        <v>1482</v>
      </c>
      <c r="E1952" s="9">
        <f>Source!AQ628</f>
        <v>0.01</v>
      </c>
      <c r="F1952" s="21"/>
      <c r="G1952" s="20" t="str">
        <f>Source!DI628</f>
        <v>)*3</v>
      </c>
      <c r="H1952" s="9">
        <f>Source!AV628</f>
        <v>1</v>
      </c>
      <c r="I1952" s="9"/>
      <c r="J1952" s="21"/>
      <c r="K1952" s="21">
        <f>Source!U628</f>
        <v>0.24</v>
      </c>
    </row>
    <row r="1953" spans="1:22" ht="15" x14ac:dyDescent="0.25">
      <c r="A1953" s="24"/>
      <c r="B1953" s="24"/>
      <c r="C1953" s="24"/>
      <c r="D1953" s="24"/>
      <c r="E1953" s="24"/>
      <c r="F1953" s="24"/>
      <c r="G1953" s="24"/>
      <c r="H1953" s="24"/>
      <c r="I1953" s="38">
        <f>J1949+J1950+J1951</f>
        <v>228.96</v>
      </c>
      <c r="J1953" s="38"/>
      <c r="K1953" s="25">
        <f>IF(Source!I628&lt;&gt;0, ROUND(I1953/Source!I628, 2), 0)</f>
        <v>28.62</v>
      </c>
      <c r="P1953" s="23">
        <f>I1953</f>
        <v>228.96</v>
      </c>
    </row>
    <row r="1954" spans="1:22" ht="28.5" x14ac:dyDescent="0.2">
      <c r="A1954" s="18">
        <v>234</v>
      </c>
      <c r="B1954" s="18" t="str">
        <f>Source!F629</f>
        <v>1.21-2303-15-1/1</v>
      </c>
      <c r="C1954" s="18" t="str">
        <f>Source!G629</f>
        <v>Техническое обслуживание кнопки управления, число кнопок до 4</v>
      </c>
      <c r="D1954" s="19" t="str">
        <f>Source!H629</f>
        <v>10 шт.</v>
      </c>
      <c r="E1954" s="9">
        <f>Source!I629</f>
        <v>0.6</v>
      </c>
      <c r="F1954" s="21"/>
      <c r="G1954" s="20"/>
      <c r="H1954" s="9"/>
      <c r="I1954" s="9"/>
      <c r="J1954" s="21"/>
      <c r="K1954" s="21"/>
      <c r="Q1954">
        <f>ROUND((Source!BZ629/100)*ROUND((Source!AF629*Source!AV629)*Source!I629, 2), 2)</f>
        <v>66.84</v>
      </c>
      <c r="R1954">
        <f>Source!X629</f>
        <v>66.84</v>
      </c>
      <c r="S1954">
        <f>ROUND((Source!CA629/100)*ROUND((Source!AF629*Source!AV629)*Source!I629, 2), 2)</f>
        <v>9.5500000000000007</v>
      </c>
      <c r="T1954">
        <f>Source!Y629</f>
        <v>9.5500000000000007</v>
      </c>
      <c r="U1954">
        <f>ROUND((175/100)*ROUND((Source!AE629*Source!AV629)*Source!I629, 2), 2)</f>
        <v>0</v>
      </c>
      <c r="V1954">
        <f>ROUND((108/100)*ROUND(Source!CS629*Source!I629, 2), 2)</f>
        <v>0</v>
      </c>
    </row>
    <row r="1955" spans="1:22" x14ac:dyDescent="0.2">
      <c r="C1955" s="26" t="str">
        <f>"Объем: "&amp;Source!I629&amp;"=6/"&amp;"10"</f>
        <v>Объем: 0,6=6/10</v>
      </c>
    </row>
    <row r="1956" spans="1:22" ht="14.25" x14ac:dyDescent="0.2">
      <c r="A1956" s="18"/>
      <c r="B1956" s="18"/>
      <c r="C1956" s="18" t="s">
        <v>1473</v>
      </c>
      <c r="D1956" s="19"/>
      <c r="E1956" s="9"/>
      <c r="F1956" s="21">
        <f>Source!AO629</f>
        <v>159.13999999999999</v>
      </c>
      <c r="G1956" s="20" t="str">
        <f>Source!DG629</f>
        <v/>
      </c>
      <c r="H1956" s="9">
        <f>Source!AV629</f>
        <v>1</v>
      </c>
      <c r="I1956" s="9">
        <f>IF(Source!BA629&lt;&gt; 0, Source!BA629, 1)</f>
        <v>1</v>
      </c>
      <c r="J1956" s="21">
        <f>Source!S629</f>
        <v>95.48</v>
      </c>
      <c r="K1956" s="21"/>
    </row>
    <row r="1957" spans="1:22" ht="14.25" x14ac:dyDescent="0.2">
      <c r="A1957" s="18"/>
      <c r="B1957" s="18"/>
      <c r="C1957" s="18" t="s">
        <v>1477</v>
      </c>
      <c r="D1957" s="19" t="s">
        <v>1478</v>
      </c>
      <c r="E1957" s="9">
        <f>Source!AT629</f>
        <v>70</v>
      </c>
      <c r="F1957" s="21"/>
      <c r="G1957" s="20"/>
      <c r="H1957" s="9"/>
      <c r="I1957" s="9"/>
      <c r="J1957" s="21">
        <f>SUM(R1954:R1956)</f>
        <v>66.84</v>
      </c>
      <c r="K1957" s="21"/>
    </row>
    <row r="1958" spans="1:22" ht="14.25" x14ac:dyDescent="0.2">
      <c r="A1958" s="18"/>
      <c r="B1958" s="18"/>
      <c r="C1958" s="18" t="s">
        <v>1479</v>
      </c>
      <c r="D1958" s="19" t="s">
        <v>1478</v>
      </c>
      <c r="E1958" s="9">
        <f>Source!AU629</f>
        <v>10</v>
      </c>
      <c r="F1958" s="21"/>
      <c r="G1958" s="20"/>
      <c r="H1958" s="9"/>
      <c r="I1958" s="9"/>
      <c r="J1958" s="21">
        <f>SUM(T1954:T1957)</f>
        <v>9.5500000000000007</v>
      </c>
      <c r="K1958" s="21"/>
    </row>
    <row r="1959" spans="1:22" ht="14.25" x14ac:dyDescent="0.2">
      <c r="A1959" s="18"/>
      <c r="B1959" s="18"/>
      <c r="C1959" s="18" t="s">
        <v>1481</v>
      </c>
      <c r="D1959" s="19" t="s">
        <v>1482</v>
      </c>
      <c r="E1959" s="9">
        <f>Source!AQ629</f>
        <v>0.3</v>
      </c>
      <c r="F1959" s="21"/>
      <c r="G1959" s="20" t="str">
        <f>Source!DI629</f>
        <v/>
      </c>
      <c r="H1959" s="9">
        <f>Source!AV629</f>
        <v>1</v>
      </c>
      <c r="I1959" s="9"/>
      <c r="J1959" s="21"/>
      <c r="K1959" s="21">
        <f>Source!U629</f>
        <v>0.18</v>
      </c>
    </row>
    <row r="1960" spans="1:22" ht="15" x14ac:dyDescent="0.25">
      <c r="A1960" s="24"/>
      <c r="B1960" s="24"/>
      <c r="C1960" s="24"/>
      <c r="D1960" s="24"/>
      <c r="E1960" s="24"/>
      <c r="F1960" s="24"/>
      <c r="G1960" s="24"/>
      <c r="H1960" s="24"/>
      <c r="I1960" s="38">
        <f>J1956+J1957+J1958</f>
        <v>171.87</v>
      </c>
      <c r="J1960" s="38"/>
      <c r="K1960" s="25">
        <f>IF(Source!I629&lt;&gt;0, ROUND(I1960/Source!I629, 2), 0)</f>
        <v>286.45</v>
      </c>
      <c r="P1960" s="23">
        <f>I1960</f>
        <v>171.87</v>
      </c>
    </row>
    <row r="1961" spans="1:22" ht="28.5" x14ac:dyDescent="0.2">
      <c r="A1961" s="18">
        <v>235</v>
      </c>
      <c r="B1961" s="18" t="str">
        <f>Source!F630</f>
        <v>1.21-2301-15-1/1</v>
      </c>
      <c r="C1961" s="18" t="str">
        <f>Source!G630</f>
        <v>Технический осмотр кнопки управления, число кнопок до 4</v>
      </c>
      <c r="D1961" s="19" t="str">
        <f>Source!H630</f>
        <v>10 шт.</v>
      </c>
      <c r="E1961" s="9">
        <f>Source!I630</f>
        <v>0.6</v>
      </c>
      <c r="F1961" s="21"/>
      <c r="G1961" s="20"/>
      <c r="H1961" s="9"/>
      <c r="I1961" s="9"/>
      <c r="J1961" s="21"/>
      <c r="K1961" s="21"/>
      <c r="Q1961">
        <f>ROUND((Source!BZ630/100)*ROUND((Source!AF630*Source!AV630)*Source!I630, 2), 2)</f>
        <v>6.68</v>
      </c>
      <c r="R1961">
        <f>Source!X630</f>
        <v>6.68</v>
      </c>
      <c r="S1961">
        <f>ROUND((Source!CA630/100)*ROUND((Source!AF630*Source!AV630)*Source!I630, 2), 2)</f>
        <v>0.95</v>
      </c>
      <c r="T1961">
        <f>Source!Y630</f>
        <v>0.95</v>
      </c>
      <c r="U1961">
        <f>ROUND((175/100)*ROUND((Source!AE630*Source!AV630)*Source!I630, 2), 2)</f>
        <v>0</v>
      </c>
      <c r="V1961">
        <f>ROUND((108/100)*ROUND(Source!CS630*Source!I630, 2), 2)</f>
        <v>0</v>
      </c>
    </row>
    <row r="1962" spans="1:22" x14ac:dyDescent="0.2">
      <c r="C1962" s="26" t="str">
        <f>"Объем: "&amp;Source!I630&amp;"=6/"&amp;"10"</f>
        <v>Объем: 0,6=6/10</v>
      </c>
    </row>
    <row r="1963" spans="1:22" ht="14.25" x14ac:dyDescent="0.2">
      <c r="A1963" s="18"/>
      <c r="B1963" s="18"/>
      <c r="C1963" s="18" t="s">
        <v>1473</v>
      </c>
      <c r="D1963" s="19"/>
      <c r="E1963" s="9"/>
      <c r="F1963" s="21">
        <f>Source!AO630</f>
        <v>5.3</v>
      </c>
      <c r="G1963" s="20" t="str">
        <f>Source!DG630</f>
        <v>)*3</v>
      </c>
      <c r="H1963" s="9">
        <f>Source!AV630</f>
        <v>1</v>
      </c>
      <c r="I1963" s="9">
        <f>IF(Source!BA630&lt;&gt; 0, Source!BA630, 1)</f>
        <v>1</v>
      </c>
      <c r="J1963" s="21">
        <f>Source!S630</f>
        <v>9.5399999999999991</v>
      </c>
      <c r="K1963" s="21"/>
    </row>
    <row r="1964" spans="1:22" ht="14.25" x14ac:dyDescent="0.2">
      <c r="A1964" s="18"/>
      <c r="B1964" s="18"/>
      <c r="C1964" s="18" t="s">
        <v>1477</v>
      </c>
      <c r="D1964" s="19" t="s">
        <v>1478</v>
      </c>
      <c r="E1964" s="9">
        <f>Source!AT630</f>
        <v>70</v>
      </c>
      <c r="F1964" s="21"/>
      <c r="G1964" s="20"/>
      <c r="H1964" s="9"/>
      <c r="I1964" s="9"/>
      <c r="J1964" s="21">
        <f>SUM(R1961:R1963)</f>
        <v>6.68</v>
      </c>
      <c r="K1964" s="21"/>
    </row>
    <row r="1965" spans="1:22" ht="14.25" x14ac:dyDescent="0.2">
      <c r="A1965" s="18"/>
      <c r="B1965" s="18"/>
      <c r="C1965" s="18" t="s">
        <v>1479</v>
      </c>
      <c r="D1965" s="19" t="s">
        <v>1478</v>
      </c>
      <c r="E1965" s="9">
        <f>Source!AU630</f>
        <v>10</v>
      </c>
      <c r="F1965" s="21"/>
      <c r="G1965" s="20"/>
      <c r="H1965" s="9"/>
      <c r="I1965" s="9"/>
      <c r="J1965" s="21">
        <f>SUM(T1961:T1964)</f>
        <v>0.95</v>
      </c>
      <c r="K1965" s="21"/>
    </row>
    <row r="1966" spans="1:22" ht="14.25" x14ac:dyDescent="0.2">
      <c r="A1966" s="18"/>
      <c r="B1966" s="18"/>
      <c r="C1966" s="18" t="s">
        <v>1481</v>
      </c>
      <c r="D1966" s="19" t="s">
        <v>1482</v>
      </c>
      <c r="E1966" s="9">
        <f>Source!AQ630</f>
        <v>0.01</v>
      </c>
      <c r="F1966" s="21"/>
      <c r="G1966" s="20" t="str">
        <f>Source!DI630</f>
        <v>)*3</v>
      </c>
      <c r="H1966" s="9">
        <f>Source!AV630</f>
        <v>1</v>
      </c>
      <c r="I1966" s="9"/>
      <c r="J1966" s="21"/>
      <c r="K1966" s="21">
        <f>Source!U630</f>
        <v>1.7999999999999999E-2</v>
      </c>
    </row>
    <row r="1967" spans="1:22" ht="15" x14ac:dyDescent="0.25">
      <c r="A1967" s="24"/>
      <c r="B1967" s="24"/>
      <c r="C1967" s="24"/>
      <c r="D1967" s="24"/>
      <c r="E1967" s="24"/>
      <c r="F1967" s="24"/>
      <c r="G1967" s="24"/>
      <c r="H1967" s="24"/>
      <c r="I1967" s="38">
        <f>J1963+J1964+J1965</f>
        <v>17.169999999999998</v>
      </c>
      <c r="J1967" s="38"/>
      <c r="K1967" s="25">
        <f>IF(Source!I630&lt;&gt;0, ROUND(I1967/Source!I630, 2), 0)</f>
        <v>28.62</v>
      </c>
      <c r="P1967" s="23">
        <f>I1967</f>
        <v>17.169999999999998</v>
      </c>
    </row>
    <row r="1968" spans="1:22" ht="42.75" x14ac:dyDescent="0.2">
      <c r="A1968" s="18">
        <v>236</v>
      </c>
      <c r="B1968" s="18" t="str">
        <f>Source!F631</f>
        <v>1.21-2203-20-5/1</v>
      </c>
      <c r="C1968" s="18" t="str">
        <f>Source!G631</f>
        <v>Техническое обслуживание силовых преобразователей, преобразователь частоты</v>
      </c>
      <c r="D1968" s="19" t="str">
        <f>Source!H631</f>
        <v>шт.</v>
      </c>
      <c r="E1968" s="9">
        <f>Source!I631</f>
        <v>2</v>
      </c>
      <c r="F1968" s="21"/>
      <c r="G1968" s="20"/>
      <c r="H1968" s="9"/>
      <c r="I1968" s="9"/>
      <c r="J1968" s="21"/>
      <c r="K1968" s="21"/>
      <c r="Q1968">
        <f>ROUND((Source!BZ631/100)*ROUND((Source!AF631*Source!AV631)*Source!I631, 2), 2)</f>
        <v>13676.31</v>
      </c>
      <c r="R1968">
        <f>Source!X631</f>
        <v>13676.31</v>
      </c>
      <c r="S1968">
        <f>ROUND((Source!CA631/100)*ROUND((Source!AF631*Source!AV631)*Source!I631, 2), 2)</f>
        <v>1953.76</v>
      </c>
      <c r="T1968">
        <f>Source!Y631</f>
        <v>1953.76</v>
      </c>
      <c r="U1968">
        <f>ROUND((175/100)*ROUND((Source!AE631*Source!AV631)*Source!I631, 2), 2)</f>
        <v>0</v>
      </c>
      <c r="V1968">
        <f>ROUND((108/100)*ROUND(Source!CS631*Source!I631, 2), 2)</f>
        <v>0</v>
      </c>
    </row>
    <row r="1969" spans="1:22" ht="14.25" x14ac:dyDescent="0.2">
      <c r="A1969" s="18"/>
      <c r="B1969" s="18"/>
      <c r="C1969" s="18" t="s">
        <v>1473</v>
      </c>
      <c r="D1969" s="19"/>
      <c r="E1969" s="9"/>
      <c r="F1969" s="21">
        <f>Source!AO631</f>
        <v>9768.7900000000009</v>
      </c>
      <c r="G1969" s="20" t="str">
        <f>Source!DG631</f>
        <v/>
      </c>
      <c r="H1969" s="9">
        <f>Source!AV631</f>
        <v>1</v>
      </c>
      <c r="I1969" s="9">
        <f>IF(Source!BA631&lt;&gt; 0, Source!BA631, 1)</f>
        <v>1</v>
      </c>
      <c r="J1969" s="21">
        <f>Source!S631</f>
        <v>19537.580000000002</v>
      </c>
      <c r="K1969" s="21"/>
    </row>
    <row r="1970" spans="1:22" ht="14.25" x14ac:dyDescent="0.2">
      <c r="A1970" s="18"/>
      <c r="B1970" s="18"/>
      <c r="C1970" s="18" t="s">
        <v>1477</v>
      </c>
      <c r="D1970" s="19" t="s">
        <v>1478</v>
      </c>
      <c r="E1970" s="9">
        <f>Source!AT631</f>
        <v>70</v>
      </c>
      <c r="F1970" s="21"/>
      <c r="G1970" s="20"/>
      <c r="H1970" s="9"/>
      <c r="I1970" s="9"/>
      <c r="J1970" s="21">
        <f>SUM(R1968:R1969)</f>
        <v>13676.31</v>
      </c>
      <c r="K1970" s="21"/>
    </row>
    <row r="1971" spans="1:22" ht="14.25" x14ac:dyDescent="0.2">
      <c r="A1971" s="18"/>
      <c r="B1971" s="18"/>
      <c r="C1971" s="18" t="s">
        <v>1479</v>
      </c>
      <c r="D1971" s="19" t="s">
        <v>1478</v>
      </c>
      <c r="E1971" s="9">
        <f>Source!AU631</f>
        <v>10</v>
      </c>
      <c r="F1971" s="21"/>
      <c r="G1971" s="20"/>
      <c r="H1971" s="9"/>
      <c r="I1971" s="9"/>
      <c r="J1971" s="21">
        <f>SUM(T1968:T1970)</f>
        <v>1953.76</v>
      </c>
      <c r="K1971" s="21"/>
    </row>
    <row r="1972" spans="1:22" ht="14.25" x14ac:dyDescent="0.2">
      <c r="A1972" s="18"/>
      <c r="B1972" s="18"/>
      <c r="C1972" s="18" t="s">
        <v>1481</v>
      </c>
      <c r="D1972" s="19" t="s">
        <v>1482</v>
      </c>
      <c r="E1972" s="9">
        <f>Source!AQ631</f>
        <v>13.71</v>
      </c>
      <c r="F1972" s="21"/>
      <c r="G1972" s="20" t="str">
        <f>Source!DI631</f>
        <v/>
      </c>
      <c r="H1972" s="9">
        <f>Source!AV631</f>
        <v>1</v>
      </c>
      <c r="I1972" s="9"/>
      <c r="J1972" s="21"/>
      <c r="K1972" s="21">
        <f>Source!U631</f>
        <v>27.42</v>
      </c>
    </row>
    <row r="1973" spans="1:22" ht="15" x14ac:dyDescent="0.25">
      <c r="A1973" s="24"/>
      <c r="B1973" s="24"/>
      <c r="C1973" s="24"/>
      <c r="D1973" s="24"/>
      <c r="E1973" s="24"/>
      <c r="F1973" s="24"/>
      <c r="G1973" s="24"/>
      <c r="H1973" s="24"/>
      <c r="I1973" s="38">
        <f>J1969+J1970+J1971</f>
        <v>35167.65</v>
      </c>
      <c r="J1973" s="38"/>
      <c r="K1973" s="25">
        <f>IF(Source!I631&lt;&gt;0, ROUND(I1973/Source!I631, 2), 0)</f>
        <v>17583.830000000002</v>
      </c>
      <c r="P1973" s="23">
        <f>I1973</f>
        <v>35167.65</v>
      </c>
    </row>
    <row r="1975" spans="1:22" ht="15" x14ac:dyDescent="0.25">
      <c r="B1975" s="40" t="str">
        <f>Source!G632</f>
        <v>ШКАФ УПРАВЛЕНИЯ "ГРАНТОР"</v>
      </c>
      <c r="C1975" s="40"/>
      <c r="D1975" s="40"/>
      <c r="E1975" s="40"/>
      <c r="F1975" s="40"/>
      <c r="G1975" s="40"/>
      <c r="H1975" s="40"/>
      <c r="I1975" s="40"/>
      <c r="J1975" s="40"/>
    </row>
    <row r="1976" spans="1:22" ht="85.5" x14ac:dyDescent="0.2">
      <c r="A1976" s="18">
        <v>237</v>
      </c>
      <c r="B1976" s="18" t="str">
        <f>Source!F633</f>
        <v>1.23-2303-5-1/1</v>
      </c>
      <c r="C1976" s="18" t="str">
        <f>Source!G633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976" s="19" t="str">
        <f>Source!H633</f>
        <v>шт.</v>
      </c>
      <c r="E1976" s="9">
        <f>Source!I633</f>
        <v>1</v>
      </c>
      <c r="F1976" s="21"/>
      <c r="G1976" s="20"/>
      <c r="H1976" s="9"/>
      <c r="I1976" s="9"/>
      <c r="J1976" s="21"/>
      <c r="K1976" s="21"/>
      <c r="Q1976">
        <f>ROUND((Source!BZ633/100)*ROUND((Source!AF633*Source!AV633)*Source!I633, 2), 2)</f>
        <v>490.52</v>
      </c>
      <c r="R1976">
        <f>Source!X633</f>
        <v>490.52</v>
      </c>
      <c r="S1976">
        <f>ROUND((Source!CA633/100)*ROUND((Source!AF633*Source!AV633)*Source!I633, 2), 2)</f>
        <v>70.069999999999993</v>
      </c>
      <c r="T1976">
        <f>Source!Y633</f>
        <v>70.069999999999993</v>
      </c>
      <c r="U1976">
        <f>ROUND((175/100)*ROUND((Source!AE633*Source!AV633)*Source!I633, 2), 2)</f>
        <v>0</v>
      </c>
      <c r="V1976">
        <f>ROUND((108/100)*ROUND(Source!CS633*Source!I633, 2), 2)</f>
        <v>0</v>
      </c>
    </row>
    <row r="1977" spans="1:22" ht="14.25" x14ac:dyDescent="0.2">
      <c r="A1977" s="18"/>
      <c r="B1977" s="18"/>
      <c r="C1977" s="18" t="s">
        <v>1473</v>
      </c>
      <c r="D1977" s="19"/>
      <c r="E1977" s="9"/>
      <c r="F1977" s="21">
        <f>Source!AO633</f>
        <v>700.74</v>
      </c>
      <c r="G1977" s="20" t="str">
        <f>Source!DG633</f>
        <v/>
      </c>
      <c r="H1977" s="9">
        <f>Source!AV633</f>
        <v>1</v>
      </c>
      <c r="I1977" s="9">
        <f>IF(Source!BA633&lt;&gt; 0, Source!BA633, 1)</f>
        <v>1</v>
      </c>
      <c r="J1977" s="21">
        <f>Source!S633</f>
        <v>700.74</v>
      </c>
      <c r="K1977" s="21"/>
    </row>
    <row r="1978" spans="1:22" ht="14.25" x14ac:dyDescent="0.2">
      <c r="A1978" s="18"/>
      <c r="B1978" s="18"/>
      <c r="C1978" s="18" t="s">
        <v>1477</v>
      </c>
      <c r="D1978" s="19" t="s">
        <v>1478</v>
      </c>
      <c r="E1978" s="9">
        <f>Source!AT633</f>
        <v>70</v>
      </c>
      <c r="F1978" s="21"/>
      <c r="G1978" s="20"/>
      <c r="H1978" s="9"/>
      <c r="I1978" s="9"/>
      <c r="J1978" s="21">
        <f>SUM(R1976:R1977)</f>
        <v>490.52</v>
      </c>
      <c r="K1978" s="21"/>
    </row>
    <row r="1979" spans="1:22" ht="14.25" x14ac:dyDescent="0.2">
      <c r="A1979" s="18"/>
      <c r="B1979" s="18"/>
      <c r="C1979" s="18" t="s">
        <v>1479</v>
      </c>
      <c r="D1979" s="19" t="s">
        <v>1478</v>
      </c>
      <c r="E1979" s="9">
        <f>Source!AU633</f>
        <v>10</v>
      </c>
      <c r="F1979" s="21"/>
      <c r="G1979" s="20"/>
      <c r="H1979" s="9"/>
      <c r="I1979" s="9"/>
      <c r="J1979" s="21">
        <f>SUM(T1976:T1978)</f>
        <v>70.069999999999993</v>
      </c>
      <c r="K1979" s="21"/>
    </row>
    <row r="1980" spans="1:22" ht="14.25" x14ac:dyDescent="0.2">
      <c r="A1980" s="18"/>
      <c r="B1980" s="18"/>
      <c r="C1980" s="18" t="s">
        <v>1481</v>
      </c>
      <c r="D1980" s="19" t="s">
        <v>1482</v>
      </c>
      <c r="E1980" s="9">
        <f>Source!AQ633</f>
        <v>1.06</v>
      </c>
      <c r="F1980" s="21"/>
      <c r="G1980" s="20" t="str">
        <f>Source!DI633</f>
        <v/>
      </c>
      <c r="H1980" s="9">
        <f>Source!AV633</f>
        <v>1</v>
      </c>
      <c r="I1980" s="9"/>
      <c r="J1980" s="21"/>
      <c r="K1980" s="21">
        <f>Source!U633</f>
        <v>1.06</v>
      </c>
    </row>
    <row r="1981" spans="1:22" ht="15" x14ac:dyDescent="0.25">
      <c r="A1981" s="24"/>
      <c r="B1981" s="24"/>
      <c r="C1981" s="24"/>
      <c r="D1981" s="24"/>
      <c r="E1981" s="24"/>
      <c r="F1981" s="24"/>
      <c r="G1981" s="24"/>
      <c r="H1981" s="24"/>
      <c r="I1981" s="38">
        <f>J1977+J1978+J1979</f>
        <v>1261.33</v>
      </c>
      <c r="J1981" s="38"/>
      <c r="K1981" s="25">
        <f>IF(Source!I633&lt;&gt;0, ROUND(I1981/Source!I633, 2), 0)</f>
        <v>1261.33</v>
      </c>
      <c r="P1981" s="23">
        <f>I1981</f>
        <v>1261.33</v>
      </c>
    </row>
    <row r="1982" spans="1:22" ht="28.5" x14ac:dyDescent="0.2">
      <c r="A1982" s="18">
        <v>238</v>
      </c>
      <c r="B1982" s="18" t="str">
        <f>Source!F634</f>
        <v>1.23-2103-22-3/1</v>
      </c>
      <c r="C1982" s="18" t="str">
        <f>Source!G634</f>
        <v>Техническое обслуживание расходомера электромагнитного</v>
      </c>
      <c r="D1982" s="19" t="str">
        <f>Source!H634</f>
        <v>шт.</v>
      </c>
      <c r="E1982" s="9">
        <f>Source!I634</f>
        <v>1</v>
      </c>
      <c r="F1982" s="21"/>
      <c r="G1982" s="20"/>
      <c r="H1982" s="9"/>
      <c r="I1982" s="9"/>
      <c r="J1982" s="21"/>
      <c r="K1982" s="21"/>
      <c r="Q1982">
        <f>ROUND((Source!BZ634/100)*ROUND((Source!AF634*Source!AV634)*Source!I634, 2), 2)</f>
        <v>897.79</v>
      </c>
      <c r="R1982">
        <f>Source!X634</f>
        <v>897.79</v>
      </c>
      <c r="S1982">
        <f>ROUND((Source!CA634/100)*ROUND((Source!AF634*Source!AV634)*Source!I634, 2), 2)</f>
        <v>128.26</v>
      </c>
      <c r="T1982">
        <f>Source!Y634</f>
        <v>128.26</v>
      </c>
      <c r="U1982">
        <f>ROUND((175/100)*ROUND((Source!AE634*Source!AV634)*Source!I634, 2), 2)</f>
        <v>0</v>
      </c>
      <c r="V1982">
        <f>ROUND((108/100)*ROUND(Source!CS634*Source!I634, 2), 2)</f>
        <v>0</v>
      </c>
    </row>
    <row r="1983" spans="1:22" ht="14.25" x14ac:dyDescent="0.2">
      <c r="A1983" s="18"/>
      <c r="B1983" s="18"/>
      <c r="C1983" s="18" t="s">
        <v>1473</v>
      </c>
      <c r="D1983" s="19"/>
      <c r="E1983" s="9"/>
      <c r="F1983" s="21">
        <f>Source!AO634</f>
        <v>1282.55</v>
      </c>
      <c r="G1983" s="20" t="str">
        <f>Source!DG634</f>
        <v/>
      </c>
      <c r="H1983" s="9">
        <f>Source!AV634</f>
        <v>1</v>
      </c>
      <c r="I1983" s="9">
        <f>IF(Source!BA634&lt;&gt; 0, Source!BA634, 1)</f>
        <v>1</v>
      </c>
      <c r="J1983" s="21">
        <f>Source!S634</f>
        <v>1282.55</v>
      </c>
      <c r="K1983" s="21"/>
    </row>
    <row r="1984" spans="1:22" ht="14.25" x14ac:dyDescent="0.2">
      <c r="A1984" s="18"/>
      <c r="B1984" s="18"/>
      <c r="C1984" s="18" t="s">
        <v>1476</v>
      </c>
      <c r="D1984" s="19"/>
      <c r="E1984" s="9"/>
      <c r="F1984" s="21">
        <f>Source!AL634</f>
        <v>15.26</v>
      </c>
      <c r="G1984" s="20" t="str">
        <f>Source!DD634</f>
        <v/>
      </c>
      <c r="H1984" s="9">
        <f>Source!AW634</f>
        <v>1</v>
      </c>
      <c r="I1984" s="9">
        <f>IF(Source!BC634&lt;&gt; 0, Source!BC634, 1)</f>
        <v>1</v>
      </c>
      <c r="J1984" s="21">
        <f>Source!P634</f>
        <v>15.26</v>
      </c>
      <c r="K1984" s="21"/>
    </row>
    <row r="1985" spans="1:22" ht="14.25" x14ac:dyDescent="0.2">
      <c r="A1985" s="18"/>
      <c r="B1985" s="18"/>
      <c r="C1985" s="18" t="s">
        <v>1477</v>
      </c>
      <c r="D1985" s="19" t="s">
        <v>1478</v>
      </c>
      <c r="E1985" s="9">
        <f>Source!AT634</f>
        <v>70</v>
      </c>
      <c r="F1985" s="21"/>
      <c r="G1985" s="20"/>
      <c r="H1985" s="9"/>
      <c r="I1985" s="9"/>
      <c r="J1985" s="21">
        <f>SUM(R1982:R1984)</f>
        <v>897.79</v>
      </c>
      <c r="K1985" s="21"/>
    </row>
    <row r="1986" spans="1:22" ht="14.25" x14ac:dyDescent="0.2">
      <c r="A1986" s="18"/>
      <c r="B1986" s="18"/>
      <c r="C1986" s="18" t="s">
        <v>1479</v>
      </c>
      <c r="D1986" s="19" t="s">
        <v>1478</v>
      </c>
      <c r="E1986" s="9">
        <f>Source!AU634</f>
        <v>10</v>
      </c>
      <c r="F1986" s="21"/>
      <c r="G1986" s="20"/>
      <c r="H1986" s="9"/>
      <c r="I1986" s="9"/>
      <c r="J1986" s="21">
        <f>SUM(T1982:T1985)</f>
        <v>128.26</v>
      </c>
      <c r="K1986" s="21"/>
    </row>
    <row r="1987" spans="1:22" ht="14.25" x14ac:dyDescent="0.2">
      <c r="A1987" s="18"/>
      <c r="B1987" s="18"/>
      <c r="C1987" s="18" t="s">
        <v>1481</v>
      </c>
      <c r="D1987" s="19" t="s">
        <v>1482</v>
      </c>
      <c r="E1987" s="9">
        <f>Source!AQ634</f>
        <v>1.8</v>
      </c>
      <c r="F1987" s="21"/>
      <c r="G1987" s="20" t="str">
        <f>Source!DI634</f>
        <v/>
      </c>
      <c r="H1987" s="9">
        <f>Source!AV634</f>
        <v>1</v>
      </c>
      <c r="I1987" s="9"/>
      <c r="J1987" s="21"/>
      <c r="K1987" s="21">
        <f>Source!U634</f>
        <v>1.8</v>
      </c>
    </row>
    <row r="1988" spans="1:22" ht="15" x14ac:dyDescent="0.25">
      <c r="A1988" s="24"/>
      <c r="B1988" s="24"/>
      <c r="C1988" s="24"/>
      <c r="D1988" s="24"/>
      <c r="E1988" s="24"/>
      <c r="F1988" s="24"/>
      <c r="G1988" s="24"/>
      <c r="H1988" s="24"/>
      <c r="I1988" s="38">
        <f>J1983+J1984+J1985+J1986</f>
        <v>2323.8599999999997</v>
      </c>
      <c r="J1988" s="38"/>
      <c r="K1988" s="25">
        <f>IF(Source!I634&lt;&gt;0, ROUND(I1988/Source!I634, 2), 0)</f>
        <v>2323.86</v>
      </c>
      <c r="P1988" s="23">
        <f>I1988</f>
        <v>2323.8599999999997</v>
      </c>
    </row>
    <row r="1989" spans="1:22" ht="85.5" x14ac:dyDescent="0.2">
      <c r="A1989" s="18">
        <v>239</v>
      </c>
      <c r="B1989" s="18" t="str">
        <f>Source!F635</f>
        <v>1.23-2103-8-1/1</v>
      </c>
      <c r="C1989" s="18" t="str">
        <f>Source!G635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</v>
      </c>
      <c r="D1989" s="19" t="str">
        <f>Source!H635</f>
        <v>шт.</v>
      </c>
      <c r="E1989" s="9">
        <f>Source!I635</f>
        <v>1</v>
      </c>
      <c r="F1989" s="21"/>
      <c r="G1989" s="20"/>
      <c r="H1989" s="9"/>
      <c r="I1989" s="9"/>
      <c r="J1989" s="21"/>
      <c r="K1989" s="21"/>
      <c r="Q1989">
        <f>ROUND((Source!BZ635/100)*ROUND((Source!AF635*Source!AV635)*Source!I635, 2), 2)</f>
        <v>493.85</v>
      </c>
      <c r="R1989">
        <f>Source!X635</f>
        <v>493.85</v>
      </c>
      <c r="S1989">
        <f>ROUND((Source!CA635/100)*ROUND((Source!AF635*Source!AV635)*Source!I635, 2), 2)</f>
        <v>70.55</v>
      </c>
      <c r="T1989">
        <f>Source!Y635</f>
        <v>70.55</v>
      </c>
      <c r="U1989">
        <f>ROUND((175/100)*ROUND((Source!AE635*Source!AV635)*Source!I635, 2), 2)</f>
        <v>0</v>
      </c>
      <c r="V1989">
        <f>ROUND((108/100)*ROUND(Source!CS635*Source!I635, 2), 2)</f>
        <v>0</v>
      </c>
    </row>
    <row r="1990" spans="1:22" ht="14.25" x14ac:dyDescent="0.2">
      <c r="A1990" s="18"/>
      <c r="B1990" s="18"/>
      <c r="C1990" s="18" t="s">
        <v>1473</v>
      </c>
      <c r="D1990" s="19"/>
      <c r="E1990" s="9"/>
      <c r="F1990" s="21">
        <f>Source!AO635</f>
        <v>705.5</v>
      </c>
      <c r="G1990" s="20" t="str">
        <f>Source!DG635</f>
        <v/>
      </c>
      <c r="H1990" s="9">
        <f>Source!AV635</f>
        <v>1</v>
      </c>
      <c r="I1990" s="9">
        <f>IF(Source!BA635&lt;&gt; 0, Source!BA635, 1)</f>
        <v>1</v>
      </c>
      <c r="J1990" s="21">
        <f>Source!S635</f>
        <v>705.5</v>
      </c>
      <c r="K1990" s="21"/>
    </row>
    <row r="1991" spans="1:22" ht="14.25" x14ac:dyDescent="0.2">
      <c r="A1991" s="18"/>
      <c r="B1991" s="18"/>
      <c r="C1991" s="18" t="s">
        <v>1477</v>
      </c>
      <c r="D1991" s="19" t="s">
        <v>1478</v>
      </c>
      <c r="E1991" s="9">
        <f>Source!AT635</f>
        <v>70</v>
      </c>
      <c r="F1991" s="21"/>
      <c r="G1991" s="20"/>
      <c r="H1991" s="9"/>
      <c r="I1991" s="9"/>
      <c r="J1991" s="21">
        <f>SUM(R1989:R1990)</f>
        <v>493.85</v>
      </c>
      <c r="K1991" s="21"/>
    </row>
    <row r="1992" spans="1:22" ht="14.25" x14ac:dyDescent="0.2">
      <c r="A1992" s="18"/>
      <c r="B1992" s="18"/>
      <c r="C1992" s="18" t="s">
        <v>1479</v>
      </c>
      <c r="D1992" s="19" t="s">
        <v>1478</v>
      </c>
      <c r="E1992" s="9">
        <f>Source!AU635</f>
        <v>10</v>
      </c>
      <c r="F1992" s="21"/>
      <c r="G1992" s="20"/>
      <c r="H1992" s="9"/>
      <c r="I1992" s="9"/>
      <c r="J1992" s="21">
        <f>SUM(T1989:T1991)</f>
        <v>70.55</v>
      </c>
      <c r="K1992" s="21"/>
    </row>
    <row r="1993" spans="1:22" ht="14.25" x14ac:dyDescent="0.2">
      <c r="A1993" s="18"/>
      <c r="B1993" s="18"/>
      <c r="C1993" s="18" t="s">
        <v>1481</v>
      </c>
      <c r="D1993" s="19" t="s">
        <v>1482</v>
      </c>
      <c r="E1993" s="9">
        <f>Source!AQ635</f>
        <v>1.33</v>
      </c>
      <c r="F1993" s="21"/>
      <c r="G1993" s="20" t="str">
        <f>Source!DI635</f>
        <v/>
      </c>
      <c r="H1993" s="9">
        <f>Source!AV635</f>
        <v>1</v>
      </c>
      <c r="I1993" s="9"/>
      <c r="J1993" s="21"/>
      <c r="K1993" s="21">
        <f>Source!U635</f>
        <v>1.33</v>
      </c>
    </row>
    <row r="1994" spans="1:22" ht="15" x14ac:dyDescent="0.25">
      <c r="A1994" s="24"/>
      <c r="B1994" s="24"/>
      <c r="C1994" s="24"/>
      <c r="D1994" s="24"/>
      <c r="E1994" s="24"/>
      <c r="F1994" s="24"/>
      <c r="G1994" s="24"/>
      <c r="H1994" s="24"/>
      <c r="I1994" s="38">
        <f>J1990+J1991+J1992</f>
        <v>1269.8999999999999</v>
      </c>
      <c r="J1994" s="38"/>
      <c r="K1994" s="25">
        <f>IF(Source!I635&lt;&gt;0, ROUND(I1994/Source!I635, 2), 0)</f>
        <v>1269.9000000000001</v>
      </c>
      <c r="P1994" s="23">
        <f>I1994</f>
        <v>1269.8999999999999</v>
      </c>
    </row>
    <row r="1995" spans="1:22" ht="42.75" x14ac:dyDescent="0.2">
      <c r="A1995" s="18">
        <v>240</v>
      </c>
      <c r="B1995" s="18" t="str">
        <f>Source!F636</f>
        <v>1.23-2203-3-1/1</v>
      </c>
      <c r="C1995" s="18" t="str">
        <f>Source!G636</f>
        <v>Техническое обслуживание светосигнальной арматуры с лампой накаливания, светодиодом</v>
      </c>
      <c r="D1995" s="19" t="str">
        <f>Source!H636</f>
        <v>10 шт.</v>
      </c>
      <c r="E1995" s="9">
        <f>Source!I636</f>
        <v>0.1</v>
      </c>
      <c r="F1995" s="21"/>
      <c r="G1995" s="20"/>
      <c r="H1995" s="9"/>
      <c r="I1995" s="9"/>
      <c r="J1995" s="21"/>
      <c r="K1995" s="21"/>
      <c r="Q1995">
        <f>ROUND((Source!BZ636/100)*ROUND((Source!AF636*Source!AV636)*Source!I636, 2), 2)</f>
        <v>102.42</v>
      </c>
      <c r="R1995">
        <f>Source!X636</f>
        <v>102.42</v>
      </c>
      <c r="S1995">
        <f>ROUND((Source!CA636/100)*ROUND((Source!AF636*Source!AV636)*Source!I636, 2), 2)</f>
        <v>14.63</v>
      </c>
      <c r="T1995">
        <f>Source!Y636</f>
        <v>14.63</v>
      </c>
      <c r="U1995">
        <f>ROUND((175/100)*ROUND((Source!AE636*Source!AV636)*Source!I636, 2), 2)</f>
        <v>0</v>
      </c>
      <c r="V1995">
        <f>ROUND((108/100)*ROUND(Source!CS636*Source!I636, 2), 2)</f>
        <v>0</v>
      </c>
    </row>
    <row r="1996" spans="1:22" x14ac:dyDescent="0.2">
      <c r="C1996" s="26" t="str">
        <f>"Объем: "&amp;Source!I636&amp;"=(1)/"&amp;"10"</f>
        <v>Объем: 0,1=(1)/10</v>
      </c>
    </row>
    <row r="1997" spans="1:22" ht="14.25" x14ac:dyDescent="0.2">
      <c r="A1997" s="18"/>
      <c r="B1997" s="18"/>
      <c r="C1997" s="18" t="s">
        <v>1473</v>
      </c>
      <c r="D1997" s="19"/>
      <c r="E1997" s="9"/>
      <c r="F1997" s="21">
        <f>Source!AO636</f>
        <v>1463.09</v>
      </c>
      <c r="G1997" s="20" t="str">
        <f>Source!DG636</f>
        <v/>
      </c>
      <c r="H1997" s="9">
        <f>Source!AV636</f>
        <v>1</v>
      </c>
      <c r="I1997" s="9">
        <f>IF(Source!BA636&lt;&gt; 0, Source!BA636, 1)</f>
        <v>1</v>
      </c>
      <c r="J1997" s="21">
        <f>Source!S636</f>
        <v>146.31</v>
      </c>
      <c r="K1997" s="21"/>
    </row>
    <row r="1998" spans="1:22" ht="14.25" x14ac:dyDescent="0.2">
      <c r="A1998" s="18"/>
      <c r="B1998" s="18"/>
      <c r="C1998" s="18" t="s">
        <v>1476</v>
      </c>
      <c r="D1998" s="19"/>
      <c r="E1998" s="9"/>
      <c r="F1998" s="21">
        <f>Source!AL636</f>
        <v>81.28</v>
      </c>
      <c r="G1998" s="20" t="str">
        <f>Source!DD636</f>
        <v/>
      </c>
      <c r="H1998" s="9">
        <f>Source!AW636</f>
        <v>1</v>
      </c>
      <c r="I1998" s="9">
        <f>IF(Source!BC636&lt;&gt; 0, Source!BC636, 1)</f>
        <v>1</v>
      </c>
      <c r="J1998" s="21">
        <f>Source!P636</f>
        <v>8.1300000000000008</v>
      </c>
      <c r="K1998" s="21"/>
    </row>
    <row r="1999" spans="1:22" ht="14.25" x14ac:dyDescent="0.2">
      <c r="A1999" s="18"/>
      <c r="B1999" s="18"/>
      <c r="C1999" s="18" t="s">
        <v>1477</v>
      </c>
      <c r="D1999" s="19" t="s">
        <v>1478</v>
      </c>
      <c r="E1999" s="9">
        <f>Source!AT636</f>
        <v>70</v>
      </c>
      <c r="F1999" s="21"/>
      <c r="G1999" s="20"/>
      <c r="H1999" s="9"/>
      <c r="I1999" s="9"/>
      <c r="J1999" s="21">
        <f>SUM(R1995:R1998)</f>
        <v>102.42</v>
      </c>
      <c r="K1999" s="21"/>
    </row>
    <row r="2000" spans="1:22" ht="14.25" x14ac:dyDescent="0.2">
      <c r="A2000" s="18"/>
      <c r="B2000" s="18"/>
      <c r="C2000" s="18" t="s">
        <v>1479</v>
      </c>
      <c r="D2000" s="19" t="s">
        <v>1478</v>
      </c>
      <c r="E2000" s="9">
        <f>Source!AU636</f>
        <v>10</v>
      </c>
      <c r="F2000" s="21"/>
      <c r="G2000" s="20"/>
      <c r="H2000" s="9"/>
      <c r="I2000" s="9"/>
      <c r="J2000" s="21">
        <f>SUM(T1995:T1999)</f>
        <v>14.63</v>
      </c>
      <c r="K2000" s="21"/>
    </row>
    <row r="2001" spans="1:22" ht="14.25" x14ac:dyDescent="0.2">
      <c r="A2001" s="18"/>
      <c r="B2001" s="18"/>
      <c r="C2001" s="18" t="s">
        <v>1481</v>
      </c>
      <c r="D2001" s="19" t="s">
        <v>1482</v>
      </c>
      <c r="E2001" s="9">
        <f>Source!AQ636</f>
        <v>2.4</v>
      </c>
      <c r="F2001" s="21"/>
      <c r="G2001" s="20" t="str">
        <f>Source!DI636</f>
        <v/>
      </c>
      <c r="H2001" s="9">
        <f>Source!AV636</f>
        <v>1</v>
      </c>
      <c r="I2001" s="9"/>
      <c r="J2001" s="21"/>
      <c r="K2001" s="21">
        <f>Source!U636</f>
        <v>0.24</v>
      </c>
    </row>
    <row r="2002" spans="1:22" ht="15" x14ac:dyDescent="0.25">
      <c r="A2002" s="24"/>
      <c r="B2002" s="24"/>
      <c r="C2002" s="24"/>
      <c r="D2002" s="24"/>
      <c r="E2002" s="24"/>
      <c r="F2002" s="24"/>
      <c r="G2002" s="24"/>
      <c r="H2002" s="24"/>
      <c r="I2002" s="38">
        <f>J1997+J1998+J1999+J2000</f>
        <v>271.49</v>
      </c>
      <c r="J2002" s="38"/>
      <c r="K2002" s="25">
        <f>IF(Source!I636&lt;&gt;0, ROUND(I2002/Source!I636, 2), 0)</f>
        <v>2714.9</v>
      </c>
      <c r="P2002" s="23">
        <f>I2002</f>
        <v>271.49</v>
      </c>
    </row>
    <row r="2003" spans="1:22" ht="57" x14ac:dyDescent="0.2">
      <c r="A2003" s="18">
        <v>241</v>
      </c>
      <c r="B2003" s="18" t="str">
        <f>Source!F637</f>
        <v>1.21-2301-19-1/1</v>
      </c>
      <c r="C2003" s="18" t="str">
        <f>Source!G637</f>
        <v>Технический осмотр выключателей автоматических однополюсных установочных на номинальный ток до 63 А</v>
      </c>
      <c r="D2003" s="19" t="str">
        <f>Source!H637</f>
        <v>шт.</v>
      </c>
      <c r="E2003" s="9">
        <f>Source!I637</f>
        <v>5</v>
      </c>
      <c r="F2003" s="21"/>
      <c r="G2003" s="20"/>
      <c r="H2003" s="9"/>
      <c r="I2003" s="9"/>
      <c r="J2003" s="21"/>
      <c r="K2003" s="21"/>
      <c r="Q2003">
        <f>ROUND((Source!BZ637/100)*ROUND((Source!AF637*Source!AV637)*Source!I637, 2), 2)</f>
        <v>222.81</v>
      </c>
      <c r="R2003">
        <f>Source!X637</f>
        <v>222.81</v>
      </c>
      <c r="S2003">
        <f>ROUND((Source!CA637/100)*ROUND((Source!AF637*Source!AV637)*Source!I637, 2), 2)</f>
        <v>31.83</v>
      </c>
      <c r="T2003">
        <f>Source!Y637</f>
        <v>31.83</v>
      </c>
      <c r="U2003">
        <f>ROUND((175/100)*ROUND((Source!AE637*Source!AV637)*Source!I637, 2), 2)</f>
        <v>0</v>
      </c>
      <c r="V2003">
        <f>ROUND((108/100)*ROUND(Source!CS637*Source!I637, 2), 2)</f>
        <v>0</v>
      </c>
    </row>
    <row r="2004" spans="1:22" x14ac:dyDescent="0.2">
      <c r="C2004" s="26" t="str">
        <f>"Объем: "&amp;Source!I637&amp;"=3+"&amp;"1+"&amp;"1"</f>
        <v>Объем: 5=3+1+1</v>
      </c>
    </row>
    <row r="2005" spans="1:22" ht="14.25" x14ac:dyDescent="0.2">
      <c r="A2005" s="18"/>
      <c r="B2005" s="18"/>
      <c r="C2005" s="18" t="s">
        <v>1473</v>
      </c>
      <c r="D2005" s="19"/>
      <c r="E2005" s="9"/>
      <c r="F2005" s="21">
        <f>Source!AO637</f>
        <v>21.22</v>
      </c>
      <c r="G2005" s="20" t="str">
        <f>Source!DG637</f>
        <v>)*3</v>
      </c>
      <c r="H2005" s="9">
        <f>Source!AV637</f>
        <v>1</v>
      </c>
      <c r="I2005" s="9">
        <f>IF(Source!BA637&lt;&gt; 0, Source!BA637, 1)</f>
        <v>1</v>
      </c>
      <c r="J2005" s="21">
        <f>Source!S637</f>
        <v>318.3</v>
      </c>
      <c r="K2005" s="21"/>
    </row>
    <row r="2006" spans="1:22" ht="14.25" x14ac:dyDescent="0.2">
      <c r="A2006" s="18"/>
      <c r="B2006" s="18"/>
      <c r="C2006" s="18" t="s">
        <v>1476</v>
      </c>
      <c r="D2006" s="19"/>
      <c r="E2006" s="9"/>
      <c r="F2006" s="21">
        <f>Source!AL637</f>
        <v>0.01</v>
      </c>
      <c r="G2006" s="20" t="str">
        <f>Source!DD637</f>
        <v>)*3</v>
      </c>
      <c r="H2006" s="9">
        <f>Source!AW637</f>
        <v>1</v>
      </c>
      <c r="I2006" s="9">
        <f>IF(Source!BC637&lt;&gt; 0, Source!BC637, 1)</f>
        <v>1</v>
      </c>
      <c r="J2006" s="21">
        <f>Source!P637</f>
        <v>0.15</v>
      </c>
      <c r="K2006" s="21"/>
    </row>
    <row r="2007" spans="1:22" ht="14.25" x14ac:dyDescent="0.2">
      <c r="A2007" s="18"/>
      <c r="B2007" s="18"/>
      <c r="C2007" s="18" t="s">
        <v>1477</v>
      </c>
      <c r="D2007" s="19" t="s">
        <v>1478</v>
      </c>
      <c r="E2007" s="9">
        <f>Source!AT637</f>
        <v>70</v>
      </c>
      <c r="F2007" s="21"/>
      <c r="G2007" s="20"/>
      <c r="H2007" s="9"/>
      <c r="I2007" s="9"/>
      <c r="J2007" s="21">
        <f>SUM(R2003:R2006)</f>
        <v>222.81</v>
      </c>
      <c r="K2007" s="21"/>
    </row>
    <row r="2008" spans="1:22" ht="14.25" x14ac:dyDescent="0.2">
      <c r="A2008" s="18"/>
      <c r="B2008" s="18"/>
      <c r="C2008" s="18" t="s">
        <v>1479</v>
      </c>
      <c r="D2008" s="19" t="s">
        <v>1478</v>
      </c>
      <c r="E2008" s="9">
        <f>Source!AU637</f>
        <v>10</v>
      </c>
      <c r="F2008" s="21"/>
      <c r="G2008" s="20"/>
      <c r="H2008" s="9"/>
      <c r="I2008" s="9"/>
      <c r="J2008" s="21">
        <f>SUM(T2003:T2007)</f>
        <v>31.83</v>
      </c>
      <c r="K2008" s="21"/>
    </row>
    <row r="2009" spans="1:22" ht="14.25" x14ac:dyDescent="0.2">
      <c r="A2009" s="18"/>
      <c r="B2009" s="18"/>
      <c r="C2009" s="18" t="s">
        <v>1481</v>
      </c>
      <c r="D2009" s="19" t="s">
        <v>1482</v>
      </c>
      <c r="E2009" s="9">
        <f>Source!AQ637</f>
        <v>0.04</v>
      </c>
      <c r="F2009" s="21"/>
      <c r="G2009" s="20" t="str">
        <f>Source!DI637</f>
        <v>)*3</v>
      </c>
      <c r="H2009" s="9">
        <f>Source!AV637</f>
        <v>1</v>
      </c>
      <c r="I2009" s="9"/>
      <c r="J2009" s="21"/>
      <c r="K2009" s="21">
        <f>Source!U637</f>
        <v>0.6</v>
      </c>
    </row>
    <row r="2010" spans="1:22" ht="15" x14ac:dyDescent="0.25">
      <c r="A2010" s="24"/>
      <c r="B2010" s="24"/>
      <c r="C2010" s="24"/>
      <c r="D2010" s="24"/>
      <c r="E2010" s="24"/>
      <c r="F2010" s="24"/>
      <c r="G2010" s="24"/>
      <c r="H2010" s="24"/>
      <c r="I2010" s="38">
        <f>J2005+J2006+J2007+J2008</f>
        <v>573.09</v>
      </c>
      <c r="J2010" s="38"/>
      <c r="K2010" s="25">
        <f>IF(Source!I637&lt;&gt;0, ROUND(I2010/Source!I637, 2), 0)</f>
        <v>114.62</v>
      </c>
      <c r="P2010" s="23">
        <f>I2010</f>
        <v>573.09</v>
      </c>
    </row>
    <row r="2011" spans="1:22" ht="57" x14ac:dyDescent="0.2">
      <c r="A2011" s="18">
        <v>242</v>
      </c>
      <c r="B2011" s="18" t="str">
        <f>Source!F638</f>
        <v>1.21-2303-19-1/1</v>
      </c>
      <c r="C2011" s="18" t="str">
        <f>Source!G638</f>
        <v>Техническое обслуживание выключателей автоматических однополюсных установочных на номинальный ток до 63 А</v>
      </c>
      <c r="D2011" s="19" t="str">
        <f>Source!H638</f>
        <v>шт.</v>
      </c>
      <c r="E2011" s="9">
        <f>Source!I638</f>
        <v>5</v>
      </c>
      <c r="F2011" s="21"/>
      <c r="G2011" s="20"/>
      <c r="H2011" s="9"/>
      <c r="I2011" s="9"/>
      <c r="J2011" s="21"/>
      <c r="K2011" s="21"/>
      <c r="Q2011">
        <f>ROUND((Source!BZ638/100)*ROUND((Source!AF638*Source!AV638)*Source!I638, 2), 2)</f>
        <v>2227.89</v>
      </c>
      <c r="R2011">
        <f>Source!X638</f>
        <v>2227.89</v>
      </c>
      <c r="S2011">
        <f>ROUND((Source!CA638/100)*ROUND((Source!AF638*Source!AV638)*Source!I638, 2), 2)</f>
        <v>318.27</v>
      </c>
      <c r="T2011">
        <f>Source!Y638</f>
        <v>318.27</v>
      </c>
      <c r="U2011">
        <f>ROUND((175/100)*ROUND((Source!AE638*Source!AV638)*Source!I638, 2), 2)</f>
        <v>0</v>
      </c>
      <c r="V2011">
        <f>ROUND((108/100)*ROUND(Source!CS638*Source!I638, 2), 2)</f>
        <v>0</v>
      </c>
    </row>
    <row r="2012" spans="1:22" x14ac:dyDescent="0.2">
      <c r="C2012" s="26" t="str">
        <f>"Объем: "&amp;Source!I638&amp;"=3+"&amp;"1+"&amp;"1"</f>
        <v>Объем: 5=3+1+1</v>
      </c>
    </row>
    <row r="2013" spans="1:22" ht="14.25" x14ac:dyDescent="0.2">
      <c r="A2013" s="18"/>
      <c r="B2013" s="18"/>
      <c r="C2013" s="18" t="s">
        <v>1473</v>
      </c>
      <c r="D2013" s="19"/>
      <c r="E2013" s="9"/>
      <c r="F2013" s="21">
        <f>Source!AO638</f>
        <v>636.54</v>
      </c>
      <c r="G2013" s="20" t="str">
        <f>Source!DG638</f>
        <v/>
      </c>
      <c r="H2013" s="9">
        <f>Source!AV638</f>
        <v>1</v>
      </c>
      <c r="I2013" s="9">
        <f>IF(Source!BA638&lt;&gt; 0, Source!BA638, 1)</f>
        <v>1</v>
      </c>
      <c r="J2013" s="21">
        <f>Source!S638</f>
        <v>3182.7</v>
      </c>
      <c r="K2013" s="21"/>
    </row>
    <row r="2014" spans="1:22" ht="14.25" x14ac:dyDescent="0.2">
      <c r="A2014" s="18"/>
      <c r="B2014" s="18"/>
      <c r="C2014" s="18" t="s">
        <v>1476</v>
      </c>
      <c r="D2014" s="19"/>
      <c r="E2014" s="9"/>
      <c r="F2014" s="21">
        <f>Source!AL638</f>
        <v>1.56</v>
      </c>
      <c r="G2014" s="20" t="str">
        <f>Source!DD638</f>
        <v/>
      </c>
      <c r="H2014" s="9">
        <f>Source!AW638</f>
        <v>1</v>
      </c>
      <c r="I2014" s="9">
        <f>IF(Source!BC638&lt;&gt; 0, Source!BC638, 1)</f>
        <v>1</v>
      </c>
      <c r="J2014" s="21">
        <f>Source!P638</f>
        <v>7.8</v>
      </c>
      <c r="K2014" s="21"/>
    </row>
    <row r="2015" spans="1:22" ht="14.25" x14ac:dyDescent="0.2">
      <c r="A2015" s="18"/>
      <c r="B2015" s="18"/>
      <c r="C2015" s="18" t="s">
        <v>1477</v>
      </c>
      <c r="D2015" s="19" t="s">
        <v>1478</v>
      </c>
      <c r="E2015" s="9">
        <f>Source!AT638</f>
        <v>70</v>
      </c>
      <c r="F2015" s="21"/>
      <c r="G2015" s="20"/>
      <c r="H2015" s="9"/>
      <c r="I2015" s="9"/>
      <c r="J2015" s="21">
        <f>SUM(R2011:R2014)</f>
        <v>2227.89</v>
      </c>
      <c r="K2015" s="21"/>
    </row>
    <row r="2016" spans="1:22" ht="14.25" x14ac:dyDescent="0.2">
      <c r="A2016" s="18"/>
      <c r="B2016" s="18"/>
      <c r="C2016" s="18" t="s">
        <v>1479</v>
      </c>
      <c r="D2016" s="19" t="s">
        <v>1478</v>
      </c>
      <c r="E2016" s="9">
        <f>Source!AU638</f>
        <v>10</v>
      </c>
      <c r="F2016" s="21"/>
      <c r="G2016" s="20"/>
      <c r="H2016" s="9"/>
      <c r="I2016" s="9"/>
      <c r="J2016" s="21">
        <f>SUM(T2011:T2015)</f>
        <v>318.27</v>
      </c>
      <c r="K2016" s="21"/>
    </row>
    <row r="2017" spans="1:22" ht="14.25" x14ac:dyDescent="0.2">
      <c r="A2017" s="18"/>
      <c r="B2017" s="18"/>
      <c r="C2017" s="18" t="s">
        <v>1481</v>
      </c>
      <c r="D2017" s="19" t="s">
        <v>1482</v>
      </c>
      <c r="E2017" s="9">
        <f>Source!AQ638</f>
        <v>1.2</v>
      </c>
      <c r="F2017" s="21"/>
      <c r="G2017" s="20" t="str">
        <f>Source!DI638</f>
        <v/>
      </c>
      <c r="H2017" s="9">
        <f>Source!AV638</f>
        <v>1</v>
      </c>
      <c r="I2017" s="9"/>
      <c r="J2017" s="21"/>
      <c r="K2017" s="21">
        <f>Source!U638</f>
        <v>6</v>
      </c>
    </row>
    <row r="2018" spans="1:22" ht="15" x14ac:dyDescent="0.25">
      <c r="A2018" s="24"/>
      <c r="B2018" s="24"/>
      <c r="C2018" s="24"/>
      <c r="D2018" s="24"/>
      <c r="E2018" s="24"/>
      <c r="F2018" s="24"/>
      <c r="G2018" s="24"/>
      <c r="H2018" s="24"/>
      <c r="I2018" s="38">
        <f>J2013+J2014+J2015+J2016</f>
        <v>5736.66</v>
      </c>
      <c r="J2018" s="38"/>
      <c r="K2018" s="25">
        <f>IF(Source!I638&lt;&gt;0, ROUND(I2018/Source!I638, 2), 0)</f>
        <v>1147.33</v>
      </c>
      <c r="P2018" s="23">
        <f>I2018</f>
        <v>5736.66</v>
      </c>
    </row>
    <row r="2019" spans="1:22" ht="42.75" x14ac:dyDescent="0.2">
      <c r="A2019" s="18">
        <v>243</v>
      </c>
      <c r="B2019" s="18" t="str">
        <f>Source!F639</f>
        <v>1.21-2301-22-1/1</v>
      </c>
      <c r="C2019" s="18" t="str">
        <f>Source!G639</f>
        <v>Осмотр розетки штепсельной силовой с заземляющим контактом, степень защиты IP20, IP21, IP22 - ежемесячный</v>
      </c>
      <c r="D2019" s="19" t="str">
        <f>Source!H639</f>
        <v>100 шт.</v>
      </c>
      <c r="E2019" s="9">
        <f>Source!I639</f>
        <v>0.01</v>
      </c>
      <c r="F2019" s="21"/>
      <c r="G2019" s="20"/>
      <c r="H2019" s="9"/>
      <c r="I2019" s="9"/>
      <c r="J2019" s="21"/>
      <c r="K2019" s="21"/>
      <c r="Q2019">
        <f>ROUND((Source!BZ639/100)*ROUND((Source!AF639*Source!AV639)*Source!I639, 2), 2)</f>
        <v>2.93</v>
      </c>
      <c r="R2019">
        <f>Source!X639</f>
        <v>2.93</v>
      </c>
      <c r="S2019">
        <f>ROUND((Source!CA639/100)*ROUND((Source!AF639*Source!AV639)*Source!I639, 2), 2)</f>
        <v>0.42</v>
      </c>
      <c r="T2019">
        <f>Source!Y639</f>
        <v>0.42</v>
      </c>
      <c r="U2019">
        <f>ROUND((175/100)*ROUND((Source!AE639*Source!AV639)*Source!I639, 2), 2)</f>
        <v>0</v>
      </c>
      <c r="V2019">
        <f>ROUND((108/100)*ROUND(Source!CS639*Source!I639, 2), 2)</f>
        <v>0</v>
      </c>
    </row>
    <row r="2020" spans="1:22" x14ac:dyDescent="0.2">
      <c r="C2020" s="26" t="str">
        <f>"Объем: "&amp;Source!I639&amp;"=(1)/"&amp;"100"</f>
        <v>Объем: 0,01=(1)/100</v>
      </c>
    </row>
    <row r="2021" spans="1:22" ht="14.25" x14ac:dyDescent="0.2">
      <c r="A2021" s="18"/>
      <c r="B2021" s="18"/>
      <c r="C2021" s="18" t="s">
        <v>1473</v>
      </c>
      <c r="D2021" s="19"/>
      <c r="E2021" s="9"/>
      <c r="F2021" s="21">
        <f>Source!AO639</f>
        <v>104.49</v>
      </c>
      <c r="G2021" s="20" t="str">
        <f>Source!DG639</f>
        <v>)*4</v>
      </c>
      <c r="H2021" s="9">
        <f>Source!AV639</f>
        <v>1</v>
      </c>
      <c r="I2021" s="9">
        <f>IF(Source!BA639&lt;&gt; 0, Source!BA639, 1)</f>
        <v>1</v>
      </c>
      <c r="J2021" s="21">
        <f>Source!S639</f>
        <v>4.18</v>
      </c>
      <c r="K2021" s="21"/>
    </row>
    <row r="2022" spans="1:22" ht="14.25" x14ac:dyDescent="0.2">
      <c r="A2022" s="18"/>
      <c r="B2022" s="18"/>
      <c r="C2022" s="18" t="s">
        <v>1477</v>
      </c>
      <c r="D2022" s="19" t="s">
        <v>1478</v>
      </c>
      <c r="E2022" s="9">
        <f>Source!AT639</f>
        <v>70</v>
      </c>
      <c r="F2022" s="21"/>
      <c r="G2022" s="20"/>
      <c r="H2022" s="9"/>
      <c r="I2022" s="9"/>
      <c r="J2022" s="21">
        <f>SUM(R2019:R2021)</f>
        <v>2.93</v>
      </c>
      <c r="K2022" s="21"/>
    </row>
    <row r="2023" spans="1:22" ht="14.25" x14ac:dyDescent="0.2">
      <c r="A2023" s="18"/>
      <c r="B2023" s="18"/>
      <c r="C2023" s="18" t="s">
        <v>1479</v>
      </c>
      <c r="D2023" s="19" t="s">
        <v>1478</v>
      </c>
      <c r="E2023" s="9">
        <f>Source!AU639</f>
        <v>10</v>
      </c>
      <c r="F2023" s="21"/>
      <c r="G2023" s="20"/>
      <c r="H2023" s="9"/>
      <c r="I2023" s="9"/>
      <c r="J2023" s="21">
        <f>SUM(T2019:T2022)</f>
        <v>0.42</v>
      </c>
      <c r="K2023" s="21"/>
    </row>
    <row r="2024" spans="1:22" ht="14.25" x14ac:dyDescent="0.2">
      <c r="A2024" s="18"/>
      <c r="B2024" s="18"/>
      <c r="C2024" s="18" t="s">
        <v>1481</v>
      </c>
      <c r="D2024" s="19" t="s">
        <v>1482</v>
      </c>
      <c r="E2024" s="9">
        <f>Source!AQ639</f>
        <v>0.24</v>
      </c>
      <c r="F2024" s="21"/>
      <c r="G2024" s="20" t="str">
        <f>Source!DI639</f>
        <v>)*4</v>
      </c>
      <c r="H2024" s="9">
        <f>Source!AV639</f>
        <v>1</v>
      </c>
      <c r="I2024" s="9"/>
      <c r="J2024" s="21"/>
      <c r="K2024" s="21">
        <f>Source!U639</f>
        <v>9.5999999999999992E-3</v>
      </c>
    </row>
    <row r="2025" spans="1:22" ht="15" x14ac:dyDescent="0.25">
      <c r="A2025" s="24"/>
      <c r="B2025" s="24"/>
      <c r="C2025" s="24"/>
      <c r="D2025" s="24"/>
      <c r="E2025" s="24"/>
      <c r="F2025" s="24"/>
      <c r="G2025" s="24"/>
      <c r="H2025" s="24"/>
      <c r="I2025" s="38">
        <f>J2021+J2022+J2023</f>
        <v>7.5299999999999994</v>
      </c>
      <c r="J2025" s="38"/>
      <c r="K2025" s="25">
        <f>IF(Source!I639&lt;&gt;0, ROUND(I2025/Source!I639, 2), 0)</f>
        <v>753</v>
      </c>
      <c r="P2025" s="23">
        <f>I2025</f>
        <v>7.5299999999999994</v>
      </c>
    </row>
    <row r="2027" spans="1:22" ht="15" x14ac:dyDescent="0.25">
      <c r="A2027" s="37" t="str">
        <f>CONCATENATE("Итого по подразделу: ",IF(Source!G641&lt;&gt;"Новый подраздел", Source!G641, ""))</f>
        <v>Итого по подразделу: 2.2 Индивидуальный тепловой пункт</v>
      </c>
      <c r="B2027" s="37"/>
      <c r="C2027" s="37"/>
      <c r="D2027" s="37"/>
      <c r="E2027" s="37"/>
      <c r="F2027" s="37"/>
      <c r="G2027" s="37"/>
      <c r="H2027" s="37"/>
      <c r="I2027" s="35">
        <f>SUM(P898:P2026)</f>
        <v>228485.0199999999</v>
      </c>
      <c r="J2027" s="36"/>
      <c r="K2027" s="27"/>
    </row>
    <row r="2030" spans="1:22" ht="15" x14ac:dyDescent="0.25">
      <c r="A2030" s="37" t="str">
        <f>CONCATENATE("Итого по разделу: ",IF(Source!G671&lt;&gt;"Новый раздел", Source!G671, ""))</f>
        <v>Итого по разделу: 2 Внутренние сети отопления и ИТП</v>
      </c>
      <c r="B2030" s="37"/>
      <c r="C2030" s="37"/>
      <c r="D2030" s="37"/>
      <c r="E2030" s="37"/>
      <c r="F2030" s="37"/>
      <c r="G2030" s="37"/>
      <c r="H2030" s="37"/>
      <c r="I2030" s="35">
        <f>SUM(P402:P2029)</f>
        <v>390420.58000000037</v>
      </c>
      <c r="J2030" s="36"/>
      <c r="K2030" s="27"/>
    </row>
    <row r="2033" spans="1:29" ht="16.5" x14ac:dyDescent="0.25">
      <c r="A2033" s="39" t="str">
        <f>CONCATENATE("Раздел: ",IF(Source!G701&lt;&gt;"Новый раздел", Source!G701, ""))</f>
        <v>Раздел: 3 Вентиляция и кондиционирование</v>
      </c>
      <c r="B2033" s="39"/>
      <c r="C2033" s="39"/>
      <c r="D2033" s="39"/>
      <c r="E2033" s="39"/>
      <c r="F2033" s="39"/>
      <c r="G2033" s="39"/>
      <c r="H2033" s="39"/>
      <c r="I2033" s="39"/>
      <c r="J2033" s="39"/>
      <c r="K2033" s="39"/>
    </row>
    <row r="2035" spans="1:29" ht="16.5" x14ac:dyDescent="0.25">
      <c r="A2035" s="39" t="str">
        <f>CONCATENATE("Подраздел: ",IF(Source!G705&lt;&gt;"Новый подраздел", Source!G705, ""))</f>
        <v>Подраздел: 3.1 Общеобменная вентиляция</v>
      </c>
      <c r="B2035" s="39"/>
      <c r="C2035" s="39"/>
      <c r="D2035" s="39"/>
      <c r="E2035" s="39"/>
      <c r="F2035" s="39"/>
      <c r="G2035" s="39"/>
      <c r="H2035" s="39"/>
      <c r="I2035" s="39"/>
      <c r="J2035" s="39"/>
      <c r="K2035" s="39"/>
    </row>
    <row r="2037" spans="1:29" ht="30" x14ac:dyDescent="0.25">
      <c r="B2037" s="40" t="str">
        <f>Source!G709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  <c r="C2037" s="40"/>
      <c r="D2037" s="40"/>
      <c r="E2037" s="40"/>
      <c r="F2037" s="40"/>
      <c r="G2037" s="40"/>
      <c r="H2037" s="40"/>
      <c r="I2037" s="40"/>
      <c r="J2037" s="40"/>
      <c r="AC2037" s="29" t="str">
        <f>Source!G709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</row>
    <row r="2038" spans="1:29" ht="42.75" x14ac:dyDescent="0.2">
      <c r="A2038" s="18">
        <v>244</v>
      </c>
      <c r="B2038" s="18" t="str">
        <f>Source!F710</f>
        <v>1.18-2403-21-10/1</v>
      </c>
      <c r="C2038" s="18" t="str">
        <f>Source!G710</f>
        <v>Техническое обслуживание приточных установок производительностью до 25000 м3/ч - ежемесячное / П1</v>
      </c>
      <c r="D2038" s="19" t="str">
        <f>Source!H710</f>
        <v>установка</v>
      </c>
      <c r="E2038" s="9">
        <f>Source!I710</f>
        <v>1</v>
      </c>
      <c r="F2038" s="21"/>
      <c r="G2038" s="20"/>
      <c r="H2038" s="9"/>
      <c r="I2038" s="9"/>
      <c r="J2038" s="21"/>
      <c r="K2038" s="21"/>
      <c r="Q2038">
        <f>ROUND((Source!BZ710/100)*ROUND((Source!AF710*Source!AV710)*Source!I710, 2), 2)</f>
        <v>2505.87</v>
      </c>
      <c r="R2038">
        <f>Source!X710</f>
        <v>2505.87</v>
      </c>
      <c r="S2038">
        <f>ROUND((Source!CA710/100)*ROUND((Source!AF710*Source!AV710)*Source!I710, 2), 2)</f>
        <v>357.98</v>
      </c>
      <c r="T2038">
        <f>Source!Y710</f>
        <v>357.98</v>
      </c>
      <c r="U2038">
        <f>ROUND((175/100)*ROUND((Source!AE710*Source!AV710)*Source!I710, 2), 2)</f>
        <v>0.11</v>
      </c>
      <c r="V2038">
        <f>ROUND((108/100)*ROUND(Source!CS710*Source!I710, 2), 2)</f>
        <v>0.06</v>
      </c>
    </row>
    <row r="2039" spans="1:29" ht="14.25" x14ac:dyDescent="0.2">
      <c r="A2039" s="18"/>
      <c r="B2039" s="18"/>
      <c r="C2039" s="18" t="s">
        <v>1473</v>
      </c>
      <c r="D2039" s="19"/>
      <c r="E2039" s="9"/>
      <c r="F2039" s="21">
        <f>Source!AO710</f>
        <v>1789.91</v>
      </c>
      <c r="G2039" s="20" t="str">
        <f>Source!DG710</f>
        <v>)*2</v>
      </c>
      <c r="H2039" s="9">
        <f>Source!AV710</f>
        <v>1</v>
      </c>
      <c r="I2039" s="9">
        <f>IF(Source!BA710&lt;&gt; 0, Source!BA710, 1)</f>
        <v>1</v>
      </c>
      <c r="J2039" s="21">
        <f>Source!S710</f>
        <v>3579.82</v>
      </c>
      <c r="K2039" s="21"/>
    </row>
    <row r="2040" spans="1:29" ht="14.25" x14ac:dyDescent="0.2">
      <c r="A2040" s="18"/>
      <c r="B2040" s="18"/>
      <c r="C2040" s="18" t="s">
        <v>1474</v>
      </c>
      <c r="D2040" s="19"/>
      <c r="E2040" s="9"/>
      <c r="F2040" s="21">
        <f>Source!AM710</f>
        <v>6.18</v>
      </c>
      <c r="G2040" s="20" t="str">
        <f>Source!DE710</f>
        <v>)*2</v>
      </c>
      <c r="H2040" s="9">
        <f>Source!AV710</f>
        <v>1</v>
      </c>
      <c r="I2040" s="9">
        <f>IF(Source!BB710&lt;&gt; 0, Source!BB710, 1)</f>
        <v>1</v>
      </c>
      <c r="J2040" s="21">
        <f>Source!Q710</f>
        <v>12.36</v>
      </c>
      <c r="K2040" s="21"/>
    </row>
    <row r="2041" spans="1:29" ht="14.25" x14ac:dyDescent="0.2">
      <c r="A2041" s="18"/>
      <c r="B2041" s="18"/>
      <c r="C2041" s="18" t="s">
        <v>1475</v>
      </c>
      <c r="D2041" s="19"/>
      <c r="E2041" s="9"/>
      <c r="F2041" s="21">
        <f>Source!AN710</f>
        <v>0.03</v>
      </c>
      <c r="G2041" s="20" t="str">
        <f>Source!DF710</f>
        <v>)*2</v>
      </c>
      <c r="H2041" s="9">
        <f>Source!AV710</f>
        <v>1</v>
      </c>
      <c r="I2041" s="9">
        <f>IF(Source!BS710&lt;&gt; 0, Source!BS710, 1)</f>
        <v>1</v>
      </c>
      <c r="J2041" s="22">
        <f>Source!R710</f>
        <v>0.06</v>
      </c>
      <c r="K2041" s="21"/>
    </row>
    <row r="2042" spans="1:29" ht="14.25" x14ac:dyDescent="0.2">
      <c r="A2042" s="18"/>
      <c r="B2042" s="18"/>
      <c r="C2042" s="18" t="s">
        <v>1476</v>
      </c>
      <c r="D2042" s="19"/>
      <c r="E2042" s="9"/>
      <c r="F2042" s="21">
        <f>Source!AL710</f>
        <v>1.57</v>
      </c>
      <c r="G2042" s="20" t="str">
        <f>Source!DD710</f>
        <v>)*2</v>
      </c>
      <c r="H2042" s="9">
        <f>Source!AW710</f>
        <v>1</v>
      </c>
      <c r="I2042" s="9">
        <f>IF(Source!BC710&lt;&gt; 0, Source!BC710, 1)</f>
        <v>1</v>
      </c>
      <c r="J2042" s="21">
        <f>Source!P710</f>
        <v>3.14</v>
      </c>
      <c r="K2042" s="21"/>
    </row>
    <row r="2043" spans="1:29" ht="14.25" x14ac:dyDescent="0.2">
      <c r="A2043" s="18"/>
      <c r="B2043" s="18"/>
      <c r="C2043" s="18" t="s">
        <v>1477</v>
      </c>
      <c r="D2043" s="19" t="s">
        <v>1478</v>
      </c>
      <c r="E2043" s="9">
        <f>Source!AT710</f>
        <v>70</v>
      </c>
      <c r="F2043" s="21"/>
      <c r="G2043" s="20"/>
      <c r="H2043" s="9"/>
      <c r="I2043" s="9"/>
      <c r="J2043" s="21">
        <f>SUM(R2038:R2042)</f>
        <v>2505.87</v>
      </c>
      <c r="K2043" s="21"/>
    </row>
    <row r="2044" spans="1:29" ht="14.25" x14ac:dyDescent="0.2">
      <c r="A2044" s="18"/>
      <c r="B2044" s="18"/>
      <c r="C2044" s="18" t="s">
        <v>1479</v>
      </c>
      <c r="D2044" s="19" t="s">
        <v>1478</v>
      </c>
      <c r="E2044" s="9">
        <f>Source!AU710</f>
        <v>10</v>
      </c>
      <c r="F2044" s="21"/>
      <c r="G2044" s="20"/>
      <c r="H2044" s="9"/>
      <c r="I2044" s="9"/>
      <c r="J2044" s="21">
        <f>SUM(T2038:T2043)</f>
        <v>357.98</v>
      </c>
      <c r="K2044" s="21"/>
    </row>
    <row r="2045" spans="1:29" ht="14.25" x14ac:dyDescent="0.2">
      <c r="A2045" s="18"/>
      <c r="B2045" s="18"/>
      <c r="C2045" s="18" t="s">
        <v>1480</v>
      </c>
      <c r="D2045" s="19" t="s">
        <v>1478</v>
      </c>
      <c r="E2045" s="9">
        <f>108</f>
        <v>108</v>
      </c>
      <c r="F2045" s="21"/>
      <c r="G2045" s="20"/>
      <c r="H2045" s="9"/>
      <c r="I2045" s="9"/>
      <c r="J2045" s="21">
        <f>SUM(V2038:V2044)</f>
        <v>0.06</v>
      </c>
      <c r="K2045" s="21"/>
    </row>
    <row r="2046" spans="1:29" ht="14.25" x14ac:dyDescent="0.2">
      <c r="A2046" s="18"/>
      <c r="B2046" s="18"/>
      <c r="C2046" s="18" t="s">
        <v>1481</v>
      </c>
      <c r="D2046" s="19" t="s">
        <v>1482</v>
      </c>
      <c r="E2046" s="9">
        <f>Source!AQ710</f>
        <v>3.14</v>
      </c>
      <c r="F2046" s="21"/>
      <c r="G2046" s="20" t="str">
        <f>Source!DI710</f>
        <v>)*2</v>
      </c>
      <c r="H2046" s="9">
        <f>Source!AV710</f>
        <v>1</v>
      </c>
      <c r="I2046" s="9"/>
      <c r="J2046" s="21"/>
      <c r="K2046" s="21">
        <f>Source!U710</f>
        <v>6.28</v>
      </c>
    </row>
    <row r="2047" spans="1:29" ht="15" x14ac:dyDescent="0.25">
      <c r="A2047" s="24"/>
      <c r="B2047" s="24"/>
      <c r="C2047" s="24"/>
      <c r="D2047" s="24"/>
      <c r="E2047" s="24"/>
      <c r="F2047" s="24"/>
      <c r="G2047" s="24"/>
      <c r="H2047" s="24"/>
      <c r="I2047" s="38">
        <f>J2039+J2040+J2042+J2043+J2044+J2045</f>
        <v>6459.2300000000005</v>
      </c>
      <c r="J2047" s="38"/>
      <c r="K2047" s="25">
        <f>IF(Source!I710&lt;&gt;0, ROUND(I2047/Source!I710, 2), 0)</f>
        <v>6459.23</v>
      </c>
      <c r="P2047" s="23">
        <f>I2047</f>
        <v>6459.2300000000005</v>
      </c>
    </row>
    <row r="2048" spans="1:29" ht="42.75" x14ac:dyDescent="0.2">
      <c r="A2048" s="18">
        <v>245</v>
      </c>
      <c r="B2048" s="18" t="str">
        <f>Source!F711</f>
        <v>1.18-2403-21-13/1</v>
      </c>
      <c r="C2048" s="18" t="str">
        <f>Source!G711</f>
        <v>Техническое обслуживание приточных установок производительностью до 25000 м3/ч - ежеквартальное / П1</v>
      </c>
      <c r="D2048" s="19" t="str">
        <f>Source!H711</f>
        <v>установка</v>
      </c>
      <c r="E2048" s="9">
        <f>Source!I711</f>
        <v>1</v>
      </c>
      <c r="F2048" s="21"/>
      <c r="G2048" s="20"/>
      <c r="H2048" s="9"/>
      <c r="I2048" s="9"/>
      <c r="J2048" s="21"/>
      <c r="K2048" s="21"/>
      <c r="Q2048">
        <f>ROUND((Source!BZ711/100)*ROUND((Source!AF711*Source!AV711)*Source!I711, 2), 2)</f>
        <v>4437.1499999999996</v>
      </c>
      <c r="R2048">
        <f>Source!X711</f>
        <v>4437.1499999999996</v>
      </c>
      <c r="S2048">
        <f>ROUND((Source!CA711/100)*ROUND((Source!AF711*Source!AV711)*Source!I711, 2), 2)</f>
        <v>633.88</v>
      </c>
      <c r="T2048">
        <f>Source!Y711</f>
        <v>633.88</v>
      </c>
      <c r="U2048">
        <f>ROUND((175/100)*ROUND((Source!AE711*Source!AV711)*Source!I711, 2), 2)</f>
        <v>0.11</v>
      </c>
      <c r="V2048">
        <f>ROUND((108/100)*ROUND(Source!CS711*Source!I711, 2), 2)</f>
        <v>0.06</v>
      </c>
    </row>
    <row r="2049" spans="1:22" ht="14.25" x14ac:dyDescent="0.2">
      <c r="A2049" s="18"/>
      <c r="B2049" s="18"/>
      <c r="C2049" s="18" t="s">
        <v>1473</v>
      </c>
      <c r="D2049" s="19"/>
      <c r="E2049" s="9"/>
      <c r="F2049" s="21">
        <f>Source!AO711</f>
        <v>3169.39</v>
      </c>
      <c r="G2049" s="20" t="str">
        <f>Source!DG711</f>
        <v>)*2</v>
      </c>
      <c r="H2049" s="9">
        <f>Source!AV711</f>
        <v>1</v>
      </c>
      <c r="I2049" s="9">
        <f>IF(Source!BA711&lt;&gt; 0, Source!BA711, 1)</f>
        <v>1</v>
      </c>
      <c r="J2049" s="21">
        <f>Source!S711</f>
        <v>6338.78</v>
      </c>
      <c r="K2049" s="21"/>
    </row>
    <row r="2050" spans="1:22" ht="14.25" x14ac:dyDescent="0.2">
      <c r="A2050" s="18"/>
      <c r="B2050" s="18"/>
      <c r="C2050" s="18" t="s">
        <v>1474</v>
      </c>
      <c r="D2050" s="19"/>
      <c r="E2050" s="9"/>
      <c r="F2050" s="21">
        <f>Source!AM711</f>
        <v>6.18</v>
      </c>
      <c r="G2050" s="20" t="str">
        <f>Source!DE711</f>
        <v>)*2</v>
      </c>
      <c r="H2050" s="9">
        <f>Source!AV711</f>
        <v>1</v>
      </c>
      <c r="I2050" s="9">
        <f>IF(Source!BB711&lt;&gt; 0, Source!BB711, 1)</f>
        <v>1</v>
      </c>
      <c r="J2050" s="21">
        <f>Source!Q711</f>
        <v>12.36</v>
      </c>
      <c r="K2050" s="21"/>
    </row>
    <row r="2051" spans="1:22" ht="14.25" x14ac:dyDescent="0.2">
      <c r="A2051" s="18"/>
      <c r="B2051" s="18"/>
      <c r="C2051" s="18" t="s">
        <v>1475</v>
      </c>
      <c r="D2051" s="19"/>
      <c r="E2051" s="9"/>
      <c r="F2051" s="21">
        <f>Source!AN711</f>
        <v>0.03</v>
      </c>
      <c r="G2051" s="20" t="str">
        <f>Source!DF711</f>
        <v>)*2</v>
      </c>
      <c r="H2051" s="9">
        <f>Source!AV711</f>
        <v>1</v>
      </c>
      <c r="I2051" s="9">
        <f>IF(Source!BS711&lt;&gt; 0, Source!BS711, 1)</f>
        <v>1</v>
      </c>
      <c r="J2051" s="22">
        <f>Source!R711</f>
        <v>0.06</v>
      </c>
      <c r="K2051" s="21"/>
    </row>
    <row r="2052" spans="1:22" ht="14.25" x14ac:dyDescent="0.2">
      <c r="A2052" s="18"/>
      <c r="B2052" s="18"/>
      <c r="C2052" s="18" t="s">
        <v>1476</v>
      </c>
      <c r="D2052" s="19"/>
      <c r="E2052" s="9"/>
      <c r="F2052" s="21">
        <f>Source!AL711</f>
        <v>27.92</v>
      </c>
      <c r="G2052" s="20" t="str">
        <f>Source!DD711</f>
        <v>)*2</v>
      </c>
      <c r="H2052" s="9">
        <f>Source!AW711</f>
        <v>1</v>
      </c>
      <c r="I2052" s="9">
        <f>IF(Source!BC711&lt;&gt; 0, Source!BC711, 1)</f>
        <v>1</v>
      </c>
      <c r="J2052" s="21">
        <f>Source!P711</f>
        <v>55.84</v>
      </c>
      <c r="K2052" s="21"/>
    </row>
    <row r="2053" spans="1:22" ht="14.25" x14ac:dyDescent="0.2">
      <c r="A2053" s="18"/>
      <c r="B2053" s="18"/>
      <c r="C2053" s="18" t="s">
        <v>1477</v>
      </c>
      <c r="D2053" s="19" t="s">
        <v>1478</v>
      </c>
      <c r="E2053" s="9">
        <f>Source!AT711</f>
        <v>70</v>
      </c>
      <c r="F2053" s="21"/>
      <c r="G2053" s="20"/>
      <c r="H2053" s="9"/>
      <c r="I2053" s="9"/>
      <c r="J2053" s="21">
        <f>SUM(R2048:R2052)</f>
        <v>4437.1499999999996</v>
      </c>
      <c r="K2053" s="21"/>
    </row>
    <row r="2054" spans="1:22" ht="14.25" x14ac:dyDescent="0.2">
      <c r="A2054" s="18"/>
      <c r="B2054" s="18"/>
      <c r="C2054" s="18" t="s">
        <v>1479</v>
      </c>
      <c r="D2054" s="19" t="s">
        <v>1478</v>
      </c>
      <c r="E2054" s="9">
        <f>Source!AU711</f>
        <v>10</v>
      </c>
      <c r="F2054" s="21"/>
      <c r="G2054" s="20"/>
      <c r="H2054" s="9"/>
      <c r="I2054" s="9"/>
      <c r="J2054" s="21">
        <f>SUM(T2048:T2053)</f>
        <v>633.88</v>
      </c>
      <c r="K2054" s="21"/>
    </row>
    <row r="2055" spans="1:22" ht="14.25" x14ac:dyDescent="0.2">
      <c r="A2055" s="18"/>
      <c r="B2055" s="18"/>
      <c r="C2055" s="18" t="s">
        <v>1480</v>
      </c>
      <c r="D2055" s="19" t="s">
        <v>1478</v>
      </c>
      <c r="E2055" s="9">
        <f>108</f>
        <v>108</v>
      </c>
      <c r="F2055" s="21"/>
      <c r="G2055" s="20"/>
      <c r="H2055" s="9"/>
      <c r="I2055" s="9"/>
      <c r="J2055" s="21">
        <f>SUM(V2048:V2054)</f>
        <v>0.06</v>
      </c>
      <c r="K2055" s="21"/>
    </row>
    <row r="2056" spans="1:22" ht="14.25" x14ac:dyDescent="0.2">
      <c r="A2056" s="18"/>
      <c r="B2056" s="18"/>
      <c r="C2056" s="18" t="s">
        <v>1481</v>
      </c>
      <c r="D2056" s="19" t="s">
        <v>1482</v>
      </c>
      <c r="E2056" s="9">
        <f>Source!AQ711</f>
        <v>5.56</v>
      </c>
      <c r="F2056" s="21"/>
      <c r="G2056" s="20" t="str">
        <f>Source!DI711</f>
        <v>)*2</v>
      </c>
      <c r="H2056" s="9">
        <f>Source!AV711</f>
        <v>1</v>
      </c>
      <c r="I2056" s="9"/>
      <c r="J2056" s="21"/>
      <c r="K2056" s="21">
        <f>Source!U711</f>
        <v>11.12</v>
      </c>
    </row>
    <row r="2057" spans="1:22" ht="15" x14ac:dyDescent="0.25">
      <c r="A2057" s="24"/>
      <c r="B2057" s="24"/>
      <c r="C2057" s="24"/>
      <c r="D2057" s="24"/>
      <c r="E2057" s="24"/>
      <c r="F2057" s="24"/>
      <c r="G2057" s="24"/>
      <c r="H2057" s="24"/>
      <c r="I2057" s="38">
        <f>J2049+J2050+J2052+J2053+J2054+J2055</f>
        <v>11478.069999999998</v>
      </c>
      <c r="J2057" s="38"/>
      <c r="K2057" s="25">
        <f>IF(Source!I711&lt;&gt;0, ROUND(I2057/Source!I711, 2), 0)</f>
        <v>11478.07</v>
      </c>
      <c r="P2057" s="23">
        <f>I2057</f>
        <v>11478.069999999998</v>
      </c>
    </row>
    <row r="2058" spans="1:22" ht="28.5" x14ac:dyDescent="0.2">
      <c r="A2058" s="18">
        <v>246</v>
      </c>
      <c r="B2058" s="18" t="str">
        <f>Source!F712</f>
        <v>1.23-2303-7-2/1</v>
      </c>
      <c r="C2058" s="18" t="str">
        <f>Source!G712</f>
        <v>Техническое обслуживание реле давления, напора, тяги</v>
      </c>
      <c r="D2058" s="19" t="str">
        <f>Source!H712</f>
        <v>шт.</v>
      </c>
      <c r="E2058" s="9">
        <f>Source!I712</f>
        <v>1</v>
      </c>
      <c r="F2058" s="21"/>
      <c r="G2058" s="20"/>
      <c r="H2058" s="9"/>
      <c r="I2058" s="9"/>
      <c r="J2058" s="21"/>
      <c r="K2058" s="21"/>
      <c r="Q2058">
        <f>ROUND((Source!BZ712/100)*ROUND((Source!AF712*Source!AV712)*Source!I712, 2), 2)</f>
        <v>162.16</v>
      </c>
      <c r="R2058">
        <f>Source!X712</f>
        <v>162.16</v>
      </c>
      <c r="S2058">
        <f>ROUND((Source!CA712/100)*ROUND((Source!AF712*Source!AV712)*Source!I712, 2), 2)</f>
        <v>23.17</v>
      </c>
      <c r="T2058">
        <f>Source!Y712</f>
        <v>23.17</v>
      </c>
      <c r="U2058">
        <f>ROUND((175/100)*ROUND((Source!AE712*Source!AV712)*Source!I712, 2), 2)</f>
        <v>0</v>
      </c>
      <c r="V2058">
        <f>ROUND((108/100)*ROUND(Source!CS712*Source!I712, 2), 2)</f>
        <v>0</v>
      </c>
    </row>
    <row r="2059" spans="1:22" ht="14.25" x14ac:dyDescent="0.2">
      <c r="A2059" s="18"/>
      <c r="B2059" s="18"/>
      <c r="C2059" s="18" t="s">
        <v>1473</v>
      </c>
      <c r="D2059" s="19"/>
      <c r="E2059" s="9"/>
      <c r="F2059" s="21">
        <f>Source!AO712</f>
        <v>231.66</v>
      </c>
      <c r="G2059" s="20" t="str">
        <f>Source!DG712</f>
        <v/>
      </c>
      <c r="H2059" s="9">
        <f>Source!AV712</f>
        <v>1</v>
      </c>
      <c r="I2059" s="9">
        <f>IF(Source!BA712&lt;&gt; 0, Source!BA712, 1)</f>
        <v>1</v>
      </c>
      <c r="J2059" s="21">
        <f>Source!S712</f>
        <v>231.66</v>
      </c>
      <c r="K2059" s="21"/>
    </row>
    <row r="2060" spans="1:22" ht="14.25" x14ac:dyDescent="0.2">
      <c r="A2060" s="18"/>
      <c r="B2060" s="18"/>
      <c r="C2060" s="18" t="s">
        <v>1476</v>
      </c>
      <c r="D2060" s="19"/>
      <c r="E2060" s="9"/>
      <c r="F2060" s="21">
        <f>Source!AL712</f>
        <v>15.26</v>
      </c>
      <c r="G2060" s="20" t="str">
        <f>Source!DD712</f>
        <v/>
      </c>
      <c r="H2060" s="9">
        <f>Source!AW712</f>
        <v>1</v>
      </c>
      <c r="I2060" s="9">
        <f>IF(Source!BC712&lt;&gt; 0, Source!BC712, 1)</f>
        <v>1</v>
      </c>
      <c r="J2060" s="21">
        <f>Source!P712</f>
        <v>15.26</v>
      </c>
      <c r="K2060" s="21"/>
    </row>
    <row r="2061" spans="1:22" ht="14.25" x14ac:dyDescent="0.2">
      <c r="A2061" s="18"/>
      <c r="B2061" s="18"/>
      <c r="C2061" s="18" t="s">
        <v>1477</v>
      </c>
      <c r="D2061" s="19" t="s">
        <v>1478</v>
      </c>
      <c r="E2061" s="9">
        <f>Source!AT712</f>
        <v>70</v>
      </c>
      <c r="F2061" s="21"/>
      <c r="G2061" s="20"/>
      <c r="H2061" s="9"/>
      <c r="I2061" s="9"/>
      <c r="J2061" s="21">
        <f>SUM(R2058:R2060)</f>
        <v>162.16</v>
      </c>
      <c r="K2061" s="21"/>
    </row>
    <row r="2062" spans="1:22" ht="14.25" x14ac:dyDescent="0.2">
      <c r="A2062" s="18"/>
      <c r="B2062" s="18"/>
      <c r="C2062" s="18" t="s">
        <v>1479</v>
      </c>
      <c r="D2062" s="19" t="s">
        <v>1478</v>
      </c>
      <c r="E2062" s="9">
        <f>Source!AU712</f>
        <v>10</v>
      </c>
      <c r="F2062" s="21"/>
      <c r="G2062" s="20"/>
      <c r="H2062" s="9"/>
      <c r="I2062" s="9"/>
      <c r="J2062" s="21">
        <f>SUM(T2058:T2061)</f>
        <v>23.17</v>
      </c>
      <c r="K2062" s="21"/>
    </row>
    <row r="2063" spans="1:22" ht="14.25" x14ac:dyDescent="0.2">
      <c r="A2063" s="18"/>
      <c r="B2063" s="18"/>
      <c r="C2063" s="18" t="s">
        <v>1481</v>
      </c>
      <c r="D2063" s="19" t="s">
        <v>1482</v>
      </c>
      <c r="E2063" s="9">
        <f>Source!AQ712</f>
        <v>0.38</v>
      </c>
      <c r="F2063" s="21"/>
      <c r="G2063" s="20" t="str">
        <f>Source!DI712</f>
        <v/>
      </c>
      <c r="H2063" s="9">
        <f>Source!AV712</f>
        <v>1</v>
      </c>
      <c r="I2063" s="9"/>
      <c r="J2063" s="21"/>
      <c r="K2063" s="21">
        <f>Source!U712</f>
        <v>0.38</v>
      </c>
    </row>
    <row r="2064" spans="1:22" ht="15" x14ac:dyDescent="0.25">
      <c r="A2064" s="24"/>
      <c r="B2064" s="24"/>
      <c r="C2064" s="24"/>
      <c r="D2064" s="24"/>
      <c r="E2064" s="24"/>
      <c r="F2064" s="24"/>
      <c r="G2064" s="24"/>
      <c r="H2064" s="24"/>
      <c r="I2064" s="38">
        <f>J2059+J2060+J2061+J2062</f>
        <v>432.25</v>
      </c>
      <c r="J2064" s="38"/>
      <c r="K2064" s="25">
        <f>IF(Source!I712&lt;&gt;0, ROUND(I2064/Source!I712, 2), 0)</f>
        <v>432.25</v>
      </c>
      <c r="P2064" s="23">
        <f>I2064</f>
        <v>432.25</v>
      </c>
    </row>
    <row r="2065" spans="1:22" ht="28.5" x14ac:dyDescent="0.2">
      <c r="A2065" s="18">
        <v>247</v>
      </c>
      <c r="B2065" s="18" t="str">
        <f>Source!F713</f>
        <v>1.23-2303-7-1/1</v>
      </c>
      <c r="C2065" s="18" t="str">
        <f>Source!G713</f>
        <v>Техническое обслуживание реле температуры</v>
      </c>
      <c r="D2065" s="19" t="str">
        <f>Source!H713</f>
        <v>шт.</v>
      </c>
      <c r="E2065" s="9">
        <f>Source!I713</f>
        <v>1</v>
      </c>
      <c r="F2065" s="21"/>
      <c r="G2065" s="20"/>
      <c r="H2065" s="9"/>
      <c r="I2065" s="9"/>
      <c r="J2065" s="21"/>
      <c r="K2065" s="21"/>
      <c r="Q2065">
        <f>ROUND((Source!BZ713/100)*ROUND((Source!AF713*Source!AV713)*Source!I713, 2), 2)</f>
        <v>204.83</v>
      </c>
      <c r="R2065">
        <f>Source!X713</f>
        <v>204.83</v>
      </c>
      <c r="S2065">
        <f>ROUND((Source!CA713/100)*ROUND((Source!AF713*Source!AV713)*Source!I713, 2), 2)</f>
        <v>29.26</v>
      </c>
      <c r="T2065">
        <f>Source!Y713</f>
        <v>29.26</v>
      </c>
      <c r="U2065">
        <f>ROUND((175/100)*ROUND((Source!AE713*Source!AV713)*Source!I713, 2), 2)</f>
        <v>0</v>
      </c>
      <c r="V2065">
        <f>ROUND((108/100)*ROUND(Source!CS713*Source!I713, 2), 2)</f>
        <v>0</v>
      </c>
    </row>
    <row r="2066" spans="1:22" ht="14.25" x14ac:dyDescent="0.2">
      <c r="A2066" s="18"/>
      <c r="B2066" s="18"/>
      <c r="C2066" s="18" t="s">
        <v>1473</v>
      </c>
      <c r="D2066" s="19"/>
      <c r="E2066" s="9"/>
      <c r="F2066" s="21">
        <f>Source!AO713</f>
        <v>292.62</v>
      </c>
      <c r="G2066" s="20" t="str">
        <f>Source!DG713</f>
        <v/>
      </c>
      <c r="H2066" s="9">
        <f>Source!AV713</f>
        <v>1</v>
      </c>
      <c r="I2066" s="9">
        <f>IF(Source!BA713&lt;&gt; 0, Source!BA713, 1)</f>
        <v>1</v>
      </c>
      <c r="J2066" s="21">
        <f>Source!S713</f>
        <v>292.62</v>
      </c>
      <c r="K2066" s="21"/>
    </row>
    <row r="2067" spans="1:22" ht="14.25" x14ac:dyDescent="0.2">
      <c r="A2067" s="18"/>
      <c r="B2067" s="18"/>
      <c r="C2067" s="18" t="s">
        <v>1476</v>
      </c>
      <c r="D2067" s="19"/>
      <c r="E2067" s="9"/>
      <c r="F2067" s="21">
        <f>Source!AL713</f>
        <v>15.26</v>
      </c>
      <c r="G2067" s="20" t="str">
        <f>Source!DD713</f>
        <v/>
      </c>
      <c r="H2067" s="9">
        <f>Source!AW713</f>
        <v>1</v>
      </c>
      <c r="I2067" s="9">
        <f>IF(Source!BC713&lt;&gt; 0, Source!BC713, 1)</f>
        <v>1</v>
      </c>
      <c r="J2067" s="21">
        <f>Source!P713</f>
        <v>15.26</v>
      </c>
      <c r="K2067" s="21"/>
    </row>
    <row r="2068" spans="1:22" ht="14.25" x14ac:dyDescent="0.2">
      <c r="A2068" s="18"/>
      <c r="B2068" s="18"/>
      <c r="C2068" s="18" t="s">
        <v>1477</v>
      </c>
      <c r="D2068" s="19" t="s">
        <v>1478</v>
      </c>
      <c r="E2068" s="9">
        <f>Source!AT713</f>
        <v>70</v>
      </c>
      <c r="F2068" s="21"/>
      <c r="G2068" s="20"/>
      <c r="H2068" s="9"/>
      <c r="I2068" s="9"/>
      <c r="J2068" s="21">
        <f>SUM(R2065:R2067)</f>
        <v>204.83</v>
      </c>
      <c r="K2068" s="21"/>
    </row>
    <row r="2069" spans="1:22" ht="14.25" x14ac:dyDescent="0.2">
      <c r="A2069" s="18"/>
      <c r="B2069" s="18"/>
      <c r="C2069" s="18" t="s">
        <v>1479</v>
      </c>
      <c r="D2069" s="19" t="s">
        <v>1478</v>
      </c>
      <c r="E2069" s="9">
        <f>Source!AU713</f>
        <v>10</v>
      </c>
      <c r="F2069" s="21"/>
      <c r="G2069" s="20"/>
      <c r="H2069" s="9"/>
      <c r="I2069" s="9"/>
      <c r="J2069" s="21">
        <f>SUM(T2065:T2068)</f>
        <v>29.26</v>
      </c>
      <c r="K2069" s="21"/>
    </row>
    <row r="2070" spans="1:22" ht="14.25" x14ac:dyDescent="0.2">
      <c r="A2070" s="18"/>
      <c r="B2070" s="18"/>
      <c r="C2070" s="18" t="s">
        <v>1481</v>
      </c>
      <c r="D2070" s="19" t="s">
        <v>1482</v>
      </c>
      <c r="E2070" s="9">
        <f>Source!AQ713</f>
        <v>0.48</v>
      </c>
      <c r="F2070" s="21"/>
      <c r="G2070" s="20" t="str">
        <f>Source!DI713</f>
        <v/>
      </c>
      <c r="H2070" s="9">
        <f>Source!AV713</f>
        <v>1</v>
      </c>
      <c r="I2070" s="9"/>
      <c r="J2070" s="21"/>
      <c r="K2070" s="21">
        <f>Source!U713</f>
        <v>0.48</v>
      </c>
    </row>
    <row r="2071" spans="1:22" ht="15" x14ac:dyDescent="0.25">
      <c r="A2071" s="24"/>
      <c r="B2071" s="24"/>
      <c r="C2071" s="24"/>
      <c r="D2071" s="24"/>
      <c r="E2071" s="24"/>
      <c r="F2071" s="24"/>
      <c r="G2071" s="24"/>
      <c r="H2071" s="24"/>
      <c r="I2071" s="38">
        <f>J2066+J2067+J2068+J2069</f>
        <v>541.97</v>
      </c>
      <c r="J2071" s="38"/>
      <c r="K2071" s="25">
        <f>IF(Source!I713&lt;&gt;0, ROUND(I2071/Source!I713, 2), 0)</f>
        <v>541.97</v>
      </c>
      <c r="P2071" s="23">
        <f>I2071</f>
        <v>541.97</v>
      </c>
    </row>
    <row r="2072" spans="1:22" ht="28.5" x14ac:dyDescent="0.2">
      <c r="A2072" s="18">
        <v>248</v>
      </c>
      <c r="B2072" s="18" t="str">
        <f>Source!F714</f>
        <v>1.23-2103-31-1/1</v>
      </c>
      <c r="C2072" s="18" t="str">
        <f>Source!G714</f>
        <v>Техническое обслуживание термостата</v>
      </c>
      <c r="D2072" s="19" t="str">
        <f>Source!H714</f>
        <v>шт.</v>
      </c>
      <c r="E2072" s="9">
        <f>Source!I714</f>
        <v>1</v>
      </c>
      <c r="F2072" s="21"/>
      <c r="G2072" s="20"/>
      <c r="H2072" s="9"/>
      <c r="I2072" s="9"/>
      <c r="J2072" s="21"/>
      <c r="K2072" s="21"/>
      <c r="Q2072">
        <f>ROUND((Source!BZ714/100)*ROUND((Source!AF714*Source!AV714)*Source!I714, 2), 2)</f>
        <v>678.51</v>
      </c>
      <c r="R2072">
        <f>Source!X714</f>
        <v>678.51</v>
      </c>
      <c r="S2072">
        <f>ROUND((Source!CA714/100)*ROUND((Source!AF714*Source!AV714)*Source!I714, 2), 2)</f>
        <v>96.93</v>
      </c>
      <c r="T2072">
        <f>Source!Y714</f>
        <v>96.93</v>
      </c>
      <c r="U2072">
        <f>ROUND((175/100)*ROUND((Source!AE714*Source!AV714)*Source!I714, 2), 2)</f>
        <v>0</v>
      </c>
      <c r="V2072">
        <f>ROUND((108/100)*ROUND(Source!CS714*Source!I714, 2), 2)</f>
        <v>0</v>
      </c>
    </row>
    <row r="2073" spans="1:22" ht="14.25" x14ac:dyDescent="0.2">
      <c r="A2073" s="18"/>
      <c r="B2073" s="18"/>
      <c r="C2073" s="18" t="s">
        <v>1473</v>
      </c>
      <c r="D2073" s="19"/>
      <c r="E2073" s="9"/>
      <c r="F2073" s="21">
        <f>Source!AO714</f>
        <v>969.3</v>
      </c>
      <c r="G2073" s="20" t="str">
        <f>Source!DG714</f>
        <v/>
      </c>
      <c r="H2073" s="9">
        <f>Source!AV714</f>
        <v>1</v>
      </c>
      <c r="I2073" s="9">
        <f>IF(Source!BA714&lt;&gt; 0, Source!BA714, 1)</f>
        <v>1</v>
      </c>
      <c r="J2073" s="21">
        <f>Source!S714</f>
        <v>969.3</v>
      </c>
      <c r="K2073" s="21"/>
    </row>
    <row r="2074" spans="1:22" ht="14.25" x14ac:dyDescent="0.2">
      <c r="A2074" s="18"/>
      <c r="B2074" s="18"/>
      <c r="C2074" s="18" t="s">
        <v>1476</v>
      </c>
      <c r="D2074" s="19"/>
      <c r="E2074" s="9"/>
      <c r="F2074" s="21">
        <f>Source!AL714</f>
        <v>0.26</v>
      </c>
      <c r="G2074" s="20" t="str">
        <f>Source!DD714</f>
        <v/>
      </c>
      <c r="H2074" s="9">
        <f>Source!AW714</f>
        <v>1</v>
      </c>
      <c r="I2074" s="9">
        <f>IF(Source!BC714&lt;&gt; 0, Source!BC714, 1)</f>
        <v>1</v>
      </c>
      <c r="J2074" s="21">
        <f>Source!P714</f>
        <v>0.26</v>
      </c>
      <c r="K2074" s="21"/>
    </row>
    <row r="2075" spans="1:22" ht="14.25" x14ac:dyDescent="0.2">
      <c r="A2075" s="18"/>
      <c r="B2075" s="18"/>
      <c r="C2075" s="18" t="s">
        <v>1477</v>
      </c>
      <c r="D2075" s="19" t="s">
        <v>1478</v>
      </c>
      <c r="E2075" s="9">
        <f>Source!AT714</f>
        <v>70</v>
      </c>
      <c r="F2075" s="21"/>
      <c r="G2075" s="20"/>
      <c r="H2075" s="9"/>
      <c r="I2075" s="9"/>
      <c r="J2075" s="21">
        <f>SUM(R2072:R2074)</f>
        <v>678.51</v>
      </c>
      <c r="K2075" s="21"/>
    </row>
    <row r="2076" spans="1:22" ht="14.25" x14ac:dyDescent="0.2">
      <c r="A2076" s="18"/>
      <c r="B2076" s="18"/>
      <c r="C2076" s="18" t="s">
        <v>1479</v>
      </c>
      <c r="D2076" s="19" t="s">
        <v>1478</v>
      </c>
      <c r="E2076" s="9">
        <f>Source!AU714</f>
        <v>10</v>
      </c>
      <c r="F2076" s="21"/>
      <c r="G2076" s="20"/>
      <c r="H2076" s="9"/>
      <c r="I2076" s="9"/>
      <c r="J2076" s="21">
        <f>SUM(T2072:T2075)</f>
        <v>96.93</v>
      </c>
      <c r="K2076" s="21"/>
    </row>
    <row r="2077" spans="1:22" ht="14.25" x14ac:dyDescent="0.2">
      <c r="A2077" s="18"/>
      <c r="B2077" s="18"/>
      <c r="C2077" s="18" t="s">
        <v>1481</v>
      </c>
      <c r="D2077" s="19" t="s">
        <v>1482</v>
      </c>
      <c r="E2077" s="9">
        <f>Source!AQ714</f>
        <v>1.59</v>
      </c>
      <c r="F2077" s="21"/>
      <c r="G2077" s="20" t="str">
        <f>Source!DI714</f>
        <v/>
      </c>
      <c r="H2077" s="9">
        <f>Source!AV714</f>
        <v>1</v>
      </c>
      <c r="I2077" s="9"/>
      <c r="J2077" s="21"/>
      <c r="K2077" s="21">
        <f>Source!U714</f>
        <v>1.59</v>
      </c>
    </row>
    <row r="2078" spans="1:22" ht="15" x14ac:dyDescent="0.25">
      <c r="A2078" s="24"/>
      <c r="B2078" s="24"/>
      <c r="C2078" s="24"/>
      <c r="D2078" s="24"/>
      <c r="E2078" s="24"/>
      <c r="F2078" s="24"/>
      <c r="G2078" s="24"/>
      <c r="H2078" s="24"/>
      <c r="I2078" s="38">
        <f>J2073+J2074+J2075+J2076</f>
        <v>1745</v>
      </c>
      <c r="J2078" s="38"/>
      <c r="K2078" s="25">
        <f>IF(Source!I714&lt;&gt;0, ROUND(I2078/Source!I714, 2), 0)</f>
        <v>1745</v>
      </c>
      <c r="P2078" s="23">
        <f>I2078</f>
        <v>1745</v>
      </c>
    </row>
    <row r="2079" spans="1:22" ht="42.75" x14ac:dyDescent="0.2">
      <c r="A2079" s="18">
        <v>249</v>
      </c>
      <c r="B2079" s="18" t="str">
        <f>Source!F717</f>
        <v>1.23-2103-41-1/1</v>
      </c>
      <c r="C2079" s="18" t="str">
        <f>Source!G717</f>
        <v>Техническое обслуживание регулирующего клапана / Трехходовой вентиль</v>
      </c>
      <c r="D2079" s="19" t="str">
        <f>Source!H717</f>
        <v>шт.</v>
      </c>
      <c r="E2079" s="9">
        <f>Source!I717</f>
        <v>1</v>
      </c>
      <c r="F2079" s="21"/>
      <c r="G2079" s="20"/>
      <c r="H2079" s="9"/>
      <c r="I2079" s="9"/>
      <c r="J2079" s="21"/>
      <c r="K2079" s="21"/>
      <c r="Q2079">
        <f>ROUND((Source!BZ717/100)*ROUND((Source!AF717*Source!AV717)*Source!I717, 2), 2)</f>
        <v>125.08</v>
      </c>
      <c r="R2079">
        <f>Source!X717</f>
        <v>125.08</v>
      </c>
      <c r="S2079">
        <f>ROUND((Source!CA717/100)*ROUND((Source!AF717*Source!AV717)*Source!I717, 2), 2)</f>
        <v>17.87</v>
      </c>
      <c r="T2079">
        <f>Source!Y717</f>
        <v>17.87</v>
      </c>
      <c r="U2079">
        <f>ROUND((175/100)*ROUND((Source!AE717*Source!AV717)*Source!I717, 2), 2)</f>
        <v>84.89</v>
      </c>
      <c r="V2079">
        <f>ROUND((108/100)*ROUND(Source!CS717*Source!I717, 2), 2)</f>
        <v>52.39</v>
      </c>
    </row>
    <row r="2080" spans="1:22" ht="14.25" x14ac:dyDescent="0.2">
      <c r="A2080" s="18"/>
      <c r="B2080" s="18"/>
      <c r="C2080" s="18" t="s">
        <v>1473</v>
      </c>
      <c r="D2080" s="19"/>
      <c r="E2080" s="9"/>
      <c r="F2080" s="21">
        <f>Source!AO717</f>
        <v>178.68</v>
      </c>
      <c r="G2080" s="20" t="str">
        <f>Source!DG717</f>
        <v/>
      </c>
      <c r="H2080" s="9">
        <f>Source!AV717</f>
        <v>1</v>
      </c>
      <c r="I2080" s="9">
        <f>IF(Source!BA717&lt;&gt; 0, Source!BA717, 1)</f>
        <v>1</v>
      </c>
      <c r="J2080" s="21">
        <f>Source!S717</f>
        <v>178.68</v>
      </c>
      <c r="K2080" s="21"/>
    </row>
    <row r="2081" spans="1:22" ht="14.25" x14ac:dyDescent="0.2">
      <c r="A2081" s="18"/>
      <c r="B2081" s="18"/>
      <c r="C2081" s="18" t="s">
        <v>1474</v>
      </c>
      <c r="D2081" s="19"/>
      <c r="E2081" s="9"/>
      <c r="F2081" s="21">
        <f>Source!AM717</f>
        <v>89.43</v>
      </c>
      <c r="G2081" s="20" t="str">
        <f>Source!DE717</f>
        <v/>
      </c>
      <c r="H2081" s="9">
        <f>Source!AV717</f>
        <v>1</v>
      </c>
      <c r="I2081" s="9">
        <f>IF(Source!BB717&lt;&gt; 0, Source!BB717, 1)</f>
        <v>1</v>
      </c>
      <c r="J2081" s="21">
        <f>Source!Q717</f>
        <v>89.43</v>
      </c>
      <c r="K2081" s="21"/>
    </row>
    <row r="2082" spans="1:22" ht="14.25" x14ac:dyDescent="0.2">
      <c r="A2082" s="18"/>
      <c r="B2082" s="18"/>
      <c r="C2082" s="18" t="s">
        <v>1475</v>
      </c>
      <c r="D2082" s="19"/>
      <c r="E2082" s="9"/>
      <c r="F2082" s="21">
        <f>Source!AN717</f>
        <v>48.51</v>
      </c>
      <c r="G2082" s="20" t="str">
        <f>Source!DF717</f>
        <v/>
      </c>
      <c r="H2082" s="9">
        <f>Source!AV717</f>
        <v>1</v>
      </c>
      <c r="I2082" s="9">
        <f>IF(Source!BS717&lt;&gt; 0, Source!BS717, 1)</f>
        <v>1</v>
      </c>
      <c r="J2082" s="22">
        <f>Source!R717</f>
        <v>48.51</v>
      </c>
      <c r="K2082" s="21"/>
    </row>
    <row r="2083" spans="1:22" ht="14.25" x14ac:dyDescent="0.2">
      <c r="A2083" s="18"/>
      <c r="B2083" s="18"/>
      <c r="C2083" s="18" t="s">
        <v>1477</v>
      </c>
      <c r="D2083" s="19" t="s">
        <v>1478</v>
      </c>
      <c r="E2083" s="9">
        <f>Source!AT717</f>
        <v>70</v>
      </c>
      <c r="F2083" s="21"/>
      <c r="G2083" s="20"/>
      <c r="H2083" s="9"/>
      <c r="I2083" s="9"/>
      <c r="J2083" s="21">
        <f>SUM(R2079:R2082)</f>
        <v>125.08</v>
      </c>
      <c r="K2083" s="21"/>
    </row>
    <row r="2084" spans="1:22" ht="14.25" x14ac:dyDescent="0.2">
      <c r="A2084" s="18"/>
      <c r="B2084" s="18"/>
      <c r="C2084" s="18" t="s">
        <v>1479</v>
      </c>
      <c r="D2084" s="19" t="s">
        <v>1478</v>
      </c>
      <c r="E2084" s="9">
        <f>Source!AU717</f>
        <v>10</v>
      </c>
      <c r="F2084" s="21"/>
      <c r="G2084" s="20"/>
      <c r="H2084" s="9"/>
      <c r="I2084" s="9"/>
      <c r="J2084" s="21">
        <f>SUM(T2079:T2083)</f>
        <v>17.87</v>
      </c>
      <c r="K2084" s="21"/>
    </row>
    <row r="2085" spans="1:22" ht="14.25" x14ac:dyDescent="0.2">
      <c r="A2085" s="18"/>
      <c r="B2085" s="18"/>
      <c r="C2085" s="18" t="s">
        <v>1480</v>
      </c>
      <c r="D2085" s="19" t="s">
        <v>1478</v>
      </c>
      <c r="E2085" s="9">
        <f>108</f>
        <v>108</v>
      </c>
      <c r="F2085" s="21"/>
      <c r="G2085" s="20"/>
      <c r="H2085" s="9"/>
      <c r="I2085" s="9"/>
      <c r="J2085" s="21">
        <f>SUM(V2079:V2084)</f>
        <v>52.39</v>
      </c>
      <c r="K2085" s="21"/>
    </row>
    <row r="2086" spans="1:22" ht="14.25" x14ac:dyDescent="0.2">
      <c r="A2086" s="18"/>
      <c r="B2086" s="18"/>
      <c r="C2086" s="18" t="s">
        <v>1481</v>
      </c>
      <c r="D2086" s="19" t="s">
        <v>1482</v>
      </c>
      <c r="E2086" s="9">
        <f>Source!AQ717</f>
        <v>0.37</v>
      </c>
      <c r="F2086" s="21"/>
      <c r="G2086" s="20" t="str">
        <f>Source!DI717</f>
        <v/>
      </c>
      <c r="H2086" s="9">
        <f>Source!AV717</f>
        <v>1</v>
      </c>
      <c r="I2086" s="9"/>
      <c r="J2086" s="21"/>
      <c r="K2086" s="21">
        <f>Source!U717</f>
        <v>0.37</v>
      </c>
    </row>
    <row r="2087" spans="1:22" ht="15" x14ac:dyDescent="0.25">
      <c r="A2087" s="24"/>
      <c r="B2087" s="24"/>
      <c r="C2087" s="24"/>
      <c r="D2087" s="24"/>
      <c r="E2087" s="24"/>
      <c r="F2087" s="24"/>
      <c r="G2087" s="24"/>
      <c r="H2087" s="24"/>
      <c r="I2087" s="38">
        <f>J2080+J2081+J2083+J2084+J2085</f>
        <v>463.45</v>
      </c>
      <c r="J2087" s="38"/>
      <c r="K2087" s="25">
        <f>IF(Source!I717&lt;&gt;0, ROUND(I2087/Source!I717, 2), 0)</f>
        <v>463.45</v>
      </c>
      <c r="P2087" s="23">
        <f>I2087</f>
        <v>463.45</v>
      </c>
    </row>
    <row r="2088" spans="1:22" ht="28.5" x14ac:dyDescent="0.2">
      <c r="A2088" s="18">
        <v>250</v>
      </c>
      <c r="B2088" s="18" t="str">
        <f>Source!F718</f>
        <v>1.23-2303-13-2/1</v>
      </c>
      <c r="C2088" s="18" t="str">
        <f>Source!G718</f>
        <v>Техническое обслуживание преобразователей частоты до 24 кВт</v>
      </c>
      <c r="D2088" s="19" t="str">
        <f>Source!H718</f>
        <v>шт.</v>
      </c>
      <c r="E2088" s="9">
        <f>Source!I718</f>
        <v>1</v>
      </c>
      <c r="F2088" s="21"/>
      <c r="G2088" s="20"/>
      <c r="H2088" s="9"/>
      <c r="I2088" s="9"/>
      <c r="J2088" s="21"/>
      <c r="K2088" s="21"/>
      <c r="Q2088">
        <f>ROUND((Source!BZ718/100)*ROUND((Source!AF718*Source!AV718)*Source!I718, 2), 2)</f>
        <v>2483.59</v>
      </c>
      <c r="R2088">
        <f>Source!X718</f>
        <v>2483.59</v>
      </c>
      <c r="S2088">
        <f>ROUND((Source!CA718/100)*ROUND((Source!AF718*Source!AV718)*Source!I718, 2), 2)</f>
        <v>354.8</v>
      </c>
      <c r="T2088">
        <f>Source!Y718</f>
        <v>354.8</v>
      </c>
      <c r="U2088">
        <f>ROUND((175/100)*ROUND((Source!AE718*Source!AV718)*Source!I718, 2), 2)</f>
        <v>0</v>
      </c>
      <c r="V2088">
        <f>ROUND((108/100)*ROUND(Source!CS718*Source!I718, 2), 2)</f>
        <v>0</v>
      </c>
    </row>
    <row r="2089" spans="1:22" ht="14.25" x14ac:dyDescent="0.2">
      <c r="A2089" s="18"/>
      <c r="B2089" s="18"/>
      <c r="C2089" s="18" t="s">
        <v>1473</v>
      </c>
      <c r="D2089" s="19"/>
      <c r="E2089" s="9"/>
      <c r="F2089" s="21">
        <f>Source!AO718</f>
        <v>3547.99</v>
      </c>
      <c r="G2089" s="20" t="str">
        <f>Source!DG718</f>
        <v/>
      </c>
      <c r="H2089" s="9">
        <f>Source!AV718</f>
        <v>1</v>
      </c>
      <c r="I2089" s="9">
        <f>IF(Source!BA718&lt;&gt; 0, Source!BA718, 1)</f>
        <v>1</v>
      </c>
      <c r="J2089" s="21">
        <f>Source!S718</f>
        <v>3547.99</v>
      </c>
      <c r="K2089" s="21"/>
    </row>
    <row r="2090" spans="1:22" ht="14.25" x14ac:dyDescent="0.2">
      <c r="A2090" s="18"/>
      <c r="B2090" s="18"/>
      <c r="C2090" s="18" t="s">
        <v>1476</v>
      </c>
      <c r="D2090" s="19"/>
      <c r="E2090" s="9"/>
      <c r="F2090" s="21">
        <f>Source!AL718</f>
        <v>10.55</v>
      </c>
      <c r="G2090" s="20" t="str">
        <f>Source!DD718</f>
        <v/>
      </c>
      <c r="H2090" s="9">
        <f>Source!AW718</f>
        <v>1</v>
      </c>
      <c r="I2090" s="9">
        <f>IF(Source!BC718&lt;&gt; 0, Source!BC718, 1)</f>
        <v>1</v>
      </c>
      <c r="J2090" s="21">
        <f>Source!P718</f>
        <v>10.55</v>
      </c>
      <c r="K2090" s="21"/>
    </row>
    <row r="2091" spans="1:22" ht="14.25" x14ac:dyDescent="0.2">
      <c r="A2091" s="18"/>
      <c r="B2091" s="18"/>
      <c r="C2091" s="18" t="s">
        <v>1477</v>
      </c>
      <c r="D2091" s="19" t="s">
        <v>1478</v>
      </c>
      <c r="E2091" s="9">
        <f>Source!AT718</f>
        <v>70</v>
      </c>
      <c r="F2091" s="21"/>
      <c r="G2091" s="20"/>
      <c r="H2091" s="9"/>
      <c r="I2091" s="9"/>
      <c r="J2091" s="21">
        <f>SUM(R2088:R2090)</f>
        <v>2483.59</v>
      </c>
      <c r="K2091" s="21"/>
    </row>
    <row r="2092" spans="1:22" ht="14.25" x14ac:dyDescent="0.2">
      <c r="A2092" s="18"/>
      <c r="B2092" s="18"/>
      <c r="C2092" s="18" t="s">
        <v>1479</v>
      </c>
      <c r="D2092" s="19" t="s">
        <v>1478</v>
      </c>
      <c r="E2092" s="9">
        <f>Source!AU718</f>
        <v>10</v>
      </c>
      <c r="F2092" s="21"/>
      <c r="G2092" s="20"/>
      <c r="H2092" s="9"/>
      <c r="I2092" s="9"/>
      <c r="J2092" s="21">
        <f>SUM(T2088:T2091)</f>
        <v>354.8</v>
      </c>
      <c r="K2092" s="21"/>
    </row>
    <row r="2093" spans="1:22" ht="14.25" x14ac:dyDescent="0.2">
      <c r="A2093" s="18"/>
      <c r="B2093" s="18"/>
      <c r="C2093" s="18" t="s">
        <v>1481</v>
      </c>
      <c r="D2093" s="19" t="s">
        <v>1482</v>
      </c>
      <c r="E2093" s="9">
        <f>Source!AQ718</f>
        <v>5.82</v>
      </c>
      <c r="F2093" s="21"/>
      <c r="G2093" s="20" t="str">
        <f>Source!DI718</f>
        <v/>
      </c>
      <c r="H2093" s="9">
        <f>Source!AV718</f>
        <v>1</v>
      </c>
      <c r="I2093" s="9"/>
      <c r="J2093" s="21"/>
      <c r="K2093" s="21">
        <f>Source!U718</f>
        <v>5.82</v>
      </c>
    </row>
    <row r="2094" spans="1:22" ht="15" x14ac:dyDescent="0.25">
      <c r="A2094" s="24"/>
      <c r="B2094" s="24"/>
      <c r="C2094" s="24"/>
      <c r="D2094" s="24"/>
      <c r="E2094" s="24"/>
      <c r="F2094" s="24"/>
      <c r="G2094" s="24"/>
      <c r="H2094" s="24"/>
      <c r="I2094" s="38">
        <f>J2089+J2090+J2091+J2092</f>
        <v>6396.93</v>
      </c>
      <c r="J2094" s="38"/>
      <c r="K2094" s="25">
        <f>IF(Source!I718&lt;&gt;0, ROUND(I2094/Source!I718, 2), 0)</f>
        <v>6396.93</v>
      </c>
      <c r="P2094" s="23">
        <f>I2094</f>
        <v>6396.93</v>
      </c>
    </row>
    <row r="2095" spans="1:22" ht="57" x14ac:dyDescent="0.2">
      <c r="A2095" s="18">
        <v>251</v>
      </c>
      <c r="B2095" s="18" t="str">
        <f>Source!F721</f>
        <v>1.23-2103-9-1/1</v>
      </c>
      <c r="C2095" s="18" t="str">
        <f>Source!G721</f>
        <v>Техническое обслуживание приборов для измерения температуры, термометры манометрические, тип ТПП-СК / ARK-3, ARN-3, WTP-3, ARP-3</v>
      </c>
      <c r="D2095" s="19" t="str">
        <f>Source!H721</f>
        <v>шт.</v>
      </c>
      <c r="E2095" s="9">
        <f>Source!I721</f>
        <v>4</v>
      </c>
      <c r="F2095" s="21"/>
      <c r="G2095" s="20"/>
      <c r="H2095" s="9"/>
      <c r="I2095" s="9"/>
      <c r="J2095" s="21"/>
      <c r="K2095" s="21"/>
      <c r="Q2095">
        <f>ROUND((Source!BZ721/100)*ROUND((Source!AF721*Source!AV721)*Source!I721, 2), 2)</f>
        <v>1618.93</v>
      </c>
      <c r="R2095">
        <f>Source!X721</f>
        <v>1618.93</v>
      </c>
      <c r="S2095">
        <f>ROUND((Source!CA721/100)*ROUND((Source!AF721*Source!AV721)*Source!I721, 2), 2)</f>
        <v>231.28</v>
      </c>
      <c r="T2095">
        <f>Source!Y721</f>
        <v>231.28</v>
      </c>
      <c r="U2095">
        <f>ROUND((175/100)*ROUND((Source!AE721*Source!AV721)*Source!I721, 2), 2)</f>
        <v>0</v>
      </c>
      <c r="V2095">
        <f>ROUND((108/100)*ROUND(Source!CS721*Source!I721, 2), 2)</f>
        <v>0</v>
      </c>
    </row>
    <row r="2096" spans="1:22" ht="14.25" x14ac:dyDescent="0.2">
      <c r="A2096" s="18"/>
      <c r="B2096" s="18"/>
      <c r="C2096" s="18" t="s">
        <v>1473</v>
      </c>
      <c r="D2096" s="19"/>
      <c r="E2096" s="9"/>
      <c r="F2096" s="21">
        <f>Source!AO721</f>
        <v>578.19000000000005</v>
      </c>
      <c r="G2096" s="20" t="str">
        <f>Source!DG721</f>
        <v/>
      </c>
      <c r="H2096" s="9">
        <f>Source!AV721</f>
        <v>1</v>
      </c>
      <c r="I2096" s="9">
        <f>IF(Source!BA721&lt;&gt; 0, Source!BA721, 1)</f>
        <v>1</v>
      </c>
      <c r="J2096" s="21">
        <f>Source!S721</f>
        <v>2312.7600000000002</v>
      </c>
      <c r="K2096" s="21"/>
    </row>
    <row r="2097" spans="1:22" ht="14.25" x14ac:dyDescent="0.2">
      <c r="A2097" s="18"/>
      <c r="B2097" s="18"/>
      <c r="C2097" s="18" t="s">
        <v>1477</v>
      </c>
      <c r="D2097" s="19" t="s">
        <v>1478</v>
      </c>
      <c r="E2097" s="9">
        <f>Source!AT721</f>
        <v>70</v>
      </c>
      <c r="F2097" s="21"/>
      <c r="G2097" s="20"/>
      <c r="H2097" s="9"/>
      <c r="I2097" s="9"/>
      <c r="J2097" s="21">
        <f>SUM(R2095:R2096)</f>
        <v>1618.93</v>
      </c>
      <c r="K2097" s="21"/>
    </row>
    <row r="2098" spans="1:22" ht="14.25" x14ac:dyDescent="0.2">
      <c r="A2098" s="18"/>
      <c r="B2098" s="18"/>
      <c r="C2098" s="18" t="s">
        <v>1479</v>
      </c>
      <c r="D2098" s="19" t="s">
        <v>1478</v>
      </c>
      <c r="E2098" s="9">
        <f>Source!AU721</f>
        <v>10</v>
      </c>
      <c r="F2098" s="21"/>
      <c r="G2098" s="20"/>
      <c r="H2098" s="9"/>
      <c r="I2098" s="9"/>
      <c r="J2098" s="21">
        <f>SUM(T2095:T2097)</f>
        <v>231.28</v>
      </c>
      <c r="K2098" s="21"/>
    </row>
    <row r="2099" spans="1:22" ht="14.25" x14ac:dyDescent="0.2">
      <c r="A2099" s="18"/>
      <c r="B2099" s="18"/>
      <c r="C2099" s="18" t="s">
        <v>1481</v>
      </c>
      <c r="D2099" s="19" t="s">
        <v>1482</v>
      </c>
      <c r="E2099" s="9">
        <f>Source!AQ721</f>
        <v>1.0900000000000001</v>
      </c>
      <c r="F2099" s="21"/>
      <c r="G2099" s="20" t="str">
        <f>Source!DI721</f>
        <v/>
      </c>
      <c r="H2099" s="9">
        <f>Source!AV721</f>
        <v>1</v>
      </c>
      <c r="I2099" s="9"/>
      <c r="J2099" s="21"/>
      <c r="K2099" s="21">
        <f>Source!U721</f>
        <v>4.3600000000000003</v>
      </c>
    </row>
    <row r="2100" spans="1:22" ht="15" x14ac:dyDescent="0.25">
      <c r="A2100" s="24"/>
      <c r="B2100" s="24"/>
      <c r="C2100" s="24"/>
      <c r="D2100" s="24"/>
      <c r="E2100" s="24"/>
      <c r="F2100" s="24"/>
      <c r="G2100" s="24"/>
      <c r="H2100" s="24"/>
      <c r="I2100" s="38">
        <f>J2096+J2097+J2098</f>
        <v>4162.97</v>
      </c>
      <c r="J2100" s="38"/>
      <c r="K2100" s="25">
        <f>IF(Source!I721&lt;&gt;0, ROUND(I2100/Source!I721, 2), 0)</f>
        <v>1040.74</v>
      </c>
      <c r="P2100" s="23">
        <f>I2100</f>
        <v>4162.97</v>
      </c>
    </row>
    <row r="2101" spans="1:22" ht="71.25" x14ac:dyDescent="0.2">
      <c r="A2101" s="18">
        <v>252</v>
      </c>
      <c r="B2101" s="18" t="str">
        <f>Source!F722</f>
        <v>1.23-2103-21-1/1</v>
      </c>
      <c r="C2101" s="18" t="str">
        <f>Source!G722</f>
        <v>Техническое обслуживание преобразователей давления, перепада давления, тензорезисторных, дифференциальных (Сапфир) / DVL-500</v>
      </c>
      <c r="D2101" s="19" t="str">
        <f>Source!H722</f>
        <v>шт.</v>
      </c>
      <c r="E2101" s="9">
        <f>Source!I722</f>
        <v>2</v>
      </c>
      <c r="F2101" s="21"/>
      <c r="G2101" s="20"/>
      <c r="H2101" s="9"/>
      <c r="I2101" s="9"/>
      <c r="J2101" s="21"/>
      <c r="K2101" s="21"/>
      <c r="Q2101">
        <f>ROUND((Source!BZ722/100)*ROUND((Source!AF722*Source!AV722)*Source!I722, 2), 2)</f>
        <v>768.11</v>
      </c>
      <c r="R2101">
        <f>Source!X722</f>
        <v>768.11</v>
      </c>
      <c r="S2101">
        <f>ROUND((Source!CA722/100)*ROUND((Source!AF722*Source!AV722)*Source!I722, 2), 2)</f>
        <v>109.73</v>
      </c>
      <c r="T2101">
        <f>Source!Y722</f>
        <v>109.73</v>
      </c>
      <c r="U2101">
        <f>ROUND((175/100)*ROUND((Source!AE722*Source!AV722)*Source!I722, 2), 2)</f>
        <v>0</v>
      </c>
      <c r="V2101">
        <f>ROUND((108/100)*ROUND(Source!CS722*Source!I722, 2), 2)</f>
        <v>0</v>
      </c>
    </row>
    <row r="2102" spans="1:22" ht="14.25" x14ac:dyDescent="0.2">
      <c r="A2102" s="18"/>
      <c r="B2102" s="18"/>
      <c r="C2102" s="18" t="s">
        <v>1473</v>
      </c>
      <c r="D2102" s="19"/>
      <c r="E2102" s="9"/>
      <c r="F2102" s="21">
        <f>Source!AO722</f>
        <v>548.65</v>
      </c>
      <c r="G2102" s="20" t="str">
        <f>Source!DG722</f>
        <v/>
      </c>
      <c r="H2102" s="9">
        <f>Source!AV722</f>
        <v>1</v>
      </c>
      <c r="I2102" s="9">
        <f>IF(Source!BA722&lt;&gt; 0, Source!BA722, 1)</f>
        <v>1</v>
      </c>
      <c r="J2102" s="21">
        <f>Source!S722</f>
        <v>1097.3</v>
      </c>
      <c r="K2102" s="21"/>
    </row>
    <row r="2103" spans="1:22" ht="14.25" x14ac:dyDescent="0.2">
      <c r="A2103" s="18"/>
      <c r="B2103" s="18"/>
      <c r="C2103" s="18" t="s">
        <v>1476</v>
      </c>
      <c r="D2103" s="19"/>
      <c r="E2103" s="9"/>
      <c r="F2103" s="21">
        <f>Source!AL722</f>
        <v>15.26</v>
      </c>
      <c r="G2103" s="20" t="str">
        <f>Source!DD722</f>
        <v/>
      </c>
      <c r="H2103" s="9">
        <f>Source!AW722</f>
        <v>1</v>
      </c>
      <c r="I2103" s="9">
        <f>IF(Source!BC722&lt;&gt; 0, Source!BC722, 1)</f>
        <v>1</v>
      </c>
      <c r="J2103" s="21">
        <f>Source!P722</f>
        <v>30.52</v>
      </c>
      <c r="K2103" s="21"/>
    </row>
    <row r="2104" spans="1:22" ht="14.25" x14ac:dyDescent="0.2">
      <c r="A2104" s="18"/>
      <c r="B2104" s="18"/>
      <c r="C2104" s="18" t="s">
        <v>1477</v>
      </c>
      <c r="D2104" s="19" t="s">
        <v>1478</v>
      </c>
      <c r="E2104" s="9">
        <f>Source!AT722</f>
        <v>70</v>
      </c>
      <c r="F2104" s="21"/>
      <c r="G2104" s="20"/>
      <c r="H2104" s="9"/>
      <c r="I2104" s="9"/>
      <c r="J2104" s="21">
        <f>SUM(R2101:R2103)</f>
        <v>768.11</v>
      </c>
      <c r="K2104" s="21"/>
    </row>
    <row r="2105" spans="1:22" ht="14.25" x14ac:dyDescent="0.2">
      <c r="A2105" s="18"/>
      <c r="B2105" s="18"/>
      <c r="C2105" s="18" t="s">
        <v>1479</v>
      </c>
      <c r="D2105" s="19" t="s">
        <v>1478</v>
      </c>
      <c r="E2105" s="9">
        <f>Source!AU722</f>
        <v>10</v>
      </c>
      <c r="F2105" s="21"/>
      <c r="G2105" s="20"/>
      <c r="H2105" s="9"/>
      <c r="I2105" s="9"/>
      <c r="J2105" s="21">
        <f>SUM(T2101:T2104)</f>
        <v>109.73</v>
      </c>
      <c r="K2105" s="21"/>
    </row>
    <row r="2106" spans="1:22" ht="14.25" x14ac:dyDescent="0.2">
      <c r="A2106" s="18"/>
      <c r="B2106" s="18"/>
      <c r="C2106" s="18" t="s">
        <v>1481</v>
      </c>
      <c r="D2106" s="19" t="s">
        <v>1482</v>
      </c>
      <c r="E2106" s="9">
        <f>Source!AQ722</f>
        <v>0.77</v>
      </c>
      <c r="F2106" s="21"/>
      <c r="G2106" s="20" t="str">
        <f>Source!DI722</f>
        <v/>
      </c>
      <c r="H2106" s="9">
        <f>Source!AV722</f>
        <v>1</v>
      </c>
      <c r="I2106" s="9"/>
      <c r="J2106" s="21"/>
      <c r="K2106" s="21">
        <f>Source!U722</f>
        <v>1.54</v>
      </c>
    </row>
    <row r="2107" spans="1:22" ht="15" x14ac:dyDescent="0.25">
      <c r="A2107" s="24"/>
      <c r="B2107" s="24"/>
      <c r="C2107" s="24"/>
      <c r="D2107" s="24"/>
      <c r="E2107" s="24"/>
      <c r="F2107" s="24"/>
      <c r="G2107" s="24"/>
      <c r="H2107" s="24"/>
      <c r="I2107" s="38">
        <f>J2102+J2103+J2104+J2105</f>
        <v>2005.6599999999999</v>
      </c>
      <c r="J2107" s="38"/>
      <c r="K2107" s="25">
        <f>IF(Source!I722&lt;&gt;0, ROUND(I2107/Source!I722, 2), 0)</f>
        <v>1002.83</v>
      </c>
      <c r="P2107" s="23">
        <f>I2107</f>
        <v>2005.6599999999999</v>
      </c>
    </row>
    <row r="2108" spans="1:22" ht="57" x14ac:dyDescent="0.2">
      <c r="A2108" s="18">
        <v>253</v>
      </c>
      <c r="B2108" s="18" t="str">
        <f>Source!F723</f>
        <v>1.23-2103-41-1/1</v>
      </c>
      <c r="C2108" s="18" t="str">
        <f>Source!G723</f>
        <v>Техническое обслуживание регулирующего клапана / Электропривод с пружинным возвратом DA15S220</v>
      </c>
      <c r="D2108" s="19" t="str">
        <f>Source!H723</f>
        <v>шт.</v>
      </c>
      <c r="E2108" s="9">
        <f>Source!I723</f>
        <v>1</v>
      </c>
      <c r="F2108" s="21"/>
      <c r="G2108" s="20"/>
      <c r="H2108" s="9"/>
      <c r="I2108" s="9"/>
      <c r="J2108" s="21"/>
      <c r="K2108" s="21"/>
      <c r="Q2108">
        <f>ROUND((Source!BZ723/100)*ROUND((Source!AF723*Source!AV723)*Source!I723, 2), 2)</f>
        <v>125.08</v>
      </c>
      <c r="R2108">
        <f>Source!X723</f>
        <v>125.08</v>
      </c>
      <c r="S2108">
        <f>ROUND((Source!CA723/100)*ROUND((Source!AF723*Source!AV723)*Source!I723, 2), 2)</f>
        <v>17.87</v>
      </c>
      <c r="T2108">
        <f>Source!Y723</f>
        <v>17.87</v>
      </c>
      <c r="U2108">
        <f>ROUND((175/100)*ROUND((Source!AE723*Source!AV723)*Source!I723, 2), 2)</f>
        <v>84.89</v>
      </c>
      <c r="V2108">
        <f>ROUND((108/100)*ROUND(Source!CS723*Source!I723, 2), 2)</f>
        <v>52.39</v>
      </c>
    </row>
    <row r="2109" spans="1:22" ht="14.25" x14ac:dyDescent="0.2">
      <c r="A2109" s="18"/>
      <c r="B2109" s="18"/>
      <c r="C2109" s="18" t="s">
        <v>1473</v>
      </c>
      <c r="D2109" s="19"/>
      <c r="E2109" s="9"/>
      <c r="F2109" s="21">
        <f>Source!AO723</f>
        <v>178.68</v>
      </c>
      <c r="G2109" s="20" t="str">
        <f>Source!DG723</f>
        <v/>
      </c>
      <c r="H2109" s="9">
        <f>Source!AV723</f>
        <v>1</v>
      </c>
      <c r="I2109" s="9">
        <f>IF(Source!BA723&lt;&gt; 0, Source!BA723, 1)</f>
        <v>1</v>
      </c>
      <c r="J2109" s="21">
        <f>Source!S723</f>
        <v>178.68</v>
      </c>
      <c r="K2109" s="21"/>
    </row>
    <row r="2110" spans="1:22" ht="14.25" x14ac:dyDescent="0.2">
      <c r="A2110" s="18"/>
      <c r="B2110" s="18"/>
      <c r="C2110" s="18" t="s">
        <v>1474</v>
      </c>
      <c r="D2110" s="19"/>
      <c r="E2110" s="9"/>
      <c r="F2110" s="21">
        <f>Source!AM723</f>
        <v>89.43</v>
      </c>
      <c r="G2110" s="20" t="str">
        <f>Source!DE723</f>
        <v/>
      </c>
      <c r="H2110" s="9">
        <f>Source!AV723</f>
        <v>1</v>
      </c>
      <c r="I2110" s="9">
        <f>IF(Source!BB723&lt;&gt; 0, Source!BB723, 1)</f>
        <v>1</v>
      </c>
      <c r="J2110" s="21">
        <f>Source!Q723</f>
        <v>89.43</v>
      </c>
      <c r="K2110" s="21"/>
    </row>
    <row r="2111" spans="1:22" ht="14.25" x14ac:dyDescent="0.2">
      <c r="A2111" s="18"/>
      <c r="B2111" s="18"/>
      <c r="C2111" s="18" t="s">
        <v>1475</v>
      </c>
      <c r="D2111" s="19"/>
      <c r="E2111" s="9"/>
      <c r="F2111" s="21">
        <f>Source!AN723</f>
        <v>48.51</v>
      </c>
      <c r="G2111" s="20" t="str">
        <f>Source!DF723</f>
        <v/>
      </c>
      <c r="H2111" s="9">
        <f>Source!AV723</f>
        <v>1</v>
      </c>
      <c r="I2111" s="9">
        <f>IF(Source!BS723&lt;&gt; 0, Source!BS723, 1)</f>
        <v>1</v>
      </c>
      <c r="J2111" s="22">
        <f>Source!R723</f>
        <v>48.51</v>
      </c>
      <c r="K2111" s="21"/>
    </row>
    <row r="2112" spans="1:22" ht="14.25" x14ac:dyDescent="0.2">
      <c r="A2112" s="18"/>
      <c r="B2112" s="18"/>
      <c r="C2112" s="18" t="s">
        <v>1477</v>
      </c>
      <c r="D2112" s="19" t="s">
        <v>1478</v>
      </c>
      <c r="E2112" s="9">
        <f>Source!AT723</f>
        <v>70</v>
      </c>
      <c r="F2112" s="21"/>
      <c r="G2112" s="20"/>
      <c r="H2112" s="9"/>
      <c r="I2112" s="9"/>
      <c r="J2112" s="21">
        <f>SUM(R2108:R2111)</f>
        <v>125.08</v>
      </c>
      <c r="K2112" s="21"/>
    </row>
    <row r="2113" spans="1:29" ht="14.25" x14ac:dyDescent="0.2">
      <c r="A2113" s="18"/>
      <c r="B2113" s="18"/>
      <c r="C2113" s="18" t="s">
        <v>1479</v>
      </c>
      <c r="D2113" s="19" t="s">
        <v>1478</v>
      </c>
      <c r="E2113" s="9">
        <f>Source!AU723</f>
        <v>10</v>
      </c>
      <c r="F2113" s="21"/>
      <c r="G2113" s="20"/>
      <c r="H2113" s="9"/>
      <c r="I2113" s="9"/>
      <c r="J2113" s="21">
        <f>SUM(T2108:T2112)</f>
        <v>17.87</v>
      </c>
      <c r="K2113" s="21"/>
    </row>
    <row r="2114" spans="1:29" ht="14.25" x14ac:dyDescent="0.2">
      <c r="A2114" s="18"/>
      <c r="B2114" s="18"/>
      <c r="C2114" s="18" t="s">
        <v>1480</v>
      </c>
      <c r="D2114" s="19" t="s">
        <v>1478</v>
      </c>
      <c r="E2114" s="9">
        <f>108</f>
        <v>108</v>
      </c>
      <c r="F2114" s="21"/>
      <c r="G2114" s="20"/>
      <c r="H2114" s="9"/>
      <c r="I2114" s="9"/>
      <c r="J2114" s="21">
        <f>SUM(V2108:V2113)</f>
        <v>52.39</v>
      </c>
      <c r="K2114" s="21"/>
    </row>
    <row r="2115" spans="1:29" ht="14.25" x14ac:dyDescent="0.2">
      <c r="A2115" s="18"/>
      <c r="B2115" s="18"/>
      <c r="C2115" s="18" t="s">
        <v>1481</v>
      </c>
      <c r="D2115" s="19" t="s">
        <v>1482</v>
      </c>
      <c r="E2115" s="9">
        <f>Source!AQ723</f>
        <v>0.37</v>
      </c>
      <c r="F2115" s="21"/>
      <c r="G2115" s="20" t="str">
        <f>Source!DI723</f>
        <v/>
      </c>
      <c r="H2115" s="9">
        <f>Source!AV723</f>
        <v>1</v>
      </c>
      <c r="I2115" s="9"/>
      <c r="J2115" s="21"/>
      <c r="K2115" s="21">
        <f>Source!U723</f>
        <v>0.37</v>
      </c>
    </row>
    <row r="2116" spans="1:29" ht="15" x14ac:dyDescent="0.25">
      <c r="A2116" s="24"/>
      <c r="B2116" s="24"/>
      <c r="C2116" s="24"/>
      <c r="D2116" s="24"/>
      <c r="E2116" s="24"/>
      <c r="F2116" s="24"/>
      <c r="G2116" s="24"/>
      <c r="H2116" s="24"/>
      <c r="I2116" s="38">
        <f>J2109+J2110+J2112+J2113+J2114</f>
        <v>463.45</v>
      </c>
      <c r="J2116" s="38"/>
      <c r="K2116" s="25">
        <f>IF(Source!I723&lt;&gt;0, ROUND(I2116/Source!I723, 2), 0)</f>
        <v>463.45</v>
      </c>
      <c r="P2116" s="23">
        <f>I2116</f>
        <v>463.45</v>
      </c>
    </row>
    <row r="2117" spans="1:29" ht="42.75" x14ac:dyDescent="0.2">
      <c r="A2117" s="18">
        <v>254</v>
      </c>
      <c r="B2117" s="18" t="str">
        <f>Source!F724</f>
        <v>1.23-2103-41-1/1</v>
      </c>
      <c r="C2117" s="18" t="str">
        <f>Source!G724</f>
        <v>Техническое обслуживание регулирующего клапана / Привод ELVA 05/24.M</v>
      </c>
      <c r="D2117" s="19" t="str">
        <f>Source!H724</f>
        <v>шт.</v>
      </c>
      <c r="E2117" s="9">
        <f>Source!I724</f>
        <v>1</v>
      </c>
      <c r="F2117" s="21"/>
      <c r="G2117" s="20"/>
      <c r="H2117" s="9"/>
      <c r="I2117" s="9"/>
      <c r="J2117" s="21"/>
      <c r="K2117" s="21"/>
      <c r="Q2117">
        <f>ROUND((Source!BZ724/100)*ROUND((Source!AF724*Source!AV724)*Source!I724, 2), 2)</f>
        <v>125.08</v>
      </c>
      <c r="R2117">
        <f>Source!X724</f>
        <v>125.08</v>
      </c>
      <c r="S2117">
        <f>ROUND((Source!CA724/100)*ROUND((Source!AF724*Source!AV724)*Source!I724, 2), 2)</f>
        <v>17.87</v>
      </c>
      <c r="T2117">
        <f>Source!Y724</f>
        <v>17.87</v>
      </c>
      <c r="U2117">
        <f>ROUND((175/100)*ROUND((Source!AE724*Source!AV724)*Source!I724, 2), 2)</f>
        <v>84.89</v>
      </c>
      <c r="V2117">
        <f>ROUND((108/100)*ROUND(Source!CS724*Source!I724, 2), 2)</f>
        <v>52.39</v>
      </c>
    </row>
    <row r="2118" spans="1:29" ht="14.25" x14ac:dyDescent="0.2">
      <c r="A2118" s="18"/>
      <c r="B2118" s="18"/>
      <c r="C2118" s="18" t="s">
        <v>1473</v>
      </c>
      <c r="D2118" s="19"/>
      <c r="E2118" s="9"/>
      <c r="F2118" s="21">
        <f>Source!AO724</f>
        <v>178.68</v>
      </c>
      <c r="G2118" s="20" t="str">
        <f>Source!DG724</f>
        <v/>
      </c>
      <c r="H2118" s="9">
        <f>Source!AV724</f>
        <v>1</v>
      </c>
      <c r="I2118" s="9">
        <f>IF(Source!BA724&lt;&gt; 0, Source!BA724, 1)</f>
        <v>1</v>
      </c>
      <c r="J2118" s="21">
        <f>Source!S724</f>
        <v>178.68</v>
      </c>
      <c r="K2118" s="21"/>
    </row>
    <row r="2119" spans="1:29" ht="14.25" x14ac:dyDescent="0.2">
      <c r="A2119" s="18"/>
      <c r="B2119" s="18"/>
      <c r="C2119" s="18" t="s">
        <v>1474</v>
      </c>
      <c r="D2119" s="19"/>
      <c r="E2119" s="9"/>
      <c r="F2119" s="21">
        <f>Source!AM724</f>
        <v>89.43</v>
      </c>
      <c r="G2119" s="20" t="str">
        <f>Source!DE724</f>
        <v/>
      </c>
      <c r="H2119" s="9">
        <f>Source!AV724</f>
        <v>1</v>
      </c>
      <c r="I2119" s="9">
        <f>IF(Source!BB724&lt;&gt; 0, Source!BB724, 1)</f>
        <v>1</v>
      </c>
      <c r="J2119" s="21">
        <f>Source!Q724</f>
        <v>89.43</v>
      </c>
      <c r="K2119" s="21"/>
    </row>
    <row r="2120" spans="1:29" ht="14.25" x14ac:dyDescent="0.2">
      <c r="A2120" s="18"/>
      <c r="B2120" s="18"/>
      <c r="C2120" s="18" t="s">
        <v>1475</v>
      </c>
      <c r="D2120" s="19"/>
      <c r="E2120" s="9"/>
      <c r="F2120" s="21">
        <f>Source!AN724</f>
        <v>48.51</v>
      </c>
      <c r="G2120" s="20" t="str">
        <f>Source!DF724</f>
        <v/>
      </c>
      <c r="H2120" s="9">
        <f>Source!AV724</f>
        <v>1</v>
      </c>
      <c r="I2120" s="9">
        <f>IF(Source!BS724&lt;&gt; 0, Source!BS724, 1)</f>
        <v>1</v>
      </c>
      <c r="J2120" s="22">
        <f>Source!R724</f>
        <v>48.51</v>
      </c>
      <c r="K2120" s="21"/>
    </row>
    <row r="2121" spans="1:29" ht="14.25" x14ac:dyDescent="0.2">
      <c r="A2121" s="18"/>
      <c r="B2121" s="18"/>
      <c r="C2121" s="18" t="s">
        <v>1477</v>
      </c>
      <c r="D2121" s="19" t="s">
        <v>1478</v>
      </c>
      <c r="E2121" s="9">
        <f>Source!AT724</f>
        <v>70</v>
      </c>
      <c r="F2121" s="21"/>
      <c r="G2121" s="20"/>
      <c r="H2121" s="9"/>
      <c r="I2121" s="9"/>
      <c r="J2121" s="21">
        <f>SUM(R2117:R2120)</f>
        <v>125.08</v>
      </c>
      <c r="K2121" s="21"/>
    </row>
    <row r="2122" spans="1:29" ht="14.25" x14ac:dyDescent="0.2">
      <c r="A2122" s="18"/>
      <c r="B2122" s="18"/>
      <c r="C2122" s="18" t="s">
        <v>1479</v>
      </c>
      <c r="D2122" s="19" t="s">
        <v>1478</v>
      </c>
      <c r="E2122" s="9">
        <f>Source!AU724</f>
        <v>10</v>
      </c>
      <c r="F2122" s="21"/>
      <c r="G2122" s="20"/>
      <c r="H2122" s="9"/>
      <c r="I2122" s="9"/>
      <c r="J2122" s="21">
        <f>SUM(T2117:T2121)</f>
        <v>17.87</v>
      </c>
      <c r="K2122" s="21"/>
    </row>
    <row r="2123" spans="1:29" ht="14.25" x14ac:dyDescent="0.2">
      <c r="A2123" s="18"/>
      <c r="B2123" s="18"/>
      <c r="C2123" s="18" t="s">
        <v>1480</v>
      </c>
      <c r="D2123" s="19" t="s">
        <v>1478</v>
      </c>
      <c r="E2123" s="9">
        <f>108</f>
        <v>108</v>
      </c>
      <c r="F2123" s="21"/>
      <c r="G2123" s="20"/>
      <c r="H2123" s="9"/>
      <c r="I2123" s="9"/>
      <c r="J2123" s="21">
        <f>SUM(V2117:V2122)</f>
        <v>52.39</v>
      </c>
      <c r="K2123" s="21"/>
    </row>
    <row r="2124" spans="1:29" ht="14.25" x14ac:dyDescent="0.2">
      <c r="A2124" s="18"/>
      <c r="B2124" s="18"/>
      <c r="C2124" s="18" t="s">
        <v>1481</v>
      </c>
      <c r="D2124" s="19" t="s">
        <v>1482</v>
      </c>
      <c r="E2124" s="9">
        <f>Source!AQ724</f>
        <v>0.37</v>
      </c>
      <c r="F2124" s="21"/>
      <c r="G2124" s="20" t="str">
        <f>Source!DI724</f>
        <v/>
      </c>
      <c r="H2124" s="9">
        <f>Source!AV724</f>
        <v>1</v>
      </c>
      <c r="I2124" s="9"/>
      <c r="J2124" s="21"/>
      <c r="K2124" s="21">
        <f>Source!U724</f>
        <v>0.37</v>
      </c>
    </row>
    <row r="2125" spans="1:29" ht="15" x14ac:dyDescent="0.25">
      <c r="A2125" s="24"/>
      <c r="B2125" s="24"/>
      <c r="C2125" s="24"/>
      <c r="D2125" s="24"/>
      <c r="E2125" s="24"/>
      <c r="F2125" s="24"/>
      <c r="G2125" s="24"/>
      <c r="H2125" s="24"/>
      <c r="I2125" s="38">
        <f>J2118+J2119+J2121+J2122+J2123</f>
        <v>463.45</v>
      </c>
      <c r="J2125" s="38"/>
      <c r="K2125" s="25">
        <f>IF(Source!I724&lt;&gt;0, ROUND(I2125/Source!I724, 2), 0)</f>
        <v>463.45</v>
      </c>
      <c r="P2125" s="23">
        <f>I2125</f>
        <v>463.45</v>
      </c>
    </row>
    <row r="2127" spans="1:29" ht="15" x14ac:dyDescent="0.25">
      <c r="B2127" s="40" t="str">
        <f>Source!G727</f>
        <v>Установка П2, (корпус с акустической и тепловой изоляцией), VRN 70-40/31R.2D производительностью L = 4000 м3/ч</v>
      </c>
      <c r="C2127" s="40"/>
      <c r="D2127" s="40"/>
      <c r="E2127" s="40"/>
      <c r="F2127" s="40"/>
      <c r="G2127" s="40"/>
      <c r="H2127" s="40"/>
      <c r="I2127" s="40"/>
      <c r="J2127" s="40"/>
      <c r="AC2127" s="29" t="str">
        <f>Source!G727</f>
        <v>Установка П2, (корпус с акустической и тепловой изоляцией), VRN 70-40/31R.2D производительностью L = 4000 м3/ч</v>
      </c>
    </row>
    <row r="2128" spans="1:29" ht="42.75" x14ac:dyDescent="0.2">
      <c r="A2128" s="18">
        <v>255</v>
      </c>
      <c r="B2128" s="18" t="str">
        <f>Source!F728</f>
        <v>1.18-2403-21-1/1</v>
      </c>
      <c r="C2128" s="18" t="str">
        <f>Source!G728</f>
        <v>Техническое обслуживание приточных установок производительностью до 5000 м3/ч - ежемесячное / П2</v>
      </c>
      <c r="D2128" s="19" t="str">
        <f>Source!H728</f>
        <v>установка</v>
      </c>
      <c r="E2128" s="9">
        <f>Source!I728</f>
        <v>1</v>
      </c>
      <c r="F2128" s="21"/>
      <c r="G2128" s="20"/>
      <c r="H2128" s="9"/>
      <c r="I2128" s="9"/>
      <c r="J2128" s="21"/>
      <c r="K2128" s="21"/>
      <c r="Q2128">
        <f>ROUND((Source!BZ728/100)*ROUND((Source!AF728*Source!AV728)*Source!I728, 2), 2)</f>
        <v>1244.95</v>
      </c>
      <c r="R2128">
        <f>Source!X728</f>
        <v>1244.95</v>
      </c>
      <c r="S2128">
        <f>ROUND((Source!CA728/100)*ROUND((Source!AF728*Source!AV728)*Source!I728, 2), 2)</f>
        <v>177.85</v>
      </c>
      <c r="T2128">
        <f>Source!Y728</f>
        <v>177.85</v>
      </c>
      <c r="U2128">
        <f>ROUND((175/100)*ROUND((Source!AE728*Source!AV728)*Source!I728, 2), 2)</f>
        <v>0.04</v>
      </c>
      <c r="V2128">
        <f>ROUND((108/100)*ROUND(Source!CS728*Source!I728, 2), 2)</f>
        <v>0.02</v>
      </c>
    </row>
    <row r="2129" spans="1:22" ht="14.25" x14ac:dyDescent="0.2">
      <c r="A2129" s="18"/>
      <c r="B2129" s="18"/>
      <c r="C2129" s="18" t="s">
        <v>1473</v>
      </c>
      <c r="D2129" s="19"/>
      <c r="E2129" s="9"/>
      <c r="F2129" s="21">
        <f>Source!AO728</f>
        <v>889.25</v>
      </c>
      <c r="G2129" s="20" t="str">
        <f>Source!DG728</f>
        <v>)*2</v>
      </c>
      <c r="H2129" s="9">
        <f>Source!AV728</f>
        <v>1</v>
      </c>
      <c r="I2129" s="9">
        <f>IF(Source!BA728&lt;&gt; 0, Source!BA728, 1)</f>
        <v>1</v>
      </c>
      <c r="J2129" s="21">
        <f>Source!S728</f>
        <v>1778.5</v>
      </c>
      <c r="K2129" s="21"/>
    </row>
    <row r="2130" spans="1:22" ht="14.25" x14ac:dyDescent="0.2">
      <c r="A2130" s="18"/>
      <c r="B2130" s="18"/>
      <c r="C2130" s="18" t="s">
        <v>1474</v>
      </c>
      <c r="D2130" s="19"/>
      <c r="E2130" s="9"/>
      <c r="F2130" s="21">
        <f>Source!AM728</f>
        <v>1.69</v>
      </c>
      <c r="G2130" s="20" t="str">
        <f>Source!DE728</f>
        <v>)*2</v>
      </c>
      <c r="H2130" s="9">
        <f>Source!AV728</f>
        <v>1</v>
      </c>
      <c r="I2130" s="9">
        <f>IF(Source!BB728&lt;&gt; 0, Source!BB728, 1)</f>
        <v>1</v>
      </c>
      <c r="J2130" s="21">
        <f>Source!Q728</f>
        <v>3.38</v>
      </c>
      <c r="K2130" s="21"/>
    </row>
    <row r="2131" spans="1:22" ht="14.25" x14ac:dyDescent="0.2">
      <c r="A2131" s="18"/>
      <c r="B2131" s="18"/>
      <c r="C2131" s="18" t="s">
        <v>1475</v>
      </c>
      <c r="D2131" s="19"/>
      <c r="E2131" s="9"/>
      <c r="F2131" s="21">
        <f>Source!AN728</f>
        <v>0.01</v>
      </c>
      <c r="G2131" s="20" t="str">
        <f>Source!DF728</f>
        <v>)*2</v>
      </c>
      <c r="H2131" s="9">
        <f>Source!AV728</f>
        <v>1</v>
      </c>
      <c r="I2131" s="9">
        <f>IF(Source!BS728&lt;&gt; 0, Source!BS728, 1)</f>
        <v>1</v>
      </c>
      <c r="J2131" s="22">
        <f>Source!R728</f>
        <v>0.02</v>
      </c>
      <c r="K2131" s="21"/>
    </row>
    <row r="2132" spans="1:22" ht="14.25" x14ac:dyDescent="0.2">
      <c r="A2132" s="18"/>
      <c r="B2132" s="18"/>
      <c r="C2132" s="18" t="s">
        <v>1476</v>
      </c>
      <c r="D2132" s="19"/>
      <c r="E2132" s="9"/>
      <c r="F2132" s="21">
        <f>Source!AL728</f>
        <v>0.52</v>
      </c>
      <c r="G2132" s="20" t="str">
        <f>Source!DD728</f>
        <v>)*2</v>
      </c>
      <c r="H2132" s="9">
        <f>Source!AW728</f>
        <v>1</v>
      </c>
      <c r="I2132" s="9">
        <f>IF(Source!BC728&lt;&gt; 0, Source!BC728, 1)</f>
        <v>1</v>
      </c>
      <c r="J2132" s="21">
        <f>Source!P728</f>
        <v>1.04</v>
      </c>
      <c r="K2132" s="21"/>
    </row>
    <row r="2133" spans="1:22" ht="14.25" x14ac:dyDescent="0.2">
      <c r="A2133" s="18"/>
      <c r="B2133" s="18"/>
      <c r="C2133" s="18" t="s">
        <v>1477</v>
      </c>
      <c r="D2133" s="19" t="s">
        <v>1478</v>
      </c>
      <c r="E2133" s="9">
        <f>Source!AT728</f>
        <v>70</v>
      </c>
      <c r="F2133" s="21"/>
      <c r="G2133" s="20"/>
      <c r="H2133" s="9"/>
      <c r="I2133" s="9"/>
      <c r="J2133" s="21">
        <f>SUM(R2128:R2132)</f>
        <v>1244.95</v>
      </c>
      <c r="K2133" s="21"/>
    </row>
    <row r="2134" spans="1:22" ht="14.25" x14ac:dyDescent="0.2">
      <c r="A2134" s="18"/>
      <c r="B2134" s="18"/>
      <c r="C2134" s="18" t="s">
        <v>1479</v>
      </c>
      <c r="D2134" s="19" t="s">
        <v>1478</v>
      </c>
      <c r="E2134" s="9">
        <f>Source!AU728</f>
        <v>10</v>
      </c>
      <c r="F2134" s="21"/>
      <c r="G2134" s="20"/>
      <c r="H2134" s="9"/>
      <c r="I2134" s="9"/>
      <c r="J2134" s="21">
        <f>SUM(T2128:T2133)</f>
        <v>177.85</v>
      </c>
      <c r="K2134" s="21"/>
    </row>
    <row r="2135" spans="1:22" ht="14.25" x14ac:dyDescent="0.2">
      <c r="A2135" s="18"/>
      <c r="B2135" s="18"/>
      <c r="C2135" s="18" t="s">
        <v>1480</v>
      </c>
      <c r="D2135" s="19" t="s">
        <v>1478</v>
      </c>
      <c r="E2135" s="9">
        <f>108</f>
        <v>108</v>
      </c>
      <c r="F2135" s="21"/>
      <c r="G2135" s="20"/>
      <c r="H2135" s="9"/>
      <c r="I2135" s="9"/>
      <c r="J2135" s="21">
        <f>SUM(V2128:V2134)</f>
        <v>0.02</v>
      </c>
      <c r="K2135" s="21"/>
    </row>
    <row r="2136" spans="1:22" ht="14.25" x14ac:dyDescent="0.2">
      <c r="A2136" s="18"/>
      <c r="B2136" s="18"/>
      <c r="C2136" s="18" t="s">
        <v>1481</v>
      </c>
      <c r="D2136" s="19" t="s">
        <v>1482</v>
      </c>
      <c r="E2136" s="9">
        <f>Source!AQ728</f>
        <v>1.56</v>
      </c>
      <c r="F2136" s="21"/>
      <c r="G2136" s="20" t="str">
        <f>Source!DI728</f>
        <v>)*2</v>
      </c>
      <c r="H2136" s="9">
        <f>Source!AV728</f>
        <v>1</v>
      </c>
      <c r="I2136" s="9"/>
      <c r="J2136" s="21"/>
      <c r="K2136" s="21">
        <f>Source!U728</f>
        <v>3.12</v>
      </c>
    </row>
    <row r="2137" spans="1:22" ht="15" x14ac:dyDescent="0.25">
      <c r="A2137" s="24"/>
      <c r="B2137" s="24"/>
      <c r="C2137" s="24"/>
      <c r="D2137" s="24"/>
      <c r="E2137" s="24"/>
      <c r="F2137" s="24"/>
      <c r="G2137" s="24"/>
      <c r="H2137" s="24"/>
      <c r="I2137" s="38">
        <f>J2129+J2130+J2132+J2133+J2134+J2135</f>
        <v>3205.74</v>
      </c>
      <c r="J2137" s="38"/>
      <c r="K2137" s="25">
        <f>IF(Source!I728&lt;&gt;0, ROUND(I2137/Source!I728, 2), 0)</f>
        <v>3205.74</v>
      </c>
      <c r="P2137" s="23">
        <f>I2137</f>
        <v>3205.74</v>
      </c>
    </row>
    <row r="2138" spans="1:22" ht="42.75" x14ac:dyDescent="0.2">
      <c r="A2138" s="18">
        <v>256</v>
      </c>
      <c r="B2138" s="18" t="str">
        <f>Source!F729</f>
        <v>1.18-2403-21-4/1</v>
      </c>
      <c r="C2138" s="18" t="str">
        <f>Source!G729</f>
        <v>Техническое обслуживание приточных установок производительностью до 5000 м3/ч - ежеквартальное / П2</v>
      </c>
      <c r="D2138" s="19" t="str">
        <f>Source!H729</f>
        <v>установка</v>
      </c>
      <c r="E2138" s="9">
        <f>Source!I729</f>
        <v>1</v>
      </c>
      <c r="F2138" s="21"/>
      <c r="G2138" s="20"/>
      <c r="H2138" s="9"/>
      <c r="I2138" s="9"/>
      <c r="J2138" s="21"/>
      <c r="K2138" s="21"/>
      <c r="Q2138">
        <f>ROUND((Source!BZ729/100)*ROUND((Source!AF729*Source!AV729)*Source!I729, 2), 2)</f>
        <v>2505.87</v>
      </c>
      <c r="R2138">
        <f>Source!X729</f>
        <v>2505.87</v>
      </c>
      <c r="S2138">
        <f>ROUND((Source!CA729/100)*ROUND((Source!AF729*Source!AV729)*Source!I729, 2), 2)</f>
        <v>357.98</v>
      </c>
      <c r="T2138">
        <f>Source!Y729</f>
        <v>357.98</v>
      </c>
      <c r="U2138">
        <f>ROUND((175/100)*ROUND((Source!AE729*Source!AV729)*Source!I729, 2), 2)</f>
        <v>0.04</v>
      </c>
      <c r="V2138">
        <f>ROUND((108/100)*ROUND(Source!CS729*Source!I729, 2), 2)</f>
        <v>0.02</v>
      </c>
    </row>
    <row r="2139" spans="1:22" ht="14.25" x14ac:dyDescent="0.2">
      <c r="A2139" s="18"/>
      <c r="B2139" s="18"/>
      <c r="C2139" s="18" t="s">
        <v>1473</v>
      </c>
      <c r="D2139" s="19"/>
      <c r="E2139" s="9"/>
      <c r="F2139" s="21">
        <f>Source!AO729</f>
        <v>1789.91</v>
      </c>
      <c r="G2139" s="20" t="str">
        <f>Source!DG729</f>
        <v>)*2</v>
      </c>
      <c r="H2139" s="9">
        <f>Source!AV729</f>
        <v>1</v>
      </c>
      <c r="I2139" s="9">
        <f>IF(Source!BA729&lt;&gt; 0, Source!BA729, 1)</f>
        <v>1</v>
      </c>
      <c r="J2139" s="21">
        <f>Source!S729</f>
        <v>3579.82</v>
      </c>
      <c r="K2139" s="21"/>
    </row>
    <row r="2140" spans="1:22" ht="14.25" x14ac:dyDescent="0.2">
      <c r="A2140" s="18"/>
      <c r="B2140" s="18"/>
      <c r="C2140" s="18" t="s">
        <v>1474</v>
      </c>
      <c r="D2140" s="19"/>
      <c r="E2140" s="9"/>
      <c r="F2140" s="21">
        <f>Source!AM729</f>
        <v>1.69</v>
      </c>
      <c r="G2140" s="20" t="str">
        <f>Source!DE729</f>
        <v>)*2</v>
      </c>
      <c r="H2140" s="9">
        <f>Source!AV729</f>
        <v>1</v>
      </c>
      <c r="I2140" s="9">
        <f>IF(Source!BB729&lt;&gt; 0, Source!BB729, 1)</f>
        <v>1</v>
      </c>
      <c r="J2140" s="21">
        <f>Source!Q729</f>
        <v>3.38</v>
      </c>
      <c r="K2140" s="21"/>
    </row>
    <row r="2141" spans="1:22" ht="14.25" x14ac:dyDescent="0.2">
      <c r="A2141" s="18"/>
      <c r="B2141" s="18"/>
      <c r="C2141" s="18" t="s">
        <v>1475</v>
      </c>
      <c r="D2141" s="19"/>
      <c r="E2141" s="9"/>
      <c r="F2141" s="21">
        <f>Source!AN729</f>
        <v>0.01</v>
      </c>
      <c r="G2141" s="20" t="str">
        <f>Source!DF729</f>
        <v>)*2</v>
      </c>
      <c r="H2141" s="9">
        <f>Source!AV729</f>
        <v>1</v>
      </c>
      <c r="I2141" s="9">
        <f>IF(Source!BS729&lt;&gt; 0, Source!BS729, 1)</f>
        <v>1</v>
      </c>
      <c r="J2141" s="22">
        <f>Source!R729</f>
        <v>0.02</v>
      </c>
      <c r="K2141" s="21"/>
    </row>
    <row r="2142" spans="1:22" ht="14.25" x14ac:dyDescent="0.2">
      <c r="A2142" s="18"/>
      <c r="B2142" s="18"/>
      <c r="C2142" s="18" t="s">
        <v>1476</v>
      </c>
      <c r="D2142" s="19"/>
      <c r="E2142" s="9"/>
      <c r="F2142" s="21">
        <f>Source!AL729</f>
        <v>8.35</v>
      </c>
      <c r="G2142" s="20" t="str">
        <f>Source!DD729</f>
        <v>)*2</v>
      </c>
      <c r="H2142" s="9">
        <f>Source!AW729</f>
        <v>1</v>
      </c>
      <c r="I2142" s="9">
        <f>IF(Source!BC729&lt;&gt; 0, Source!BC729, 1)</f>
        <v>1</v>
      </c>
      <c r="J2142" s="21">
        <f>Source!P729</f>
        <v>16.7</v>
      </c>
      <c r="K2142" s="21"/>
    </row>
    <row r="2143" spans="1:22" ht="14.25" x14ac:dyDescent="0.2">
      <c r="A2143" s="18"/>
      <c r="B2143" s="18"/>
      <c r="C2143" s="18" t="s">
        <v>1477</v>
      </c>
      <c r="D2143" s="19" t="s">
        <v>1478</v>
      </c>
      <c r="E2143" s="9">
        <f>Source!AT729</f>
        <v>70</v>
      </c>
      <c r="F2143" s="21"/>
      <c r="G2143" s="20"/>
      <c r="H2143" s="9"/>
      <c r="I2143" s="9"/>
      <c r="J2143" s="21">
        <f>SUM(R2138:R2142)</f>
        <v>2505.87</v>
      </c>
      <c r="K2143" s="21"/>
    </row>
    <row r="2144" spans="1:22" ht="14.25" x14ac:dyDescent="0.2">
      <c r="A2144" s="18"/>
      <c r="B2144" s="18"/>
      <c r="C2144" s="18" t="s">
        <v>1479</v>
      </c>
      <c r="D2144" s="19" t="s">
        <v>1478</v>
      </c>
      <c r="E2144" s="9">
        <f>Source!AU729</f>
        <v>10</v>
      </c>
      <c r="F2144" s="21"/>
      <c r="G2144" s="20"/>
      <c r="H2144" s="9"/>
      <c r="I2144" s="9"/>
      <c r="J2144" s="21">
        <f>SUM(T2138:T2143)</f>
        <v>357.98</v>
      </c>
      <c r="K2144" s="21"/>
    </row>
    <row r="2145" spans="1:22" ht="14.25" x14ac:dyDescent="0.2">
      <c r="A2145" s="18"/>
      <c r="B2145" s="18"/>
      <c r="C2145" s="18" t="s">
        <v>1480</v>
      </c>
      <c r="D2145" s="19" t="s">
        <v>1478</v>
      </c>
      <c r="E2145" s="9">
        <f>108</f>
        <v>108</v>
      </c>
      <c r="F2145" s="21"/>
      <c r="G2145" s="20"/>
      <c r="H2145" s="9"/>
      <c r="I2145" s="9"/>
      <c r="J2145" s="21">
        <f>SUM(V2138:V2144)</f>
        <v>0.02</v>
      </c>
      <c r="K2145" s="21"/>
    </row>
    <row r="2146" spans="1:22" ht="14.25" x14ac:dyDescent="0.2">
      <c r="A2146" s="18"/>
      <c r="B2146" s="18"/>
      <c r="C2146" s="18" t="s">
        <v>1481</v>
      </c>
      <c r="D2146" s="19" t="s">
        <v>1482</v>
      </c>
      <c r="E2146" s="9">
        <f>Source!AQ729</f>
        <v>3.14</v>
      </c>
      <c r="F2146" s="21"/>
      <c r="G2146" s="20" t="str">
        <f>Source!DI729</f>
        <v>)*2</v>
      </c>
      <c r="H2146" s="9">
        <f>Source!AV729</f>
        <v>1</v>
      </c>
      <c r="I2146" s="9"/>
      <c r="J2146" s="21"/>
      <c r="K2146" s="21">
        <f>Source!U729</f>
        <v>6.28</v>
      </c>
    </row>
    <row r="2147" spans="1:22" ht="15" x14ac:dyDescent="0.25">
      <c r="A2147" s="24"/>
      <c r="B2147" s="24"/>
      <c r="C2147" s="24"/>
      <c r="D2147" s="24"/>
      <c r="E2147" s="24"/>
      <c r="F2147" s="24"/>
      <c r="G2147" s="24"/>
      <c r="H2147" s="24"/>
      <c r="I2147" s="38">
        <f>J2139+J2140+J2142+J2143+J2144+J2145</f>
        <v>6463.77</v>
      </c>
      <c r="J2147" s="38"/>
      <c r="K2147" s="25">
        <f>IF(Source!I729&lt;&gt;0, ROUND(I2147/Source!I729, 2), 0)</f>
        <v>6463.77</v>
      </c>
      <c r="P2147" s="23">
        <f>I2147</f>
        <v>6463.77</v>
      </c>
    </row>
    <row r="2148" spans="1:22" ht="28.5" x14ac:dyDescent="0.2">
      <c r="A2148" s="18">
        <v>257</v>
      </c>
      <c r="B2148" s="18" t="str">
        <f>Source!F731</f>
        <v>1.23-2303-7-2/1</v>
      </c>
      <c r="C2148" s="18" t="str">
        <f>Source!G731</f>
        <v>Техническое обслуживание реле давления, напора, тяги</v>
      </c>
      <c r="D2148" s="19" t="str">
        <f>Source!H731</f>
        <v>шт.</v>
      </c>
      <c r="E2148" s="9">
        <f>Source!I731</f>
        <v>1</v>
      </c>
      <c r="F2148" s="21"/>
      <c r="G2148" s="20"/>
      <c r="H2148" s="9"/>
      <c r="I2148" s="9"/>
      <c r="J2148" s="21"/>
      <c r="K2148" s="21"/>
      <c r="Q2148">
        <f>ROUND((Source!BZ731/100)*ROUND((Source!AF731*Source!AV731)*Source!I731, 2), 2)</f>
        <v>162.16</v>
      </c>
      <c r="R2148">
        <f>Source!X731</f>
        <v>162.16</v>
      </c>
      <c r="S2148">
        <f>ROUND((Source!CA731/100)*ROUND((Source!AF731*Source!AV731)*Source!I731, 2), 2)</f>
        <v>23.17</v>
      </c>
      <c r="T2148">
        <f>Source!Y731</f>
        <v>23.17</v>
      </c>
      <c r="U2148">
        <f>ROUND((175/100)*ROUND((Source!AE731*Source!AV731)*Source!I731, 2), 2)</f>
        <v>0</v>
      </c>
      <c r="V2148">
        <f>ROUND((108/100)*ROUND(Source!CS731*Source!I731, 2), 2)</f>
        <v>0</v>
      </c>
    </row>
    <row r="2149" spans="1:22" ht="14.25" x14ac:dyDescent="0.2">
      <c r="A2149" s="18"/>
      <c r="B2149" s="18"/>
      <c r="C2149" s="18" t="s">
        <v>1473</v>
      </c>
      <c r="D2149" s="19"/>
      <c r="E2149" s="9"/>
      <c r="F2149" s="21">
        <f>Source!AO731</f>
        <v>231.66</v>
      </c>
      <c r="G2149" s="20" t="str">
        <f>Source!DG731</f>
        <v/>
      </c>
      <c r="H2149" s="9">
        <f>Source!AV731</f>
        <v>1</v>
      </c>
      <c r="I2149" s="9">
        <f>IF(Source!BA731&lt;&gt; 0, Source!BA731, 1)</f>
        <v>1</v>
      </c>
      <c r="J2149" s="21">
        <f>Source!S731</f>
        <v>231.66</v>
      </c>
      <c r="K2149" s="21"/>
    </row>
    <row r="2150" spans="1:22" ht="14.25" x14ac:dyDescent="0.2">
      <c r="A2150" s="18"/>
      <c r="B2150" s="18"/>
      <c r="C2150" s="18" t="s">
        <v>1476</v>
      </c>
      <c r="D2150" s="19"/>
      <c r="E2150" s="9"/>
      <c r="F2150" s="21">
        <f>Source!AL731</f>
        <v>15.26</v>
      </c>
      <c r="G2150" s="20" t="str">
        <f>Source!DD731</f>
        <v/>
      </c>
      <c r="H2150" s="9">
        <f>Source!AW731</f>
        <v>1</v>
      </c>
      <c r="I2150" s="9">
        <f>IF(Source!BC731&lt;&gt; 0, Source!BC731, 1)</f>
        <v>1</v>
      </c>
      <c r="J2150" s="21">
        <f>Source!P731</f>
        <v>15.26</v>
      </c>
      <c r="K2150" s="21"/>
    </row>
    <row r="2151" spans="1:22" ht="14.25" x14ac:dyDescent="0.2">
      <c r="A2151" s="18"/>
      <c r="B2151" s="18"/>
      <c r="C2151" s="18" t="s">
        <v>1477</v>
      </c>
      <c r="D2151" s="19" t="s">
        <v>1478</v>
      </c>
      <c r="E2151" s="9">
        <f>Source!AT731</f>
        <v>70</v>
      </c>
      <c r="F2151" s="21"/>
      <c r="G2151" s="20"/>
      <c r="H2151" s="9"/>
      <c r="I2151" s="9"/>
      <c r="J2151" s="21">
        <f>SUM(R2148:R2150)</f>
        <v>162.16</v>
      </c>
      <c r="K2151" s="21"/>
    </row>
    <row r="2152" spans="1:22" ht="14.25" x14ac:dyDescent="0.2">
      <c r="A2152" s="18"/>
      <c r="B2152" s="18"/>
      <c r="C2152" s="18" t="s">
        <v>1479</v>
      </c>
      <c r="D2152" s="19" t="s">
        <v>1478</v>
      </c>
      <c r="E2152" s="9">
        <f>Source!AU731</f>
        <v>10</v>
      </c>
      <c r="F2152" s="21"/>
      <c r="G2152" s="20"/>
      <c r="H2152" s="9"/>
      <c r="I2152" s="9"/>
      <c r="J2152" s="21">
        <f>SUM(T2148:T2151)</f>
        <v>23.17</v>
      </c>
      <c r="K2152" s="21"/>
    </row>
    <row r="2153" spans="1:22" ht="14.25" x14ac:dyDescent="0.2">
      <c r="A2153" s="18"/>
      <c r="B2153" s="18"/>
      <c r="C2153" s="18" t="s">
        <v>1481</v>
      </c>
      <c r="D2153" s="19" t="s">
        <v>1482</v>
      </c>
      <c r="E2153" s="9">
        <f>Source!AQ731</f>
        <v>0.38</v>
      </c>
      <c r="F2153" s="21"/>
      <c r="G2153" s="20" t="str">
        <f>Source!DI731</f>
        <v/>
      </c>
      <c r="H2153" s="9">
        <f>Source!AV731</f>
        <v>1</v>
      </c>
      <c r="I2153" s="9"/>
      <c r="J2153" s="21"/>
      <c r="K2153" s="21">
        <f>Source!U731</f>
        <v>0.38</v>
      </c>
    </row>
    <row r="2154" spans="1:22" ht="15" x14ac:dyDescent="0.25">
      <c r="A2154" s="24"/>
      <c r="B2154" s="24"/>
      <c r="C2154" s="24"/>
      <c r="D2154" s="24"/>
      <c r="E2154" s="24"/>
      <c r="F2154" s="24"/>
      <c r="G2154" s="24"/>
      <c r="H2154" s="24"/>
      <c r="I2154" s="38">
        <f>J2149+J2150+J2151+J2152</f>
        <v>432.25</v>
      </c>
      <c r="J2154" s="38"/>
      <c r="K2154" s="25">
        <f>IF(Source!I731&lt;&gt;0, ROUND(I2154/Source!I731, 2), 0)</f>
        <v>432.25</v>
      </c>
      <c r="P2154" s="23">
        <f>I2154</f>
        <v>432.25</v>
      </c>
    </row>
    <row r="2155" spans="1:22" ht="28.5" x14ac:dyDescent="0.2">
      <c r="A2155" s="18">
        <v>258</v>
      </c>
      <c r="B2155" s="18" t="str">
        <f>Source!F732</f>
        <v>1.23-2303-7-1/1</v>
      </c>
      <c r="C2155" s="18" t="str">
        <f>Source!G732</f>
        <v>Техническое обслуживание реле температуры</v>
      </c>
      <c r="D2155" s="19" t="str">
        <f>Source!H732</f>
        <v>шт.</v>
      </c>
      <c r="E2155" s="9">
        <f>Source!I732</f>
        <v>1</v>
      </c>
      <c r="F2155" s="21"/>
      <c r="G2155" s="20"/>
      <c r="H2155" s="9"/>
      <c r="I2155" s="9"/>
      <c r="J2155" s="21"/>
      <c r="K2155" s="21"/>
      <c r="Q2155">
        <f>ROUND((Source!BZ732/100)*ROUND((Source!AF732*Source!AV732)*Source!I732, 2), 2)</f>
        <v>204.83</v>
      </c>
      <c r="R2155">
        <f>Source!X732</f>
        <v>204.83</v>
      </c>
      <c r="S2155">
        <f>ROUND((Source!CA732/100)*ROUND((Source!AF732*Source!AV732)*Source!I732, 2), 2)</f>
        <v>29.26</v>
      </c>
      <c r="T2155">
        <f>Source!Y732</f>
        <v>29.26</v>
      </c>
      <c r="U2155">
        <f>ROUND((175/100)*ROUND((Source!AE732*Source!AV732)*Source!I732, 2), 2)</f>
        <v>0</v>
      </c>
      <c r="V2155">
        <f>ROUND((108/100)*ROUND(Source!CS732*Source!I732, 2), 2)</f>
        <v>0</v>
      </c>
    </row>
    <row r="2156" spans="1:22" ht="14.25" x14ac:dyDescent="0.2">
      <c r="A2156" s="18"/>
      <c r="B2156" s="18"/>
      <c r="C2156" s="18" t="s">
        <v>1473</v>
      </c>
      <c r="D2156" s="19"/>
      <c r="E2156" s="9"/>
      <c r="F2156" s="21">
        <f>Source!AO732</f>
        <v>292.62</v>
      </c>
      <c r="G2156" s="20" t="str">
        <f>Source!DG732</f>
        <v/>
      </c>
      <c r="H2156" s="9">
        <f>Source!AV732</f>
        <v>1</v>
      </c>
      <c r="I2156" s="9">
        <f>IF(Source!BA732&lt;&gt; 0, Source!BA732, 1)</f>
        <v>1</v>
      </c>
      <c r="J2156" s="21">
        <f>Source!S732</f>
        <v>292.62</v>
      </c>
      <c r="K2156" s="21"/>
    </row>
    <row r="2157" spans="1:22" ht="14.25" x14ac:dyDescent="0.2">
      <c r="A2157" s="18"/>
      <c r="B2157" s="18"/>
      <c r="C2157" s="18" t="s">
        <v>1476</v>
      </c>
      <c r="D2157" s="19"/>
      <c r="E2157" s="9"/>
      <c r="F2157" s="21">
        <f>Source!AL732</f>
        <v>15.26</v>
      </c>
      <c r="G2157" s="20" t="str">
        <f>Source!DD732</f>
        <v/>
      </c>
      <c r="H2157" s="9">
        <f>Source!AW732</f>
        <v>1</v>
      </c>
      <c r="I2157" s="9">
        <f>IF(Source!BC732&lt;&gt; 0, Source!BC732, 1)</f>
        <v>1</v>
      </c>
      <c r="J2157" s="21">
        <f>Source!P732</f>
        <v>15.26</v>
      </c>
      <c r="K2157" s="21"/>
    </row>
    <row r="2158" spans="1:22" ht="14.25" x14ac:dyDescent="0.2">
      <c r="A2158" s="18"/>
      <c r="B2158" s="18"/>
      <c r="C2158" s="18" t="s">
        <v>1477</v>
      </c>
      <c r="D2158" s="19" t="s">
        <v>1478</v>
      </c>
      <c r="E2158" s="9">
        <f>Source!AT732</f>
        <v>70</v>
      </c>
      <c r="F2158" s="21"/>
      <c r="G2158" s="20"/>
      <c r="H2158" s="9"/>
      <c r="I2158" s="9"/>
      <c r="J2158" s="21">
        <f>SUM(R2155:R2157)</f>
        <v>204.83</v>
      </c>
      <c r="K2158" s="21"/>
    </row>
    <row r="2159" spans="1:22" ht="14.25" x14ac:dyDescent="0.2">
      <c r="A2159" s="18"/>
      <c r="B2159" s="18"/>
      <c r="C2159" s="18" t="s">
        <v>1479</v>
      </c>
      <c r="D2159" s="19" t="s">
        <v>1478</v>
      </c>
      <c r="E2159" s="9">
        <f>Source!AU732</f>
        <v>10</v>
      </c>
      <c r="F2159" s="21"/>
      <c r="G2159" s="20"/>
      <c r="H2159" s="9"/>
      <c r="I2159" s="9"/>
      <c r="J2159" s="21">
        <f>SUM(T2155:T2158)</f>
        <v>29.26</v>
      </c>
      <c r="K2159" s="21"/>
    </row>
    <row r="2160" spans="1:22" ht="14.25" x14ac:dyDescent="0.2">
      <c r="A2160" s="18"/>
      <c r="B2160" s="18"/>
      <c r="C2160" s="18" t="s">
        <v>1481</v>
      </c>
      <c r="D2160" s="19" t="s">
        <v>1482</v>
      </c>
      <c r="E2160" s="9">
        <f>Source!AQ732</f>
        <v>0.48</v>
      </c>
      <c r="F2160" s="21"/>
      <c r="G2160" s="20" t="str">
        <f>Source!DI732</f>
        <v/>
      </c>
      <c r="H2160" s="9">
        <f>Source!AV732</f>
        <v>1</v>
      </c>
      <c r="I2160" s="9"/>
      <c r="J2160" s="21"/>
      <c r="K2160" s="21">
        <f>Source!U732</f>
        <v>0.48</v>
      </c>
    </row>
    <row r="2161" spans="1:22" ht="15" x14ac:dyDescent="0.25">
      <c r="A2161" s="24"/>
      <c r="B2161" s="24"/>
      <c r="C2161" s="24"/>
      <c r="D2161" s="24"/>
      <c r="E2161" s="24"/>
      <c r="F2161" s="24"/>
      <c r="G2161" s="24"/>
      <c r="H2161" s="24"/>
      <c r="I2161" s="38">
        <f>J2156+J2157+J2158+J2159</f>
        <v>541.97</v>
      </c>
      <c r="J2161" s="38"/>
      <c r="K2161" s="25">
        <f>IF(Source!I732&lt;&gt;0, ROUND(I2161/Source!I732, 2), 0)</f>
        <v>541.97</v>
      </c>
      <c r="P2161" s="23">
        <f>I2161</f>
        <v>541.97</v>
      </c>
    </row>
    <row r="2162" spans="1:22" ht="28.5" x14ac:dyDescent="0.2">
      <c r="A2162" s="18">
        <v>259</v>
      </c>
      <c r="B2162" s="18" t="str">
        <f>Source!F733</f>
        <v>1.23-2103-31-1/1</v>
      </c>
      <c r="C2162" s="18" t="str">
        <f>Source!G733</f>
        <v>Техническое обслуживание термостата</v>
      </c>
      <c r="D2162" s="19" t="str">
        <f>Source!H733</f>
        <v>шт.</v>
      </c>
      <c r="E2162" s="9">
        <f>Source!I733</f>
        <v>1</v>
      </c>
      <c r="F2162" s="21"/>
      <c r="G2162" s="20"/>
      <c r="H2162" s="9"/>
      <c r="I2162" s="9"/>
      <c r="J2162" s="21"/>
      <c r="K2162" s="21"/>
      <c r="Q2162">
        <f>ROUND((Source!BZ733/100)*ROUND((Source!AF733*Source!AV733)*Source!I733, 2), 2)</f>
        <v>678.51</v>
      </c>
      <c r="R2162">
        <f>Source!X733</f>
        <v>678.51</v>
      </c>
      <c r="S2162">
        <f>ROUND((Source!CA733/100)*ROUND((Source!AF733*Source!AV733)*Source!I733, 2), 2)</f>
        <v>96.93</v>
      </c>
      <c r="T2162">
        <f>Source!Y733</f>
        <v>96.93</v>
      </c>
      <c r="U2162">
        <f>ROUND((175/100)*ROUND((Source!AE733*Source!AV733)*Source!I733, 2), 2)</f>
        <v>0</v>
      </c>
      <c r="V2162">
        <f>ROUND((108/100)*ROUND(Source!CS733*Source!I733, 2), 2)</f>
        <v>0</v>
      </c>
    </row>
    <row r="2163" spans="1:22" ht="14.25" x14ac:dyDescent="0.2">
      <c r="A2163" s="18"/>
      <c r="B2163" s="18"/>
      <c r="C2163" s="18" t="s">
        <v>1473</v>
      </c>
      <c r="D2163" s="19"/>
      <c r="E2163" s="9"/>
      <c r="F2163" s="21">
        <f>Source!AO733</f>
        <v>969.3</v>
      </c>
      <c r="G2163" s="20" t="str">
        <f>Source!DG733</f>
        <v/>
      </c>
      <c r="H2163" s="9">
        <f>Source!AV733</f>
        <v>1</v>
      </c>
      <c r="I2163" s="9">
        <f>IF(Source!BA733&lt;&gt; 0, Source!BA733, 1)</f>
        <v>1</v>
      </c>
      <c r="J2163" s="21">
        <f>Source!S733</f>
        <v>969.3</v>
      </c>
      <c r="K2163" s="21"/>
    </row>
    <row r="2164" spans="1:22" ht="14.25" x14ac:dyDescent="0.2">
      <c r="A2164" s="18"/>
      <c r="B2164" s="18"/>
      <c r="C2164" s="18" t="s">
        <v>1476</v>
      </c>
      <c r="D2164" s="19"/>
      <c r="E2164" s="9"/>
      <c r="F2164" s="21">
        <f>Source!AL733</f>
        <v>0.26</v>
      </c>
      <c r="G2164" s="20" t="str">
        <f>Source!DD733</f>
        <v/>
      </c>
      <c r="H2164" s="9">
        <f>Source!AW733</f>
        <v>1</v>
      </c>
      <c r="I2164" s="9">
        <f>IF(Source!BC733&lt;&gt; 0, Source!BC733, 1)</f>
        <v>1</v>
      </c>
      <c r="J2164" s="21">
        <f>Source!P733</f>
        <v>0.26</v>
      </c>
      <c r="K2164" s="21"/>
    </row>
    <row r="2165" spans="1:22" ht="14.25" x14ac:dyDescent="0.2">
      <c r="A2165" s="18"/>
      <c r="B2165" s="18"/>
      <c r="C2165" s="18" t="s">
        <v>1477</v>
      </c>
      <c r="D2165" s="19" t="s">
        <v>1478</v>
      </c>
      <c r="E2165" s="9">
        <f>Source!AT733</f>
        <v>70</v>
      </c>
      <c r="F2165" s="21"/>
      <c r="G2165" s="20"/>
      <c r="H2165" s="9"/>
      <c r="I2165" s="9"/>
      <c r="J2165" s="21">
        <f>SUM(R2162:R2164)</f>
        <v>678.51</v>
      </c>
      <c r="K2165" s="21"/>
    </row>
    <row r="2166" spans="1:22" ht="14.25" x14ac:dyDescent="0.2">
      <c r="A2166" s="18"/>
      <c r="B2166" s="18"/>
      <c r="C2166" s="18" t="s">
        <v>1479</v>
      </c>
      <c r="D2166" s="19" t="s">
        <v>1478</v>
      </c>
      <c r="E2166" s="9">
        <f>Source!AU733</f>
        <v>10</v>
      </c>
      <c r="F2166" s="21"/>
      <c r="G2166" s="20"/>
      <c r="H2166" s="9"/>
      <c r="I2166" s="9"/>
      <c r="J2166" s="21">
        <f>SUM(T2162:T2165)</f>
        <v>96.93</v>
      </c>
      <c r="K2166" s="21"/>
    </row>
    <row r="2167" spans="1:22" ht="14.25" x14ac:dyDescent="0.2">
      <c r="A2167" s="18"/>
      <c r="B2167" s="18"/>
      <c r="C2167" s="18" t="s">
        <v>1481</v>
      </c>
      <c r="D2167" s="19" t="s">
        <v>1482</v>
      </c>
      <c r="E2167" s="9">
        <f>Source!AQ733</f>
        <v>1.59</v>
      </c>
      <c r="F2167" s="21"/>
      <c r="G2167" s="20" t="str">
        <f>Source!DI733</f>
        <v/>
      </c>
      <c r="H2167" s="9">
        <f>Source!AV733</f>
        <v>1</v>
      </c>
      <c r="I2167" s="9"/>
      <c r="J2167" s="21"/>
      <c r="K2167" s="21">
        <f>Source!U733</f>
        <v>1.59</v>
      </c>
    </row>
    <row r="2168" spans="1:22" ht="15" x14ac:dyDescent="0.25">
      <c r="A2168" s="24"/>
      <c r="B2168" s="24"/>
      <c r="C2168" s="24"/>
      <c r="D2168" s="24"/>
      <c r="E2168" s="24"/>
      <c r="F2168" s="24"/>
      <c r="G2168" s="24"/>
      <c r="H2168" s="24"/>
      <c r="I2168" s="38">
        <f>J2163+J2164+J2165+J2166</f>
        <v>1745</v>
      </c>
      <c r="J2168" s="38"/>
      <c r="K2168" s="25">
        <f>IF(Source!I733&lt;&gt;0, ROUND(I2168/Source!I733, 2), 0)</f>
        <v>1745</v>
      </c>
      <c r="P2168" s="23">
        <f>I2168</f>
        <v>1745</v>
      </c>
    </row>
    <row r="2169" spans="1:22" ht="28.5" x14ac:dyDescent="0.2">
      <c r="A2169" s="18">
        <v>260</v>
      </c>
      <c r="B2169" s="18" t="str">
        <f>Source!F734</f>
        <v>1.23-2303-13-1/1</v>
      </c>
      <c r="C2169" s="18" t="str">
        <f>Source!G734</f>
        <v>Техническое обслуживание преобразователей частоты до 5 кВт</v>
      </c>
      <c r="D2169" s="19" t="str">
        <f>Source!H734</f>
        <v>шт.</v>
      </c>
      <c r="E2169" s="9">
        <f>Source!I734</f>
        <v>1</v>
      </c>
      <c r="F2169" s="21"/>
      <c r="G2169" s="20"/>
      <c r="H2169" s="9"/>
      <c r="I2169" s="9"/>
      <c r="J2169" s="21"/>
      <c r="K2169" s="21"/>
      <c r="Q2169">
        <f>ROUND((Source!BZ734/100)*ROUND((Source!AF734*Source!AV734)*Source!I734, 2), 2)</f>
        <v>1894.7</v>
      </c>
      <c r="R2169">
        <f>Source!X734</f>
        <v>1894.7</v>
      </c>
      <c r="S2169">
        <f>ROUND((Source!CA734/100)*ROUND((Source!AF734*Source!AV734)*Source!I734, 2), 2)</f>
        <v>270.67</v>
      </c>
      <c r="T2169">
        <f>Source!Y734</f>
        <v>270.67</v>
      </c>
      <c r="U2169">
        <f>ROUND((175/100)*ROUND((Source!AE734*Source!AV734)*Source!I734, 2), 2)</f>
        <v>0</v>
      </c>
      <c r="V2169">
        <f>ROUND((108/100)*ROUND(Source!CS734*Source!I734, 2), 2)</f>
        <v>0</v>
      </c>
    </row>
    <row r="2170" spans="1:22" ht="14.25" x14ac:dyDescent="0.2">
      <c r="A2170" s="18"/>
      <c r="B2170" s="18"/>
      <c r="C2170" s="18" t="s">
        <v>1473</v>
      </c>
      <c r="D2170" s="19"/>
      <c r="E2170" s="9"/>
      <c r="F2170" s="21">
        <f>Source!AO734</f>
        <v>2706.71</v>
      </c>
      <c r="G2170" s="20" t="str">
        <f>Source!DG734</f>
        <v/>
      </c>
      <c r="H2170" s="9">
        <f>Source!AV734</f>
        <v>1</v>
      </c>
      <c r="I2170" s="9">
        <f>IF(Source!BA734&lt;&gt; 0, Source!BA734, 1)</f>
        <v>1</v>
      </c>
      <c r="J2170" s="21">
        <f>Source!S734</f>
        <v>2706.71</v>
      </c>
      <c r="K2170" s="21"/>
    </row>
    <row r="2171" spans="1:22" ht="14.25" x14ac:dyDescent="0.2">
      <c r="A2171" s="18"/>
      <c r="B2171" s="18"/>
      <c r="C2171" s="18" t="s">
        <v>1476</v>
      </c>
      <c r="D2171" s="19"/>
      <c r="E2171" s="9"/>
      <c r="F2171" s="21">
        <f>Source!AL734</f>
        <v>7.04</v>
      </c>
      <c r="G2171" s="20" t="str">
        <f>Source!DD734</f>
        <v/>
      </c>
      <c r="H2171" s="9">
        <f>Source!AW734</f>
        <v>1</v>
      </c>
      <c r="I2171" s="9">
        <f>IF(Source!BC734&lt;&gt; 0, Source!BC734, 1)</f>
        <v>1</v>
      </c>
      <c r="J2171" s="21">
        <f>Source!P734</f>
        <v>7.04</v>
      </c>
      <c r="K2171" s="21"/>
    </row>
    <row r="2172" spans="1:22" ht="14.25" x14ac:dyDescent="0.2">
      <c r="A2172" s="18"/>
      <c r="B2172" s="18"/>
      <c r="C2172" s="18" t="s">
        <v>1477</v>
      </c>
      <c r="D2172" s="19" t="s">
        <v>1478</v>
      </c>
      <c r="E2172" s="9">
        <f>Source!AT734</f>
        <v>70</v>
      </c>
      <c r="F2172" s="21"/>
      <c r="G2172" s="20"/>
      <c r="H2172" s="9"/>
      <c r="I2172" s="9"/>
      <c r="J2172" s="21">
        <f>SUM(R2169:R2171)</f>
        <v>1894.7</v>
      </c>
      <c r="K2172" s="21"/>
    </row>
    <row r="2173" spans="1:22" ht="14.25" x14ac:dyDescent="0.2">
      <c r="A2173" s="18"/>
      <c r="B2173" s="18"/>
      <c r="C2173" s="18" t="s">
        <v>1479</v>
      </c>
      <c r="D2173" s="19" t="s">
        <v>1478</v>
      </c>
      <c r="E2173" s="9">
        <f>Source!AU734</f>
        <v>10</v>
      </c>
      <c r="F2173" s="21"/>
      <c r="G2173" s="20"/>
      <c r="H2173" s="9"/>
      <c r="I2173" s="9"/>
      <c r="J2173" s="21">
        <f>SUM(T2169:T2172)</f>
        <v>270.67</v>
      </c>
      <c r="K2173" s="21"/>
    </row>
    <row r="2174" spans="1:22" ht="14.25" x14ac:dyDescent="0.2">
      <c r="A2174" s="18"/>
      <c r="B2174" s="18"/>
      <c r="C2174" s="18" t="s">
        <v>1481</v>
      </c>
      <c r="D2174" s="19" t="s">
        <v>1482</v>
      </c>
      <c r="E2174" s="9">
        <f>Source!AQ734</f>
        <v>4.4400000000000004</v>
      </c>
      <c r="F2174" s="21"/>
      <c r="G2174" s="20" t="str">
        <f>Source!DI734</f>
        <v/>
      </c>
      <c r="H2174" s="9">
        <f>Source!AV734</f>
        <v>1</v>
      </c>
      <c r="I2174" s="9"/>
      <c r="J2174" s="21"/>
      <c r="K2174" s="21">
        <f>Source!U734</f>
        <v>4.4400000000000004</v>
      </c>
    </row>
    <row r="2175" spans="1:22" ht="15" x14ac:dyDescent="0.25">
      <c r="A2175" s="24"/>
      <c r="B2175" s="24"/>
      <c r="C2175" s="24"/>
      <c r="D2175" s="24"/>
      <c r="E2175" s="24"/>
      <c r="F2175" s="24"/>
      <c r="G2175" s="24"/>
      <c r="H2175" s="24"/>
      <c r="I2175" s="38">
        <f>J2170+J2171+J2172+J2173</f>
        <v>4879.12</v>
      </c>
      <c r="J2175" s="38"/>
      <c r="K2175" s="25">
        <f>IF(Source!I734&lt;&gt;0, ROUND(I2175/Source!I734, 2), 0)</f>
        <v>4879.12</v>
      </c>
      <c r="P2175" s="23">
        <f>I2175</f>
        <v>4879.12</v>
      </c>
    </row>
    <row r="2176" spans="1:22" ht="57" x14ac:dyDescent="0.2">
      <c r="A2176" s="18">
        <v>261</v>
      </c>
      <c r="B2176" s="18" t="str">
        <f>Source!F735</f>
        <v>1.23-2103-9-1/1</v>
      </c>
      <c r="C2176" s="18" t="str">
        <f>Source!G735</f>
        <v>Техническое обслуживание приборов для измерения температуры, термометры манометрические, тип ТПП-СК / ARK-3, ARN-3, WTP-3</v>
      </c>
      <c r="D2176" s="19" t="str">
        <f>Source!H735</f>
        <v>шт.</v>
      </c>
      <c r="E2176" s="9">
        <f>Source!I735</f>
        <v>3</v>
      </c>
      <c r="F2176" s="21"/>
      <c r="G2176" s="20"/>
      <c r="H2176" s="9"/>
      <c r="I2176" s="9"/>
      <c r="J2176" s="21"/>
      <c r="K2176" s="21"/>
      <c r="Q2176">
        <f>ROUND((Source!BZ735/100)*ROUND((Source!AF735*Source!AV735)*Source!I735, 2), 2)</f>
        <v>1214.2</v>
      </c>
      <c r="R2176">
        <f>Source!X735</f>
        <v>1214.2</v>
      </c>
      <c r="S2176">
        <f>ROUND((Source!CA735/100)*ROUND((Source!AF735*Source!AV735)*Source!I735, 2), 2)</f>
        <v>173.46</v>
      </c>
      <c r="T2176">
        <f>Source!Y735</f>
        <v>173.46</v>
      </c>
      <c r="U2176">
        <f>ROUND((175/100)*ROUND((Source!AE735*Source!AV735)*Source!I735, 2), 2)</f>
        <v>0</v>
      </c>
      <c r="V2176">
        <f>ROUND((108/100)*ROUND(Source!CS735*Source!I735, 2), 2)</f>
        <v>0</v>
      </c>
    </row>
    <row r="2177" spans="1:22" ht="14.25" x14ac:dyDescent="0.2">
      <c r="A2177" s="18"/>
      <c r="B2177" s="18"/>
      <c r="C2177" s="18" t="s">
        <v>1473</v>
      </c>
      <c r="D2177" s="19"/>
      <c r="E2177" s="9"/>
      <c r="F2177" s="21">
        <f>Source!AO735</f>
        <v>578.19000000000005</v>
      </c>
      <c r="G2177" s="20" t="str">
        <f>Source!DG735</f>
        <v/>
      </c>
      <c r="H2177" s="9">
        <f>Source!AV735</f>
        <v>1</v>
      </c>
      <c r="I2177" s="9">
        <f>IF(Source!BA735&lt;&gt; 0, Source!BA735, 1)</f>
        <v>1</v>
      </c>
      <c r="J2177" s="21">
        <f>Source!S735</f>
        <v>1734.57</v>
      </c>
      <c r="K2177" s="21"/>
    </row>
    <row r="2178" spans="1:22" ht="14.25" x14ac:dyDescent="0.2">
      <c r="A2178" s="18"/>
      <c r="B2178" s="18"/>
      <c r="C2178" s="18" t="s">
        <v>1477</v>
      </c>
      <c r="D2178" s="19" t="s">
        <v>1478</v>
      </c>
      <c r="E2178" s="9">
        <f>Source!AT735</f>
        <v>70</v>
      </c>
      <c r="F2178" s="21"/>
      <c r="G2178" s="20"/>
      <c r="H2178" s="9"/>
      <c r="I2178" s="9"/>
      <c r="J2178" s="21">
        <f>SUM(R2176:R2177)</f>
        <v>1214.2</v>
      </c>
      <c r="K2178" s="21"/>
    </row>
    <row r="2179" spans="1:22" ht="14.25" x14ac:dyDescent="0.2">
      <c r="A2179" s="18"/>
      <c r="B2179" s="18"/>
      <c r="C2179" s="18" t="s">
        <v>1479</v>
      </c>
      <c r="D2179" s="19" t="s">
        <v>1478</v>
      </c>
      <c r="E2179" s="9">
        <f>Source!AU735</f>
        <v>10</v>
      </c>
      <c r="F2179" s="21"/>
      <c r="G2179" s="20"/>
      <c r="H2179" s="9"/>
      <c r="I2179" s="9"/>
      <c r="J2179" s="21">
        <f>SUM(T2176:T2178)</f>
        <v>173.46</v>
      </c>
      <c r="K2179" s="21"/>
    </row>
    <row r="2180" spans="1:22" ht="14.25" x14ac:dyDescent="0.2">
      <c r="A2180" s="18"/>
      <c r="B2180" s="18"/>
      <c r="C2180" s="18" t="s">
        <v>1481</v>
      </c>
      <c r="D2180" s="19" t="s">
        <v>1482</v>
      </c>
      <c r="E2180" s="9">
        <f>Source!AQ735</f>
        <v>1.0900000000000001</v>
      </c>
      <c r="F2180" s="21"/>
      <c r="G2180" s="20" t="str">
        <f>Source!DI735</f>
        <v/>
      </c>
      <c r="H2180" s="9">
        <f>Source!AV735</f>
        <v>1</v>
      </c>
      <c r="I2180" s="9"/>
      <c r="J2180" s="21"/>
      <c r="K2180" s="21">
        <f>Source!U735</f>
        <v>3.2700000000000005</v>
      </c>
    </row>
    <row r="2181" spans="1:22" ht="15" x14ac:dyDescent="0.25">
      <c r="A2181" s="24"/>
      <c r="B2181" s="24"/>
      <c r="C2181" s="24"/>
      <c r="D2181" s="24"/>
      <c r="E2181" s="24"/>
      <c r="F2181" s="24"/>
      <c r="G2181" s="24"/>
      <c r="H2181" s="24"/>
      <c r="I2181" s="38">
        <f>J2177+J2178+J2179</f>
        <v>3122.23</v>
      </c>
      <c r="J2181" s="38"/>
      <c r="K2181" s="25">
        <f>IF(Source!I735&lt;&gt;0, ROUND(I2181/Source!I735, 2), 0)</f>
        <v>1040.74</v>
      </c>
      <c r="P2181" s="23">
        <f>I2181</f>
        <v>3122.23</v>
      </c>
    </row>
    <row r="2182" spans="1:22" ht="71.25" x14ac:dyDescent="0.2">
      <c r="A2182" s="18">
        <v>262</v>
      </c>
      <c r="B2182" s="18" t="str">
        <f>Source!F736</f>
        <v>1.23-2103-21-1/1</v>
      </c>
      <c r="C2182" s="18" t="str">
        <f>Source!G736</f>
        <v>Техническое обслуживание преобразователей давления, перепада давления, тензорезисторных, дифференциальных (Сапфир) / DVL-500</v>
      </c>
      <c r="D2182" s="19" t="str">
        <f>Source!H736</f>
        <v>шт.</v>
      </c>
      <c r="E2182" s="9">
        <f>Source!I736</f>
        <v>2</v>
      </c>
      <c r="F2182" s="21"/>
      <c r="G2182" s="20"/>
      <c r="H2182" s="9"/>
      <c r="I2182" s="9"/>
      <c r="J2182" s="21"/>
      <c r="K2182" s="21"/>
      <c r="Q2182">
        <f>ROUND((Source!BZ736/100)*ROUND((Source!AF736*Source!AV736)*Source!I736, 2), 2)</f>
        <v>768.11</v>
      </c>
      <c r="R2182">
        <f>Source!X736</f>
        <v>768.11</v>
      </c>
      <c r="S2182">
        <f>ROUND((Source!CA736/100)*ROUND((Source!AF736*Source!AV736)*Source!I736, 2), 2)</f>
        <v>109.73</v>
      </c>
      <c r="T2182">
        <f>Source!Y736</f>
        <v>109.73</v>
      </c>
      <c r="U2182">
        <f>ROUND((175/100)*ROUND((Source!AE736*Source!AV736)*Source!I736, 2), 2)</f>
        <v>0</v>
      </c>
      <c r="V2182">
        <f>ROUND((108/100)*ROUND(Source!CS736*Source!I736, 2), 2)</f>
        <v>0</v>
      </c>
    </row>
    <row r="2183" spans="1:22" ht="14.25" x14ac:dyDescent="0.2">
      <c r="A2183" s="18"/>
      <c r="B2183" s="18"/>
      <c r="C2183" s="18" t="s">
        <v>1473</v>
      </c>
      <c r="D2183" s="19"/>
      <c r="E2183" s="9"/>
      <c r="F2183" s="21">
        <f>Source!AO736</f>
        <v>548.65</v>
      </c>
      <c r="G2183" s="20" t="str">
        <f>Source!DG736</f>
        <v/>
      </c>
      <c r="H2183" s="9">
        <f>Source!AV736</f>
        <v>1</v>
      </c>
      <c r="I2183" s="9">
        <f>IF(Source!BA736&lt;&gt; 0, Source!BA736, 1)</f>
        <v>1</v>
      </c>
      <c r="J2183" s="21">
        <f>Source!S736</f>
        <v>1097.3</v>
      </c>
      <c r="K2183" s="21"/>
    </row>
    <row r="2184" spans="1:22" ht="14.25" x14ac:dyDescent="0.2">
      <c r="A2184" s="18"/>
      <c r="B2184" s="18"/>
      <c r="C2184" s="18" t="s">
        <v>1476</v>
      </c>
      <c r="D2184" s="19"/>
      <c r="E2184" s="9"/>
      <c r="F2184" s="21">
        <f>Source!AL736</f>
        <v>15.26</v>
      </c>
      <c r="G2184" s="20" t="str">
        <f>Source!DD736</f>
        <v/>
      </c>
      <c r="H2184" s="9">
        <f>Source!AW736</f>
        <v>1</v>
      </c>
      <c r="I2184" s="9">
        <f>IF(Source!BC736&lt;&gt; 0, Source!BC736, 1)</f>
        <v>1</v>
      </c>
      <c r="J2184" s="21">
        <f>Source!P736</f>
        <v>30.52</v>
      </c>
      <c r="K2184" s="21"/>
    </row>
    <row r="2185" spans="1:22" ht="14.25" x14ac:dyDescent="0.2">
      <c r="A2185" s="18"/>
      <c r="B2185" s="18"/>
      <c r="C2185" s="18" t="s">
        <v>1477</v>
      </c>
      <c r="D2185" s="19" t="s">
        <v>1478</v>
      </c>
      <c r="E2185" s="9">
        <f>Source!AT736</f>
        <v>70</v>
      </c>
      <c r="F2185" s="21"/>
      <c r="G2185" s="20"/>
      <c r="H2185" s="9"/>
      <c r="I2185" s="9"/>
      <c r="J2185" s="21">
        <f>SUM(R2182:R2184)</f>
        <v>768.11</v>
      </c>
      <c r="K2185" s="21"/>
    </row>
    <row r="2186" spans="1:22" ht="14.25" x14ac:dyDescent="0.2">
      <c r="A2186" s="18"/>
      <c r="B2186" s="18"/>
      <c r="C2186" s="18" t="s">
        <v>1479</v>
      </c>
      <c r="D2186" s="19" t="s">
        <v>1478</v>
      </c>
      <c r="E2186" s="9">
        <f>Source!AU736</f>
        <v>10</v>
      </c>
      <c r="F2186" s="21"/>
      <c r="G2186" s="20"/>
      <c r="H2186" s="9"/>
      <c r="I2186" s="9"/>
      <c r="J2186" s="21">
        <f>SUM(T2182:T2185)</f>
        <v>109.73</v>
      </c>
      <c r="K2186" s="21"/>
    </row>
    <row r="2187" spans="1:22" ht="14.25" x14ac:dyDescent="0.2">
      <c r="A2187" s="18"/>
      <c r="B2187" s="18"/>
      <c r="C2187" s="18" t="s">
        <v>1481</v>
      </c>
      <c r="D2187" s="19" t="s">
        <v>1482</v>
      </c>
      <c r="E2187" s="9">
        <f>Source!AQ736</f>
        <v>0.77</v>
      </c>
      <c r="F2187" s="21"/>
      <c r="G2187" s="20" t="str">
        <f>Source!DI736</f>
        <v/>
      </c>
      <c r="H2187" s="9">
        <f>Source!AV736</f>
        <v>1</v>
      </c>
      <c r="I2187" s="9"/>
      <c r="J2187" s="21"/>
      <c r="K2187" s="21">
        <f>Source!U736</f>
        <v>1.54</v>
      </c>
    </row>
    <row r="2188" spans="1:22" ht="15" x14ac:dyDescent="0.25">
      <c r="A2188" s="24"/>
      <c r="B2188" s="24"/>
      <c r="C2188" s="24"/>
      <c r="D2188" s="24"/>
      <c r="E2188" s="24"/>
      <c r="F2188" s="24"/>
      <c r="G2188" s="24"/>
      <c r="H2188" s="24"/>
      <c r="I2188" s="38">
        <f>J2183+J2184+J2185+J2186</f>
        <v>2005.6599999999999</v>
      </c>
      <c r="J2188" s="38"/>
      <c r="K2188" s="25">
        <f>IF(Source!I736&lt;&gt;0, ROUND(I2188/Source!I736, 2), 0)</f>
        <v>1002.83</v>
      </c>
      <c r="P2188" s="23">
        <f>I2188</f>
        <v>2005.6599999999999</v>
      </c>
    </row>
    <row r="2189" spans="1:22" ht="42.75" x14ac:dyDescent="0.2">
      <c r="A2189" s="18">
        <v>263</v>
      </c>
      <c r="B2189" s="18" t="str">
        <f>Source!F737</f>
        <v>1.23-2103-41-1/1</v>
      </c>
      <c r="C2189" s="18" t="str">
        <f>Source!G737</f>
        <v>Техническое обслуживание регулирующего клапана / Привод PDF 05/230.D</v>
      </c>
      <c r="D2189" s="19" t="str">
        <f>Source!H737</f>
        <v>шт.</v>
      </c>
      <c r="E2189" s="9">
        <f>Source!I737</f>
        <v>1</v>
      </c>
      <c r="F2189" s="21"/>
      <c r="G2189" s="20"/>
      <c r="H2189" s="9"/>
      <c r="I2189" s="9"/>
      <c r="J2189" s="21"/>
      <c r="K2189" s="21"/>
      <c r="Q2189">
        <f>ROUND((Source!BZ737/100)*ROUND((Source!AF737*Source!AV737)*Source!I737, 2), 2)</f>
        <v>125.08</v>
      </c>
      <c r="R2189">
        <f>Source!X737</f>
        <v>125.08</v>
      </c>
      <c r="S2189">
        <f>ROUND((Source!CA737/100)*ROUND((Source!AF737*Source!AV737)*Source!I737, 2), 2)</f>
        <v>17.87</v>
      </c>
      <c r="T2189">
        <f>Source!Y737</f>
        <v>17.87</v>
      </c>
      <c r="U2189">
        <f>ROUND((175/100)*ROUND((Source!AE737*Source!AV737)*Source!I737, 2), 2)</f>
        <v>84.89</v>
      </c>
      <c r="V2189">
        <f>ROUND((108/100)*ROUND(Source!CS737*Source!I737, 2), 2)</f>
        <v>52.39</v>
      </c>
    </row>
    <row r="2190" spans="1:22" ht="14.25" x14ac:dyDescent="0.2">
      <c r="A2190" s="18"/>
      <c r="B2190" s="18"/>
      <c r="C2190" s="18" t="s">
        <v>1473</v>
      </c>
      <c r="D2190" s="19"/>
      <c r="E2190" s="9"/>
      <c r="F2190" s="21">
        <f>Source!AO737</f>
        <v>178.68</v>
      </c>
      <c r="G2190" s="20" t="str">
        <f>Source!DG737</f>
        <v/>
      </c>
      <c r="H2190" s="9">
        <f>Source!AV737</f>
        <v>1</v>
      </c>
      <c r="I2190" s="9">
        <f>IF(Source!BA737&lt;&gt; 0, Source!BA737, 1)</f>
        <v>1</v>
      </c>
      <c r="J2190" s="21">
        <f>Source!S737</f>
        <v>178.68</v>
      </c>
      <c r="K2190" s="21"/>
    </row>
    <row r="2191" spans="1:22" ht="14.25" x14ac:dyDescent="0.2">
      <c r="A2191" s="18"/>
      <c r="B2191" s="18"/>
      <c r="C2191" s="18" t="s">
        <v>1474</v>
      </c>
      <c r="D2191" s="19"/>
      <c r="E2191" s="9"/>
      <c r="F2191" s="21">
        <f>Source!AM737</f>
        <v>89.43</v>
      </c>
      <c r="G2191" s="20" t="str">
        <f>Source!DE737</f>
        <v/>
      </c>
      <c r="H2191" s="9">
        <f>Source!AV737</f>
        <v>1</v>
      </c>
      <c r="I2191" s="9">
        <f>IF(Source!BB737&lt;&gt; 0, Source!BB737, 1)</f>
        <v>1</v>
      </c>
      <c r="J2191" s="21">
        <f>Source!Q737</f>
        <v>89.43</v>
      </c>
      <c r="K2191" s="21"/>
    </row>
    <row r="2192" spans="1:22" ht="14.25" x14ac:dyDescent="0.2">
      <c r="A2192" s="18"/>
      <c r="B2192" s="18"/>
      <c r="C2192" s="18" t="s">
        <v>1475</v>
      </c>
      <c r="D2192" s="19"/>
      <c r="E2192" s="9"/>
      <c r="F2192" s="21">
        <f>Source!AN737</f>
        <v>48.51</v>
      </c>
      <c r="G2192" s="20" t="str">
        <f>Source!DF737</f>
        <v/>
      </c>
      <c r="H2192" s="9">
        <f>Source!AV737</f>
        <v>1</v>
      </c>
      <c r="I2192" s="9">
        <f>IF(Source!BS737&lt;&gt; 0, Source!BS737, 1)</f>
        <v>1</v>
      </c>
      <c r="J2192" s="22">
        <f>Source!R737</f>
        <v>48.51</v>
      </c>
      <c r="K2192" s="21"/>
    </row>
    <row r="2193" spans="1:29" ht="14.25" x14ac:dyDescent="0.2">
      <c r="A2193" s="18"/>
      <c r="B2193" s="18"/>
      <c r="C2193" s="18" t="s">
        <v>1477</v>
      </c>
      <c r="D2193" s="19" t="s">
        <v>1478</v>
      </c>
      <c r="E2193" s="9">
        <f>Source!AT737</f>
        <v>70</v>
      </c>
      <c r="F2193" s="21"/>
      <c r="G2193" s="20"/>
      <c r="H2193" s="9"/>
      <c r="I2193" s="9"/>
      <c r="J2193" s="21">
        <f>SUM(R2189:R2192)</f>
        <v>125.08</v>
      </c>
      <c r="K2193" s="21"/>
    </row>
    <row r="2194" spans="1:29" ht="14.25" x14ac:dyDescent="0.2">
      <c r="A2194" s="18"/>
      <c r="B2194" s="18"/>
      <c r="C2194" s="18" t="s">
        <v>1479</v>
      </c>
      <c r="D2194" s="19" t="s">
        <v>1478</v>
      </c>
      <c r="E2194" s="9">
        <f>Source!AU737</f>
        <v>10</v>
      </c>
      <c r="F2194" s="21"/>
      <c r="G2194" s="20"/>
      <c r="H2194" s="9"/>
      <c r="I2194" s="9"/>
      <c r="J2194" s="21">
        <f>SUM(T2189:T2193)</f>
        <v>17.87</v>
      </c>
      <c r="K2194" s="21"/>
    </row>
    <row r="2195" spans="1:29" ht="14.25" x14ac:dyDescent="0.2">
      <c r="A2195" s="18"/>
      <c r="B2195" s="18"/>
      <c r="C2195" s="18" t="s">
        <v>1480</v>
      </c>
      <c r="D2195" s="19" t="s">
        <v>1478</v>
      </c>
      <c r="E2195" s="9">
        <f>108</f>
        <v>108</v>
      </c>
      <c r="F2195" s="21"/>
      <c r="G2195" s="20"/>
      <c r="H2195" s="9"/>
      <c r="I2195" s="9"/>
      <c r="J2195" s="21">
        <f>SUM(V2189:V2194)</f>
        <v>52.39</v>
      </c>
      <c r="K2195" s="21"/>
    </row>
    <row r="2196" spans="1:29" ht="14.25" x14ac:dyDescent="0.2">
      <c r="A2196" s="18"/>
      <c r="B2196" s="18"/>
      <c r="C2196" s="18" t="s">
        <v>1481</v>
      </c>
      <c r="D2196" s="19" t="s">
        <v>1482</v>
      </c>
      <c r="E2196" s="9">
        <f>Source!AQ737</f>
        <v>0.37</v>
      </c>
      <c r="F2196" s="21"/>
      <c r="G2196" s="20" t="str">
        <f>Source!DI737</f>
        <v/>
      </c>
      <c r="H2196" s="9">
        <f>Source!AV737</f>
        <v>1</v>
      </c>
      <c r="I2196" s="9"/>
      <c r="J2196" s="21"/>
      <c r="K2196" s="21">
        <f>Source!U737</f>
        <v>0.37</v>
      </c>
    </row>
    <row r="2197" spans="1:29" ht="15" x14ac:dyDescent="0.25">
      <c r="A2197" s="24"/>
      <c r="B2197" s="24"/>
      <c r="C2197" s="24"/>
      <c r="D2197" s="24"/>
      <c r="E2197" s="24"/>
      <c r="F2197" s="24"/>
      <c r="G2197" s="24"/>
      <c r="H2197" s="24"/>
      <c r="I2197" s="38">
        <f>J2190+J2191+J2193+J2194+J2195</f>
        <v>463.45</v>
      </c>
      <c r="J2197" s="38"/>
      <c r="K2197" s="25">
        <f>IF(Source!I737&lt;&gt;0, ROUND(I2197/Source!I737, 2), 0)</f>
        <v>463.45</v>
      </c>
      <c r="P2197" s="23">
        <f>I2197</f>
        <v>463.45</v>
      </c>
    </row>
    <row r="2199" spans="1:29" ht="15" x14ac:dyDescent="0.25">
      <c r="B2199" s="40" t="str">
        <f>Source!G738</f>
        <v>Установка П3, (корпус с акустической и тепловой изоляцией), КVR 315/1 производительностью L = 400 м3/ч</v>
      </c>
      <c r="C2199" s="40"/>
      <c r="D2199" s="40"/>
      <c r="E2199" s="40"/>
      <c r="F2199" s="40"/>
      <c r="G2199" s="40"/>
      <c r="H2199" s="40"/>
      <c r="I2199" s="40"/>
      <c r="J2199" s="40"/>
      <c r="AC2199" s="29" t="str">
        <f>Source!G738</f>
        <v>Установка П3, (корпус с акустической и тепловой изоляцией), КVR 315/1 производительностью L = 400 м3/ч</v>
      </c>
    </row>
    <row r="2200" spans="1:29" ht="42.75" x14ac:dyDescent="0.2">
      <c r="A2200" s="18">
        <v>264</v>
      </c>
      <c r="B2200" s="18" t="str">
        <f>Source!F739</f>
        <v>1.18-2403-21-1/1</v>
      </c>
      <c r="C2200" s="18" t="str">
        <f>Source!G739</f>
        <v>Техническое обслуживание приточных установок производительностью до 5000 м3/ч - ежемесячное / П3</v>
      </c>
      <c r="D2200" s="19" t="str">
        <f>Source!H739</f>
        <v>установка</v>
      </c>
      <c r="E2200" s="9">
        <f>Source!I739</f>
        <v>1</v>
      </c>
      <c r="F2200" s="21"/>
      <c r="G2200" s="20"/>
      <c r="H2200" s="9"/>
      <c r="I2200" s="9"/>
      <c r="J2200" s="21"/>
      <c r="K2200" s="21"/>
      <c r="Q2200">
        <f>ROUND((Source!BZ739/100)*ROUND((Source!AF739*Source!AV739)*Source!I739, 2), 2)</f>
        <v>1244.95</v>
      </c>
      <c r="R2200">
        <f>Source!X739</f>
        <v>1244.95</v>
      </c>
      <c r="S2200">
        <f>ROUND((Source!CA739/100)*ROUND((Source!AF739*Source!AV739)*Source!I739, 2), 2)</f>
        <v>177.85</v>
      </c>
      <c r="T2200">
        <f>Source!Y739</f>
        <v>177.85</v>
      </c>
      <c r="U2200">
        <f>ROUND((175/100)*ROUND((Source!AE739*Source!AV739)*Source!I739, 2), 2)</f>
        <v>0.04</v>
      </c>
      <c r="V2200">
        <f>ROUND((108/100)*ROUND(Source!CS739*Source!I739, 2), 2)</f>
        <v>0.02</v>
      </c>
    </row>
    <row r="2201" spans="1:29" ht="14.25" x14ac:dyDescent="0.2">
      <c r="A2201" s="18"/>
      <c r="B2201" s="18"/>
      <c r="C2201" s="18" t="s">
        <v>1473</v>
      </c>
      <c r="D2201" s="19"/>
      <c r="E2201" s="9"/>
      <c r="F2201" s="21">
        <f>Source!AO739</f>
        <v>889.25</v>
      </c>
      <c r="G2201" s="20" t="str">
        <f>Source!DG739</f>
        <v>)*2</v>
      </c>
      <c r="H2201" s="9">
        <f>Source!AV739</f>
        <v>1</v>
      </c>
      <c r="I2201" s="9">
        <f>IF(Source!BA739&lt;&gt; 0, Source!BA739, 1)</f>
        <v>1</v>
      </c>
      <c r="J2201" s="21">
        <f>Source!S739</f>
        <v>1778.5</v>
      </c>
      <c r="K2201" s="21"/>
    </row>
    <row r="2202" spans="1:29" ht="14.25" x14ac:dyDescent="0.2">
      <c r="A2202" s="18"/>
      <c r="B2202" s="18"/>
      <c r="C2202" s="18" t="s">
        <v>1474</v>
      </c>
      <c r="D2202" s="19"/>
      <c r="E2202" s="9"/>
      <c r="F2202" s="21">
        <f>Source!AM739</f>
        <v>1.69</v>
      </c>
      <c r="G2202" s="20" t="str">
        <f>Source!DE739</f>
        <v>)*2</v>
      </c>
      <c r="H2202" s="9">
        <f>Source!AV739</f>
        <v>1</v>
      </c>
      <c r="I2202" s="9">
        <f>IF(Source!BB739&lt;&gt; 0, Source!BB739, 1)</f>
        <v>1</v>
      </c>
      <c r="J2202" s="21">
        <f>Source!Q739</f>
        <v>3.38</v>
      </c>
      <c r="K2202" s="21"/>
    </row>
    <row r="2203" spans="1:29" ht="14.25" x14ac:dyDescent="0.2">
      <c r="A2203" s="18"/>
      <c r="B2203" s="18"/>
      <c r="C2203" s="18" t="s">
        <v>1475</v>
      </c>
      <c r="D2203" s="19"/>
      <c r="E2203" s="9"/>
      <c r="F2203" s="21">
        <f>Source!AN739</f>
        <v>0.01</v>
      </c>
      <c r="G2203" s="20" t="str">
        <f>Source!DF739</f>
        <v>)*2</v>
      </c>
      <c r="H2203" s="9">
        <f>Source!AV739</f>
        <v>1</v>
      </c>
      <c r="I2203" s="9">
        <f>IF(Source!BS739&lt;&gt; 0, Source!BS739, 1)</f>
        <v>1</v>
      </c>
      <c r="J2203" s="22">
        <f>Source!R739</f>
        <v>0.02</v>
      </c>
      <c r="K2203" s="21"/>
    </row>
    <row r="2204" spans="1:29" ht="14.25" x14ac:dyDescent="0.2">
      <c r="A2204" s="18"/>
      <c r="B2204" s="18"/>
      <c r="C2204" s="18" t="s">
        <v>1476</v>
      </c>
      <c r="D2204" s="19"/>
      <c r="E2204" s="9"/>
      <c r="F2204" s="21">
        <f>Source!AL739</f>
        <v>0.52</v>
      </c>
      <c r="G2204" s="20" t="str">
        <f>Source!DD739</f>
        <v>)*2</v>
      </c>
      <c r="H2204" s="9">
        <f>Source!AW739</f>
        <v>1</v>
      </c>
      <c r="I2204" s="9">
        <f>IF(Source!BC739&lt;&gt; 0, Source!BC739, 1)</f>
        <v>1</v>
      </c>
      <c r="J2204" s="21">
        <f>Source!P739</f>
        <v>1.04</v>
      </c>
      <c r="K2204" s="21"/>
    </row>
    <row r="2205" spans="1:29" ht="14.25" x14ac:dyDescent="0.2">
      <c r="A2205" s="18"/>
      <c r="B2205" s="18"/>
      <c r="C2205" s="18" t="s">
        <v>1477</v>
      </c>
      <c r="D2205" s="19" t="s">
        <v>1478</v>
      </c>
      <c r="E2205" s="9">
        <f>Source!AT739</f>
        <v>70</v>
      </c>
      <c r="F2205" s="21"/>
      <c r="G2205" s="20"/>
      <c r="H2205" s="9"/>
      <c r="I2205" s="9"/>
      <c r="J2205" s="21">
        <f>SUM(R2200:R2204)</f>
        <v>1244.95</v>
      </c>
      <c r="K2205" s="21"/>
    </row>
    <row r="2206" spans="1:29" ht="14.25" x14ac:dyDescent="0.2">
      <c r="A2206" s="18"/>
      <c r="B2206" s="18"/>
      <c r="C2206" s="18" t="s">
        <v>1479</v>
      </c>
      <c r="D2206" s="19" t="s">
        <v>1478</v>
      </c>
      <c r="E2206" s="9">
        <f>Source!AU739</f>
        <v>10</v>
      </c>
      <c r="F2206" s="21"/>
      <c r="G2206" s="20"/>
      <c r="H2206" s="9"/>
      <c r="I2206" s="9"/>
      <c r="J2206" s="21">
        <f>SUM(T2200:T2205)</f>
        <v>177.85</v>
      </c>
      <c r="K2206" s="21"/>
    </row>
    <row r="2207" spans="1:29" ht="14.25" x14ac:dyDescent="0.2">
      <c r="A2207" s="18"/>
      <c r="B2207" s="18"/>
      <c r="C2207" s="18" t="s">
        <v>1480</v>
      </c>
      <c r="D2207" s="19" t="s">
        <v>1478</v>
      </c>
      <c r="E2207" s="9">
        <f>108</f>
        <v>108</v>
      </c>
      <c r="F2207" s="21"/>
      <c r="G2207" s="20"/>
      <c r="H2207" s="9"/>
      <c r="I2207" s="9"/>
      <c r="J2207" s="21">
        <f>SUM(V2200:V2206)</f>
        <v>0.02</v>
      </c>
      <c r="K2207" s="21"/>
    </row>
    <row r="2208" spans="1:29" ht="14.25" x14ac:dyDescent="0.2">
      <c r="A2208" s="18"/>
      <c r="B2208" s="18"/>
      <c r="C2208" s="18" t="s">
        <v>1481</v>
      </c>
      <c r="D2208" s="19" t="s">
        <v>1482</v>
      </c>
      <c r="E2208" s="9">
        <f>Source!AQ739</f>
        <v>1.56</v>
      </c>
      <c r="F2208" s="21"/>
      <c r="G2208" s="20" t="str">
        <f>Source!DI739</f>
        <v>)*2</v>
      </c>
      <c r="H2208" s="9">
        <f>Source!AV739</f>
        <v>1</v>
      </c>
      <c r="I2208" s="9"/>
      <c r="J2208" s="21"/>
      <c r="K2208" s="21">
        <f>Source!U739</f>
        <v>3.12</v>
      </c>
    </row>
    <row r="2209" spans="1:22" ht="15" x14ac:dyDescent="0.25">
      <c r="A2209" s="24"/>
      <c r="B2209" s="24"/>
      <c r="C2209" s="24"/>
      <c r="D2209" s="24"/>
      <c r="E2209" s="24"/>
      <c r="F2209" s="24"/>
      <c r="G2209" s="24"/>
      <c r="H2209" s="24"/>
      <c r="I2209" s="38">
        <f>J2201+J2202+J2204+J2205+J2206+J2207</f>
        <v>3205.74</v>
      </c>
      <c r="J2209" s="38"/>
      <c r="K2209" s="25">
        <f>IF(Source!I739&lt;&gt;0, ROUND(I2209/Source!I739, 2), 0)</f>
        <v>3205.74</v>
      </c>
      <c r="P2209" s="23">
        <f>I2209</f>
        <v>3205.74</v>
      </c>
    </row>
    <row r="2210" spans="1:22" ht="42.75" x14ac:dyDescent="0.2">
      <c r="A2210" s="18">
        <v>265</v>
      </c>
      <c r="B2210" s="18" t="str">
        <f>Source!F740</f>
        <v>1.18-2403-21-4/1</v>
      </c>
      <c r="C2210" s="18" t="str">
        <f>Source!G740</f>
        <v>Техническое обслуживание приточных установок производительностью до 5000 м3/ч - ежеквартальное / П3</v>
      </c>
      <c r="D2210" s="19" t="str">
        <f>Source!H740</f>
        <v>установка</v>
      </c>
      <c r="E2210" s="9">
        <f>Source!I740</f>
        <v>1</v>
      </c>
      <c r="F2210" s="21"/>
      <c r="G2210" s="20"/>
      <c r="H2210" s="9"/>
      <c r="I2210" s="9"/>
      <c r="J2210" s="21"/>
      <c r="K2210" s="21"/>
      <c r="Q2210">
        <f>ROUND((Source!BZ740/100)*ROUND((Source!AF740*Source!AV740)*Source!I740, 2), 2)</f>
        <v>2505.87</v>
      </c>
      <c r="R2210">
        <f>Source!X740</f>
        <v>2505.87</v>
      </c>
      <c r="S2210">
        <f>ROUND((Source!CA740/100)*ROUND((Source!AF740*Source!AV740)*Source!I740, 2), 2)</f>
        <v>357.98</v>
      </c>
      <c r="T2210">
        <f>Source!Y740</f>
        <v>357.98</v>
      </c>
      <c r="U2210">
        <f>ROUND((175/100)*ROUND((Source!AE740*Source!AV740)*Source!I740, 2), 2)</f>
        <v>0.04</v>
      </c>
      <c r="V2210">
        <f>ROUND((108/100)*ROUND(Source!CS740*Source!I740, 2), 2)</f>
        <v>0.02</v>
      </c>
    </row>
    <row r="2211" spans="1:22" ht="14.25" x14ac:dyDescent="0.2">
      <c r="A2211" s="18"/>
      <c r="B2211" s="18"/>
      <c r="C2211" s="18" t="s">
        <v>1473</v>
      </c>
      <c r="D2211" s="19"/>
      <c r="E2211" s="9"/>
      <c r="F2211" s="21">
        <f>Source!AO740</f>
        <v>1789.91</v>
      </c>
      <c r="G2211" s="20" t="str">
        <f>Source!DG740</f>
        <v>)*2</v>
      </c>
      <c r="H2211" s="9">
        <f>Source!AV740</f>
        <v>1</v>
      </c>
      <c r="I2211" s="9">
        <f>IF(Source!BA740&lt;&gt; 0, Source!BA740, 1)</f>
        <v>1</v>
      </c>
      <c r="J2211" s="21">
        <f>Source!S740</f>
        <v>3579.82</v>
      </c>
      <c r="K2211" s="21"/>
    </row>
    <row r="2212" spans="1:22" ht="14.25" x14ac:dyDescent="0.2">
      <c r="A2212" s="18"/>
      <c r="B2212" s="18"/>
      <c r="C2212" s="18" t="s">
        <v>1474</v>
      </c>
      <c r="D2212" s="19"/>
      <c r="E2212" s="9"/>
      <c r="F2212" s="21">
        <f>Source!AM740</f>
        <v>1.69</v>
      </c>
      <c r="G2212" s="20" t="str">
        <f>Source!DE740</f>
        <v>)*2</v>
      </c>
      <c r="H2212" s="9">
        <f>Source!AV740</f>
        <v>1</v>
      </c>
      <c r="I2212" s="9">
        <f>IF(Source!BB740&lt;&gt; 0, Source!BB740, 1)</f>
        <v>1</v>
      </c>
      <c r="J2212" s="21">
        <f>Source!Q740</f>
        <v>3.38</v>
      </c>
      <c r="K2212" s="21"/>
    </row>
    <row r="2213" spans="1:22" ht="14.25" x14ac:dyDescent="0.2">
      <c r="A2213" s="18"/>
      <c r="B2213" s="18"/>
      <c r="C2213" s="18" t="s">
        <v>1475</v>
      </c>
      <c r="D2213" s="19"/>
      <c r="E2213" s="9"/>
      <c r="F2213" s="21">
        <f>Source!AN740</f>
        <v>0.01</v>
      </c>
      <c r="G2213" s="20" t="str">
        <f>Source!DF740</f>
        <v>)*2</v>
      </c>
      <c r="H2213" s="9">
        <f>Source!AV740</f>
        <v>1</v>
      </c>
      <c r="I2213" s="9">
        <f>IF(Source!BS740&lt;&gt; 0, Source!BS740, 1)</f>
        <v>1</v>
      </c>
      <c r="J2213" s="22">
        <f>Source!R740</f>
        <v>0.02</v>
      </c>
      <c r="K2213" s="21"/>
    </row>
    <row r="2214" spans="1:22" ht="14.25" x14ac:dyDescent="0.2">
      <c r="A2214" s="18"/>
      <c r="B2214" s="18"/>
      <c r="C2214" s="18" t="s">
        <v>1476</v>
      </c>
      <c r="D2214" s="19"/>
      <c r="E2214" s="9"/>
      <c r="F2214" s="21">
        <f>Source!AL740</f>
        <v>8.35</v>
      </c>
      <c r="G2214" s="20" t="str">
        <f>Source!DD740</f>
        <v>)*2</v>
      </c>
      <c r="H2214" s="9">
        <f>Source!AW740</f>
        <v>1</v>
      </c>
      <c r="I2214" s="9">
        <f>IF(Source!BC740&lt;&gt; 0, Source!BC740, 1)</f>
        <v>1</v>
      </c>
      <c r="J2214" s="21">
        <f>Source!P740</f>
        <v>16.7</v>
      </c>
      <c r="K2214" s="21"/>
    </row>
    <row r="2215" spans="1:22" ht="14.25" x14ac:dyDescent="0.2">
      <c r="A2215" s="18"/>
      <c r="B2215" s="18"/>
      <c r="C2215" s="18" t="s">
        <v>1477</v>
      </c>
      <c r="D2215" s="19" t="s">
        <v>1478</v>
      </c>
      <c r="E2215" s="9">
        <f>Source!AT740</f>
        <v>70</v>
      </c>
      <c r="F2215" s="21"/>
      <c r="G2215" s="20"/>
      <c r="H2215" s="9"/>
      <c r="I2215" s="9"/>
      <c r="J2215" s="21">
        <f>SUM(R2210:R2214)</f>
        <v>2505.87</v>
      </c>
      <c r="K2215" s="21"/>
    </row>
    <row r="2216" spans="1:22" ht="14.25" x14ac:dyDescent="0.2">
      <c r="A2216" s="18"/>
      <c r="B2216" s="18"/>
      <c r="C2216" s="18" t="s">
        <v>1479</v>
      </c>
      <c r="D2216" s="19" t="s">
        <v>1478</v>
      </c>
      <c r="E2216" s="9">
        <f>Source!AU740</f>
        <v>10</v>
      </c>
      <c r="F2216" s="21"/>
      <c r="G2216" s="20"/>
      <c r="H2216" s="9"/>
      <c r="I2216" s="9"/>
      <c r="J2216" s="21">
        <f>SUM(T2210:T2215)</f>
        <v>357.98</v>
      </c>
      <c r="K2216" s="21"/>
    </row>
    <row r="2217" spans="1:22" ht="14.25" x14ac:dyDescent="0.2">
      <c r="A2217" s="18"/>
      <c r="B2217" s="18"/>
      <c r="C2217" s="18" t="s">
        <v>1480</v>
      </c>
      <c r="D2217" s="19" t="s">
        <v>1478</v>
      </c>
      <c r="E2217" s="9">
        <f>108</f>
        <v>108</v>
      </c>
      <c r="F2217" s="21"/>
      <c r="G2217" s="20"/>
      <c r="H2217" s="9"/>
      <c r="I2217" s="9"/>
      <c r="J2217" s="21">
        <f>SUM(V2210:V2216)</f>
        <v>0.02</v>
      </c>
      <c r="K2217" s="21"/>
    </row>
    <row r="2218" spans="1:22" ht="14.25" x14ac:dyDescent="0.2">
      <c r="A2218" s="18"/>
      <c r="B2218" s="18"/>
      <c r="C2218" s="18" t="s">
        <v>1481</v>
      </c>
      <c r="D2218" s="19" t="s">
        <v>1482</v>
      </c>
      <c r="E2218" s="9">
        <f>Source!AQ740</f>
        <v>3.14</v>
      </c>
      <c r="F2218" s="21"/>
      <c r="G2218" s="20" t="str">
        <f>Source!DI740</f>
        <v>)*2</v>
      </c>
      <c r="H2218" s="9">
        <f>Source!AV740</f>
        <v>1</v>
      </c>
      <c r="I2218" s="9"/>
      <c r="J2218" s="21"/>
      <c r="K2218" s="21">
        <f>Source!U740</f>
        <v>6.28</v>
      </c>
    </row>
    <row r="2219" spans="1:22" ht="15" x14ac:dyDescent="0.25">
      <c r="A2219" s="24"/>
      <c r="B2219" s="24"/>
      <c r="C2219" s="24"/>
      <c r="D2219" s="24"/>
      <c r="E2219" s="24"/>
      <c r="F2219" s="24"/>
      <c r="G2219" s="24"/>
      <c r="H2219" s="24"/>
      <c r="I2219" s="38">
        <f>J2211+J2212+J2214+J2215+J2216+J2217</f>
        <v>6463.77</v>
      </c>
      <c r="J2219" s="38"/>
      <c r="K2219" s="25">
        <f>IF(Source!I740&lt;&gt;0, ROUND(I2219/Source!I740, 2), 0)</f>
        <v>6463.77</v>
      </c>
      <c r="P2219" s="23">
        <f>I2219</f>
        <v>6463.77</v>
      </c>
    </row>
    <row r="2220" spans="1:22" ht="42.75" x14ac:dyDescent="0.2">
      <c r="A2220" s="18">
        <v>266</v>
      </c>
      <c r="B2220" s="18" t="str">
        <f>Source!F741</f>
        <v>1.23-2103-41-1/1</v>
      </c>
      <c r="C2220" s="18" t="str">
        <f>Source!G741</f>
        <v>Техническое обслуживание регулирующего клапана / Заслонка регулирующая KCH 315</v>
      </c>
      <c r="D2220" s="19" t="str">
        <f>Source!H741</f>
        <v>шт.</v>
      </c>
      <c r="E2220" s="9">
        <f>Source!I741</f>
        <v>1</v>
      </c>
      <c r="F2220" s="21"/>
      <c r="G2220" s="20"/>
      <c r="H2220" s="9"/>
      <c r="I2220" s="9"/>
      <c r="J2220" s="21"/>
      <c r="K2220" s="21"/>
      <c r="Q2220">
        <f>ROUND((Source!BZ741/100)*ROUND((Source!AF741*Source!AV741)*Source!I741, 2), 2)</f>
        <v>125.08</v>
      </c>
      <c r="R2220">
        <f>Source!X741</f>
        <v>125.08</v>
      </c>
      <c r="S2220">
        <f>ROUND((Source!CA741/100)*ROUND((Source!AF741*Source!AV741)*Source!I741, 2), 2)</f>
        <v>17.87</v>
      </c>
      <c r="T2220">
        <f>Source!Y741</f>
        <v>17.87</v>
      </c>
      <c r="U2220">
        <f>ROUND((175/100)*ROUND((Source!AE741*Source!AV741)*Source!I741, 2), 2)</f>
        <v>84.89</v>
      </c>
      <c r="V2220">
        <f>ROUND((108/100)*ROUND(Source!CS741*Source!I741, 2), 2)</f>
        <v>52.39</v>
      </c>
    </row>
    <row r="2221" spans="1:22" ht="14.25" x14ac:dyDescent="0.2">
      <c r="A2221" s="18"/>
      <c r="B2221" s="18"/>
      <c r="C2221" s="18" t="s">
        <v>1473</v>
      </c>
      <c r="D2221" s="19"/>
      <c r="E2221" s="9"/>
      <c r="F2221" s="21">
        <f>Source!AO741</f>
        <v>178.68</v>
      </c>
      <c r="G2221" s="20" t="str">
        <f>Source!DG741</f>
        <v/>
      </c>
      <c r="H2221" s="9">
        <f>Source!AV741</f>
        <v>1</v>
      </c>
      <c r="I2221" s="9">
        <f>IF(Source!BA741&lt;&gt; 0, Source!BA741, 1)</f>
        <v>1</v>
      </c>
      <c r="J2221" s="21">
        <f>Source!S741</f>
        <v>178.68</v>
      </c>
      <c r="K2221" s="21"/>
    </row>
    <row r="2222" spans="1:22" ht="14.25" x14ac:dyDescent="0.2">
      <c r="A2222" s="18"/>
      <c r="B2222" s="18"/>
      <c r="C2222" s="18" t="s">
        <v>1474</v>
      </c>
      <c r="D2222" s="19"/>
      <c r="E2222" s="9"/>
      <c r="F2222" s="21">
        <f>Source!AM741</f>
        <v>89.43</v>
      </c>
      <c r="G2222" s="20" t="str">
        <f>Source!DE741</f>
        <v/>
      </c>
      <c r="H2222" s="9">
        <f>Source!AV741</f>
        <v>1</v>
      </c>
      <c r="I2222" s="9">
        <f>IF(Source!BB741&lt;&gt; 0, Source!BB741, 1)</f>
        <v>1</v>
      </c>
      <c r="J2222" s="21">
        <f>Source!Q741</f>
        <v>89.43</v>
      </c>
      <c r="K2222" s="21"/>
    </row>
    <row r="2223" spans="1:22" ht="14.25" x14ac:dyDescent="0.2">
      <c r="A2223" s="18"/>
      <c r="B2223" s="18"/>
      <c r="C2223" s="18" t="s">
        <v>1475</v>
      </c>
      <c r="D2223" s="19"/>
      <c r="E2223" s="9"/>
      <c r="F2223" s="21">
        <f>Source!AN741</f>
        <v>48.51</v>
      </c>
      <c r="G2223" s="20" t="str">
        <f>Source!DF741</f>
        <v/>
      </c>
      <c r="H2223" s="9">
        <f>Source!AV741</f>
        <v>1</v>
      </c>
      <c r="I2223" s="9">
        <f>IF(Source!BS741&lt;&gt; 0, Source!BS741, 1)</f>
        <v>1</v>
      </c>
      <c r="J2223" s="22">
        <f>Source!R741</f>
        <v>48.51</v>
      </c>
      <c r="K2223" s="21"/>
    </row>
    <row r="2224" spans="1:22" ht="14.25" x14ac:dyDescent="0.2">
      <c r="A2224" s="18"/>
      <c r="B2224" s="18"/>
      <c r="C2224" s="18" t="s">
        <v>1477</v>
      </c>
      <c r="D2224" s="19" t="s">
        <v>1478</v>
      </c>
      <c r="E2224" s="9">
        <f>Source!AT741</f>
        <v>70</v>
      </c>
      <c r="F2224" s="21"/>
      <c r="G2224" s="20"/>
      <c r="H2224" s="9"/>
      <c r="I2224" s="9"/>
      <c r="J2224" s="21">
        <f>SUM(R2220:R2223)</f>
        <v>125.08</v>
      </c>
      <c r="K2224" s="21"/>
    </row>
    <row r="2225" spans="1:22" ht="14.25" x14ac:dyDescent="0.2">
      <c r="A2225" s="18"/>
      <c r="B2225" s="18"/>
      <c r="C2225" s="18" t="s">
        <v>1479</v>
      </c>
      <c r="D2225" s="19" t="s">
        <v>1478</v>
      </c>
      <c r="E2225" s="9">
        <f>Source!AU741</f>
        <v>10</v>
      </c>
      <c r="F2225" s="21"/>
      <c r="G2225" s="20"/>
      <c r="H2225" s="9"/>
      <c r="I2225" s="9"/>
      <c r="J2225" s="21">
        <f>SUM(T2220:T2224)</f>
        <v>17.87</v>
      </c>
      <c r="K2225" s="21"/>
    </row>
    <row r="2226" spans="1:22" ht="14.25" x14ac:dyDescent="0.2">
      <c r="A2226" s="18"/>
      <c r="B2226" s="18"/>
      <c r="C2226" s="18" t="s">
        <v>1480</v>
      </c>
      <c r="D2226" s="19" t="s">
        <v>1478</v>
      </c>
      <c r="E2226" s="9">
        <f>108</f>
        <v>108</v>
      </c>
      <c r="F2226" s="21"/>
      <c r="G2226" s="20"/>
      <c r="H2226" s="9"/>
      <c r="I2226" s="9"/>
      <c r="J2226" s="21">
        <f>SUM(V2220:V2225)</f>
        <v>52.39</v>
      </c>
      <c r="K2226" s="21"/>
    </row>
    <row r="2227" spans="1:22" ht="14.25" x14ac:dyDescent="0.2">
      <c r="A2227" s="18"/>
      <c r="B2227" s="18"/>
      <c r="C2227" s="18" t="s">
        <v>1481</v>
      </c>
      <c r="D2227" s="19" t="s">
        <v>1482</v>
      </c>
      <c r="E2227" s="9">
        <f>Source!AQ741</f>
        <v>0.37</v>
      </c>
      <c r="F2227" s="21"/>
      <c r="G2227" s="20" t="str">
        <f>Source!DI741</f>
        <v/>
      </c>
      <c r="H2227" s="9">
        <f>Source!AV741</f>
        <v>1</v>
      </c>
      <c r="I2227" s="9"/>
      <c r="J2227" s="21"/>
      <c r="K2227" s="21">
        <f>Source!U741</f>
        <v>0.37</v>
      </c>
    </row>
    <row r="2228" spans="1:22" ht="15" x14ac:dyDescent="0.25">
      <c r="A2228" s="24"/>
      <c r="B2228" s="24"/>
      <c r="C2228" s="24"/>
      <c r="D2228" s="24"/>
      <c r="E2228" s="24"/>
      <c r="F2228" s="24"/>
      <c r="G2228" s="24"/>
      <c r="H2228" s="24"/>
      <c r="I2228" s="38">
        <f>J2221+J2222+J2224+J2225+J2226</f>
        <v>463.45</v>
      </c>
      <c r="J2228" s="38"/>
      <c r="K2228" s="25">
        <f>IF(Source!I741&lt;&gt;0, ROUND(I2228/Source!I741, 2), 0)</f>
        <v>463.45</v>
      </c>
      <c r="P2228" s="23">
        <f>I2228</f>
        <v>463.45</v>
      </c>
    </row>
    <row r="2229" spans="1:22" ht="28.5" x14ac:dyDescent="0.2">
      <c r="A2229" s="18">
        <v>267</v>
      </c>
      <c r="B2229" s="18" t="str">
        <f>Source!F743</f>
        <v>1.23-2303-7-2/1</v>
      </c>
      <c r="C2229" s="18" t="str">
        <f>Source!G743</f>
        <v>Техническое обслуживание реле давления, напора, тяги</v>
      </c>
      <c r="D2229" s="19" t="str">
        <f>Source!H743</f>
        <v>шт.</v>
      </c>
      <c r="E2229" s="9">
        <f>Source!I743</f>
        <v>1</v>
      </c>
      <c r="F2229" s="21"/>
      <c r="G2229" s="20"/>
      <c r="H2229" s="9"/>
      <c r="I2229" s="9"/>
      <c r="J2229" s="21"/>
      <c r="K2229" s="21"/>
      <c r="Q2229">
        <f>ROUND((Source!BZ743/100)*ROUND((Source!AF743*Source!AV743)*Source!I743, 2), 2)</f>
        <v>162.16</v>
      </c>
      <c r="R2229">
        <f>Source!X743</f>
        <v>162.16</v>
      </c>
      <c r="S2229">
        <f>ROUND((Source!CA743/100)*ROUND((Source!AF743*Source!AV743)*Source!I743, 2), 2)</f>
        <v>23.17</v>
      </c>
      <c r="T2229">
        <f>Source!Y743</f>
        <v>23.17</v>
      </c>
      <c r="U2229">
        <f>ROUND((175/100)*ROUND((Source!AE743*Source!AV743)*Source!I743, 2), 2)</f>
        <v>0</v>
      </c>
      <c r="V2229">
        <f>ROUND((108/100)*ROUND(Source!CS743*Source!I743, 2), 2)</f>
        <v>0</v>
      </c>
    </row>
    <row r="2230" spans="1:22" ht="14.25" x14ac:dyDescent="0.2">
      <c r="A2230" s="18"/>
      <c r="B2230" s="18"/>
      <c r="C2230" s="18" t="s">
        <v>1473</v>
      </c>
      <c r="D2230" s="19"/>
      <c r="E2230" s="9"/>
      <c r="F2230" s="21">
        <f>Source!AO743</f>
        <v>231.66</v>
      </c>
      <c r="G2230" s="20" t="str">
        <f>Source!DG743</f>
        <v/>
      </c>
      <c r="H2230" s="9">
        <f>Source!AV743</f>
        <v>1</v>
      </c>
      <c r="I2230" s="9">
        <f>IF(Source!BA743&lt;&gt; 0, Source!BA743, 1)</f>
        <v>1</v>
      </c>
      <c r="J2230" s="21">
        <f>Source!S743</f>
        <v>231.66</v>
      </c>
      <c r="K2230" s="21"/>
    </row>
    <row r="2231" spans="1:22" ht="14.25" x14ac:dyDescent="0.2">
      <c r="A2231" s="18"/>
      <c r="B2231" s="18"/>
      <c r="C2231" s="18" t="s">
        <v>1476</v>
      </c>
      <c r="D2231" s="19"/>
      <c r="E2231" s="9"/>
      <c r="F2231" s="21">
        <f>Source!AL743</f>
        <v>15.26</v>
      </c>
      <c r="G2231" s="20" t="str">
        <f>Source!DD743</f>
        <v/>
      </c>
      <c r="H2231" s="9">
        <f>Source!AW743</f>
        <v>1</v>
      </c>
      <c r="I2231" s="9">
        <f>IF(Source!BC743&lt;&gt; 0, Source!BC743, 1)</f>
        <v>1</v>
      </c>
      <c r="J2231" s="21">
        <f>Source!P743</f>
        <v>15.26</v>
      </c>
      <c r="K2231" s="21"/>
    </row>
    <row r="2232" spans="1:22" ht="14.25" x14ac:dyDescent="0.2">
      <c r="A2232" s="18"/>
      <c r="B2232" s="18"/>
      <c r="C2232" s="18" t="s">
        <v>1477</v>
      </c>
      <c r="D2232" s="19" t="s">
        <v>1478</v>
      </c>
      <c r="E2232" s="9">
        <f>Source!AT743</f>
        <v>70</v>
      </c>
      <c r="F2232" s="21"/>
      <c r="G2232" s="20"/>
      <c r="H2232" s="9"/>
      <c r="I2232" s="9"/>
      <c r="J2232" s="21">
        <f>SUM(R2229:R2231)</f>
        <v>162.16</v>
      </c>
      <c r="K2232" s="21"/>
    </row>
    <row r="2233" spans="1:22" ht="14.25" x14ac:dyDescent="0.2">
      <c r="A2233" s="18"/>
      <c r="B2233" s="18"/>
      <c r="C2233" s="18" t="s">
        <v>1479</v>
      </c>
      <c r="D2233" s="19" t="s">
        <v>1478</v>
      </c>
      <c r="E2233" s="9">
        <f>Source!AU743</f>
        <v>10</v>
      </c>
      <c r="F2233" s="21"/>
      <c r="G2233" s="20"/>
      <c r="H2233" s="9"/>
      <c r="I2233" s="9"/>
      <c r="J2233" s="21">
        <f>SUM(T2229:T2232)</f>
        <v>23.17</v>
      </c>
      <c r="K2233" s="21"/>
    </row>
    <row r="2234" spans="1:22" ht="14.25" x14ac:dyDescent="0.2">
      <c r="A2234" s="18"/>
      <c r="B2234" s="18"/>
      <c r="C2234" s="18" t="s">
        <v>1481</v>
      </c>
      <c r="D2234" s="19" t="s">
        <v>1482</v>
      </c>
      <c r="E2234" s="9">
        <f>Source!AQ743</f>
        <v>0.38</v>
      </c>
      <c r="F2234" s="21"/>
      <c r="G2234" s="20" t="str">
        <f>Source!DI743</f>
        <v/>
      </c>
      <c r="H2234" s="9">
        <f>Source!AV743</f>
        <v>1</v>
      </c>
      <c r="I2234" s="9"/>
      <c r="J2234" s="21"/>
      <c r="K2234" s="21">
        <f>Source!U743</f>
        <v>0.38</v>
      </c>
    </row>
    <row r="2235" spans="1:22" ht="15" x14ac:dyDescent="0.25">
      <c r="A2235" s="24"/>
      <c r="B2235" s="24"/>
      <c r="C2235" s="24"/>
      <c r="D2235" s="24"/>
      <c r="E2235" s="24"/>
      <c r="F2235" s="24"/>
      <c r="G2235" s="24"/>
      <c r="H2235" s="24"/>
      <c r="I2235" s="38">
        <f>J2230+J2231+J2232+J2233</f>
        <v>432.25</v>
      </c>
      <c r="J2235" s="38"/>
      <c r="K2235" s="25">
        <f>IF(Source!I743&lt;&gt;0, ROUND(I2235/Source!I743, 2), 0)</f>
        <v>432.25</v>
      </c>
      <c r="P2235" s="23">
        <f>I2235</f>
        <v>432.25</v>
      </c>
    </row>
    <row r="2236" spans="1:22" ht="28.5" x14ac:dyDescent="0.2">
      <c r="A2236" s="18">
        <v>268</v>
      </c>
      <c r="B2236" s="18" t="str">
        <f>Source!F744</f>
        <v>1.23-2303-7-1/1</v>
      </c>
      <c r="C2236" s="18" t="str">
        <f>Source!G744</f>
        <v>Техническое обслуживание реле температуры</v>
      </c>
      <c r="D2236" s="19" t="str">
        <f>Source!H744</f>
        <v>шт.</v>
      </c>
      <c r="E2236" s="9">
        <f>Source!I744</f>
        <v>1</v>
      </c>
      <c r="F2236" s="21"/>
      <c r="G2236" s="20"/>
      <c r="H2236" s="9"/>
      <c r="I2236" s="9"/>
      <c r="J2236" s="21"/>
      <c r="K2236" s="21"/>
      <c r="Q2236">
        <f>ROUND((Source!BZ744/100)*ROUND((Source!AF744*Source!AV744)*Source!I744, 2), 2)</f>
        <v>204.83</v>
      </c>
      <c r="R2236">
        <f>Source!X744</f>
        <v>204.83</v>
      </c>
      <c r="S2236">
        <f>ROUND((Source!CA744/100)*ROUND((Source!AF744*Source!AV744)*Source!I744, 2), 2)</f>
        <v>29.26</v>
      </c>
      <c r="T2236">
        <f>Source!Y744</f>
        <v>29.26</v>
      </c>
      <c r="U2236">
        <f>ROUND((175/100)*ROUND((Source!AE744*Source!AV744)*Source!I744, 2), 2)</f>
        <v>0</v>
      </c>
      <c r="V2236">
        <f>ROUND((108/100)*ROUND(Source!CS744*Source!I744, 2), 2)</f>
        <v>0</v>
      </c>
    </row>
    <row r="2237" spans="1:22" ht="14.25" x14ac:dyDescent="0.2">
      <c r="A2237" s="18"/>
      <c r="B2237" s="18"/>
      <c r="C2237" s="18" t="s">
        <v>1473</v>
      </c>
      <c r="D2237" s="19"/>
      <c r="E2237" s="9"/>
      <c r="F2237" s="21">
        <f>Source!AO744</f>
        <v>292.62</v>
      </c>
      <c r="G2237" s="20" t="str">
        <f>Source!DG744</f>
        <v/>
      </c>
      <c r="H2237" s="9">
        <f>Source!AV744</f>
        <v>1</v>
      </c>
      <c r="I2237" s="9">
        <f>IF(Source!BA744&lt;&gt; 0, Source!BA744, 1)</f>
        <v>1</v>
      </c>
      <c r="J2237" s="21">
        <f>Source!S744</f>
        <v>292.62</v>
      </c>
      <c r="K2237" s="21"/>
    </row>
    <row r="2238" spans="1:22" ht="14.25" x14ac:dyDescent="0.2">
      <c r="A2238" s="18"/>
      <c r="B2238" s="18"/>
      <c r="C2238" s="18" t="s">
        <v>1476</v>
      </c>
      <c r="D2238" s="19"/>
      <c r="E2238" s="9"/>
      <c r="F2238" s="21">
        <f>Source!AL744</f>
        <v>15.26</v>
      </c>
      <c r="G2238" s="20" t="str">
        <f>Source!DD744</f>
        <v/>
      </c>
      <c r="H2238" s="9">
        <f>Source!AW744</f>
        <v>1</v>
      </c>
      <c r="I2238" s="9">
        <f>IF(Source!BC744&lt;&gt; 0, Source!BC744, 1)</f>
        <v>1</v>
      </c>
      <c r="J2238" s="21">
        <f>Source!P744</f>
        <v>15.26</v>
      </c>
      <c r="K2238" s="21"/>
    </row>
    <row r="2239" spans="1:22" ht="14.25" x14ac:dyDescent="0.2">
      <c r="A2239" s="18"/>
      <c r="B2239" s="18"/>
      <c r="C2239" s="18" t="s">
        <v>1477</v>
      </c>
      <c r="D2239" s="19" t="s">
        <v>1478</v>
      </c>
      <c r="E2239" s="9">
        <f>Source!AT744</f>
        <v>70</v>
      </c>
      <c r="F2239" s="21"/>
      <c r="G2239" s="20"/>
      <c r="H2239" s="9"/>
      <c r="I2239" s="9"/>
      <c r="J2239" s="21">
        <f>SUM(R2236:R2238)</f>
        <v>204.83</v>
      </c>
      <c r="K2239" s="21"/>
    </row>
    <row r="2240" spans="1:22" ht="14.25" x14ac:dyDescent="0.2">
      <c r="A2240" s="18"/>
      <c r="B2240" s="18"/>
      <c r="C2240" s="18" t="s">
        <v>1479</v>
      </c>
      <c r="D2240" s="19" t="s">
        <v>1478</v>
      </c>
      <c r="E2240" s="9">
        <f>Source!AU744</f>
        <v>10</v>
      </c>
      <c r="F2240" s="21"/>
      <c r="G2240" s="20"/>
      <c r="H2240" s="9"/>
      <c r="I2240" s="9"/>
      <c r="J2240" s="21">
        <f>SUM(T2236:T2239)</f>
        <v>29.26</v>
      </c>
      <c r="K2240" s="21"/>
    </row>
    <row r="2241" spans="1:22" ht="14.25" x14ac:dyDescent="0.2">
      <c r="A2241" s="18"/>
      <c r="B2241" s="18"/>
      <c r="C2241" s="18" t="s">
        <v>1481</v>
      </c>
      <c r="D2241" s="19" t="s">
        <v>1482</v>
      </c>
      <c r="E2241" s="9">
        <f>Source!AQ744</f>
        <v>0.48</v>
      </c>
      <c r="F2241" s="21"/>
      <c r="G2241" s="20" t="str">
        <f>Source!DI744</f>
        <v/>
      </c>
      <c r="H2241" s="9">
        <f>Source!AV744</f>
        <v>1</v>
      </c>
      <c r="I2241" s="9"/>
      <c r="J2241" s="21"/>
      <c r="K2241" s="21">
        <f>Source!U744</f>
        <v>0.48</v>
      </c>
    </row>
    <row r="2242" spans="1:22" ht="15" x14ac:dyDescent="0.25">
      <c r="A2242" s="24"/>
      <c r="B2242" s="24"/>
      <c r="C2242" s="24"/>
      <c r="D2242" s="24"/>
      <c r="E2242" s="24"/>
      <c r="F2242" s="24"/>
      <c r="G2242" s="24"/>
      <c r="H2242" s="24"/>
      <c r="I2242" s="38">
        <f>J2237+J2238+J2239+J2240</f>
        <v>541.97</v>
      </c>
      <c r="J2242" s="38"/>
      <c r="K2242" s="25">
        <f>IF(Source!I744&lt;&gt;0, ROUND(I2242/Source!I744, 2), 0)</f>
        <v>541.97</v>
      </c>
      <c r="P2242" s="23">
        <f>I2242</f>
        <v>541.97</v>
      </c>
    </row>
    <row r="2243" spans="1:22" ht="28.5" x14ac:dyDescent="0.2">
      <c r="A2243" s="18">
        <v>269</v>
      </c>
      <c r="B2243" s="18" t="str">
        <f>Source!F745</f>
        <v>1.23-2103-31-1/1</v>
      </c>
      <c r="C2243" s="18" t="str">
        <f>Source!G745</f>
        <v>Техническое обслуживание термостата</v>
      </c>
      <c r="D2243" s="19" t="str">
        <f>Source!H745</f>
        <v>шт.</v>
      </c>
      <c r="E2243" s="9">
        <f>Source!I745</f>
        <v>1</v>
      </c>
      <c r="F2243" s="21"/>
      <c r="G2243" s="20"/>
      <c r="H2243" s="9"/>
      <c r="I2243" s="9"/>
      <c r="J2243" s="21"/>
      <c r="K2243" s="21"/>
      <c r="Q2243">
        <f>ROUND((Source!BZ745/100)*ROUND((Source!AF745*Source!AV745)*Source!I745, 2), 2)</f>
        <v>678.51</v>
      </c>
      <c r="R2243">
        <f>Source!X745</f>
        <v>678.51</v>
      </c>
      <c r="S2243">
        <f>ROUND((Source!CA745/100)*ROUND((Source!AF745*Source!AV745)*Source!I745, 2), 2)</f>
        <v>96.93</v>
      </c>
      <c r="T2243">
        <f>Source!Y745</f>
        <v>96.93</v>
      </c>
      <c r="U2243">
        <f>ROUND((175/100)*ROUND((Source!AE745*Source!AV745)*Source!I745, 2), 2)</f>
        <v>0</v>
      </c>
      <c r="V2243">
        <f>ROUND((108/100)*ROUND(Source!CS745*Source!I745, 2), 2)</f>
        <v>0</v>
      </c>
    </row>
    <row r="2244" spans="1:22" ht="14.25" x14ac:dyDescent="0.2">
      <c r="A2244" s="18"/>
      <c r="B2244" s="18"/>
      <c r="C2244" s="18" t="s">
        <v>1473</v>
      </c>
      <c r="D2244" s="19"/>
      <c r="E2244" s="9"/>
      <c r="F2244" s="21">
        <f>Source!AO745</f>
        <v>969.3</v>
      </c>
      <c r="G2244" s="20" t="str">
        <f>Source!DG745</f>
        <v/>
      </c>
      <c r="H2244" s="9">
        <f>Source!AV745</f>
        <v>1</v>
      </c>
      <c r="I2244" s="9">
        <f>IF(Source!BA745&lt;&gt; 0, Source!BA745, 1)</f>
        <v>1</v>
      </c>
      <c r="J2244" s="21">
        <f>Source!S745</f>
        <v>969.3</v>
      </c>
      <c r="K2244" s="21"/>
    </row>
    <row r="2245" spans="1:22" ht="14.25" x14ac:dyDescent="0.2">
      <c r="A2245" s="18"/>
      <c r="B2245" s="18"/>
      <c r="C2245" s="18" t="s">
        <v>1476</v>
      </c>
      <c r="D2245" s="19"/>
      <c r="E2245" s="9"/>
      <c r="F2245" s="21">
        <f>Source!AL745</f>
        <v>0.26</v>
      </c>
      <c r="G2245" s="20" t="str">
        <f>Source!DD745</f>
        <v/>
      </c>
      <c r="H2245" s="9">
        <f>Source!AW745</f>
        <v>1</v>
      </c>
      <c r="I2245" s="9">
        <f>IF(Source!BC745&lt;&gt; 0, Source!BC745, 1)</f>
        <v>1</v>
      </c>
      <c r="J2245" s="21">
        <f>Source!P745</f>
        <v>0.26</v>
      </c>
      <c r="K2245" s="21"/>
    </row>
    <row r="2246" spans="1:22" ht="14.25" x14ac:dyDescent="0.2">
      <c r="A2246" s="18"/>
      <c r="B2246" s="18"/>
      <c r="C2246" s="18" t="s">
        <v>1477</v>
      </c>
      <c r="D2246" s="19" t="s">
        <v>1478</v>
      </c>
      <c r="E2246" s="9">
        <f>Source!AT745</f>
        <v>70</v>
      </c>
      <c r="F2246" s="21"/>
      <c r="G2246" s="20"/>
      <c r="H2246" s="9"/>
      <c r="I2246" s="9"/>
      <c r="J2246" s="21">
        <f>SUM(R2243:R2245)</f>
        <v>678.51</v>
      </c>
      <c r="K2246" s="21"/>
    </row>
    <row r="2247" spans="1:22" ht="14.25" x14ac:dyDescent="0.2">
      <c r="A2247" s="18"/>
      <c r="B2247" s="18"/>
      <c r="C2247" s="18" t="s">
        <v>1479</v>
      </c>
      <c r="D2247" s="19" t="s">
        <v>1478</v>
      </c>
      <c r="E2247" s="9">
        <f>Source!AU745</f>
        <v>10</v>
      </c>
      <c r="F2247" s="21"/>
      <c r="G2247" s="20"/>
      <c r="H2247" s="9"/>
      <c r="I2247" s="9"/>
      <c r="J2247" s="21">
        <f>SUM(T2243:T2246)</f>
        <v>96.93</v>
      </c>
      <c r="K2247" s="21"/>
    </row>
    <row r="2248" spans="1:22" ht="14.25" x14ac:dyDescent="0.2">
      <c r="A2248" s="18"/>
      <c r="B2248" s="18"/>
      <c r="C2248" s="18" t="s">
        <v>1481</v>
      </c>
      <c r="D2248" s="19" t="s">
        <v>1482</v>
      </c>
      <c r="E2248" s="9">
        <f>Source!AQ745</f>
        <v>1.59</v>
      </c>
      <c r="F2248" s="21"/>
      <c r="G2248" s="20" t="str">
        <f>Source!DI745</f>
        <v/>
      </c>
      <c r="H2248" s="9">
        <f>Source!AV745</f>
        <v>1</v>
      </c>
      <c r="I2248" s="9"/>
      <c r="J2248" s="21"/>
      <c r="K2248" s="21">
        <f>Source!U745</f>
        <v>1.59</v>
      </c>
    </row>
    <row r="2249" spans="1:22" ht="15" x14ac:dyDescent="0.25">
      <c r="A2249" s="24"/>
      <c r="B2249" s="24"/>
      <c r="C2249" s="24"/>
      <c r="D2249" s="24"/>
      <c r="E2249" s="24"/>
      <c r="F2249" s="24"/>
      <c r="G2249" s="24"/>
      <c r="H2249" s="24"/>
      <c r="I2249" s="38">
        <f>J2244+J2245+J2246+J2247</f>
        <v>1745</v>
      </c>
      <c r="J2249" s="38"/>
      <c r="K2249" s="25">
        <f>IF(Source!I745&lt;&gt;0, ROUND(I2249/Source!I745, 2), 0)</f>
        <v>1745</v>
      </c>
      <c r="P2249" s="23">
        <f>I2249</f>
        <v>1745</v>
      </c>
    </row>
    <row r="2250" spans="1:22" ht="42.75" x14ac:dyDescent="0.2">
      <c r="A2250" s="18">
        <v>270</v>
      </c>
      <c r="B2250" s="18" t="str">
        <f>Source!F746</f>
        <v>1.23-2103-41-1/1</v>
      </c>
      <c r="C2250" s="18" t="str">
        <f>Source!G746</f>
        <v>Техническое обслуживание регулирующего клапана / Регулятор скорости STY-1,5</v>
      </c>
      <c r="D2250" s="19" t="str">
        <f>Source!H746</f>
        <v>шт.</v>
      </c>
      <c r="E2250" s="9">
        <f>Source!I746</f>
        <v>1</v>
      </c>
      <c r="F2250" s="21"/>
      <c r="G2250" s="20"/>
      <c r="H2250" s="9"/>
      <c r="I2250" s="9"/>
      <c r="J2250" s="21"/>
      <c r="K2250" s="21"/>
      <c r="Q2250">
        <f>ROUND((Source!BZ746/100)*ROUND((Source!AF746*Source!AV746)*Source!I746, 2), 2)</f>
        <v>125.08</v>
      </c>
      <c r="R2250">
        <f>Source!X746</f>
        <v>125.08</v>
      </c>
      <c r="S2250">
        <f>ROUND((Source!CA746/100)*ROUND((Source!AF746*Source!AV746)*Source!I746, 2), 2)</f>
        <v>17.87</v>
      </c>
      <c r="T2250">
        <f>Source!Y746</f>
        <v>17.87</v>
      </c>
      <c r="U2250">
        <f>ROUND((175/100)*ROUND((Source!AE746*Source!AV746)*Source!I746, 2), 2)</f>
        <v>84.89</v>
      </c>
      <c r="V2250">
        <f>ROUND((108/100)*ROUND(Source!CS746*Source!I746, 2), 2)</f>
        <v>52.39</v>
      </c>
    </row>
    <row r="2251" spans="1:22" ht="14.25" x14ac:dyDescent="0.2">
      <c r="A2251" s="18"/>
      <c r="B2251" s="18"/>
      <c r="C2251" s="18" t="s">
        <v>1473</v>
      </c>
      <c r="D2251" s="19"/>
      <c r="E2251" s="9"/>
      <c r="F2251" s="21">
        <f>Source!AO746</f>
        <v>178.68</v>
      </c>
      <c r="G2251" s="20" t="str">
        <f>Source!DG746</f>
        <v/>
      </c>
      <c r="H2251" s="9">
        <f>Source!AV746</f>
        <v>1</v>
      </c>
      <c r="I2251" s="9">
        <f>IF(Source!BA746&lt;&gt; 0, Source!BA746, 1)</f>
        <v>1</v>
      </c>
      <c r="J2251" s="21">
        <f>Source!S746</f>
        <v>178.68</v>
      </c>
      <c r="K2251" s="21"/>
    </row>
    <row r="2252" spans="1:22" ht="14.25" x14ac:dyDescent="0.2">
      <c r="A2252" s="18"/>
      <c r="B2252" s="18"/>
      <c r="C2252" s="18" t="s">
        <v>1474</v>
      </c>
      <c r="D2252" s="19"/>
      <c r="E2252" s="9"/>
      <c r="F2252" s="21">
        <f>Source!AM746</f>
        <v>89.43</v>
      </c>
      <c r="G2252" s="20" t="str">
        <f>Source!DE746</f>
        <v/>
      </c>
      <c r="H2252" s="9">
        <f>Source!AV746</f>
        <v>1</v>
      </c>
      <c r="I2252" s="9">
        <f>IF(Source!BB746&lt;&gt; 0, Source!BB746, 1)</f>
        <v>1</v>
      </c>
      <c r="J2252" s="21">
        <f>Source!Q746</f>
        <v>89.43</v>
      </c>
      <c r="K2252" s="21"/>
    </row>
    <row r="2253" spans="1:22" ht="14.25" x14ac:dyDescent="0.2">
      <c r="A2253" s="18"/>
      <c r="B2253" s="18"/>
      <c r="C2253" s="18" t="s">
        <v>1475</v>
      </c>
      <c r="D2253" s="19"/>
      <c r="E2253" s="9"/>
      <c r="F2253" s="21">
        <f>Source!AN746</f>
        <v>48.51</v>
      </c>
      <c r="G2253" s="20" t="str">
        <f>Source!DF746</f>
        <v/>
      </c>
      <c r="H2253" s="9">
        <f>Source!AV746</f>
        <v>1</v>
      </c>
      <c r="I2253" s="9">
        <f>IF(Source!BS746&lt;&gt; 0, Source!BS746, 1)</f>
        <v>1</v>
      </c>
      <c r="J2253" s="22">
        <f>Source!R746</f>
        <v>48.51</v>
      </c>
      <c r="K2253" s="21"/>
    </row>
    <row r="2254" spans="1:22" ht="14.25" x14ac:dyDescent="0.2">
      <c r="A2254" s="18"/>
      <c r="B2254" s="18"/>
      <c r="C2254" s="18" t="s">
        <v>1477</v>
      </c>
      <c r="D2254" s="19" t="s">
        <v>1478</v>
      </c>
      <c r="E2254" s="9">
        <f>Source!AT746</f>
        <v>70</v>
      </c>
      <c r="F2254" s="21"/>
      <c r="G2254" s="20"/>
      <c r="H2254" s="9"/>
      <c r="I2254" s="9"/>
      <c r="J2254" s="21">
        <f>SUM(R2250:R2253)</f>
        <v>125.08</v>
      </c>
      <c r="K2254" s="21"/>
    </row>
    <row r="2255" spans="1:22" ht="14.25" x14ac:dyDescent="0.2">
      <c r="A2255" s="18"/>
      <c r="B2255" s="18"/>
      <c r="C2255" s="18" t="s">
        <v>1479</v>
      </c>
      <c r="D2255" s="19" t="s">
        <v>1478</v>
      </c>
      <c r="E2255" s="9">
        <f>Source!AU746</f>
        <v>10</v>
      </c>
      <c r="F2255" s="21"/>
      <c r="G2255" s="20"/>
      <c r="H2255" s="9"/>
      <c r="I2255" s="9"/>
      <c r="J2255" s="21">
        <f>SUM(T2250:T2254)</f>
        <v>17.87</v>
      </c>
      <c r="K2255" s="21"/>
    </row>
    <row r="2256" spans="1:22" ht="14.25" x14ac:dyDescent="0.2">
      <c r="A2256" s="18"/>
      <c r="B2256" s="18"/>
      <c r="C2256" s="18" t="s">
        <v>1480</v>
      </c>
      <c r="D2256" s="19" t="s">
        <v>1478</v>
      </c>
      <c r="E2256" s="9">
        <f>108</f>
        <v>108</v>
      </c>
      <c r="F2256" s="21"/>
      <c r="G2256" s="20"/>
      <c r="H2256" s="9"/>
      <c r="I2256" s="9"/>
      <c r="J2256" s="21">
        <f>SUM(V2250:V2255)</f>
        <v>52.39</v>
      </c>
      <c r="K2256" s="21"/>
    </row>
    <row r="2257" spans="1:22" ht="14.25" x14ac:dyDescent="0.2">
      <c r="A2257" s="18"/>
      <c r="B2257" s="18"/>
      <c r="C2257" s="18" t="s">
        <v>1481</v>
      </c>
      <c r="D2257" s="19" t="s">
        <v>1482</v>
      </c>
      <c r="E2257" s="9">
        <f>Source!AQ746</f>
        <v>0.37</v>
      </c>
      <c r="F2257" s="21"/>
      <c r="G2257" s="20" t="str">
        <f>Source!DI746</f>
        <v/>
      </c>
      <c r="H2257" s="9">
        <f>Source!AV746</f>
        <v>1</v>
      </c>
      <c r="I2257" s="9"/>
      <c r="J2257" s="21"/>
      <c r="K2257" s="21">
        <f>Source!U746</f>
        <v>0.37</v>
      </c>
    </row>
    <row r="2258" spans="1:22" ht="15" x14ac:dyDescent="0.25">
      <c r="A2258" s="24"/>
      <c r="B2258" s="24"/>
      <c r="C2258" s="24"/>
      <c r="D2258" s="24"/>
      <c r="E2258" s="24"/>
      <c r="F2258" s="24"/>
      <c r="G2258" s="24"/>
      <c r="H2258" s="24"/>
      <c r="I2258" s="38">
        <f>J2251+J2252+J2254+J2255+J2256</f>
        <v>463.45</v>
      </c>
      <c r="J2258" s="38"/>
      <c r="K2258" s="25">
        <f>IF(Source!I746&lt;&gt;0, ROUND(I2258/Source!I746, 2), 0)</f>
        <v>463.45</v>
      </c>
      <c r="P2258" s="23">
        <f>I2258</f>
        <v>463.45</v>
      </c>
    </row>
    <row r="2259" spans="1:22" ht="57" x14ac:dyDescent="0.2">
      <c r="A2259" s="18">
        <v>271</v>
      </c>
      <c r="B2259" s="18" t="str">
        <f>Source!F747</f>
        <v>1.23-2103-9-1/1</v>
      </c>
      <c r="C2259" s="18" t="str">
        <f>Source!G747</f>
        <v>Техническое обслуживание приборов для измерения температуры, термометры манометрические, тип ТПП-СК / ARK-3S, ARN-3, WTN-3</v>
      </c>
      <c r="D2259" s="19" t="str">
        <f>Source!H747</f>
        <v>шт.</v>
      </c>
      <c r="E2259" s="9">
        <f>Source!I747</f>
        <v>3</v>
      </c>
      <c r="F2259" s="21"/>
      <c r="G2259" s="20"/>
      <c r="H2259" s="9"/>
      <c r="I2259" s="9"/>
      <c r="J2259" s="21"/>
      <c r="K2259" s="21"/>
      <c r="Q2259">
        <f>ROUND((Source!BZ747/100)*ROUND((Source!AF747*Source!AV747)*Source!I747, 2), 2)</f>
        <v>1214.2</v>
      </c>
      <c r="R2259">
        <f>Source!X747</f>
        <v>1214.2</v>
      </c>
      <c r="S2259">
        <f>ROUND((Source!CA747/100)*ROUND((Source!AF747*Source!AV747)*Source!I747, 2), 2)</f>
        <v>173.46</v>
      </c>
      <c r="T2259">
        <f>Source!Y747</f>
        <v>173.46</v>
      </c>
      <c r="U2259">
        <f>ROUND((175/100)*ROUND((Source!AE747*Source!AV747)*Source!I747, 2), 2)</f>
        <v>0</v>
      </c>
      <c r="V2259">
        <f>ROUND((108/100)*ROUND(Source!CS747*Source!I747, 2), 2)</f>
        <v>0</v>
      </c>
    </row>
    <row r="2260" spans="1:22" ht="14.25" x14ac:dyDescent="0.2">
      <c r="A2260" s="18"/>
      <c r="B2260" s="18"/>
      <c r="C2260" s="18" t="s">
        <v>1473</v>
      </c>
      <c r="D2260" s="19"/>
      <c r="E2260" s="9"/>
      <c r="F2260" s="21">
        <f>Source!AO747</f>
        <v>578.19000000000005</v>
      </c>
      <c r="G2260" s="20" t="str">
        <f>Source!DG747</f>
        <v/>
      </c>
      <c r="H2260" s="9">
        <f>Source!AV747</f>
        <v>1</v>
      </c>
      <c r="I2260" s="9">
        <f>IF(Source!BA747&lt;&gt; 0, Source!BA747, 1)</f>
        <v>1</v>
      </c>
      <c r="J2260" s="21">
        <f>Source!S747</f>
        <v>1734.57</v>
      </c>
      <c r="K2260" s="21"/>
    </row>
    <row r="2261" spans="1:22" ht="14.25" x14ac:dyDescent="0.2">
      <c r="A2261" s="18"/>
      <c r="B2261" s="18"/>
      <c r="C2261" s="18" t="s">
        <v>1477</v>
      </c>
      <c r="D2261" s="19" t="s">
        <v>1478</v>
      </c>
      <c r="E2261" s="9">
        <f>Source!AT747</f>
        <v>70</v>
      </c>
      <c r="F2261" s="21"/>
      <c r="G2261" s="20"/>
      <c r="H2261" s="9"/>
      <c r="I2261" s="9"/>
      <c r="J2261" s="21">
        <f>SUM(R2259:R2260)</f>
        <v>1214.2</v>
      </c>
      <c r="K2261" s="21"/>
    </row>
    <row r="2262" spans="1:22" ht="14.25" x14ac:dyDescent="0.2">
      <c r="A2262" s="18"/>
      <c r="B2262" s="18"/>
      <c r="C2262" s="18" t="s">
        <v>1479</v>
      </c>
      <c r="D2262" s="19" t="s">
        <v>1478</v>
      </c>
      <c r="E2262" s="9">
        <f>Source!AU747</f>
        <v>10</v>
      </c>
      <c r="F2262" s="21"/>
      <c r="G2262" s="20"/>
      <c r="H2262" s="9"/>
      <c r="I2262" s="9"/>
      <c r="J2262" s="21">
        <f>SUM(T2259:T2261)</f>
        <v>173.46</v>
      </c>
      <c r="K2262" s="21"/>
    </row>
    <row r="2263" spans="1:22" ht="14.25" x14ac:dyDescent="0.2">
      <c r="A2263" s="18"/>
      <c r="B2263" s="18"/>
      <c r="C2263" s="18" t="s">
        <v>1481</v>
      </c>
      <c r="D2263" s="19" t="s">
        <v>1482</v>
      </c>
      <c r="E2263" s="9">
        <f>Source!AQ747</f>
        <v>1.0900000000000001</v>
      </c>
      <c r="F2263" s="21"/>
      <c r="G2263" s="20" t="str">
        <f>Source!DI747</f>
        <v/>
      </c>
      <c r="H2263" s="9">
        <f>Source!AV747</f>
        <v>1</v>
      </c>
      <c r="I2263" s="9"/>
      <c r="J2263" s="21"/>
      <c r="K2263" s="21">
        <f>Source!U747</f>
        <v>3.2700000000000005</v>
      </c>
    </row>
    <row r="2264" spans="1:22" ht="15" x14ac:dyDescent="0.25">
      <c r="A2264" s="24"/>
      <c r="B2264" s="24"/>
      <c r="C2264" s="24"/>
      <c r="D2264" s="24"/>
      <c r="E2264" s="24"/>
      <c r="F2264" s="24"/>
      <c r="G2264" s="24"/>
      <c r="H2264" s="24"/>
      <c r="I2264" s="38">
        <f>J2260+J2261+J2262</f>
        <v>3122.23</v>
      </c>
      <c r="J2264" s="38"/>
      <c r="K2264" s="25">
        <f>IF(Source!I747&lt;&gt;0, ROUND(I2264/Source!I747, 2), 0)</f>
        <v>1040.74</v>
      </c>
      <c r="P2264" s="23">
        <f>I2264</f>
        <v>3122.23</v>
      </c>
    </row>
    <row r="2265" spans="1:22" ht="71.25" x14ac:dyDescent="0.2">
      <c r="A2265" s="18">
        <v>272</v>
      </c>
      <c r="B2265" s="18" t="str">
        <f>Source!F748</f>
        <v>1.23-2103-21-1/1</v>
      </c>
      <c r="C2265" s="18" t="str">
        <f>Source!G748</f>
        <v>Техническое обслуживание преобразователей давления, перепада давления, тензорезисторных, дифференциальных (Сапфир) / DVL-200</v>
      </c>
      <c r="D2265" s="19" t="str">
        <f>Source!H748</f>
        <v>шт.</v>
      </c>
      <c r="E2265" s="9">
        <f>Source!I748</f>
        <v>2</v>
      </c>
      <c r="F2265" s="21"/>
      <c r="G2265" s="20"/>
      <c r="H2265" s="9"/>
      <c r="I2265" s="9"/>
      <c r="J2265" s="21"/>
      <c r="K2265" s="21"/>
      <c r="Q2265">
        <f>ROUND((Source!BZ748/100)*ROUND((Source!AF748*Source!AV748)*Source!I748, 2), 2)</f>
        <v>768.11</v>
      </c>
      <c r="R2265">
        <f>Source!X748</f>
        <v>768.11</v>
      </c>
      <c r="S2265">
        <f>ROUND((Source!CA748/100)*ROUND((Source!AF748*Source!AV748)*Source!I748, 2), 2)</f>
        <v>109.73</v>
      </c>
      <c r="T2265">
        <f>Source!Y748</f>
        <v>109.73</v>
      </c>
      <c r="U2265">
        <f>ROUND((175/100)*ROUND((Source!AE748*Source!AV748)*Source!I748, 2), 2)</f>
        <v>0</v>
      </c>
      <c r="V2265">
        <f>ROUND((108/100)*ROUND(Source!CS748*Source!I748, 2), 2)</f>
        <v>0</v>
      </c>
    </row>
    <row r="2266" spans="1:22" ht="14.25" x14ac:dyDescent="0.2">
      <c r="A2266" s="18"/>
      <c r="B2266" s="18"/>
      <c r="C2266" s="18" t="s">
        <v>1473</v>
      </c>
      <c r="D2266" s="19"/>
      <c r="E2266" s="9"/>
      <c r="F2266" s="21">
        <f>Source!AO748</f>
        <v>548.65</v>
      </c>
      <c r="G2266" s="20" t="str">
        <f>Source!DG748</f>
        <v/>
      </c>
      <c r="H2266" s="9">
        <f>Source!AV748</f>
        <v>1</v>
      </c>
      <c r="I2266" s="9">
        <f>IF(Source!BA748&lt;&gt; 0, Source!BA748, 1)</f>
        <v>1</v>
      </c>
      <c r="J2266" s="21">
        <f>Source!S748</f>
        <v>1097.3</v>
      </c>
      <c r="K2266" s="21"/>
    </row>
    <row r="2267" spans="1:22" ht="14.25" x14ac:dyDescent="0.2">
      <c r="A2267" s="18"/>
      <c r="B2267" s="18"/>
      <c r="C2267" s="18" t="s">
        <v>1476</v>
      </c>
      <c r="D2267" s="19"/>
      <c r="E2267" s="9"/>
      <c r="F2267" s="21">
        <f>Source!AL748</f>
        <v>15.26</v>
      </c>
      <c r="G2267" s="20" t="str">
        <f>Source!DD748</f>
        <v/>
      </c>
      <c r="H2267" s="9">
        <f>Source!AW748</f>
        <v>1</v>
      </c>
      <c r="I2267" s="9">
        <f>IF(Source!BC748&lt;&gt; 0, Source!BC748, 1)</f>
        <v>1</v>
      </c>
      <c r="J2267" s="21">
        <f>Source!P748</f>
        <v>30.52</v>
      </c>
      <c r="K2267" s="21"/>
    </row>
    <row r="2268" spans="1:22" ht="14.25" x14ac:dyDescent="0.2">
      <c r="A2268" s="18"/>
      <c r="B2268" s="18"/>
      <c r="C2268" s="18" t="s">
        <v>1477</v>
      </c>
      <c r="D2268" s="19" t="s">
        <v>1478</v>
      </c>
      <c r="E2268" s="9">
        <f>Source!AT748</f>
        <v>70</v>
      </c>
      <c r="F2268" s="21"/>
      <c r="G2268" s="20"/>
      <c r="H2268" s="9"/>
      <c r="I2268" s="9"/>
      <c r="J2268" s="21">
        <f>SUM(R2265:R2267)</f>
        <v>768.11</v>
      </c>
      <c r="K2268" s="21"/>
    </row>
    <row r="2269" spans="1:22" ht="14.25" x14ac:dyDescent="0.2">
      <c r="A2269" s="18"/>
      <c r="B2269" s="18"/>
      <c r="C2269" s="18" t="s">
        <v>1479</v>
      </c>
      <c r="D2269" s="19" t="s">
        <v>1478</v>
      </c>
      <c r="E2269" s="9">
        <f>Source!AU748</f>
        <v>10</v>
      </c>
      <c r="F2269" s="21"/>
      <c r="G2269" s="20"/>
      <c r="H2269" s="9"/>
      <c r="I2269" s="9"/>
      <c r="J2269" s="21">
        <f>SUM(T2265:T2268)</f>
        <v>109.73</v>
      </c>
      <c r="K2269" s="21"/>
    </row>
    <row r="2270" spans="1:22" ht="14.25" x14ac:dyDescent="0.2">
      <c r="A2270" s="18"/>
      <c r="B2270" s="18"/>
      <c r="C2270" s="18" t="s">
        <v>1481</v>
      </c>
      <c r="D2270" s="19" t="s">
        <v>1482</v>
      </c>
      <c r="E2270" s="9">
        <f>Source!AQ748</f>
        <v>0.77</v>
      </c>
      <c r="F2270" s="21"/>
      <c r="G2270" s="20" t="str">
        <f>Source!DI748</f>
        <v/>
      </c>
      <c r="H2270" s="9">
        <f>Source!AV748</f>
        <v>1</v>
      </c>
      <c r="I2270" s="9"/>
      <c r="J2270" s="21"/>
      <c r="K2270" s="21">
        <f>Source!U748</f>
        <v>1.54</v>
      </c>
    </row>
    <row r="2271" spans="1:22" ht="15" x14ac:dyDescent="0.25">
      <c r="A2271" s="24"/>
      <c r="B2271" s="24"/>
      <c r="C2271" s="24"/>
      <c r="D2271" s="24"/>
      <c r="E2271" s="24"/>
      <c r="F2271" s="24"/>
      <c r="G2271" s="24"/>
      <c r="H2271" s="24"/>
      <c r="I2271" s="38">
        <f>J2266+J2267+J2268+J2269</f>
        <v>2005.6599999999999</v>
      </c>
      <c r="J2271" s="38"/>
      <c r="K2271" s="25">
        <f>IF(Source!I748&lt;&gt;0, ROUND(I2271/Source!I748, 2), 0)</f>
        <v>1002.83</v>
      </c>
      <c r="P2271" s="23">
        <f>I2271</f>
        <v>2005.6599999999999</v>
      </c>
    </row>
    <row r="2272" spans="1:22" ht="42.75" x14ac:dyDescent="0.2">
      <c r="A2272" s="18">
        <v>273</v>
      </c>
      <c r="B2272" s="18" t="str">
        <f>Source!F749</f>
        <v>1.23-2103-41-1/1</v>
      </c>
      <c r="C2272" s="18" t="str">
        <f>Source!G749</f>
        <v>Техническое обслуживание регулирующего клапана / Привод PDF 03/230.D</v>
      </c>
      <c r="D2272" s="19" t="str">
        <f>Source!H749</f>
        <v>шт.</v>
      </c>
      <c r="E2272" s="9">
        <f>Source!I749</f>
        <v>1</v>
      </c>
      <c r="F2272" s="21"/>
      <c r="G2272" s="20"/>
      <c r="H2272" s="9"/>
      <c r="I2272" s="9"/>
      <c r="J2272" s="21"/>
      <c r="K2272" s="21"/>
      <c r="Q2272">
        <f>ROUND((Source!BZ749/100)*ROUND((Source!AF749*Source!AV749)*Source!I749, 2), 2)</f>
        <v>125.08</v>
      </c>
      <c r="R2272">
        <f>Source!X749</f>
        <v>125.08</v>
      </c>
      <c r="S2272">
        <f>ROUND((Source!CA749/100)*ROUND((Source!AF749*Source!AV749)*Source!I749, 2), 2)</f>
        <v>17.87</v>
      </c>
      <c r="T2272">
        <f>Source!Y749</f>
        <v>17.87</v>
      </c>
      <c r="U2272">
        <f>ROUND((175/100)*ROUND((Source!AE749*Source!AV749)*Source!I749, 2), 2)</f>
        <v>84.89</v>
      </c>
      <c r="V2272">
        <f>ROUND((108/100)*ROUND(Source!CS749*Source!I749, 2), 2)</f>
        <v>52.39</v>
      </c>
    </row>
    <row r="2273" spans="1:29" ht="14.25" x14ac:dyDescent="0.2">
      <c r="A2273" s="18"/>
      <c r="B2273" s="18"/>
      <c r="C2273" s="18" t="s">
        <v>1473</v>
      </c>
      <c r="D2273" s="19"/>
      <c r="E2273" s="9"/>
      <c r="F2273" s="21">
        <f>Source!AO749</f>
        <v>178.68</v>
      </c>
      <c r="G2273" s="20" t="str">
        <f>Source!DG749</f>
        <v/>
      </c>
      <c r="H2273" s="9">
        <f>Source!AV749</f>
        <v>1</v>
      </c>
      <c r="I2273" s="9">
        <f>IF(Source!BA749&lt;&gt; 0, Source!BA749, 1)</f>
        <v>1</v>
      </c>
      <c r="J2273" s="21">
        <f>Source!S749</f>
        <v>178.68</v>
      </c>
      <c r="K2273" s="21"/>
    </row>
    <row r="2274" spans="1:29" ht="14.25" x14ac:dyDescent="0.2">
      <c r="A2274" s="18"/>
      <c r="B2274" s="18"/>
      <c r="C2274" s="18" t="s">
        <v>1474</v>
      </c>
      <c r="D2274" s="19"/>
      <c r="E2274" s="9"/>
      <c r="F2274" s="21">
        <f>Source!AM749</f>
        <v>89.43</v>
      </c>
      <c r="G2274" s="20" t="str">
        <f>Source!DE749</f>
        <v/>
      </c>
      <c r="H2274" s="9">
        <f>Source!AV749</f>
        <v>1</v>
      </c>
      <c r="I2274" s="9">
        <f>IF(Source!BB749&lt;&gt; 0, Source!BB749, 1)</f>
        <v>1</v>
      </c>
      <c r="J2274" s="21">
        <f>Source!Q749</f>
        <v>89.43</v>
      </c>
      <c r="K2274" s="21"/>
    </row>
    <row r="2275" spans="1:29" ht="14.25" x14ac:dyDescent="0.2">
      <c r="A2275" s="18"/>
      <c r="B2275" s="18"/>
      <c r="C2275" s="18" t="s">
        <v>1475</v>
      </c>
      <c r="D2275" s="19"/>
      <c r="E2275" s="9"/>
      <c r="F2275" s="21">
        <f>Source!AN749</f>
        <v>48.51</v>
      </c>
      <c r="G2275" s="20" t="str">
        <f>Source!DF749</f>
        <v/>
      </c>
      <c r="H2275" s="9">
        <f>Source!AV749</f>
        <v>1</v>
      </c>
      <c r="I2275" s="9">
        <f>IF(Source!BS749&lt;&gt; 0, Source!BS749, 1)</f>
        <v>1</v>
      </c>
      <c r="J2275" s="22">
        <f>Source!R749</f>
        <v>48.51</v>
      </c>
      <c r="K2275" s="21"/>
    </row>
    <row r="2276" spans="1:29" ht="14.25" x14ac:dyDescent="0.2">
      <c r="A2276" s="18"/>
      <c r="B2276" s="18"/>
      <c r="C2276" s="18" t="s">
        <v>1477</v>
      </c>
      <c r="D2276" s="19" t="s">
        <v>1478</v>
      </c>
      <c r="E2276" s="9">
        <f>Source!AT749</f>
        <v>70</v>
      </c>
      <c r="F2276" s="21"/>
      <c r="G2276" s="20"/>
      <c r="H2276" s="9"/>
      <c r="I2276" s="9"/>
      <c r="J2276" s="21">
        <f>SUM(R2272:R2275)</f>
        <v>125.08</v>
      </c>
      <c r="K2276" s="21"/>
    </row>
    <row r="2277" spans="1:29" ht="14.25" x14ac:dyDescent="0.2">
      <c r="A2277" s="18"/>
      <c r="B2277" s="18"/>
      <c r="C2277" s="18" t="s">
        <v>1479</v>
      </c>
      <c r="D2277" s="19" t="s">
        <v>1478</v>
      </c>
      <c r="E2277" s="9">
        <f>Source!AU749</f>
        <v>10</v>
      </c>
      <c r="F2277" s="21"/>
      <c r="G2277" s="20"/>
      <c r="H2277" s="9"/>
      <c r="I2277" s="9"/>
      <c r="J2277" s="21">
        <f>SUM(T2272:T2276)</f>
        <v>17.87</v>
      </c>
      <c r="K2277" s="21"/>
    </row>
    <row r="2278" spans="1:29" ht="14.25" x14ac:dyDescent="0.2">
      <c r="A2278" s="18"/>
      <c r="B2278" s="18"/>
      <c r="C2278" s="18" t="s">
        <v>1480</v>
      </c>
      <c r="D2278" s="19" t="s">
        <v>1478</v>
      </c>
      <c r="E2278" s="9">
        <f>108</f>
        <v>108</v>
      </c>
      <c r="F2278" s="21"/>
      <c r="G2278" s="20"/>
      <c r="H2278" s="9"/>
      <c r="I2278" s="9"/>
      <c r="J2278" s="21">
        <f>SUM(V2272:V2277)</f>
        <v>52.39</v>
      </c>
      <c r="K2278" s="21"/>
    </row>
    <row r="2279" spans="1:29" ht="14.25" x14ac:dyDescent="0.2">
      <c r="A2279" s="18"/>
      <c r="B2279" s="18"/>
      <c r="C2279" s="18" t="s">
        <v>1481</v>
      </c>
      <c r="D2279" s="19" t="s">
        <v>1482</v>
      </c>
      <c r="E2279" s="9">
        <f>Source!AQ749</f>
        <v>0.37</v>
      </c>
      <c r="F2279" s="21"/>
      <c r="G2279" s="20" t="str">
        <f>Source!DI749</f>
        <v/>
      </c>
      <c r="H2279" s="9">
        <f>Source!AV749</f>
        <v>1</v>
      </c>
      <c r="I2279" s="9"/>
      <c r="J2279" s="21"/>
      <c r="K2279" s="21">
        <f>Source!U749</f>
        <v>0.37</v>
      </c>
    </row>
    <row r="2280" spans="1:29" ht="15" x14ac:dyDescent="0.25">
      <c r="A2280" s="24"/>
      <c r="B2280" s="24"/>
      <c r="C2280" s="24"/>
      <c r="D2280" s="24"/>
      <c r="E2280" s="24"/>
      <c r="F2280" s="24"/>
      <c r="G2280" s="24"/>
      <c r="H2280" s="24"/>
      <c r="I2280" s="38">
        <f>J2273+J2274+J2276+J2277+J2278</f>
        <v>463.45</v>
      </c>
      <c r="J2280" s="38"/>
      <c r="K2280" s="25">
        <f>IF(Source!I749&lt;&gt;0, ROUND(I2280/Source!I749, 2), 0)</f>
        <v>463.45</v>
      </c>
      <c r="P2280" s="23">
        <f>I2280</f>
        <v>463.45</v>
      </c>
    </row>
    <row r="2282" spans="1:29" ht="15" x14ac:dyDescent="0.25">
      <c r="B2282" s="40" t="str">
        <f>Source!G750</f>
        <v>Установка П4, (корпус с акустической и тепловой изоляцией), VRN 60-30/28R.2D производительностью L = 1200 м3/ч</v>
      </c>
      <c r="C2282" s="40"/>
      <c r="D2282" s="40"/>
      <c r="E2282" s="40"/>
      <c r="F2282" s="40"/>
      <c r="G2282" s="40"/>
      <c r="H2282" s="40"/>
      <c r="I2282" s="40"/>
      <c r="J2282" s="40"/>
      <c r="AC2282" s="29" t="str">
        <f>Source!G750</f>
        <v>Установка П4, (корпус с акустической и тепловой изоляцией), VRN 60-30/28R.2D производительностью L = 1200 м3/ч</v>
      </c>
    </row>
    <row r="2283" spans="1:29" ht="42.75" x14ac:dyDescent="0.2">
      <c r="A2283" s="18">
        <v>274</v>
      </c>
      <c r="B2283" s="18" t="str">
        <f>Source!F751</f>
        <v>1.18-2403-21-4/1</v>
      </c>
      <c r="C2283" s="18" t="str">
        <f>Source!G751</f>
        <v>Техническое обслуживание приточных установок производительностью до 5000 м3/ч - ежеквартальное</v>
      </c>
      <c r="D2283" s="19" t="str">
        <f>Source!H751</f>
        <v>установка</v>
      </c>
      <c r="E2283" s="9">
        <f>Source!I751</f>
        <v>1</v>
      </c>
      <c r="F2283" s="21"/>
      <c r="G2283" s="20"/>
      <c r="H2283" s="9"/>
      <c r="I2283" s="9"/>
      <c r="J2283" s="21"/>
      <c r="K2283" s="21"/>
      <c r="Q2283">
        <f>ROUND((Source!BZ751/100)*ROUND((Source!AF751*Source!AV751)*Source!I751, 2), 2)</f>
        <v>2505.87</v>
      </c>
      <c r="R2283">
        <f>Source!X751</f>
        <v>2505.87</v>
      </c>
      <c r="S2283">
        <f>ROUND((Source!CA751/100)*ROUND((Source!AF751*Source!AV751)*Source!I751, 2), 2)</f>
        <v>357.98</v>
      </c>
      <c r="T2283">
        <f>Source!Y751</f>
        <v>357.98</v>
      </c>
      <c r="U2283">
        <f>ROUND((175/100)*ROUND((Source!AE751*Source!AV751)*Source!I751, 2), 2)</f>
        <v>0.04</v>
      </c>
      <c r="V2283">
        <f>ROUND((108/100)*ROUND(Source!CS751*Source!I751, 2), 2)</f>
        <v>0.02</v>
      </c>
    </row>
    <row r="2284" spans="1:29" ht="14.25" x14ac:dyDescent="0.2">
      <c r="A2284" s="18"/>
      <c r="B2284" s="18"/>
      <c r="C2284" s="18" t="s">
        <v>1473</v>
      </c>
      <c r="D2284" s="19"/>
      <c r="E2284" s="9"/>
      <c r="F2284" s="21">
        <f>Source!AO751</f>
        <v>1789.91</v>
      </c>
      <c r="G2284" s="20" t="str">
        <f>Source!DG751</f>
        <v>)*2</v>
      </c>
      <c r="H2284" s="9">
        <f>Source!AV751</f>
        <v>1</v>
      </c>
      <c r="I2284" s="9">
        <f>IF(Source!BA751&lt;&gt; 0, Source!BA751, 1)</f>
        <v>1</v>
      </c>
      <c r="J2284" s="21">
        <f>Source!S751</f>
        <v>3579.82</v>
      </c>
      <c r="K2284" s="21"/>
    </row>
    <row r="2285" spans="1:29" ht="14.25" x14ac:dyDescent="0.2">
      <c r="A2285" s="18"/>
      <c r="B2285" s="18"/>
      <c r="C2285" s="18" t="s">
        <v>1474</v>
      </c>
      <c r="D2285" s="19"/>
      <c r="E2285" s="9"/>
      <c r="F2285" s="21">
        <f>Source!AM751</f>
        <v>1.69</v>
      </c>
      <c r="G2285" s="20" t="str">
        <f>Source!DE751</f>
        <v>)*2</v>
      </c>
      <c r="H2285" s="9">
        <f>Source!AV751</f>
        <v>1</v>
      </c>
      <c r="I2285" s="9">
        <f>IF(Source!BB751&lt;&gt; 0, Source!BB751, 1)</f>
        <v>1</v>
      </c>
      <c r="J2285" s="21">
        <f>Source!Q751</f>
        <v>3.38</v>
      </c>
      <c r="K2285" s="21"/>
    </row>
    <row r="2286" spans="1:29" ht="14.25" x14ac:dyDescent="0.2">
      <c r="A2286" s="18"/>
      <c r="B2286" s="18"/>
      <c r="C2286" s="18" t="s">
        <v>1475</v>
      </c>
      <c r="D2286" s="19"/>
      <c r="E2286" s="9"/>
      <c r="F2286" s="21">
        <f>Source!AN751</f>
        <v>0.01</v>
      </c>
      <c r="G2286" s="20" t="str">
        <f>Source!DF751</f>
        <v>)*2</v>
      </c>
      <c r="H2286" s="9">
        <f>Source!AV751</f>
        <v>1</v>
      </c>
      <c r="I2286" s="9">
        <f>IF(Source!BS751&lt;&gt; 0, Source!BS751, 1)</f>
        <v>1</v>
      </c>
      <c r="J2286" s="22">
        <f>Source!R751</f>
        <v>0.02</v>
      </c>
      <c r="K2286" s="21"/>
    </row>
    <row r="2287" spans="1:29" ht="14.25" x14ac:dyDescent="0.2">
      <c r="A2287" s="18"/>
      <c r="B2287" s="18"/>
      <c r="C2287" s="18" t="s">
        <v>1476</v>
      </c>
      <c r="D2287" s="19"/>
      <c r="E2287" s="9"/>
      <c r="F2287" s="21">
        <f>Source!AL751</f>
        <v>8.35</v>
      </c>
      <c r="G2287" s="20" t="str">
        <f>Source!DD751</f>
        <v>)*2</v>
      </c>
      <c r="H2287" s="9">
        <f>Source!AW751</f>
        <v>1</v>
      </c>
      <c r="I2287" s="9">
        <f>IF(Source!BC751&lt;&gt; 0, Source!BC751, 1)</f>
        <v>1</v>
      </c>
      <c r="J2287" s="21">
        <f>Source!P751</f>
        <v>16.7</v>
      </c>
      <c r="K2287" s="21"/>
    </row>
    <row r="2288" spans="1:29" ht="14.25" x14ac:dyDescent="0.2">
      <c r="A2288" s="18"/>
      <c r="B2288" s="18"/>
      <c r="C2288" s="18" t="s">
        <v>1477</v>
      </c>
      <c r="D2288" s="19" t="s">
        <v>1478</v>
      </c>
      <c r="E2288" s="9">
        <f>Source!AT751</f>
        <v>70</v>
      </c>
      <c r="F2288" s="21"/>
      <c r="G2288" s="20"/>
      <c r="H2288" s="9"/>
      <c r="I2288" s="9"/>
      <c r="J2288" s="21">
        <f>SUM(R2283:R2287)</f>
        <v>2505.87</v>
      </c>
      <c r="K2288" s="21"/>
    </row>
    <row r="2289" spans="1:22" ht="14.25" x14ac:dyDescent="0.2">
      <c r="A2289" s="18"/>
      <c r="B2289" s="18"/>
      <c r="C2289" s="18" t="s">
        <v>1479</v>
      </c>
      <c r="D2289" s="19" t="s">
        <v>1478</v>
      </c>
      <c r="E2289" s="9">
        <f>Source!AU751</f>
        <v>10</v>
      </c>
      <c r="F2289" s="21"/>
      <c r="G2289" s="20"/>
      <c r="H2289" s="9"/>
      <c r="I2289" s="9"/>
      <c r="J2289" s="21">
        <f>SUM(T2283:T2288)</f>
        <v>357.98</v>
      </c>
      <c r="K2289" s="21"/>
    </row>
    <row r="2290" spans="1:22" ht="14.25" x14ac:dyDescent="0.2">
      <c r="A2290" s="18"/>
      <c r="B2290" s="18"/>
      <c r="C2290" s="18" t="s">
        <v>1480</v>
      </c>
      <c r="D2290" s="19" t="s">
        <v>1478</v>
      </c>
      <c r="E2290" s="9">
        <f>108</f>
        <v>108</v>
      </c>
      <c r="F2290" s="21"/>
      <c r="G2290" s="20"/>
      <c r="H2290" s="9"/>
      <c r="I2290" s="9"/>
      <c r="J2290" s="21">
        <f>SUM(V2283:V2289)</f>
        <v>0.02</v>
      </c>
      <c r="K2290" s="21"/>
    </row>
    <row r="2291" spans="1:22" ht="14.25" x14ac:dyDescent="0.2">
      <c r="A2291" s="18"/>
      <c r="B2291" s="18"/>
      <c r="C2291" s="18" t="s">
        <v>1481</v>
      </c>
      <c r="D2291" s="19" t="s">
        <v>1482</v>
      </c>
      <c r="E2291" s="9">
        <f>Source!AQ751</f>
        <v>3.14</v>
      </c>
      <c r="F2291" s="21"/>
      <c r="G2291" s="20" t="str">
        <f>Source!DI751</f>
        <v>)*2</v>
      </c>
      <c r="H2291" s="9">
        <f>Source!AV751</f>
        <v>1</v>
      </c>
      <c r="I2291" s="9"/>
      <c r="J2291" s="21"/>
      <c r="K2291" s="21">
        <f>Source!U751</f>
        <v>6.28</v>
      </c>
    </row>
    <row r="2292" spans="1:22" ht="15" x14ac:dyDescent="0.25">
      <c r="A2292" s="24"/>
      <c r="B2292" s="24"/>
      <c r="C2292" s="24"/>
      <c r="D2292" s="24"/>
      <c r="E2292" s="24"/>
      <c r="F2292" s="24"/>
      <c r="G2292" s="24"/>
      <c r="H2292" s="24"/>
      <c r="I2292" s="38">
        <f>J2284+J2285+J2287+J2288+J2289+J2290</f>
        <v>6463.77</v>
      </c>
      <c r="J2292" s="38"/>
      <c r="K2292" s="25">
        <f>IF(Source!I751&lt;&gt;0, ROUND(I2292/Source!I751, 2), 0)</f>
        <v>6463.77</v>
      </c>
      <c r="P2292" s="23">
        <f>I2292</f>
        <v>6463.77</v>
      </c>
    </row>
    <row r="2293" spans="1:22" ht="42.75" x14ac:dyDescent="0.2">
      <c r="A2293" s="18">
        <v>275</v>
      </c>
      <c r="B2293" s="18" t="str">
        <f>Source!F752</f>
        <v>1.18-2403-21-1/1</v>
      </c>
      <c r="C2293" s="18" t="str">
        <f>Source!G752</f>
        <v>Техническое обслуживание приточных установок производительностью до 5000 м3/ч - ежемесячное</v>
      </c>
      <c r="D2293" s="19" t="str">
        <f>Source!H752</f>
        <v>установка</v>
      </c>
      <c r="E2293" s="9">
        <f>Source!I752</f>
        <v>1</v>
      </c>
      <c r="F2293" s="21"/>
      <c r="G2293" s="20"/>
      <c r="H2293" s="9"/>
      <c r="I2293" s="9"/>
      <c r="J2293" s="21"/>
      <c r="K2293" s="21"/>
      <c r="Q2293">
        <f>ROUND((Source!BZ752/100)*ROUND((Source!AF752*Source!AV752)*Source!I752, 2), 2)</f>
        <v>1244.95</v>
      </c>
      <c r="R2293">
        <f>Source!X752</f>
        <v>1244.95</v>
      </c>
      <c r="S2293">
        <f>ROUND((Source!CA752/100)*ROUND((Source!AF752*Source!AV752)*Source!I752, 2), 2)</f>
        <v>177.85</v>
      </c>
      <c r="T2293">
        <f>Source!Y752</f>
        <v>177.85</v>
      </c>
      <c r="U2293">
        <f>ROUND((175/100)*ROUND((Source!AE752*Source!AV752)*Source!I752, 2), 2)</f>
        <v>0.04</v>
      </c>
      <c r="V2293">
        <f>ROUND((108/100)*ROUND(Source!CS752*Source!I752, 2), 2)</f>
        <v>0.02</v>
      </c>
    </row>
    <row r="2294" spans="1:22" ht="14.25" x14ac:dyDescent="0.2">
      <c r="A2294" s="18"/>
      <c r="B2294" s="18"/>
      <c r="C2294" s="18" t="s">
        <v>1473</v>
      </c>
      <c r="D2294" s="19"/>
      <c r="E2294" s="9"/>
      <c r="F2294" s="21">
        <f>Source!AO752</f>
        <v>889.25</v>
      </c>
      <c r="G2294" s="20" t="str">
        <f>Source!DG752</f>
        <v>)*2</v>
      </c>
      <c r="H2294" s="9">
        <f>Source!AV752</f>
        <v>1</v>
      </c>
      <c r="I2294" s="9">
        <f>IF(Source!BA752&lt;&gt; 0, Source!BA752, 1)</f>
        <v>1</v>
      </c>
      <c r="J2294" s="21">
        <f>Source!S752</f>
        <v>1778.5</v>
      </c>
      <c r="K2294" s="21"/>
    </row>
    <row r="2295" spans="1:22" ht="14.25" x14ac:dyDescent="0.2">
      <c r="A2295" s="18"/>
      <c r="B2295" s="18"/>
      <c r="C2295" s="18" t="s">
        <v>1474</v>
      </c>
      <c r="D2295" s="19"/>
      <c r="E2295" s="9"/>
      <c r="F2295" s="21">
        <f>Source!AM752</f>
        <v>1.69</v>
      </c>
      <c r="G2295" s="20" t="str">
        <f>Source!DE752</f>
        <v>)*2</v>
      </c>
      <c r="H2295" s="9">
        <f>Source!AV752</f>
        <v>1</v>
      </c>
      <c r="I2295" s="9">
        <f>IF(Source!BB752&lt;&gt; 0, Source!BB752, 1)</f>
        <v>1</v>
      </c>
      <c r="J2295" s="21">
        <f>Source!Q752</f>
        <v>3.38</v>
      </c>
      <c r="K2295" s="21"/>
    </row>
    <row r="2296" spans="1:22" ht="14.25" x14ac:dyDescent="0.2">
      <c r="A2296" s="18"/>
      <c r="B2296" s="18"/>
      <c r="C2296" s="18" t="s">
        <v>1475</v>
      </c>
      <c r="D2296" s="19"/>
      <c r="E2296" s="9"/>
      <c r="F2296" s="21">
        <f>Source!AN752</f>
        <v>0.01</v>
      </c>
      <c r="G2296" s="20" t="str">
        <f>Source!DF752</f>
        <v>)*2</v>
      </c>
      <c r="H2296" s="9">
        <f>Source!AV752</f>
        <v>1</v>
      </c>
      <c r="I2296" s="9">
        <f>IF(Source!BS752&lt;&gt; 0, Source!BS752, 1)</f>
        <v>1</v>
      </c>
      <c r="J2296" s="22">
        <f>Source!R752</f>
        <v>0.02</v>
      </c>
      <c r="K2296" s="21"/>
    </row>
    <row r="2297" spans="1:22" ht="14.25" x14ac:dyDescent="0.2">
      <c r="A2297" s="18"/>
      <c r="B2297" s="18"/>
      <c r="C2297" s="18" t="s">
        <v>1476</v>
      </c>
      <c r="D2297" s="19"/>
      <c r="E2297" s="9"/>
      <c r="F2297" s="21">
        <f>Source!AL752</f>
        <v>0.52</v>
      </c>
      <c r="G2297" s="20" t="str">
        <f>Source!DD752</f>
        <v>)*2</v>
      </c>
      <c r="H2297" s="9">
        <f>Source!AW752</f>
        <v>1</v>
      </c>
      <c r="I2297" s="9">
        <f>IF(Source!BC752&lt;&gt; 0, Source!BC752, 1)</f>
        <v>1</v>
      </c>
      <c r="J2297" s="21">
        <f>Source!P752</f>
        <v>1.04</v>
      </c>
      <c r="K2297" s="21"/>
    </row>
    <row r="2298" spans="1:22" ht="14.25" x14ac:dyDescent="0.2">
      <c r="A2298" s="18"/>
      <c r="B2298" s="18"/>
      <c r="C2298" s="18" t="s">
        <v>1477</v>
      </c>
      <c r="D2298" s="19" t="s">
        <v>1478</v>
      </c>
      <c r="E2298" s="9">
        <f>Source!AT752</f>
        <v>70</v>
      </c>
      <c r="F2298" s="21"/>
      <c r="G2298" s="20"/>
      <c r="H2298" s="9"/>
      <c r="I2298" s="9"/>
      <c r="J2298" s="21">
        <f>SUM(R2293:R2297)</f>
        <v>1244.95</v>
      </c>
      <c r="K2298" s="21"/>
    </row>
    <row r="2299" spans="1:22" ht="14.25" x14ac:dyDescent="0.2">
      <c r="A2299" s="18"/>
      <c r="B2299" s="18"/>
      <c r="C2299" s="18" t="s">
        <v>1479</v>
      </c>
      <c r="D2299" s="19" t="s">
        <v>1478</v>
      </c>
      <c r="E2299" s="9">
        <f>Source!AU752</f>
        <v>10</v>
      </c>
      <c r="F2299" s="21"/>
      <c r="G2299" s="20"/>
      <c r="H2299" s="9"/>
      <c r="I2299" s="9"/>
      <c r="J2299" s="21">
        <f>SUM(T2293:T2298)</f>
        <v>177.85</v>
      </c>
      <c r="K2299" s="21"/>
    </row>
    <row r="2300" spans="1:22" ht="14.25" x14ac:dyDescent="0.2">
      <c r="A2300" s="18"/>
      <c r="B2300" s="18"/>
      <c r="C2300" s="18" t="s">
        <v>1480</v>
      </c>
      <c r="D2300" s="19" t="s">
        <v>1478</v>
      </c>
      <c r="E2300" s="9">
        <f>108</f>
        <v>108</v>
      </c>
      <c r="F2300" s="21"/>
      <c r="G2300" s="20"/>
      <c r="H2300" s="9"/>
      <c r="I2300" s="9"/>
      <c r="J2300" s="21">
        <f>SUM(V2293:V2299)</f>
        <v>0.02</v>
      </c>
      <c r="K2300" s="21"/>
    </row>
    <row r="2301" spans="1:22" ht="14.25" x14ac:dyDescent="0.2">
      <c r="A2301" s="18"/>
      <c r="B2301" s="18"/>
      <c r="C2301" s="18" t="s">
        <v>1481</v>
      </c>
      <c r="D2301" s="19" t="s">
        <v>1482</v>
      </c>
      <c r="E2301" s="9">
        <f>Source!AQ752</f>
        <v>1.56</v>
      </c>
      <c r="F2301" s="21"/>
      <c r="G2301" s="20" t="str">
        <f>Source!DI752</f>
        <v>)*2</v>
      </c>
      <c r="H2301" s="9">
        <f>Source!AV752</f>
        <v>1</v>
      </c>
      <c r="I2301" s="9"/>
      <c r="J2301" s="21"/>
      <c r="K2301" s="21">
        <f>Source!U752</f>
        <v>3.12</v>
      </c>
    </row>
    <row r="2302" spans="1:22" ht="15" x14ac:dyDescent="0.25">
      <c r="A2302" s="24"/>
      <c r="B2302" s="24"/>
      <c r="C2302" s="24"/>
      <c r="D2302" s="24"/>
      <c r="E2302" s="24"/>
      <c r="F2302" s="24"/>
      <c r="G2302" s="24"/>
      <c r="H2302" s="24"/>
      <c r="I2302" s="38">
        <f>J2294+J2295+J2297+J2298+J2299+J2300</f>
        <v>3205.74</v>
      </c>
      <c r="J2302" s="38"/>
      <c r="K2302" s="25">
        <f>IF(Source!I752&lt;&gt;0, ROUND(I2302/Source!I752, 2), 0)</f>
        <v>3205.74</v>
      </c>
      <c r="P2302" s="23">
        <f>I2302</f>
        <v>3205.74</v>
      </c>
    </row>
    <row r="2303" spans="1:22" ht="42.75" x14ac:dyDescent="0.2">
      <c r="A2303" s="18">
        <v>276</v>
      </c>
      <c r="B2303" s="18" t="str">
        <f>Source!F753</f>
        <v>1.23-2103-41-1/1</v>
      </c>
      <c r="C2303" s="18" t="str">
        <f>Source!G753</f>
        <v>Техническое обслуживание регулирующего клапана / Заслонка CHR 60-30</v>
      </c>
      <c r="D2303" s="19" t="str">
        <f>Source!H753</f>
        <v>шт.</v>
      </c>
      <c r="E2303" s="9">
        <f>Source!I753</f>
        <v>1</v>
      </c>
      <c r="F2303" s="21"/>
      <c r="G2303" s="20"/>
      <c r="H2303" s="9"/>
      <c r="I2303" s="9"/>
      <c r="J2303" s="21"/>
      <c r="K2303" s="21"/>
      <c r="Q2303">
        <f>ROUND((Source!BZ753/100)*ROUND((Source!AF753*Source!AV753)*Source!I753, 2), 2)</f>
        <v>125.08</v>
      </c>
      <c r="R2303">
        <f>Source!X753</f>
        <v>125.08</v>
      </c>
      <c r="S2303">
        <f>ROUND((Source!CA753/100)*ROUND((Source!AF753*Source!AV753)*Source!I753, 2), 2)</f>
        <v>17.87</v>
      </c>
      <c r="T2303">
        <f>Source!Y753</f>
        <v>17.87</v>
      </c>
      <c r="U2303">
        <f>ROUND((175/100)*ROUND((Source!AE753*Source!AV753)*Source!I753, 2), 2)</f>
        <v>84.89</v>
      </c>
      <c r="V2303">
        <f>ROUND((108/100)*ROUND(Source!CS753*Source!I753, 2), 2)</f>
        <v>52.39</v>
      </c>
    </row>
    <row r="2304" spans="1:22" ht="14.25" x14ac:dyDescent="0.2">
      <c r="A2304" s="18"/>
      <c r="B2304" s="18"/>
      <c r="C2304" s="18" t="s">
        <v>1473</v>
      </c>
      <c r="D2304" s="19"/>
      <c r="E2304" s="9"/>
      <c r="F2304" s="21">
        <f>Source!AO753</f>
        <v>178.68</v>
      </c>
      <c r="G2304" s="20" t="str">
        <f>Source!DG753</f>
        <v/>
      </c>
      <c r="H2304" s="9">
        <f>Source!AV753</f>
        <v>1</v>
      </c>
      <c r="I2304" s="9">
        <f>IF(Source!BA753&lt;&gt; 0, Source!BA753, 1)</f>
        <v>1</v>
      </c>
      <c r="J2304" s="21">
        <f>Source!S753</f>
        <v>178.68</v>
      </c>
      <c r="K2304" s="21"/>
    </row>
    <row r="2305" spans="1:22" ht="14.25" x14ac:dyDescent="0.2">
      <c r="A2305" s="18"/>
      <c r="B2305" s="18"/>
      <c r="C2305" s="18" t="s">
        <v>1474</v>
      </c>
      <c r="D2305" s="19"/>
      <c r="E2305" s="9"/>
      <c r="F2305" s="21">
        <f>Source!AM753</f>
        <v>89.43</v>
      </c>
      <c r="G2305" s="20" t="str">
        <f>Source!DE753</f>
        <v/>
      </c>
      <c r="H2305" s="9">
        <f>Source!AV753</f>
        <v>1</v>
      </c>
      <c r="I2305" s="9">
        <f>IF(Source!BB753&lt;&gt; 0, Source!BB753, 1)</f>
        <v>1</v>
      </c>
      <c r="J2305" s="21">
        <f>Source!Q753</f>
        <v>89.43</v>
      </c>
      <c r="K2305" s="21"/>
    </row>
    <row r="2306" spans="1:22" ht="14.25" x14ac:dyDescent="0.2">
      <c r="A2306" s="18"/>
      <c r="B2306" s="18"/>
      <c r="C2306" s="18" t="s">
        <v>1475</v>
      </c>
      <c r="D2306" s="19"/>
      <c r="E2306" s="9"/>
      <c r="F2306" s="21">
        <f>Source!AN753</f>
        <v>48.51</v>
      </c>
      <c r="G2306" s="20" t="str">
        <f>Source!DF753</f>
        <v/>
      </c>
      <c r="H2306" s="9">
        <f>Source!AV753</f>
        <v>1</v>
      </c>
      <c r="I2306" s="9">
        <f>IF(Source!BS753&lt;&gt; 0, Source!BS753, 1)</f>
        <v>1</v>
      </c>
      <c r="J2306" s="22">
        <f>Source!R753</f>
        <v>48.51</v>
      </c>
      <c r="K2306" s="21"/>
    </row>
    <row r="2307" spans="1:22" ht="14.25" x14ac:dyDescent="0.2">
      <c r="A2307" s="18"/>
      <c r="B2307" s="18"/>
      <c r="C2307" s="18" t="s">
        <v>1477</v>
      </c>
      <c r="D2307" s="19" t="s">
        <v>1478</v>
      </c>
      <c r="E2307" s="9">
        <f>Source!AT753</f>
        <v>70</v>
      </c>
      <c r="F2307" s="21"/>
      <c r="G2307" s="20"/>
      <c r="H2307" s="9"/>
      <c r="I2307" s="9"/>
      <c r="J2307" s="21">
        <f>SUM(R2303:R2306)</f>
        <v>125.08</v>
      </c>
      <c r="K2307" s="21"/>
    </row>
    <row r="2308" spans="1:22" ht="14.25" x14ac:dyDescent="0.2">
      <c r="A2308" s="18"/>
      <c r="B2308" s="18"/>
      <c r="C2308" s="18" t="s">
        <v>1479</v>
      </c>
      <c r="D2308" s="19" t="s">
        <v>1478</v>
      </c>
      <c r="E2308" s="9">
        <f>Source!AU753</f>
        <v>10</v>
      </c>
      <c r="F2308" s="21"/>
      <c r="G2308" s="20"/>
      <c r="H2308" s="9"/>
      <c r="I2308" s="9"/>
      <c r="J2308" s="21">
        <f>SUM(T2303:T2307)</f>
        <v>17.87</v>
      </c>
      <c r="K2308" s="21"/>
    </row>
    <row r="2309" spans="1:22" ht="14.25" x14ac:dyDescent="0.2">
      <c r="A2309" s="18"/>
      <c r="B2309" s="18"/>
      <c r="C2309" s="18" t="s">
        <v>1480</v>
      </c>
      <c r="D2309" s="19" t="s">
        <v>1478</v>
      </c>
      <c r="E2309" s="9">
        <f>108</f>
        <v>108</v>
      </c>
      <c r="F2309" s="21"/>
      <c r="G2309" s="20"/>
      <c r="H2309" s="9"/>
      <c r="I2309" s="9"/>
      <c r="J2309" s="21">
        <f>SUM(V2303:V2308)</f>
        <v>52.39</v>
      </c>
      <c r="K2309" s="21"/>
    </row>
    <row r="2310" spans="1:22" ht="14.25" x14ac:dyDescent="0.2">
      <c r="A2310" s="18"/>
      <c r="B2310" s="18"/>
      <c r="C2310" s="18" t="s">
        <v>1481</v>
      </c>
      <c r="D2310" s="19" t="s">
        <v>1482</v>
      </c>
      <c r="E2310" s="9">
        <f>Source!AQ753</f>
        <v>0.37</v>
      </c>
      <c r="F2310" s="21"/>
      <c r="G2310" s="20" t="str">
        <f>Source!DI753</f>
        <v/>
      </c>
      <c r="H2310" s="9">
        <f>Source!AV753</f>
        <v>1</v>
      </c>
      <c r="I2310" s="9"/>
      <c r="J2310" s="21"/>
      <c r="K2310" s="21">
        <f>Source!U753</f>
        <v>0.37</v>
      </c>
    </row>
    <row r="2311" spans="1:22" ht="15" x14ac:dyDescent="0.25">
      <c r="A2311" s="24"/>
      <c r="B2311" s="24"/>
      <c r="C2311" s="24"/>
      <c r="D2311" s="24"/>
      <c r="E2311" s="24"/>
      <c r="F2311" s="24"/>
      <c r="G2311" s="24"/>
      <c r="H2311" s="24"/>
      <c r="I2311" s="38">
        <f>J2304+J2305+J2307+J2308+J2309</f>
        <v>463.45</v>
      </c>
      <c r="J2311" s="38"/>
      <c r="K2311" s="25">
        <f>IF(Source!I753&lt;&gt;0, ROUND(I2311/Source!I753, 2), 0)</f>
        <v>463.45</v>
      </c>
      <c r="P2311" s="23">
        <f>I2311</f>
        <v>463.45</v>
      </c>
    </row>
    <row r="2312" spans="1:22" ht="28.5" x14ac:dyDescent="0.2">
      <c r="A2312" s="18">
        <v>277</v>
      </c>
      <c r="B2312" s="18" t="str">
        <f>Source!F755</f>
        <v>1.23-2303-7-2/1</v>
      </c>
      <c r="C2312" s="18" t="str">
        <f>Source!G755</f>
        <v>Техническое обслуживание реле давления, напора, тяги</v>
      </c>
      <c r="D2312" s="19" t="str">
        <f>Source!H755</f>
        <v>шт.</v>
      </c>
      <c r="E2312" s="9">
        <f>Source!I755</f>
        <v>1</v>
      </c>
      <c r="F2312" s="21"/>
      <c r="G2312" s="20"/>
      <c r="H2312" s="9"/>
      <c r="I2312" s="9"/>
      <c r="J2312" s="21"/>
      <c r="K2312" s="21"/>
      <c r="Q2312">
        <f>ROUND((Source!BZ755/100)*ROUND((Source!AF755*Source!AV755)*Source!I755, 2), 2)</f>
        <v>162.16</v>
      </c>
      <c r="R2312">
        <f>Source!X755</f>
        <v>162.16</v>
      </c>
      <c r="S2312">
        <f>ROUND((Source!CA755/100)*ROUND((Source!AF755*Source!AV755)*Source!I755, 2), 2)</f>
        <v>23.17</v>
      </c>
      <c r="T2312">
        <f>Source!Y755</f>
        <v>23.17</v>
      </c>
      <c r="U2312">
        <f>ROUND((175/100)*ROUND((Source!AE755*Source!AV755)*Source!I755, 2), 2)</f>
        <v>0</v>
      </c>
      <c r="V2312">
        <f>ROUND((108/100)*ROUND(Source!CS755*Source!I755, 2), 2)</f>
        <v>0</v>
      </c>
    </row>
    <row r="2313" spans="1:22" ht="14.25" x14ac:dyDescent="0.2">
      <c r="A2313" s="18"/>
      <c r="B2313" s="18"/>
      <c r="C2313" s="18" t="s">
        <v>1473</v>
      </c>
      <c r="D2313" s="19"/>
      <c r="E2313" s="9"/>
      <c r="F2313" s="21">
        <f>Source!AO755</f>
        <v>231.66</v>
      </c>
      <c r="G2313" s="20" t="str">
        <f>Source!DG755</f>
        <v/>
      </c>
      <c r="H2313" s="9">
        <f>Source!AV755</f>
        <v>1</v>
      </c>
      <c r="I2313" s="9">
        <f>IF(Source!BA755&lt;&gt; 0, Source!BA755, 1)</f>
        <v>1</v>
      </c>
      <c r="J2313" s="21">
        <f>Source!S755</f>
        <v>231.66</v>
      </c>
      <c r="K2313" s="21"/>
    </row>
    <row r="2314" spans="1:22" ht="14.25" x14ac:dyDescent="0.2">
      <c r="A2314" s="18"/>
      <c r="B2314" s="18"/>
      <c r="C2314" s="18" t="s">
        <v>1476</v>
      </c>
      <c r="D2314" s="19"/>
      <c r="E2314" s="9"/>
      <c r="F2314" s="21">
        <f>Source!AL755</f>
        <v>15.26</v>
      </c>
      <c r="G2314" s="20" t="str">
        <f>Source!DD755</f>
        <v/>
      </c>
      <c r="H2314" s="9">
        <f>Source!AW755</f>
        <v>1</v>
      </c>
      <c r="I2314" s="9">
        <f>IF(Source!BC755&lt;&gt; 0, Source!BC755, 1)</f>
        <v>1</v>
      </c>
      <c r="J2314" s="21">
        <f>Source!P755</f>
        <v>15.26</v>
      </c>
      <c r="K2314" s="21"/>
    </row>
    <row r="2315" spans="1:22" ht="14.25" x14ac:dyDescent="0.2">
      <c r="A2315" s="18"/>
      <c r="B2315" s="18"/>
      <c r="C2315" s="18" t="s">
        <v>1477</v>
      </c>
      <c r="D2315" s="19" t="s">
        <v>1478</v>
      </c>
      <c r="E2315" s="9">
        <f>Source!AT755</f>
        <v>70</v>
      </c>
      <c r="F2315" s="21"/>
      <c r="G2315" s="20"/>
      <c r="H2315" s="9"/>
      <c r="I2315" s="9"/>
      <c r="J2315" s="21">
        <f>SUM(R2312:R2314)</f>
        <v>162.16</v>
      </c>
      <c r="K2315" s="21"/>
    </row>
    <row r="2316" spans="1:22" ht="14.25" x14ac:dyDescent="0.2">
      <c r="A2316" s="18"/>
      <c r="B2316" s="18"/>
      <c r="C2316" s="18" t="s">
        <v>1479</v>
      </c>
      <c r="D2316" s="19" t="s">
        <v>1478</v>
      </c>
      <c r="E2316" s="9">
        <f>Source!AU755</f>
        <v>10</v>
      </c>
      <c r="F2316" s="21"/>
      <c r="G2316" s="20"/>
      <c r="H2316" s="9"/>
      <c r="I2316" s="9"/>
      <c r="J2316" s="21">
        <f>SUM(T2312:T2315)</f>
        <v>23.17</v>
      </c>
      <c r="K2316" s="21"/>
    </row>
    <row r="2317" spans="1:22" ht="14.25" x14ac:dyDescent="0.2">
      <c r="A2317" s="18"/>
      <c r="B2317" s="18"/>
      <c r="C2317" s="18" t="s">
        <v>1481</v>
      </c>
      <c r="D2317" s="19" t="s">
        <v>1482</v>
      </c>
      <c r="E2317" s="9">
        <f>Source!AQ755</f>
        <v>0.38</v>
      </c>
      <c r="F2317" s="21"/>
      <c r="G2317" s="20" t="str">
        <f>Source!DI755</f>
        <v/>
      </c>
      <c r="H2317" s="9">
        <f>Source!AV755</f>
        <v>1</v>
      </c>
      <c r="I2317" s="9"/>
      <c r="J2317" s="21"/>
      <c r="K2317" s="21">
        <f>Source!U755</f>
        <v>0.38</v>
      </c>
    </row>
    <row r="2318" spans="1:22" ht="15" x14ac:dyDescent="0.25">
      <c r="A2318" s="24"/>
      <c r="B2318" s="24"/>
      <c r="C2318" s="24"/>
      <c r="D2318" s="24"/>
      <c r="E2318" s="24"/>
      <c r="F2318" s="24"/>
      <c r="G2318" s="24"/>
      <c r="H2318" s="24"/>
      <c r="I2318" s="38">
        <f>J2313+J2314+J2315+J2316</f>
        <v>432.25</v>
      </c>
      <c r="J2318" s="38"/>
      <c r="K2318" s="25">
        <f>IF(Source!I755&lt;&gt;0, ROUND(I2318/Source!I755, 2), 0)</f>
        <v>432.25</v>
      </c>
      <c r="P2318" s="23">
        <f>I2318</f>
        <v>432.25</v>
      </c>
    </row>
    <row r="2319" spans="1:22" ht="28.5" x14ac:dyDescent="0.2">
      <c r="A2319" s="18">
        <v>278</v>
      </c>
      <c r="B2319" s="18" t="str">
        <f>Source!F756</f>
        <v>1.23-2303-7-1/1</v>
      </c>
      <c r="C2319" s="18" t="str">
        <f>Source!G756</f>
        <v>Техническое обслуживание реле температуры</v>
      </c>
      <c r="D2319" s="19" t="str">
        <f>Source!H756</f>
        <v>шт.</v>
      </c>
      <c r="E2319" s="9">
        <f>Source!I756</f>
        <v>1</v>
      </c>
      <c r="F2319" s="21"/>
      <c r="G2319" s="20"/>
      <c r="H2319" s="9"/>
      <c r="I2319" s="9"/>
      <c r="J2319" s="21"/>
      <c r="K2319" s="21"/>
      <c r="Q2319">
        <f>ROUND((Source!BZ756/100)*ROUND((Source!AF756*Source!AV756)*Source!I756, 2), 2)</f>
        <v>204.83</v>
      </c>
      <c r="R2319">
        <f>Source!X756</f>
        <v>204.83</v>
      </c>
      <c r="S2319">
        <f>ROUND((Source!CA756/100)*ROUND((Source!AF756*Source!AV756)*Source!I756, 2), 2)</f>
        <v>29.26</v>
      </c>
      <c r="T2319">
        <f>Source!Y756</f>
        <v>29.26</v>
      </c>
      <c r="U2319">
        <f>ROUND((175/100)*ROUND((Source!AE756*Source!AV756)*Source!I756, 2), 2)</f>
        <v>0</v>
      </c>
      <c r="V2319">
        <f>ROUND((108/100)*ROUND(Source!CS756*Source!I756, 2), 2)</f>
        <v>0</v>
      </c>
    </row>
    <row r="2320" spans="1:22" ht="14.25" x14ac:dyDescent="0.2">
      <c r="A2320" s="18"/>
      <c r="B2320" s="18"/>
      <c r="C2320" s="18" t="s">
        <v>1473</v>
      </c>
      <c r="D2320" s="19"/>
      <c r="E2320" s="9"/>
      <c r="F2320" s="21">
        <f>Source!AO756</f>
        <v>292.62</v>
      </c>
      <c r="G2320" s="20" t="str">
        <f>Source!DG756</f>
        <v/>
      </c>
      <c r="H2320" s="9">
        <f>Source!AV756</f>
        <v>1</v>
      </c>
      <c r="I2320" s="9">
        <f>IF(Source!BA756&lt;&gt; 0, Source!BA756, 1)</f>
        <v>1</v>
      </c>
      <c r="J2320" s="21">
        <f>Source!S756</f>
        <v>292.62</v>
      </c>
      <c r="K2320" s="21"/>
    </row>
    <row r="2321" spans="1:22" ht="14.25" x14ac:dyDescent="0.2">
      <c r="A2321" s="18"/>
      <c r="B2321" s="18"/>
      <c r="C2321" s="18" t="s">
        <v>1476</v>
      </c>
      <c r="D2321" s="19"/>
      <c r="E2321" s="9"/>
      <c r="F2321" s="21">
        <f>Source!AL756</f>
        <v>15.26</v>
      </c>
      <c r="G2321" s="20" t="str">
        <f>Source!DD756</f>
        <v/>
      </c>
      <c r="H2321" s="9">
        <f>Source!AW756</f>
        <v>1</v>
      </c>
      <c r="I2321" s="9">
        <f>IF(Source!BC756&lt;&gt; 0, Source!BC756, 1)</f>
        <v>1</v>
      </c>
      <c r="J2321" s="21">
        <f>Source!P756</f>
        <v>15.26</v>
      </c>
      <c r="K2321" s="21"/>
    </row>
    <row r="2322" spans="1:22" ht="14.25" x14ac:dyDescent="0.2">
      <c r="A2322" s="18"/>
      <c r="B2322" s="18"/>
      <c r="C2322" s="18" t="s">
        <v>1477</v>
      </c>
      <c r="D2322" s="19" t="s">
        <v>1478</v>
      </c>
      <c r="E2322" s="9">
        <f>Source!AT756</f>
        <v>70</v>
      </c>
      <c r="F2322" s="21"/>
      <c r="G2322" s="20"/>
      <c r="H2322" s="9"/>
      <c r="I2322" s="9"/>
      <c r="J2322" s="21">
        <f>SUM(R2319:R2321)</f>
        <v>204.83</v>
      </c>
      <c r="K2322" s="21"/>
    </row>
    <row r="2323" spans="1:22" ht="14.25" x14ac:dyDescent="0.2">
      <c r="A2323" s="18"/>
      <c r="B2323" s="18"/>
      <c r="C2323" s="18" t="s">
        <v>1479</v>
      </c>
      <c r="D2323" s="19" t="s">
        <v>1478</v>
      </c>
      <c r="E2323" s="9">
        <f>Source!AU756</f>
        <v>10</v>
      </c>
      <c r="F2323" s="21"/>
      <c r="G2323" s="20"/>
      <c r="H2323" s="9"/>
      <c r="I2323" s="9"/>
      <c r="J2323" s="21">
        <f>SUM(T2319:T2322)</f>
        <v>29.26</v>
      </c>
      <c r="K2323" s="21"/>
    </row>
    <row r="2324" spans="1:22" ht="14.25" x14ac:dyDescent="0.2">
      <c r="A2324" s="18"/>
      <c r="B2324" s="18"/>
      <c r="C2324" s="18" t="s">
        <v>1481</v>
      </c>
      <c r="D2324" s="19" t="s">
        <v>1482</v>
      </c>
      <c r="E2324" s="9">
        <f>Source!AQ756</f>
        <v>0.48</v>
      </c>
      <c r="F2324" s="21"/>
      <c r="G2324" s="20" t="str">
        <f>Source!DI756</f>
        <v/>
      </c>
      <c r="H2324" s="9">
        <f>Source!AV756</f>
        <v>1</v>
      </c>
      <c r="I2324" s="9"/>
      <c r="J2324" s="21"/>
      <c r="K2324" s="21">
        <f>Source!U756</f>
        <v>0.48</v>
      </c>
    </row>
    <row r="2325" spans="1:22" ht="15" x14ac:dyDescent="0.25">
      <c r="A2325" s="24"/>
      <c r="B2325" s="24"/>
      <c r="C2325" s="24"/>
      <c r="D2325" s="24"/>
      <c r="E2325" s="24"/>
      <c r="F2325" s="24"/>
      <c r="G2325" s="24"/>
      <c r="H2325" s="24"/>
      <c r="I2325" s="38">
        <f>J2320+J2321+J2322+J2323</f>
        <v>541.97</v>
      </c>
      <c r="J2325" s="38"/>
      <c r="K2325" s="25">
        <f>IF(Source!I756&lt;&gt;0, ROUND(I2325/Source!I756, 2), 0)</f>
        <v>541.97</v>
      </c>
      <c r="P2325" s="23">
        <f>I2325</f>
        <v>541.97</v>
      </c>
    </row>
    <row r="2326" spans="1:22" ht="28.5" x14ac:dyDescent="0.2">
      <c r="A2326" s="18">
        <v>279</v>
      </c>
      <c r="B2326" s="18" t="str">
        <f>Source!F757</f>
        <v>1.23-2103-31-1/1</v>
      </c>
      <c r="C2326" s="18" t="str">
        <f>Source!G757</f>
        <v>Техническое обслуживание термостата</v>
      </c>
      <c r="D2326" s="19" t="str">
        <f>Source!H757</f>
        <v>шт.</v>
      </c>
      <c r="E2326" s="9">
        <f>Source!I757</f>
        <v>1</v>
      </c>
      <c r="F2326" s="21"/>
      <c r="G2326" s="20"/>
      <c r="H2326" s="9"/>
      <c r="I2326" s="9"/>
      <c r="J2326" s="21"/>
      <c r="K2326" s="21"/>
      <c r="Q2326">
        <f>ROUND((Source!BZ757/100)*ROUND((Source!AF757*Source!AV757)*Source!I757, 2), 2)</f>
        <v>678.51</v>
      </c>
      <c r="R2326">
        <f>Source!X757</f>
        <v>678.51</v>
      </c>
      <c r="S2326">
        <f>ROUND((Source!CA757/100)*ROUND((Source!AF757*Source!AV757)*Source!I757, 2), 2)</f>
        <v>96.93</v>
      </c>
      <c r="T2326">
        <f>Source!Y757</f>
        <v>96.93</v>
      </c>
      <c r="U2326">
        <f>ROUND((175/100)*ROUND((Source!AE757*Source!AV757)*Source!I757, 2), 2)</f>
        <v>0</v>
      </c>
      <c r="V2326">
        <f>ROUND((108/100)*ROUND(Source!CS757*Source!I757, 2), 2)</f>
        <v>0</v>
      </c>
    </row>
    <row r="2327" spans="1:22" ht="14.25" x14ac:dyDescent="0.2">
      <c r="A2327" s="18"/>
      <c r="B2327" s="18"/>
      <c r="C2327" s="18" t="s">
        <v>1473</v>
      </c>
      <c r="D2327" s="19"/>
      <c r="E2327" s="9"/>
      <c r="F2327" s="21">
        <f>Source!AO757</f>
        <v>969.3</v>
      </c>
      <c r="G2327" s="20" t="str">
        <f>Source!DG757</f>
        <v/>
      </c>
      <c r="H2327" s="9">
        <f>Source!AV757</f>
        <v>1</v>
      </c>
      <c r="I2327" s="9">
        <f>IF(Source!BA757&lt;&gt; 0, Source!BA757, 1)</f>
        <v>1</v>
      </c>
      <c r="J2327" s="21">
        <f>Source!S757</f>
        <v>969.3</v>
      </c>
      <c r="K2327" s="21"/>
    </row>
    <row r="2328" spans="1:22" ht="14.25" x14ac:dyDescent="0.2">
      <c r="A2328" s="18"/>
      <c r="B2328" s="18"/>
      <c r="C2328" s="18" t="s">
        <v>1476</v>
      </c>
      <c r="D2328" s="19"/>
      <c r="E2328" s="9"/>
      <c r="F2328" s="21">
        <f>Source!AL757</f>
        <v>0.26</v>
      </c>
      <c r="G2328" s="20" t="str">
        <f>Source!DD757</f>
        <v/>
      </c>
      <c r="H2328" s="9">
        <f>Source!AW757</f>
        <v>1</v>
      </c>
      <c r="I2328" s="9">
        <f>IF(Source!BC757&lt;&gt; 0, Source!BC757, 1)</f>
        <v>1</v>
      </c>
      <c r="J2328" s="21">
        <f>Source!P757</f>
        <v>0.26</v>
      </c>
      <c r="K2328" s="21"/>
    </row>
    <row r="2329" spans="1:22" ht="14.25" x14ac:dyDescent="0.2">
      <c r="A2329" s="18"/>
      <c r="B2329" s="18"/>
      <c r="C2329" s="18" t="s">
        <v>1477</v>
      </c>
      <c r="D2329" s="19" t="s">
        <v>1478</v>
      </c>
      <c r="E2329" s="9">
        <f>Source!AT757</f>
        <v>70</v>
      </c>
      <c r="F2329" s="21"/>
      <c r="G2329" s="20"/>
      <c r="H2329" s="9"/>
      <c r="I2329" s="9"/>
      <c r="J2329" s="21">
        <f>SUM(R2326:R2328)</f>
        <v>678.51</v>
      </c>
      <c r="K2329" s="21"/>
    </row>
    <row r="2330" spans="1:22" ht="14.25" x14ac:dyDescent="0.2">
      <c r="A2330" s="18"/>
      <c r="B2330" s="18"/>
      <c r="C2330" s="18" t="s">
        <v>1479</v>
      </c>
      <c r="D2330" s="19" t="s">
        <v>1478</v>
      </c>
      <c r="E2330" s="9">
        <f>Source!AU757</f>
        <v>10</v>
      </c>
      <c r="F2330" s="21"/>
      <c r="G2330" s="20"/>
      <c r="H2330" s="9"/>
      <c r="I2330" s="9"/>
      <c r="J2330" s="21">
        <f>SUM(T2326:T2329)</f>
        <v>96.93</v>
      </c>
      <c r="K2330" s="21"/>
    </row>
    <row r="2331" spans="1:22" ht="14.25" x14ac:dyDescent="0.2">
      <c r="A2331" s="18"/>
      <c r="B2331" s="18"/>
      <c r="C2331" s="18" t="s">
        <v>1481</v>
      </c>
      <c r="D2331" s="19" t="s">
        <v>1482</v>
      </c>
      <c r="E2331" s="9">
        <f>Source!AQ757</f>
        <v>1.59</v>
      </c>
      <c r="F2331" s="21"/>
      <c r="G2331" s="20" t="str">
        <f>Source!DI757</f>
        <v/>
      </c>
      <c r="H2331" s="9">
        <f>Source!AV757</f>
        <v>1</v>
      </c>
      <c r="I2331" s="9"/>
      <c r="J2331" s="21"/>
      <c r="K2331" s="21">
        <f>Source!U757</f>
        <v>1.59</v>
      </c>
    </row>
    <row r="2332" spans="1:22" ht="15" x14ac:dyDescent="0.25">
      <c r="A2332" s="24"/>
      <c r="B2332" s="24"/>
      <c r="C2332" s="24"/>
      <c r="D2332" s="24"/>
      <c r="E2332" s="24"/>
      <c r="F2332" s="24"/>
      <c r="G2332" s="24"/>
      <c r="H2332" s="24"/>
      <c r="I2332" s="38">
        <f>J2327+J2328+J2329+J2330</f>
        <v>1745</v>
      </c>
      <c r="J2332" s="38"/>
      <c r="K2332" s="25">
        <f>IF(Source!I757&lt;&gt;0, ROUND(I2332/Source!I757, 2), 0)</f>
        <v>1745</v>
      </c>
      <c r="P2332" s="23">
        <f>I2332</f>
        <v>1745</v>
      </c>
    </row>
    <row r="2333" spans="1:22" ht="28.5" x14ac:dyDescent="0.2">
      <c r="A2333" s="18">
        <v>280</v>
      </c>
      <c r="B2333" s="18" t="str">
        <f>Source!F758</f>
        <v>1.23-2303-13-1/1</v>
      </c>
      <c r="C2333" s="18" t="str">
        <f>Source!G758</f>
        <v>Техническое обслуживание преобразователей частоты до 5 кВт</v>
      </c>
      <c r="D2333" s="19" t="str">
        <f>Source!H758</f>
        <v>шт.</v>
      </c>
      <c r="E2333" s="9">
        <f>Source!I758</f>
        <v>1</v>
      </c>
      <c r="F2333" s="21"/>
      <c r="G2333" s="20"/>
      <c r="H2333" s="9"/>
      <c r="I2333" s="9"/>
      <c r="J2333" s="21"/>
      <c r="K2333" s="21"/>
      <c r="Q2333">
        <f>ROUND((Source!BZ758/100)*ROUND((Source!AF758*Source!AV758)*Source!I758, 2), 2)</f>
        <v>1894.7</v>
      </c>
      <c r="R2333">
        <f>Source!X758</f>
        <v>1894.7</v>
      </c>
      <c r="S2333">
        <f>ROUND((Source!CA758/100)*ROUND((Source!AF758*Source!AV758)*Source!I758, 2), 2)</f>
        <v>270.67</v>
      </c>
      <c r="T2333">
        <f>Source!Y758</f>
        <v>270.67</v>
      </c>
      <c r="U2333">
        <f>ROUND((175/100)*ROUND((Source!AE758*Source!AV758)*Source!I758, 2), 2)</f>
        <v>0</v>
      </c>
      <c r="V2333">
        <f>ROUND((108/100)*ROUND(Source!CS758*Source!I758, 2), 2)</f>
        <v>0</v>
      </c>
    </row>
    <row r="2334" spans="1:22" ht="14.25" x14ac:dyDescent="0.2">
      <c r="A2334" s="18"/>
      <c r="B2334" s="18"/>
      <c r="C2334" s="18" t="s">
        <v>1473</v>
      </c>
      <c r="D2334" s="19"/>
      <c r="E2334" s="9"/>
      <c r="F2334" s="21">
        <f>Source!AO758</f>
        <v>2706.71</v>
      </c>
      <c r="G2334" s="20" t="str">
        <f>Source!DG758</f>
        <v/>
      </c>
      <c r="H2334" s="9">
        <f>Source!AV758</f>
        <v>1</v>
      </c>
      <c r="I2334" s="9">
        <f>IF(Source!BA758&lt;&gt; 0, Source!BA758, 1)</f>
        <v>1</v>
      </c>
      <c r="J2334" s="21">
        <f>Source!S758</f>
        <v>2706.71</v>
      </c>
      <c r="K2334" s="21"/>
    </row>
    <row r="2335" spans="1:22" ht="14.25" x14ac:dyDescent="0.2">
      <c r="A2335" s="18"/>
      <c r="B2335" s="18"/>
      <c r="C2335" s="18" t="s">
        <v>1476</v>
      </c>
      <c r="D2335" s="19"/>
      <c r="E2335" s="9"/>
      <c r="F2335" s="21">
        <f>Source!AL758</f>
        <v>7.04</v>
      </c>
      <c r="G2335" s="20" t="str">
        <f>Source!DD758</f>
        <v/>
      </c>
      <c r="H2335" s="9">
        <f>Source!AW758</f>
        <v>1</v>
      </c>
      <c r="I2335" s="9">
        <f>IF(Source!BC758&lt;&gt; 0, Source!BC758, 1)</f>
        <v>1</v>
      </c>
      <c r="J2335" s="21">
        <f>Source!P758</f>
        <v>7.04</v>
      </c>
      <c r="K2335" s="21"/>
    </row>
    <row r="2336" spans="1:22" ht="14.25" x14ac:dyDescent="0.2">
      <c r="A2336" s="18"/>
      <c r="B2336" s="18"/>
      <c r="C2336" s="18" t="s">
        <v>1477</v>
      </c>
      <c r="D2336" s="19" t="s">
        <v>1478</v>
      </c>
      <c r="E2336" s="9">
        <f>Source!AT758</f>
        <v>70</v>
      </c>
      <c r="F2336" s="21"/>
      <c r="G2336" s="20"/>
      <c r="H2336" s="9"/>
      <c r="I2336" s="9"/>
      <c r="J2336" s="21">
        <f>SUM(R2333:R2335)</f>
        <v>1894.7</v>
      </c>
      <c r="K2336" s="21"/>
    </row>
    <row r="2337" spans="1:22" ht="14.25" x14ac:dyDescent="0.2">
      <c r="A2337" s="18"/>
      <c r="B2337" s="18"/>
      <c r="C2337" s="18" t="s">
        <v>1479</v>
      </c>
      <c r="D2337" s="19" t="s">
        <v>1478</v>
      </c>
      <c r="E2337" s="9">
        <f>Source!AU758</f>
        <v>10</v>
      </c>
      <c r="F2337" s="21"/>
      <c r="G2337" s="20"/>
      <c r="H2337" s="9"/>
      <c r="I2337" s="9"/>
      <c r="J2337" s="21">
        <f>SUM(T2333:T2336)</f>
        <v>270.67</v>
      </c>
      <c r="K2337" s="21"/>
    </row>
    <row r="2338" spans="1:22" ht="14.25" x14ac:dyDescent="0.2">
      <c r="A2338" s="18"/>
      <c r="B2338" s="18"/>
      <c r="C2338" s="18" t="s">
        <v>1481</v>
      </c>
      <c r="D2338" s="19" t="s">
        <v>1482</v>
      </c>
      <c r="E2338" s="9">
        <f>Source!AQ758</f>
        <v>4.4400000000000004</v>
      </c>
      <c r="F2338" s="21"/>
      <c r="G2338" s="20" t="str">
        <f>Source!DI758</f>
        <v/>
      </c>
      <c r="H2338" s="9">
        <f>Source!AV758</f>
        <v>1</v>
      </c>
      <c r="I2338" s="9"/>
      <c r="J2338" s="21"/>
      <c r="K2338" s="21">
        <f>Source!U758</f>
        <v>4.4400000000000004</v>
      </c>
    </row>
    <row r="2339" spans="1:22" ht="15" x14ac:dyDescent="0.25">
      <c r="A2339" s="24"/>
      <c r="B2339" s="24"/>
      <c r="C2339" s="24"/>
      <c r="D2339" s="24"/>
      <c r="E2339" s="24"/>
      <c r="F2339" s="24"/>
      <c r="G2339" s="24"/>
      <c r="H2339" s="24"/>
      <c r="I2339" s="38">
        <f>J2334+J2335+J2336+J2337</f>
        <v>4879.12</v>
      </c>
      <c r="J2339" s="38"/>
      <c r="K2339" s="25">
        <f>IF(Source!I758&lt;&gt;0, ROUND(I2339/Source!I758, 2), 0)</f>
        <v>4879.12</v>
      </c>
      <c r="P2339" s="23">
        <f>I2339</f>
        <v>4879.12</v>
      </c>
    </row>
    <row r="2340" spans="1:22" ht="57" x14ac:dyDescent="0.2">
      <c r="A2340" s="18">
        <v>281</v>
      </c>
      <c r="B2340" s="18" t="str">
        <f>Source!F759</f>
        <v>1.23-2103-9-1/1</v>
      </c>
      <c r="C2340" s="18" t="str">
        <f>Source!G759</f>
        <v>Техническое обслуживание приборов для измерения температуры, термометры манометрические, тип ТПП-СК / ARK-3, ARN-3, WTP-3</v>
      </c>
      <c r="D2340" s="19" t="str">
        <f>Source!H759</f>
        <v>шт.</v>
      </c>
      <c r="E2340" s="9">
        <f>Source!I759</f>
        <v>3</v>
      </c>
      <c r="F2340" s="21"/>
      <c r="G2340" s="20"/>
      <c r="H2340" s="9"/>
      <c r="I2340" s="9"/>
      <c r="J2340" s="21"/>
      <c r="K2340" s="21"/>
      <c r="Q2340">
        <f>ROUND((Source!BZ759/100)*ROUND((Source!AF759*Source!AV759)*Source!I759, 2), 2)</f>
        <v>1214.2</v>
      </c>
      <c r="R2340">
        <f>Source!X759</f>
        <v>1214.2</v>
      </c>
      <c r="S2340">
        <f>ROUND((Source!CA759/100)*ROUND((Source!AF759*Source!AV759)*Source!I759, 2), 2)</f>
        <v>173.46</v>
      </c>
      <c r="T2340">
        <f>Source!Y759</f>
        <v>173.46</v>
      </c>
      <c r="U2340">
        <f>ROUND((175/100)*ROUND((Source!AE759*Source!AV759)*Source!I759, 2), 2)</f>
        <v>0</v>
      </c>
      <c r="V2340">
        <f>ROUND((108/100)*ROUND(Source!CS759*Source!I759, 2), 2)</f>
        <v>0</v>
      </c>
    </row>
    <row r="2341" spans="1:22" ht="14.25" x14ac:dyDescent="0.2">
      <c r="A2341" s="18"/>
      <c r="B2341" s="18"/>
      <c r="C2341" s="18" t="s">
        <v>1473</v>
      </c>
      <c r="D2341" s="19"/>
      <c r="E2341" s="9"/>
      <c r="F2341" s="21">
        <f>Source!AO759</f>
        <v>578.19000000000005</v>
      </c>
      <c r="G2341" s="20" t="str">
        <f>Source!DG759</f>
        <v/>
      </c>
      <c r="H2341" s="9">
        <f>Source!AV759</f>
        <v>1</v>
      </c>
      <c r="I2341" s="9">
        <f>IF(Source!BA759&lt;&gt; 0, Source!BA759, 1)</f>
        <v>1</v>
      </c>
      <c r="J2341" s="21">
        <f>Source!S759</f>
        <v>1734.57</v>
      </c>
      <c r="K2341" s="21"/>
    </row>
    <row r="2342" spans="1:22" ht="14.25" x14ac:dyDescent="0.2">
      <c r="A2342" s="18"/>
      <c r="B2342" s="18"/>
      <c r="C2342" s="18" t="s">
        <v>1477</v>
      </c>
      <c r="D2342" s="19" t="s">
        <v>1478</v>
      </c>
      <c r="E2342" s="9">
        <f>Source!AT759</f>
        <v>70</v>
      </c>
      <c r="F2342" s="21"/>
      <c r="G2342" s="20"/>
      <c r="H2342" s="9"/>
      <c r="I2342" s="9"/>
      <c r="J2342" s="21">
        <f>SUM(R2340:R2341)</f>
        <v>1214.2</v>
      </c>
      <c r="K2342" s="21"/>
    </row>
    <row r="2343" spans="1:22" ht="14.25" x14ac:dyDescent="0.2">
      <c r="A2343" s="18"/>
      <c r="B2343" s="18"/>
      <c r="C2343" s="18" t="s">
        <v>1479</v>
      </c>
      <c r="D2343" s="19" t="s">
        <v>1478</v>
      </c>
      <c r="E2343" s="9">
        <f>Source!AU759</f>
        <v>10</v>
      </c>
      <c r="F2343" s="21"/>
      <c r="G2343" s="20"/>
      <c r="H2343" s="9"/>
      <c r="I2343" s="9"/>
      <c r="J2343" s="21">
        <f>SUM(T2340:T2342)</f>
        <v>173.46</v>
      </c>
      <c r="K2343" s="21"/>
    </row>
    <row r="2344" spans="1:22" ht="14.25" x14ac:dyDescent="0.2">
      <c r="A2344" s="18"/>
      <c r="B2344" s="18"/>
      <c r="C2344" s="18" t="s">
        <v>1481</v>
      </c>
      <c r="D2344" s="19" t="s">
        <v>1482</v>
      </c>
      <c r="E2344" s="9">
        <f>Source!AQ759</f>
        <v>1.0900000000000001</v>
      </c>
      <c r="F2344" s="21"/>
      <c r="G2344" s="20" t="str">
        <f>Source!DI759</f>
        <v/>
      </c>
      <c r="H2344" s="9">
        <f>Source!AV759</f>
        <v>1</v>
      </c>
      <c r="I2344" s="9"/>
      <c r="J2344" s="21"/>
      <c r="K2344" s="21">
        <f>Source!U759</f>
        <v>3.2700000000000005</v>
      </c>
    </row>
    <row r="2345" spans="1:22" ht="15" x14ac:dyDescent="0.25">
      <c r="A2345" s="24"/>
      <c r="B2345" s="24"/>
      <c r="C2345" s="24"/>
      <c r="D2345" s="24"/>
      <c r="E2345" s="24"/>
      <c r="F2345" s="24"/>
      <c r="G2345" s="24"/>
      <c r="H2345" s="24"/>
      <c r="I2345" s="38">
        <f>J2341+J2342+J2343</f>
        <v>3122.23</v>
      </c>
      <c r="J2345" s="38"/>
      <c r="K2345" s="25">
        <f>IF(Source!I759&lt;&gt;0, ROUND(I2345/Source!I759, 2), 0)</f>
        <v>1040.74</v>
      </c>
      <c r="P2345" s="23">
        <f>I2345</f>
        <v>3122.23</v>
      </c>
    </row>
    <row r="2346" spans="1:22" ht="71.25" x14ac:dyDescent="0.2">
      <c r="A2346" s="18">
        <v>282</v>
      </c>
      <c r="B2346" s="18" t="str">
        <f>Source!F760</f>
        <v>1.23-2103-21-1/1</v>
      </c>
      <c r="C2346" s="18" t="str">
        <f>Source!G760</f>
        <v>Техническое обслуживание преобразователей давления, перепада давления, тензорезисторных, дифференциальных (Сапфир) / DVL-500</v>
      </c>
      <c r="D2346" s="19" t="str">
        <f>Source!H760</f>
        <v>шт.</v>
      </c>
      <c r="E2346" s="9">
        <f>Source!I760</f>
        <v>2</v>
      </c>
      <c r="F2346" s="21"/>
      <c r="G2346" s="20"/>
      <c r="H2346" s="9"/>
      <c r="I2346" s="9"/>
      <c r="J2346" s="21"/>
      <c r="K2346" s="21"/>
      <c r="Q2346">
        <f>ROUND((Source!BZ760/100)*ROUND((Source!AF760*Source!AV760)*Source!I760, 2), 2)</f>
        <v>768.11</v>
      </c>
      <c r="R2346">
        <f>Source!X760</f>
        <v>768.11</v>
      </c>
      <c r="S2346">
        <f>ROUND((Source!CA760/100)*ROUND((Source!AF760*Source!AV760)*Source!I760, 2), 2)</f>
        <v>109.73</v>
      </c>
      <c r="T2346">
        <f>Source!Y760</f>
        <v>109.73</v>
      </c>
      <c r="U2346">
        <f>ROUND((175/100)*ROUND((Source!AE760*Source!AV760)*Source!I760, 2), 2)</f>
        <v>0</v>
      </c>
      <c r="V2346">
        <f>ROUND((108/100)*ROUND(Source!CS760*Source!I760, 2), 2)</f>
        <v>0</v>
      </c>
    </row>
    <row r="2347" spans="1:22" ht="14.25" x14ac:dyDescent="0.2">
      <c r="A2347" s="18"/>
      <c r="B2347" s="18"/>
      <c r="C2347" s="18" t="s">
        <v>1473</v>
      </c>
      <c r="D2347" s="19"/>
      <c r="E2347" s="9"/>
      <c r="F2347" s="21">
        <f>Source!AO760</f>
        <v>548.65</v>
      </c>
      <c r="G2347" s="20" t="str">
        <f>Source!DG760</f>
        <v/>
      </c>
      <c r="H2347" s="9">
        <f>Source!AV760</f>
        <v>1</v>
      </c>
      <c r="I2347" s="9">
        <f>IF(Source!BA760&lt;&gt; 0, Source!BA760, 1)</f>
        <v>1</v>
      </c>
      <c r="J2347" s="21">
        <f>Source!S760</f>
        <v>1097.3</v>
      </c>
      <c r="K2347" s="21"/>
    </row>
    <row r="2348" spans="1:22" ht="14.25" x14ac:dyDescent="0.2">
      <c r="A2348" s="18"/>
      <c r="B2348" s="18"/>
      <c r="C2348" s="18" t="s">
        <v>1476</v>
      </c>
      <c r="D2348" s="19"/>
      <c r="E2348" s="9"/>
      <c r="F2348" s="21">
        <f>Source!AL760</f>
        <v>15.26</v>
      </c>
      <c r="G2348" s="20" t="str">
        <f>Source!DD760</f>
        <v/>
      </c>
      <c r="H2348" s="9">
        <f>Source!AW760</f>
        <v>1</v>
      </c>
      <c r="I2348" s="9">
        <f>IF(Source!BC760&lt;&gt; 0, Source!BC760, 1)</f>
        <v>1</v>
      </c>
      <c r="J2348" s="21">
        <f>Source!P760</f>
        <v>30.52</v>
      </c>
      <c r="K2348" s="21"/>
    </row>
    <row r="2349" spans="1:22" ht="14.25" x14ac:dyDescent="0.2">
      <c r="A2349" s="18"/>
      <c r="B2349" s="18"/>
      <c r="C2349" s="18" t="s">
        <v>1477</v>
      </c>
      <c r="D2349" s="19" t="s">
        <v>1478</v>
      </c>
      <c r="E2349" s="9">
        <f>Source!AT760</f>
        <v>70</v>
      </c>
      <c r="F2349" s="21"/>
      <c r="G2349" s="20"/>
      <c r="H2349" s="9"/>
      <c r="I2349" s="9"/>
      <c r="J2349" s="21">
        <f>SUM(R2346:R2348)</f>
        <v>768.11</v>
      </c>
      <c r="K2349" s="21"/>
    </row>
    <row r="2350" spans="1:22" ht="14.25" x14ac:dyDescent="0.2">
      <c r="A2350" s="18"/>
      <c r="B2350" s="18"/>
      <c r="C2350" s="18" t="s">
        <v>1479</v>
      </c>
      <c r="D2350" s="19" t="s">
        <v>1478</v>
      </c>
      <c r="E2350" s="9">
        <f>Source!AU760</f>
        <v>10</v>
      </c>
      <c r="F2350" s="21"/>
      <c r="G2350" s="20"/>
      <c r="H2350" s="9"/>
      <c r="I2350" s="9"/>
      <c r="J2350" s="21">
        <f>SUM(T2346:T2349)</f>
        <v>109.73</v>
      </c>
      <c r="K2350" s="21"/>
    </row>
    <row r="2351" spans="1:22" ht="14.25" x14ac:dyDescent="0.2">
      <c r="A2351" s="18"/>
      <c r="B2351" s="18"/>
      <c r="C2351" s="18" t="s">
        <v>1481</v>
      </c>
      <c r="D2351" s="19" t="s">
        <v>1482</v>
      </c>
      <c r="E2351" s="9">
        <f>Source!AQ760</f>
        <v>0.77</v>
      </c>
      <c r="F2351" s="21"/>
      <c r="G2351" s="20" t="str">
        <f>Source!DI760</f>
        <v/>
      </c>
      <c r="H2351" s="9">
        <f>Source!AV760</f>
        <v>1</v>
      </c>
      <c r="I2351" s="9"/>
      <c r="J2351" s="21"/>
      <c r="K2351" s="21">
        <f>Source!U760</f>
        <v>1.54</v>
      </c>
    </row>
    <row r="2352" spans="1:22" ht="15" x14ac:dyDescent="0.25">
      <c r="A2352" s="24"/>
      <c r="B2352" s="24"/>
      <c r="C2352" s="24"/>
      <c r="D2352" s="24"/>
      <c r="E2352" s="24"/>
      <c r="F2352" s="24"/>
      <c r="G2352" s="24"/>
      <c r="H2352" s="24"/>
      <c r="I2352" s="38">
        <f>J2347+J2348+J2349+J2350</f>
        <v>2005.6599999999999</v>
      </c>
      <c r="J2352" s="38"/>
      <c r="K2352" s="25">
        <f>IF(Source!I760&lt;&gt;0, ROUND(I2352/Source!I760, 2), 0)</f>
        <v>1002.83</v>
      </c>
      <c r="P2352" s="23">
        <f>I2352</f>
        <v>2005.6599999999999</v>
      </c>
    </row>
    <row r="2353" spans="1:29" ht="42.75" x14ac:dyDescent="0.2">
      <c r="A2353" s="18">
        <v>283</v>
      </c>
      <c r="B2353" s="18" t="str">
        <f>Source!F761</f>
        <v>1.23-2103-41-1/1</v>
      </c>
      <c r="C2353" s="18" t="str">
        <f>Source!G761</f>
        <v>Техническое обслуживание регулирующего клапана / Привод PDF 05/230.D</v>
      </c>
      <c r="D2353" s="19" t="str">
        <f>Source!H761</f>
        <v>шт.</v>
      </c>
      <c r="E2353" s="9">
        <f>Source!I761</f>
        <v>1</v>
      </c>
      <c r="F2353" s="21"/>
      <c r="G2353" s="20"/>
      <c r="H2353" s="9"/>
      <c r="I2353" s="9"/>
      <c r="J2353" s="21"/>
      <c r="K2353" s="21"/>
      <c r="Q2353">
        <f>ROUND((Source!BZ761/100)*ROUND((Source!AF761*Source!AV761)*Source!I761, 2), 2)</f>
        <v>125.08</v>
      </c>
      <c r="R2353">
        <f>Source!X761</f>
        <v>125.08</v>
      </c>
      <c r="S2353">
        <f>ROUND((Source!CA761/100)*ROUND((Source!AF761*Source!AV761)*Source!I761, 2), 2)</f>
        <v>17.87</v>
      </c>
      <c r="T2353">
        <f>Source!Y761</f>
        <v>17.87</v>
      </c>
      <c r="U2353">
        <f>ROUND((175/100)*ROUND((Source!AE761*Source!AV761)*Source!I761, 2), 2)</f>
        <v>84.89</v>
      </c>
      <c r="V2353">
        <f>ROUND((108/100)*ROUND(Source!CS761*Source!I761, 2), 2)</f>
        <v>52.39</v>
      </c>
    </row>
    <row r="2354" spans="1:29" ht="14.25" x14ac:dyDescent="0.2">
      <c r="A2354" s="18"/>
      <c r="B2354" s="18"/>
      <c r="C2354" s="18" t="s">
        <v>1473</v>
      </c>
      <c r="D2354" s="19"/>
      <c r="E2354" s="9"/>
      <c r="F2354" s="21">
        <f>Source!AO761</f>
        <v>178.68</v>
      </c>
      <c r="G2354" s="20" t="str">
        <f>Source!DG761</f>
        <v/>
      </c>
      <c r="H2354" s="9">
        <f>Source!AV761</f>
        <v>1</v>
      </c>
      <c r="I2354" s="9">
        <f>IF(Source!BA761&lt;&gt; 0, Source!BA761, 1)</f>
        <v>1</v>
      </c>
      <c r="J2354" s="21">
        <f>Source!S761</f>
        <v>178.68</v>
      </c>
      <c r="K2354" s="21"/>
    </row>
    <row r="2355" spans="1:29" ht="14.25" x14ac:dyDescent="0.2">
      <c r="A2355" s="18"/>
      <c r="B2355" s="18"/>
      <c r="C2355" s="18" t="s">
        <v>1474</v>
      </c>
      <c r="D2355" s="19"/>
      <c r="E2355" s="9"/>
      <c r="F2355" s="21">
        <f>Source!AM761</f>
        <v>89.43</v>
      </c>
      <c r="G2355" s="20" t="str">
        <f>Source!DE761</f>
        <v/>
      </c>
      <c r="H2355" s="9">
        <f>Source!AV761</f>
        <v>1</v>
      </c>
      <c r="I2355" s="9">
        <f>IF(Source!BB761&lt;&gt; 0, Source!BB761, 1)</f>
        <v>1</v>
      </c>
      <c r="J2355" s="21">
        <f>Source!Q761</f>
        <v>89.43</v>
      </c>
      <c r="K2355" s="21"/>
    </row>
    <row r="2356" spans="1:29" ht="14.25" x14ac:dyDescent="0.2">
      <c r="A2356" s="18"/>
      <c r="B2356" s="18"/>
      <c r="C2356" s="18" t="s">
        <v>1475</v>
      </c>
      <c r="D2356" s="19"/>
      <c r="E2356" s="9"/>
      <c r="F2356" s="21">
        <f>Source!AN761</f>
        <v>48.51</v>
      </c>
      <c r="G2356" s="20" t="str">
        <f>Source!DF761</f>
        <v/>
      </c>
      <c r="H2356" s="9">
        <f>Source!AV761</f>
        <v>1</v>
      </c>
      <c r="I2356" s="9">
        <f>IF(Source!BS761&lt;&gt; 0, Source!BS761, 1)</f>
        <v>1</v>
      </c>
      <c r="J2356" s="22">
        <f>Source!R761</f>
        <v>48.51</v>
      </c>
      <c r="K2356" s="21"/>
    </row>
    <row r="2357" spans="1:29" ht="14.25" x14ac:dyDescent="0.2">
      <c r="A2357" s="18"/>
      <c r="B2357" s="18"/>
      <c r="C2357" s="18" t="s">
        <v>1477</v>
      </c>
      <c r="D2357" s="19" t="s">
        <v>1478</v>
      </c>
      <c r="E2357" s="9">
        <f>Source!AT761</f>
        <v>70</v>
      </c>
      <c r="F2357" s="21"/>
      <c r="G2357" s="20"/>
      <c r="H2357" s="9"/>
      <c r="I2357" s="9"/>
      <c r="J2357" s="21">
        <f>SUM(R2353:R2356)</f>
        <v>125.08</v>
      </c>
      <c r="K2357" s="21"/>
    </row>
    <row r="2358" spans="1:29" ht="14.25" x14ac:dyDescent="0.2">
      <c r="A2358" s="18"/>
      <c r="B2358" s="18"/>
      <c r="C2358" s="18" t="s">
        <v>1479</v>
      </c>
      <c r="D2358" s="19" t="s">
        <v>1478</v>
      </c>
      <c r="E2358" s="9">
        <f>Source!AU761</f>
        <v>10</v>
      </c>
      <c r="F2358" s="21"/>
      <c r="G2358" s="20"/>
      <c r="H2358" s="9"/>
      <c r="I2358" s="9"/>
      <c r="J2358" s="21">
        <f>SUM(T2353:T2357)</f>
        <v>17.87</v>
      </c>
      <c r="K2358" s="21"/>
    </row>
    <row r="2359" spans="1:29" ht="14.25" x14ac:dyDescent="0.2">
      <c r="A2359" s="18"/>
      <c r="B2359" s="18"/>
      <c r="C2359" s="18" t="s">
        <v>1480</v>
      </c>
      <c r="D2359" s="19" t="s">
        <v>1478</v>
      </c>
      <c r="E2359" s="9">
        <f>108</f>
        <v>108</v>
      </c>
      <c r="F2359" s="21"/>
      <c r="G2359" s="20"/>
      <c r="H2359" s="9"/>
      <c r="I2359" s="9"/>
      <c r="J2359" s="21">
        <f>SUM(V2353:V2358)</f>
        <v>52.39</v>
      </c>
      <c r="K2359" s="21"/>
    </row>
    <row r="2360" spans="1:29" ht="14.25" x14ac:dyDescent="0.2">
      <c r="A2360" s="18"/>
      <c r="B2360" s="18"/>
      <c r="C2360" s="18" t="s">
        <v>1481</v>
      </c>
      <c r="D2360" s="19" t="s">
        <v>1482</v>
      </c>
      <c r="E2360" s="9">
        <f>Source!AQ761</f>
        <v>0.37</v>
      </c>
      <c r="F2360" s="21"/>
      <c r="G2360" s="20" t="str">
        <f>Source!DI761</f>
        <v/>
      </c>
      <c r="H2360" s="9">
        <f>Source!AV761</f>
        <v>1</v>
      </c>
      <c r="I2360" s="9"/>
      <c r="J2360" s="21"/>
      <c r="K2360" s="21">
        <f>Source!U761</f>
        <v>0.37</v>
      </c>
    </row>
    <row r="2361" spans="1:29" ht="15" x14ac:dyDescent="0.25">
      <c r="A2361" s="24"/>
      <c r="B2361" s="24"/>
      <c r="C2361" s="24"/>
      <c r="D2361" s="24"/>
      <c r="E2361" s="24"/>
      <c r="F2361" s="24"/>
      <c r="G2361" s="24"/>
      <c r="H2361" s="24"/>
      <c r="I2361" s="38">
        <f>J2354+J2355+J2357+J2358+J2359</f>
        <v>463.45</v>
      </c>
      <c r="J2361" s="38"/>
      <c r="K2361" s="25">
        <f>IF(Source!I761&lt;&gt;0, ROUND(I2361/Source!I761, 2), 0)</f>
        <v>463.45</v>
      </c>
      <c r="P2361" s="23">
        <f>I2361</f>
        <v>463.45</v>
      </c>
    </row>
    <row r="2363" spans="1:29" ht="15" x14ac:dyDescent="0.25">
      <c r="B2363" s="40" t="str">
        <f>Source!G762</f>
        <v>Установка ПВР5, (корпус с акустической и тепловой изоляцией), VR 60-30/28.4D производительностью L = 1600 м3/ч</v>
      </c>
      <c r="C2363" s="40"/>
      <c r="D2363" s="40"/>
      <c r="E2363" s="40"/>
      <c r="F2363" s="40"/>
      <c r="G2363" s="40"/>
      <c r="H2363" s="40"/>
      <c r="I2363" s="40"/>
      <c r="J2363" s="40"/>
      <c r="AC2363" s="29" t="str">
        <f>Source!G762</f>
        <v>Установка ПВР5, (корпус с акустической и тепловой изоляцией), VR 60-30/28.4D производительностью L = 1600 м3/ч</v>
      </c>
    </row>
    <row r="2364" spans="1:29" ht="42.75" x14ac:dyDescent="0.2">
      <c r="A2364" s="18">
        <v>284</v>
      </c>
      <c r="B2364" s="18" t="str">
        <f>Source!F763</f>
        <v>1.18-2403-21-4/1</v>
      </c>
      <c r="C2364" s="18" t="str">
        <f>Source!G763</f>
        <v>Техническое обслуживание приточных установок производительностью до 5000 м3/ч - ежеквартальное</v>
      </c>
      <c r="D2364" s="19" t="str">
        <f>Source!H763</f>
        <v>установка</v>
      </c>
      <c r="E2364" s="9">
        <f>Source!I763</f>
        <v>2</v>
      </c>
      <c r="F2364" s="21"/>
      <c r="G2364" s="20"/>
      <c r="H2364" s="9"/>
      <c r="I2364" s="9"/>
      <c r="J2364" s="21"/>
      <c r="K2364" s="21"/>
      <c r="Q2364">
        <f>ROUND((Source!BZ763/100)*ROUND((Source!AF763*Source!AV763)*Source!I763, 2), 2)</f>
        <v>5011.75</v>
      </c>
      <c r="R2364">
        <f>Source!X763</f>
        <v>5011.75</v>
      </c>
      <c r="S2364">
        <f>ROUND((Source!CA763/100)*ROUND((Source!AF763*Source!AV763)*Source!I763, 2), 2)</f>
        <v>715.96</v>
      </c>
      <c r="T2364">
        <f>Source!Y763</f>
        <v>715.96</v>
      </c>
      <c r="U2364">
        <f>ROUND((175/100)*ROUND((Source!AE763*Source!AV763)*Source!I763, 2), 2)</f>
        <v>7.0000000000000007E-2</v>
      </c>
      <c r="V2364">
        <f>ROUND((108/100)*ROUND(Source!CS763*Source!I763, 2), 2)</f>
        <v>0.04</v>
      </c>
    </row>
    <row r="2365" spans="1:29" ht="14.25" x14ac:dyDescent="0.2">
      <c r="A2365" s="18"/>
      <c r="B2365" s="18"/>
      <c r="C2365" s="18" t="s">
        <v>1473</v>
      </c>
      <c r="D2365" s="19"/>
      <c r="E2365" s="9"/>
      <c r="F2365" s="21">
        <f>Source!AO763</f>
        <v>1789.91</v>
      </c>
      <c r="G2365" s="20" t="str">
        <f>Source!DG763</f>
        <v>)*2</v>
      </c>
      <c r="H2365" s="9">
        <f>Source!AV763</f>
        <v>1</v>
      </c>
      <c r="I2365" s="9">
        <f>IF(Source!BA763&lt;&gt; 0, Source!BA763, 1)</f>
        <v>1</v>
      </c>
      <c r="J2365" s="21">
        <f>Source!S763</f>
        <v>7159.64</v>
      </c>
      <c r="K2365" s="21"/>
    </row>
    <row r="2366" spans="1:29" ht="14.25" x14ac:dyDescent="0.2">
      <c r="A2366" s="18"/>
      <c r="B2366" s="18"/>
      <c r="C2366" s="18" t="s">
        <v>1474</v>
      </c>
      <c r="D2366" s="19"/>
      <c r="E2366" s="9"/>
      <c r="F2366" s="21">
        <f>Source!AM763</f>
        <v>1.69</v>
      </c>
      <c r="G2366" s="20" t="str">
        <f>Source!DE763</f>
        <v>)*2</v>
      </c>
      <c r="H2366" s="9">
        <f>Source!AV763</f>
        <v>1</v>
      </c>
      <c r="I2366" s="9">
        <f>IF(Source!BB763&lt;&gt; 0, Source!BB763, 1)</f>
        <v>1</v>
      </c>
      <c r="J2366" s="21">
        <f>Source!Q763</f>
        <v>6.76</v>
      </c>
      <c r="K2366" s="21"/>
    </row>
    <row r="2367" spans="1:29" ht="14.25" x14ac:dyDescent="0.2">
      <c r="A2367" s="18"/>
      <c r="B2367" s="18"/>
      <c r="C2367" s="18" t="s">
        <v>1475</v>
      </c>
      <c r="D2367" s="19"/>
      <c r="E2367" s="9"/>
      <c r="F2367" s="21">
        <f>Source!AN763</f>
        <v>0.01</v>
      </c>
      <c r="G2367" s="20" t="str">
        <f>Source!DF763</f>
        <v>)*2</v>
      </c>
      <c r="H2367" s="9">
        <f>Source!AV763</f>
        <v>1</v>
      </c>
      <c r="I2367" s="9">
        <f>IF(Source!BS763&lt;&gt; 0, Source!BS763, 1)</f>
        <v>1</v>
      </c>
      <c r="J2367" s="22">
        <f>Source!R763</f>
        <v>0.04</v>
      </c>
      <c r="K2367" s="21"/>
    </row>
    <row r="2368" spans="1:29" ht="14.25" x14ac:dyDescent="0.2">
      <c r="A2368" s="18"/>
      <c r="B2368" s="18"/>
      <c r="C2368" s="18" t="s">
        <v>1476</v>
      </c>
      <c r="D2368" s="19"/>
      <c r="E2368" s="9"/>
      <c r="F2368" s="21">
        <f>Source!AL763</f>
        <v>8.35</v>
      </c>
      <c r="G2368" s="20" t="str">
        <f>Source!DD763</f>
        <v>)*2</v>
      </c>
      <c r="H2368" s="9">
        <f>Source!AW763</f>
        <v>1</v>
      </c>
      <c r="I2368" s="9">
        <f>IF(Source!BC763&lt;&gt; 0, Source!BC763, 1)</f>
        <v>1</v>
      </c>
      <c r="J2368" s="21">
        <f>Source!P763</f>
        <v>33.4</v>
      </c>
      <c r="K2368" s="21"/>
    </row>
    <row r="2369" spans="1:22" ht="14.25" x14ac:dyDescent="0.2">
      <c r="A2369" s="18"/>
      <c r="B2369" s="18"/>
      <c r="C2369" s="18" t="s">
        <v>1477</v>
      </c>
      <c r="D2369" s="19" t="s">
        <v>1478</v>
      </c>
      <c r="E2369" s="9">
        <f>Source!AT763</f>
        <v>70</v>
      </c>
      <c r="F2369" s="21"/>
      <c r="G2369" s="20"/>
      <c r="H2369" s="9"/>
      <c r="I2369" s="9"/>
      <c r="J2369" s="21">
        <f>SUM(R2364:R2368)</f>
        <v>5011.75</v>
      </c>
      <c r="K2369" s="21"/>
    </row>
    <row r="2370" spans="1:22" ht="14.25" x14ac:dyDescent="0.2">
      <c r="A2370" s="18"/>
      <c r="B2370" s="18"/>
      <c r="C2370" s="18" t="s">
        <v>1479</v>
      </c>
      <c r="D2370" s="19" t="s">
        <v>1478</v>
      </c>
      <c r="E2370" s="9">
        <f>Source!AU763</f>
        <v>10</v>
      </c>
      <c r="F2370" s="21"/>
      <c r="G2370" s="20"/>
      <c r="H2370" s="9"/>
      <c r="I2370" s="9"/>
      <c r="J2370" s="21">
        <f>SUM(T2364:T2369)</f>
        <v>715.96</v>
      </c>
      <c r="K2370" s="21"/>
    </row>
    <row r="2371" spans="1:22" ht="14.25" x14ac:dyDescent="0.2">
      <c r="A2371" s="18"/>
      <c r="B2371" s="18"/>
      <c r="C2371" s="18" t="s">
        <v>1480</v>
      </c>
      <c r="D2371" s="19" t="s">
        <v>1478</v>
      </c>
      <c r="E2371" s="9">
        <f>108</f>
        <v>108</v>
      </c>
      <c r="F2371" s="21"/>
      <c r="G2371" s="20"/>
      <c r="H2371" s="9"/>
      <c r="I2371" s="9"/>
      <c r="J2371" s="21">
        <f>SUM(V2364:V2370)</f>
        <v>0.04</v>
      </c>
      <c r="K2371" s="21"/>
    </row>
    <row r="2372" spans="1:22" ht="14.25" x14ac:dyDescent="0.2">
      <c r="A2372" s="18"/>
      <c r="B2372" s="18"/>
      <c r="C2372" s="18" t="s">
        <v>1481</v>
      </c>
      <c r="D2372" s="19" t="s">
        <v>1482</v>
      </c>
      <c r="E2372" s="9">
        <f>Source!AQ763</f>
        <v>3.14</v>
      </c>
      <c r="F2372" s="21"/>
      <c r="G2372" s="20" t="str">
        <f>Source!DI763</f>
        <v>)*2</v>
      </c>
      <c r="H2372" s="9">
        <f>Source!AV763</f>
        <v>1</v>
      </c>
      <c r="I2372" s="9"/>
      <c r="J2372" s="21"/>
      <c r="K2372" s="21">
        <f>Source!U763</f>
        <v>12.56</v>
      </c>
    </row>
    <row r="2373" spans="1:22" ht="15" x14ac:dyDescent="0.25">
      <c r="A2373" s="24"/>
      <c r="B2373" s="24"/>
      <c r="C2373" s="24"/>
      <c r="D2373" s="24"/>
      <c r="E2373" s="24"/>
      <c r="F2373" s="24"/>
      <c r="G2373" s="24"/>
      <c r="H2373" s="24"/>
      <c r="I2373" s="38">
        <f>J2365+J2366+J2368+J2369+J2370+J2371</f>
        <v>12927.55</v>
      </c>
      <c r="J2373" s="38"/>
      <c r="K2373" s="25">
        <f>IF(Source!I763&lt;&gt;0, ROUND(I2373/Source!I763, 2), 0)</f>
        <v>6463.78</v>
      </c>
      <c r="P2373" s="23">
        <f>I2373</f>
        <v>12927.55</v>
      </c>
    </row>
    <row r="2374" spans="1:22" ht="42.75" x14ac:dyDescent="0.2">
      <c r="A2374" s="18">
        <v>285</v>
      </c>
      <c r="B2374" s="18" t="str">
        <f>Source!F764</f>
        <v>1.18-2403-21-1/1</v>
      </c>
      <c r="C2374" s="18" t="str">
        <f>Source!G764</f>
        <v>Техническое обслуживание приточных установок производительностью до 5000 м3/ч - ежемесячное</v>
      </c>
      <c r="D2374" s="19" t="str">
        <f>Source!H764</f>
        <v>установка</v>
      </c>
      <c r="E2374" s="9">
        <f>Source!I764</f>
        <v>2</v>
      </c>
      <c r="F2374" s="21"/>
      <c r="G2374" s="20"/>
      <c r="H2374" s="9"/>
      <c r="I2374" s="9"/>
      <c r="J2374" s="21"/>
      <c r="K2374" s="21"/>
      <c r="Q2374">
        <f>ROUND((Source!BZ764/100)*ROUND((Source!AF764*Source!AV764)*Source!I764, 2), 2)</f>
        <v>2489.9</v>
      </c>
      <c r="R2374">
        <f>Source!X764</f>
        <v>2489.9</v>
      </c>
      <c r="S2374">
        <f>ROUND((Source!CA764/100)*ROUND((Source!AF764*Source!AV764)*Source!I764, 2), 2)</f>
        <v>355.7</v>
      </c>
      <c r="T2374">
        <f>Source!Y764</f>
        <v>355.7</v>
      </c>
      <c r="U2374">
        <f>ROUND((175/100)*ROUND((Source!AE764*Source!AV764)*Source!I764, 2), 2)</f>
        <v>7.0000000000000007E-2</v>
      </c>
      <c r="V2374">
        <f>ROUND((108/100)*ROUND(Source!CS764*Source!I764, 2), 2)</f>
        <v>0.04</v>
      </c>
    </row>
    <row r="2375" spans="1:22" ht="14.25" x14ac:dyDescent="0.2">
      <c r="A2375" s="18"/>
      <c r="B2375" s="18"/>
      <c r="C2375" s="18" t="s">
        <v>1473</v>
      </c>
      <c r="D2375" s="19"/>
      <c r="E2375" s="9"/>
      <c r="F2375" s="21">
        <f>Source!AO764</f>
        <v>889.25</v>
      </c>
      <c r="G2375" s="20" t="str">
        <f>Source!DG764</f>
        <v>)*2</v>
      </c>
      <c r="H2375" s="9">
        <f>Source!AV764</f>
        <v>1</v>
      </c>
      <c r="I2375" s="9">
        <f>IF(Source!BA764&lt;&gt; 0, Source!BA764, 1)</f>
        <v>1</v>
      </c>
      <c r="J2375" s="21">
        <f>Source!S764</f>
        <v>3557</v>
      </c>
      <c r="K2375" s="21"/>
    </row>
    <row r="2376" spans="1:22" ht="14.25" x14ac:dyDescent="0.2">
      <c r="A2376" s="18"/>
      <c r="B2376" s="18"/>
      <c r="C2376" s="18" t="s">
        <v>1474</v>
      </c>
      <c r="D2376" s="19"/>
      <c r="E2376" s="9"/>
      <c r="F2376" s="21">
        <f>Source!AM764</f>
        <v>1.69</v>
      </c>
      <c r="G2376" s="20" t="str">
        <f>Source!DE764</f>
        <v>)*2</v>
      </c>
      <c r="H2376" s="9">
        <f>Source!AV764</f>
        <v>1</v>
      </c>
      <c r="I2376" s="9">
        <f>IF(Source!BB764&lt;&gt; 0, Source!BB764, 1)</f>
        <v>1</v>
      </c>
      <c r="J2376" s="21">
        <f>Source!Q764</f>
        <v>6.76</v>
      </c>
      <c r="K2376" s="21"/>
    </row>
    <row r="2377" spans="1:22" ht="14.25" x14ac:dyDescent="0.2">
      <c r="A2377" s="18"/>
      <c r="B2377" s="18"/>
      <c r="C2377" s="18" t="s">
        <v>1475</v>
      </c>
      <c r="D2377" s="19"/>
      <c r="E2377" s="9"/>
      <c r="F2377" s="21">
        <f>Source!AN764</f>
        <v>0.01</v>
      </c>
      <c r="G2377" s="20" t="str">
        <f>Source!DF764</f>
        <v>)*2</v>
      </c>
      <c r="H2377" s="9">
        <f>Source!AV764</f>
        <v>1</v>
      </c>
      <c r="I2377" s="9">
        <f>IF(Source!BS764&lt;&gt; 0, Source!BS764, 1)</f>
        <v>1</v>
      </c>
      <c r="J2377" s="22">
        <f>Source!R764</f>
        <v>0.04</v>
      </c>
      <c r="K2377" s="21"/>
    </row>
    <row r="2378" spans="1:22" ht="14.25" x14ac:dyDescent="0.2">
      <c r="A2378" s="18"/>
      <c r="B2378" s="18"/>
      <c r="C2378" s="18" t="s">
        <v>1476</v>
      </c>
      <c r="D2378" s="19"/>
      <c r="E2378" s="9"/>
      <c r="F2378" s="21">
        <f>Source!AL764</f>
        <v>0.52</v>
      </c>
      <c r="G2378" s="20" t="str">
        <f>Source!DD764</f>
        <v>)*2</v>
      </c>
      <c r="H2378" s="9">
        <f>Source!AW764</f>
        <v>1</v>
      </c>
      <c r="I2378" s="9">
        <f>IF(Source!BC764&lt;&gt; 0, Source!BC764, 1)</f>
        <v>1</v>
      </c>
      <c r="J2378" s="21">
        <f>Source!P764</f>
        <v>2.08</v>
      </c>
      <c r="K2378" s="21"/>
    </row>
    <row r="2379" spans="1:22" ht="14.25" x14ac:dyDescent="0.2">
      <c r="A2379" s="18"/>
      <c r="B2379" s="18"/>
      <c r="C2379" s="18" t="s">
        <v>1477</v>
      </c>
      <c r="D2379" s="19" t="s">
        <v>1478</v>
      </c>
      <c r="E2379" s="9">
        <f>Source!AT764</f>
        <v>70</v>
      </c>
      <c r="F2379" s="21"/>
      <c r="G2379" s="20"/>
      <c r="H2379" s="9"/>
      <c r="I2379" s="9"/>
      <c r="J2379" s="21">
        <f>SUM(R2374:R2378)</f>
        <v>2489.9</v>
      </c>
      <c r="K2379" s="21"/>
    </row>
    <row r="2380" spans="1:22" ht="14.25" x14ac:dyDescent="0.2">
      <c r="A2380" s="18"/>
      <c r="B2380" s="18"/>
      <c r="C2380" s="18" t="s">
        <v>1479</v>
      </c>
      <c r="D2380" s="19" t="s">
        <v>1478</v>
      </c>
      <c r="E2380" s="9">
        <f>Source!AU764</f>
        <v>10</v>
      </c>
      <c r="F2380" s="21"/>
      <c r="G2380" s="20"/>
      <c r="H2380" s="9"/>
      <c r="I2380" s="9"/>
      <c r="J2380" s="21">
        <f>SUM(T2374:T2379)</f>
        <v>355.7</v>
      </c>
      <c r="K2380" s="21"/>
    </row>
    <row r="2381" spans="1:22" ht="14.25" x14ac:dyDescent="0.2">
      <c r="A2381" s="18"/>
      <c r="B2381" s="18"/>
      <c r="C2381" s="18" t="s">
        <v>1480</v>
      </c>
      <c r="D2381" s="19" t="s">
        <v>1478</v>
      </c>
      <c r="E2381" s="9">
        <f>108</f>
        <v>108</v>
      </c>
      <c r="F2381" s="21"/>
      <c r="G2381" s="20"/>
      <c r="H2381" s="9"/>
      <c r="I2381" s="9"/>
      <c r="J2381" s="21">
        <f>SUM(V2374:V2380)</f>
        <v>0.04</v>
      </c>
      <c r="K2381" s="21"/>
    </row>
    <row r="2382" spans="1:22" ht="14.25" x14ac:dyDescent="0.2">
      <c r="A2382" s="18"/>
      <c r="B2382" s="18"/>
      <c r="C2382" s="18" t="s">
        <v>1481</v>
      </c>
      <c r="D2382" s="19" t="s">
        <v>1482</v>
      </c>
      <c r="E2382" s="9">
        <f>Source!AQ764</f>
        <v>1.56</v>
      </c>
      <c r="F2382" s="21"/>
      <c r="G2382" s="20" t="str">
        <f>Source!DI764</f>
        <v>)*2</v>
      </c>
      <c r="H2382" s="9">
        <f>Source!AV764</f>
        <v>1</v>
      </c>
      <c r="I2382" s="9"/>
      <c r="J2382" s="21"/>
      <c r="K2382" s="21">
        <f>Source!U764</f>
        <v>6.24</v>
      </c>
    </row>
    <row r="2383" spans="1:22" ht="15" x14ac:dyDescent="0.25">
      <c r="A2383" s="24"/>
      <c r="B2383" s="24"/>
      <c r="C2383" s="24"/>
      <c r="D2383" s="24"/>
      <c r="E2383" s="24"/>
      <c r="F2383" s="24"/>
      <c r="G2383" s="24"/>
      <c r="H2383" s="24"/>
      <c r="I2383" s="38">
        <f>J2375+J2376+J2378+J2379+J2380+J2381</f>
        <v>6411.48</v>
      </c>
      <c r="J2383" s="38"/>
      <c r="K2383" s="25">
        <f>IF(Source!I764&lt;&gt;0, ROUND(I2383/Source!I764, 2), 0)</f>
        <v>3205.74</v>
      </c>
      <c r="P2383" s="23">
        <f>I2383</f>
        <v>6411.48</v>
      </c>
    </row>
    <row r="2384" spans="1:22" ht="42.75" x14ac:dyDescent="0.2">
      <c r="A2384" s="18">
        <v>286</v>
      </c>
      <c r="B2384" s="18" t="str">
        <f>Source!F765</f>
        <v>1.18-2403-20-3/1</v>
      </c>
      <c r="C2384" s="18" t="str">
        <f>Source!G765</f>
        <v>Техническое обслуживание вытяжных установок производительностью до 5000 м3/ч - ежеквартальное</v>
      </c>
      <c r="D2384" s="19" t="str">
        <f>Source!H765</f>
        <v>установка</v>
      </c>
      <c r="E2384" s="9">
        <f>Source!I765</f>
        <v>2</v>
      </c>
      <c r="F2384" s="21"/>
      <c r="G2384" s="20"/>
      <c r="H2384" s="9"/>
      <c r="I2384" s="9"/>
      <c r="J2384" s="21"/>
      <c r="K2384" s="21"/>
      <c r="Q2384">
        <f>ROUND((Source!BZ765/100)*ROUND((Source!AF765*Source!AV765)*Source!I765, 2), 2)</f>
        <v>3798.73</v>
      </c>
      <c r="R2384">
        <f>Source!X765</f>
        <v>3798.73</v>
      </c>
      <c r="S2384">
        <f>ROUND((Source!CA765/100)*ROUND((Source!AF765*Source!AV765)*Source!I765, 2), 2)</f>
        <v>542.67999999999995</v>
      </c>
      <c r="T2384">
        <f>Source!Y765</f>
        <v>542.67999999999995</v>
      </c>
      <c r="U2384">
        <f>ROUND((175/100)*ROUND((Source!AE765*Source!AV765)*Source!I765, 2), 2)</f>
        <v>0</v>
      </c>
      <c r="V2384">
        <f>ROUND((108/100)*ROUND(Source!CS765*Source!I765, 2), 2)</f>
        <v>0</v>
      </c>
    </row>
    <row r="2385" spans="1:22" ht="14.25" x14ac:dyDescent="0.2">
      <c r="A2385" s="18"/>
      <c r="B2385" s="18"/>
      <c r="C2385" s="18" t="s">
        <v>1473</v>
      </c>
      <c r="D2385" s="19"/>
      <c r="E2385" s="9"/>
      <c r="F2385" s="21">
        <f>Source!AO765</f>
        <v>1356.69</v>
      </c>
      <c r="G2385" s="20" t="str">
        <f>Source!DG765</f>
        <v>)*2</v>
      </c>
      <c r="H2385" s="9">
        <f>Source!AV765</f>
        <v>1</v>
      </c>
      <c r="I2385" s="9">
        <f>IF(Source!BA765&lt;&gt; 0, Source!BA765, 1)</f>
        <v>1</v>
      </c>
      <c r="J2385" s="21">
        <f>Source!S765</f>
        <v>5426.76</v>
      </c>
      <c r="K2385" s="21"/>
    </row>
    <row r="2386" spans="1:22" ht="14.25" x14ac:dyDescent="0.2">
      <c r="A2386" s="18"/>
      <c r="B2386" s="18"/>
      <c r="C2386" s="18" t="s">
        <v>1476</v>
      </c>
      <c r="D2386" s="19"/>
      <c r="E2386" s="9"/>
      <c r="F2386" s="21">
        <f>Source!AL765</f>
        <v>0.03</v>
      </c>
      <c r="G2386" s="20" t="str">
        <f>Source!DD765</f>
        <v>)*2</v>
      </c>
      <c r="H2386" s="9">
        <f>Source!AW765</f>
        <v>1</v>
      </c>
      <c r="I2386" s="9">
        <f>IF(Source!BC765&lt;&gt; 0, Source!BC765, 1)</f>
        <v>1</v>
      </c>
      <c r="J2386" s="21">
        <f>Source!P765</f>
        <v>0.12</v>
      </c>
      <c r="K2386" s="21"/>
    </row>
    <row r="2387" spans="1:22" ht="14.25" x14ac:dyDescent="0.2">
      <c r="A2387" s="18"/>
      <c r="B2387" s="18"/>
      <c r="C2387" s="18" t="s">
        <v>1477</v>
      </c>
      <c r="D2387" s="19" t="s">
        <v>1478</v>
      </c>
      <c r="E2387" s="9">
        <f>Source!AT765</f>
        <v>70</v>
      </c>
      <c r="F2387" s="21"/>
      <c r="G2387" s="20"/>
      <c r="H2387" s="9"/>
      <c r="I2387" s="9"/>
      <c r="J2387" s="21">
        <f>SUM(R2384:R2386)</f>
        <v>3798.73</v>
      </c>
      <c r="K2387" s="21"/>
    </row>
    <row r="2388" spans="1:22" ht="14.25" x14ac:dyDescent="0.2">
      <c r="A2388" s="18"/>
      <c r="B2388" s="18"/>
      <c r="C2388" s="18" t="s">
        <v>1479</v>
      </c>
      <c r="D2388" s="19" t="s">
        <v>1478</v>
      </c>
      <c r="E2388" s="9">
        <f>Source!AU765</f>
        <v>10</v>
      </c>
      <c r="F2388" s="21"/>
      <c r="G2388" s="20"/>
      <c r="H2388" s="9"/>
      <c r="I2388" s="9"/>
      <c r="J2388" s="21">
        <f>SUM(T2384:T2387)</f>
        <v>542.67999999999995</v>
      </c>
      <c r="K2388" s="21"/>
    </row>
    <row r="2389" spans="1:22" ht="14.25" x14ac:dyDescent="0.2">
      <c r="A2389" s="18"/>
      <c r="B2389" s="18"/>
      <c r="C2389" s="18" t="s">
        <v>1481</v>
      </c>
      <c r="D2389" s="19" t="s">
        <v>1482</v>
      </c>
      <c r="E2389" s="9">
        <f>Source!AQ765</f>
        <v>2.38</v>
      </c>
      <c r="F2389" s="21"/>
      <c r="G2389" s="20" t="str">
        <f>Source!DI765</f>
        <v>)*2</v>
      </c>
      <c r="H2389" s="9">
        <f>Source!AV765</f>
        <v>1</v>
      </c>
      <c r="I2389" s="9"/>
      <c r="J2389" s="21"/>
      <c r="K2389" s="21">
        <f>Source!U765</f>
        <v>9.52</v>
      </c>
    </row>
    <row r="2390" spans="1:22" ht="15" x14ac:dyDescent="0.25">
      <c r="A2390" s="24"/>
      <c r="B2390" s="24"/>
      <c r="C2390" s="24"/>
      <c r="D2390" s="24"/>
      <c r="E2390" s="24"/>
      <c r="F2390" s="24"/>
      <c r="G2390" s="24"/>
      <c r="H2390" s="24"/>
      <c r="I2390" s="38">
        <f>J2385+J2386+J2387+J2388</f>
        <v>9768.2900000000009</v>
      </c>
      <c r="J2390" s="38"/>
      <c r="K2390" s="25">
        <f>IF(Source!I765&lt;&gt;0, ROUND(I2390/Source!I765, 2), 0)</f>
        <v>4884.1499999999996</v>
      </c>
      <c r="P2390" s="23">
        <f>I2390</f>
        <v>9768.2900000000009</v>
      </c>
    </row>
    <row r="2391" spans="1:22" ht="42.75" x14ac:dyDescent="0.2">
      <c r="A2391" s="18">
        <v>287</v>
      </c>
      <c r="B2391" s="18" t="str">
        <f>Source!F766</f>
        <v>1.18-2403-20-1/1</v>
      </c>
      <c r="C2391" s="18" t="str">
        <f>Source!G766</f>
        <v>Техническое обслуживание вытяжных установок производительностью до 5000 м3/ч - ежемесячное</v>
      </c>
      <c r="D2391" s="19" t="str">
        <f>Source!H766</f>
        <v>установка</v>
      </c>
      <c r="E2391" s="9">
        <f>Source!I766</f>
        <v>2</v>
      </c>
      <c r="F2391" s="21"/>
      <c r="G2391" s="20"/>
      <c r="H2391" s="9"/>
      <c r="I2391" s="9"/>
      <c r="J2391" s="21"/>
      <c r="K2391" s="21"/>
      <c r="Q2391">
        <f>ROUND((Source!BZ766/100)*ROUND((Source!AF766*Source!AV766)*Source!I766, 2), 2)</f>
        <v>1755.71</v>
      </c>
      <c r="R2391">
        <f>Source!X766</f>
        <v>1755.71</v>
      </c>
      <c r="S2391">
        <f>ROUND((Source!CA766/100)*ROUND((Source!AF766*Source!AV766)*Source!I766, 2), 2)</f>
        <v>250.82</v>
      </c>
      <c r="T2391">
        <f>Source!Y766</f>
        <v>250.82</v>
      </c>
      <c r="U2391">
        <f>ROUND((175/100)*ROUND((Source!AE766*Source!AV766)*Source!I766, 2), 2)</f>
        <v>0</v>
      </c>
      <c r="V2391">
        <f>ROUND((108/100)*ROUND(Source!CS766*Source!I766, 2), 2)</f>
        <v>0</v>
      </c>
    </row>
    <row r="2392" spans="1:22" ht="14.25" x14ac:dyDescent="0.2">
      <c r="A2392" s="18"/>
      <c r="B2392" s="18"/>
      <c r="C2392" s="18" t="s">
        <v>1473</v>
      </c>
      <c r="D2392" s="19"/>
      <c r="E2392" s="9"/>
      <c r="F2392" s="21">
        <f>Source!AO766</f>
        <v>627.04</v>
      </c>
      <c r="G2392" s="20" t="str">
        <f>Source!DG766</f>
        <v>)*2</v>
      </c>
      <c r="H2392" s="9">
        <f>Source!AV766</f>
        <v>1</v>
      </c>
      <c r="I2392" s="9">
        <f>IF(Source!BA766&lt;&gt; 0, Source!BA766, 1)</f>
        <v>1</v>
      </c>
      <c r="J2392" s="21">
        <f>Source!S766</f>
        <v>2508.16</v>
      </c>
      <c r="K2392" s="21"/>
    </row>
    <row r="2393" spans="1:22" ht="14.25" x14ac:dyDescent="0.2">
      <c r="A2393" s="18"/>
      <c r="B2393" s="18"/>
      <c r="C2393" s="18" t="s">
        <v>1476</v>
      </c>
      <c r="D2393" s="19"/>
      <c r="E2393" s="9"/>
      <c r="F2393" s="21">
        <f>Source!AL766</f>
        <v>0.03</v>
      </c>
      <c r="G2393" s="20" t="str">
        <f>Source!DD766</f>
        <v>)*2</v>
      </c>
      <c r="H2393" s="9">
        <f>Source!AW766</f>
        <v>1</v>
      </c>
      <c r="I2393" s="9">
        <f>IF(Source!BC766&lt;&gt; 0, Source!BC766, 1)</f>
        <v>1</v>
      </c>
      <c r="J2393" s="21">
        <f>Source!P766</f>
        <v>0.12</v>
      </c>
      <c r="K2393" s="21"/>
    </row>
    <row r="2394" spans="1:22" ht="14.25" x14ac:dyDescent="0.2">
      <c r="A2394" s="18"/>
      <c r="B2394" s="18"/>
      <c r="C2394" s="18" t="s">
        <v>1477</v>
      </c>
      <c r="D2394" s="19" t="s">
        <v>1478</v>
      </c>
      <c r="E2394" s="9">
        <f>Source!AT766</f>
        <v>70</v>
      </c>
      <c r="F2394" s="21"/>
      <c r="G2394" s="20"/>
      <c r="H2394" s="9"/>
      <c r="I2394" s="9"/>
      <c r="J2394" s="21">
        <f>SUM(R2391:R2393)</f>
        <v>1755.71</v>
      </c>
      <c r="K2394" s="21"/>
    </row>
    <row r="2395" spans="1:22" ht="14.25" x14ac:dyDescent="0.2">
      <c r="A2395" s="18"/>
      <c r="B2395" s="18"/>
      <c r="C2395" s="18" t="s">
        <v>1479</v>
      </c>
      <c r="D2395" s="19" t="s">
        <v>1478</v>
      </c>
      <c r="E2395" s="9">
        <f>Source!AU766</f>
        <v>10</v>
      </c>
      <c r="F2395" s="21"/>
      <c r="G2395" s="20"/>
      <c r="H2395" s="9"/>
      <c r="I2395" s="9"/>
      <c r="J2395" s="21">
        <f>SUM(T2391:T2394)</f>
        <v>250.82</v>
      </c>
      <c r="K2395" s="21"/>
    </row>
    <row r="2396" spans="1:22" ht="14.25" x14ac:dyDescent="0.2">
      <c r="A2396" s="18"/>
      <c r="B2396" s="18"/>
      <c r="C2396" s="18" t="s">
        <v>1481</v>
      </c>
      <c r="D2396" s="19" t="s">
        <v>1482</v>
      </c>
      <c r="E2396" s="9">
        <f>Source!AQ766</f>
        <v>1.1000000000000001</v>
      </c>
      <c r="F2396" s="21"/>
      <c r="G2396" s="20" t="str">
        <f>Source!DI766</f>
        <v>)*2</v>
      </c>
      <c r="H2396" s="9">
        <f>Source!AV766</f>
        <v>1</v>
      </c>
      <c r="I2396" s="9"/>
      <c r="J2396" s="21"/>
      <c r="K2396" s="21">
        <f>Source!U766</f>
        <v>4.4000000000000004</v>
      </c>
    </row>
    <row r="2397" spans="1:22" ht="15" x14ac:dyDescent="0.25">
      <c r="A2397" s="24"/>
      <c r="B2397" s="24"/>
      <c r="C2397" s="24"/>
      <c r="D2397" s="24"/>
      <c r="E2397" s="24"/>
      <c r="F2397" s="24"/>
      <c r="G2397" s="24"/>
      <c r="H2397" s="24"/>
      <c r="I2397" s="38">
        <f>J2392+J2393+J2394+J2395</f>
        <v>4514.8099999999995</v>
      </c>
      <c r="J2397" s="38"/>
      <c r="K2397" s="25">
        <f>IF(Source!I766&lt;&gt;0, ROUND(I2397/Source!I766, 2), 0)</f>
        <v>2257.41</v>
      </c>
      <c r="P2397" s="23">
        <f>I2397</f>
        <v>4514.8099999999995</v>
      </c>
    </row>
    <row r="2398" spans="1:22" ht="42.75" x14ac:dyDescent="0.2">
      <c r="A2398" s="18">
        <v>288</v>
      </c>
      <c r="B2398" s="18" t="str">
        <f>Source!F767</f>
        <v>1.23-2103-41-1/1</v>
      </c>
      <c r="C2398" s="18" t="str">
        <f>Source!G767</f>
        <v>Техническое обслуживание регулирующего клапана / Заслонка CHR 60-30</v>
      </c>
      <c r="D2398" s="19" t="str">
        <f>Source!H767</f>
        <v>шт.</v>
      </c>
      <c r="E2398" s="9">
        <f>Source!I767</f>
        <v>3</v>
      </c>
      <c r="F2398" s="21"/>
      <c r="G2398" s="20"/>
      <c r="H2398" s="9"/>
      <c r="I2398" s="9"/>
      <c r="J2398" s="21"/>
      <c r="K2398" s="21"/>
      <c r="Q2398">
        <f>ROUND((Source!BZ767/100)*ROUND((Source!AF767*Source!AV767)*Source!I767, 2), 2)</f>
        <v>375.23</v>
      </c>
      <c r="R2398">
        <f>Source!X767</f>
        <v>375.23</v>
      </c>
      <c r="S2398">
        <f>ROUND((Source!CA767/100)*ROUND((Source!AF767*Source!AV767)*Source!I767, 2), 2)</f>
        <v>53.6</v>
      </c>
      <c r="T2398">
        <f>Source!Y767</f>
        <v>53.6</v>
      </c>
      <c r="U2398">
        <f>ROUND((175/100)*ROUND((Source!AE767*Source!AV767)*Source!I767, 2), 2)</f>
        <v>254.68</v>
      </c>
      <c r="V2398">
        <f>ROUND((108/100)*ROUND(Source!CS767*Source!I767, 2), 2)</f>
        <v>157.16999999999999</v>
      </c>
    </row>
    <row r="2399" spans="1:22" ht="14.25" x14ac:dyDescent="0.2">
      <c r="A2399" s="18"/>
      <c r="B2399" s="18"/>
      <c r="C2399" s="18" t="s">
        <v>1473</v>
      </c>
      <c r="D2399" s="19"/>
      <c r="E2399" s="9"/>
      <c r="F2399" s="21">
        <f>Source!AO767</f>
        <v>178.68</v>
      </c>
      <c r="G2399" s="20" t="str">
        <f>Source!DG767</f>
        <v/>
      </c>
      <c r="H2399" s="9">
        <f>Source!AV767</f>
        <v>1</v>
      </c>
      <c r="I2399" s="9">
        <f>IF(Source!BA767&lt;&gt; 0, Source!BA767, 1)</f>
        <v>1</v>
      </c>
      <c r="J2399" s="21">
        <f>Source!S767</f>
        <v>536.04</v>
      </c>
      <c r="K2399" s="21"/>
    </row>
    <row r="2400" spans="1:22" ht="14.25" x14ac:dyDescent="0.2">
      <c r="A2400" s="18"/>
      <c r="B2400" s="18"/>
      <c r="C2400" s="18" t="s">
        <v>1474</v>
      </c>
      <c r="D2400" s="19"/>
      <c r="E2400" s="9"/>
      <c r="F2400" s="21">
        <f>Source!AM767</f>
        <v>89.43</v>
      </c>
      <c r="G2400" s="20" t="str">
        <f>Source!DE767</f>
        <v/>
      </c>
      <c r="H2400" s="9">
        <f>Source!AV767</f>
        <v>1</v>
      </c>
      <c r="I2400" s="9">
        <f>IF(Source!BB767&lt;&gt; 0, Source!BB767, 1)</f>
        <v>1</v>
      </c>
      <c r="J2400" s="21">
        <f>Source!Q767</f>
        <v>268.29000000000002</v>
      </c>
      <c r="K2400" s="21"/>
    </row>
    <row r="2401" spans="1:22" ht="14.25" x14ac:dyDescent="0.2">
      <c r="A2401" s="18"/>
      <c r="B2401" s="18"/>
      <c r="C2401" s="18" t="s">
        <v>1475</v>
      </c>
      <c r="D2401" s="19"/>
      <c r="E2401" s="9"/>
      <c r="F2401" s="21">
        <f>Source!AN767</f>
        <v>48.51</v>
      </c>
      <c r="G2401" s="20" t="str">
        <f>Source!DF767</f>
        <v/>
      </c>
      <c r="H2401" s="9">
        <f>Source!AV767</f>
        <v>1</v>
      </c>
      <c r="I2401" s="9">
        <f>IF(Source!BS767&lt;&gt; 0, Source!BS767, 1)</f>
        <v>1</v>
      </c>
      <c r="J2401" s="22">
        <f>Source!R767</f>
        <v>145.53</v>
      </c>
      <c r="K2401" s="21"/>
    </row>
    <row r="2402" spans="1:22" ht="14.25" x14ac:dyDescent="0.2">
      <c r="A2402" s="18"/>
      <c r="B2402" s="18"/>
      <c r="C2402" s="18" t="s">
        <v>1477</v>
      </c>
      <c r="D2402" s="19" t="s">
        <v>1478</v>
      </c>
      <c r="E2402" s="9">
        <f>Source!AT767</f>
        <v>70</v>
      </c>
      <c r="F2402" s="21"/>
      <c r="G2402" s="20"/>
      <c r="H2402" s="9"/>
      <c r="I2402" s="9"/>
      <c r="J2402" s="21">
        <f>SUM(R2398:R2401)</f>
        <v>375.23</v>
      </c>
      <c r="K2402" s="21"/>
    </row>
    <row r="2403" spans="1:22" ht="14.25" x14ac:dyDescent="0.2">
      <c r="A2403" s="18"/>
      <c r="B2403" s="18"/>
      <c r="C2403" s="18" t="s">
        <v>1479</v>
      </c>
      <c r="D2403" s="19" t="s">
        <v>1478</v>
      </c>
      <c r="E2403" s="9">
        <f>Source!AU767</f>
        <v>10</v>
      </c>
      <c r="F2403" s="21"/>
      <c r="G2403" s="20"/>
      <c r="H2403" s="9"/>
      <c r="I2403" s="9"/>
      <c r="J2403" s="21">
        <f>SUM(T2398:T2402)</f>
        <v>53.6</v>
      </c>
      <c r="K2403" s="21"/>
    </row>
    <row r="2404" spans="1:22" ht="14.25" x14ac:dyDescent="0.2">
      <c r="A2404" s="18"/>
      <c r="B2404" s="18"/>
      <c r="C2404" s="18" t="s">
        <v>1480</v>
      </c>
      <c r="D2404" s="19" t="s">
        <v>1478</v>
      </c>
      <c r="E2404" s="9">
        <f>108</f>
        <v>108</v>
      </c>
      <c r="F2404" s="21"/>
      <c r="G2404" s="20"/>
      <c r="H2404" s="9"/>
      <c r="I2404" s="9"/>
      <c r="J2404" s="21">
        <f>SUM(V2398:V2403)</f>
        <v>157.16999999999999</v>
      </c>
      <c r="K2404" s="21"/>
    </row>
    <row r="2405" spans="1:22" ht="14.25" x14ac:dyDescent="0.2">
      <c r="A2405" s="18"/>
      <c r="B2405" s="18"/>
      <c r="C2405" s="18" t="s">
        <v>1481</v>
      </c>
      <c r="D2405" s="19" t="s">
        <v>1482</v>
      </c>
      <c r="E2405" s="9">
        <f>Source!AQ767</f>
        <v>0.37</v>
      </c>
      <c r="F2405" s="21"/>
      <c r="G2405" s="20" t="str">
        <f>Source!DI767</f>
        <v/>
      </c>
      <c r="H2405" s="9">
        <f>Source!AV767</f>
        <v>1</v>
      </c>
      <c r="I2405" s="9"/>
      <c r="J2405" s="21"/>
      <c r="K2405" s="21">
        <f>Source!U767</f>
        <v>1.1099999999999999</v>
      </c>
    </row>
    <row r="2406" spans="1:22" ht="15" x14ac:dyDescent="0.25">
      <c r="A2406" s="24"/>
      <c r="B2406" s="24"/>
      <c r="C2406" s="24"/>
      <c r="D2406" s="24"/>
      <c r="E2406" s="24"/>
      <c r="F2406" s="24"/>
      <c r="G2406" s="24"/>
      <c r="H2406" s="24"/>
      <c r="I2406" s="38">
        <f>J2399+J2400+J2402+J2403+J2404</f>
        <v>1390.33</v>
      </c>
      <c r="J2406" s="38"/>
      <c r="K2406" s="25">
        <f>IF(Source!I767&lt;&gt;0, ROUND(I2406/Source!I767, 2), 0)</f>
        <v>463.44</v>
      </c>
      <c r="P2406" s="23">
        <f>I2406</f>
        <v>1390.33</v>
      </c>
    </row>
    <row r="2407" spans="1:22" ht="28.5" x14ac:dyDescent="0.2">
      <c r="A2407" s="18">
        <v>289</v>
      </c>
      <c r="B2407" s="18" t="str">
        <f>Source!F768</f>
        <v>1.23-2303-7-2/1</v>
      </c>
      <c r="C2407" s="18" t="str">
        <f>Source!G768</f>
        <v>Техническое обслуживание реле давления, напора, тяги</v>
      </c>
      <c r="D2407" s="19" t="str">
        <f>Source!H768</f>
        <v>шт.</v>
      </c>
      <c r="E2407" s="9">
        <f>Source!I768</f>
        <v>1</v>
      </c>
      <c r="F2407" s="21"/>
      <c r="G2407" s="20"/>
      <c r="H2407" s="9"/>
      <c r="I2407" s="9"/>
      <c r="J2407" s="21"/>
      <c r="K2407" s="21"/>
      <c r="Q2407">
        <f>ROUND((Source!BZ768/100)*ROUND((Source!AF768*Source!AV768)*Source!I768, 2), 2)</f>
        <v>162.16</v>
      </c>
      <c r="R2407">
        <f>Source!X768</f>
        <v>162.16</v>
      </c>
      <c r="S2407">
        <f>ROUND((Source!CA768/100)*ROUND((Source!AF768*Source!AV768)*Source!I768, 2), 2)</f>
        <v>23.17</v>
      </c>
      <c r="T2407">
        <f>Source!Y768</f>
        <v>23.17</v>
      </c>
      <c r="U2407">
        <f>ROUND((175/100)*ROUND((Source!AE768*Source!AV768)*Source!I768, 2), 2)</f>
        <v>0</v>
      </c>
      <c r="V2407">
        <f>ROUND((108/100)*ROUND(Source!CS768*Source!I768, 2), 2)</f>
        <v>0</v>
      </c>
    </row>
    <row r="2408" spans="1:22" ht="14.25" x14ac:dyDescent="0.2">
      <c r="A2408" s="18"/>
      <c r="B2408" s="18"/>
      <c r="C2408" s="18" t="s">
        <v>1473</v>
      </c>
      <c r="D2408" s="19"/>
      <c r="E2408" s="9"/>
      <c r="F2408" s="21">
        <f>Source!AO768</f>
        <v>231.66</v>
      </c>
      <c r="G2408" s="20" t="str">
        <f>Source!DG768</f>
        <v/>
      </c>
      <c r="H2408" s="9">
        <f>Source!AV768</f>
        <v>1</v>
      </c>
      <c r="I2408" s="9">
        <f>IF(Source!BA768&lt;&gt; 0, Source!BA768, 1)</f>
        <v>1</v>
      </c>
      <c r="J2408" s="21">
        <f>Source!S768</f>
        <v>231.66</v>
      </c>
      <c r="K2408" s="21"/>
    </row>
    <row r="2409" spans="1:22" ht="14.25" x14ac:dyDescent="0.2">
      <c r="A2409" s="18"/>
      <c r="B2409" s="18"/>
      <c r="C2409" s="18" t="s">
        <v>1476</v>
      </c>
      <c r="D2409" s="19"/>
      <c r="E2409" s="9"/>
      <c r="F2409" s="21">
        <f>Source!AL768</f>
        <v>15.26</v>
      </c>
      <c r="G2409" s="20" t="str">
        <f>Source!DD768</f>
        <v/>
      </c>
      <c r="H2409" s="9">
        <f>Source!AW768</f>
        <v>1</v>
      </c>
      <c r="I2409" s="9">
        <f>IF(Source!BC768&lt;&gt; 0, Source!BC768, 1)</f>
        <v>1</v>
      </c>
      <c r="J2409" s="21">
        <f>Source!P768</f>
        <v>15.26</v>
      </c>
      <c r="K2409" s="21"/>
    </row>
    <row r="2410" spans="1:22" ht="14.25" x14ac:dyDescent="0.2">
      <c r="A2410" s="18"/>
      <c r="B2410" s="18"/>
      <c r="C2410" s="18" t="s">
        <v>1477</v>
      </c>
      <c r="D2410" s="19" t="s">
        <v>1478</v>
      </c>
      <c r="E2410" s="9">
        <f>Source!AT768</f>
        <v>70</v>
      </c>
      <c r="F2410" s="21"/>
      <c r="G2410" s="20"/>
      <c r="H2410" s="9"/>
      <c r="I2410" s="9"/>
      <c r="J2410" s="21">
        <f>SUM(R2407:R2409)</f>
        <v>162.16</v>
      </c>
      <c r="K2410" s="21"/>
    </row>
    <row r="2411" spans="1:22" ht="14.25" x14ac:dyDescent="0.2">
      <c r="A2411" s="18"/>
      <c r="B2411" s="18"/>
      <c r="C2411" s="18" t="s">
        <v>1479</v>
      </c>
      <c r="D2411" s="19" t="s">
        <v>1478</v>
      </c>
      <c r="E2411" s="9">
        <f>Source!AU768</f>
        <v>10</v>
      </c>
      <c r="F2411" s="21"/>
      <c r="G2411" s="20"/>
      <c r="H2411" s="9"/>
      <c r="I2411" s="9"/>
      <c r="J2411" s="21">
        <f>SUM(T2407:T2410)</f>
        <v>23.17</v>
      </c>
      <c r="K2411" s="21"/>
    </row>
    <row r="2412" spans="1:22" ht="14.25" x14ac:dyDescent="0.2">
      <c r="A2412" s="18"/>
      <c r="B2412" s="18"/>
      <c r="C2412" s="18" t="s">
        <v>1481</v>
      </c>
      <c r="D2412" s="19" t="s">
        <v>1482</v>
      </c>
      <c r="E2412" s="9">
        <f>Source!AQ768</f>
        <v>0.38</v>
      </c>
      <c r="F2412" s="21"/>
      <c r="G2412" s="20" t="str">
        <f>Source!DI768</f>
        <v/>
      </c>
      <c r="H2412" s="9">
        <f>Source!AV768</f>
        <v>1</v>
      </c>
      <c r="I2412" s="9"/>
      <c r="J2412" s="21"/>
      <c r="K2412" s="21">
        <f>Source!U768</f>
        <v>0.38</v>
      </c>
    </row>
    <row r="2413" spans="1:22" ht="15" x14ac:dyDescent="0.25">
      <c r="A2413" s="24"/>
      <c r="B2413" s="24"/>
      <c r="C2413" s="24"/>
      <c r="D2413" s="24"/>
      <c r="E2413" s="24"/>
      <c r="F2413" s="24"/>
      <c r="G2413" s="24"/>
      <c r="H2413" s="24"/>
      <c r="I2413" s="38">
        <f>J2408+J2409+J2410+J2411</f>
        <v>432.25</v>
      </c>
      <c r="J2413" s="38"/>
      <c r="K2413" s="25">
        <f>IF(Source!I768&lt;&gt;0, ROUND(I2413/Source!I768, 2), 0)</f>
        <v>432.25</v>
      </c>
      <c r="P2413" s="23">
        <f>I2413</f>
        <v>432.25</v>
      </c>
    </row>
    <row r="2414" spans="1:22" ht="28.5" x14ac:dyDescent="0.2">
      <c r="A2414" s="18">
        <v>290</v>
      </c>
      <c r="B2414" s="18" t="str">
        <f>Source!F769</f>
        <v>1.23-2303-7-1/1</v>
      </c>
      <c r="C2414" s="18" t="str">
        <f>Source!G769</f>
        <v>Техническое обслуживание реле температуры</v>
      </c>
      <c r="D2414" s="19" t="str">
        <f>Source!H769</f>
        <v>шт.</v>
      </c>
      <c r="E2414" s="9">
        <f>Source!I769</f>
        <v>1</v>
      </c>
      <c r="F2414" s="21"/>
      <c r="G2414" s="20"/>
      <c r="H2414" s="9"/>
      <c r="I2414" s="9"/>
      <c r="J2414" s="21"/>
      <c r="K2414" s="21"/>
      <c r="Q2414">
        <f>ROUND((Source!BZ769/100)*ROUND((Source!AF769*Source!AV769)*Source!I769, 2), 2)</f>
        <v>204.83</v>
      </c>
      <c r="R2414">
        <f>Source!X769</f>
        <v>204.83</v>
      </c>
      <c r="S2414">
        <f>ROUND((Source!CA769/100)*ROUND((Source!AF769*Source!AV769)*Source!I769, 2), 2)</f>
        <v>29.26</v>
      </c>
      <c r="T2414">
        <f>Source!Y769</f>
        <v>29.26</v>
      </c>
      <c r="U2414">
        <f>ROUND((175/100)*ROUND((Source!AE769*Source!AV769)*Source!I769, 2), 2)</f>
        <v>0</v>
      </c>
      <c r="V2414">
        <f>ROUND((108/100)*ROUND(Source!CS769*Source!I769, 2), 2)</f>
        <v>0</v>
      </c>
    </row>
    <row r="2415" spans="1:22" ht="14.25" x14ac:dyDescent="0.2">
      <c r="A2415" s="18"/>
      <c r="B2415" s="18"/>
      <c r="C2415" s="18" t="s">
        <v>1473</v>
      </c>
      <c r="D2415" s="19"/>
      <c r="E2415" s="9"/>
      <c r="F2415" s="21">
        <f>Source!AO769</f>
        <v>292.62</v>
      </c>
      <c r="G2415" s="20" t="str">
        <f>Source!DG769</f>
        <v/>
      </c>
      <c r="H2415" s="9">
        <f>Source!AV769</f>
        <v>1</v>
      </c>
      <c r="I2415" s="9">
        <f>IF(Source!BA769&lt;&gt; 0, Source!BA769, 1)</f>
        <v>1</v>
      </c>
      <c r="J2415" s="21">
        <f>Source!S769</f>
        <v>292.62</v>
      </c>
      <c r="K2415" s="21"/>
    </row>
    <row r="2416" spans="1:22" ht="14.25" x14ac:dyDescent="0.2">
      <c r="A2416" s="18"/>
      <c r="B2416" s="18"/>
      <c r="C2416" s="18" t="s">
        <v>1476</v>
      </c>
      <c r="D2416" s="19"/>
      <c r="E2416" s="9"/>
      <c r="F2416" s="21">
        <f>Source!AL769</f>
        <v>15.26</v>
      </c>
      <c r="G2416" s="20" t="str">
        <f>Source!DD769</f>
        <v/>
      </c>
      <c r="H2416" s="9">
        <f>Source!AW769</f>
        <v>1</v>
      </c>
      <c r="I2416" s="9">
        <f>IF(Source!BC769&lt;&gt; 0, Source!BC769, 1)</f>
        <v>1</v>
      </c>
      <c r="J2416" s="21">
        <f>Source!P769</f>
        <v>15.26</v>
      </c>
      <c r="K2416" s="21"/>
    </row>
    <row r="2417" spans="1:22" ht="14.25" x14ac:dyDescent="0.2">
      <c r="A2417" s="18"/>
      <c r="B2417" s="18"/>
      <c r="C2417" s="18" t="s">
        <v>1477</v>
      </c>
      <c r="D2417" s="19" t="s">
        <v>1478</v>
      </c>
      <c r="E2417" s="9">
        <f>Source!AT769</f>
        <v>70</v>
      </c>
      <c r="F2417" s="21"/>
      <c r="G2417" s="20"/>
      <c r="H2417" s="9"/>
      <c r="I2417" s="9"/>
      <c r="J2417" s="21">
        <f>SUM(R2414:R2416)</f>
        <v>204.83</v>
      </c>
      <c r="K2417" s="21"/>
    </row>
    <row r="2418" spans="1:22" ht="14.25" x14ac:dyDescent="0.2">
      <c r="A2418" s="18"/>
      <c r="B2418" s="18"/>
      <c r="C2418" s="18" t="s">
        <v>1479</v>
      </c>
      <c r="D2418" s="19" t="s">
        <v>1478</v>
      </c>
      <c r="E2418" s="9">
        <f>Source!AU769</f>
        <v>10</v>
      </c>
      <c r="F2418" s="21"/>
      <c r="G2418" s="20"/>
      <c r="H2418" s="9"/>
      <c r="I2418" s="9"/>
      <c r="J2418" s="21">
        <f>SUM(T2414:T2417)</f>
        <v>29.26</v>
      </c>
      <c r="K2418" s="21"/>
    </row>
    <row r="2419" spans="1:22" ht="14.25" x14ac:dyDescent="0.2">
      <c r="A2419" s="18"/>
      <c r="B2419" s="18"/>
      <c r="C2419" s="18" t="s">
        <v>1481</v>
      </c>
      <c r="D2419" s="19" t="s">
        <v>1482</v>
      </c>
      <c r="E2419" s="9">
        <f>Source!AQ769</f>
        <v>0.48</v>
      </c>
      <c r="F2419" s="21"/>
      <c r="G2419" s="20" t="str">
        <f>Source!DI769</f>
        <v/>
      </c>
      <c r="H2419" s="9">
        <f>Source!AV769</f>
        <v>1</v>
      </c>
      <c r="I2419" s="9"/>
      <c r="J2419" s="21"/>
      <c r="K2419" s="21">
        <f>Source!U769</f>
        <v>0.48</v>
      </c>
    </row>
    <row r="2420" spans="1:22" ht="15" x14ac:dyDescent="0.25">
      <c r="A2420" s="24"/>
      <c r="B2420" s="24"/>
      <c r="C2420" s="24"/>
      <c r="D2420" s="24"/>
      <c r="E2420" s="24"/>
      <c r="F2420" s="24"/>
      <c r="G2420" s="24"/>
      <c r="H2420" s="24"/>
      <c r="I2420" s="38">
        <f>J2415+J2416+J2417+J2418</f>
        <v>541.97</v>
      </c>
      <c r="J2420" s="38"/>
      <c r="K2420" s="25">
        <f>IF(Source!I769&lt;&gt;0, ROUND(I2420/Source!I769, 2), 0)</f>
        <v>541.97</v>
      </c>
      <c r="P2420" s="23">
        <f>I2420</f>
        <v>541.97</v>
      </c>
    </row>
    <row r="2421" spans="1:22" ht="28.5" x14ac:dyDescent="0.2">
      <c r="A2421" s="18">
        <v>291</v>
      </c>
      <c r="B2421" s="18" t="str">
        <f>Source!F770</f>
        <v>1.23-2303-13-1/1</v>
      </c>
      <c r="C2421" s="18" t="str">
        <f>Source!G770</f>
        <v>Техническое обслуживание преобразователей частоты до 5 кВт</v>
      </c>
      <c r="D2421" s="19" t="str">
        <f>Source!H770</f>
        <v>шт.</v>
      </c>
      <c r="E2421" s="9">
        <f>Source!I770</f>
        <v>2</v>
      </c>
      <c r="F2421" s="21"/>
      <c r="G2421" s="20"/>
      <c r="H2421" s="9"/>
      <c r="I2421" s="9"/>
      <c r="J2421" s="21"/>
      <c r="K2421" s="21"/>
      <c r="Q2421">
        <f>ROUND((Source!BZ770/100)*ROUND((Source!AF770*Source!AV770)*Source!I770, 2), 2)</f>
        <v>3789.39</v>
      </c>
      <c r="R2421">
        <f>Source!X770</f>
        <v>3789.39</v>
      </c>
      <c r="S2421">
        <f>ROUND((Source!CA770/100)*ROUND((Source!AF770*Source!AV770)*Source!I770, 2), 2)</f>
        <v>541.34</v>
      </c>
      <c r="T2421">
        <f>Source!Y770</f>
        <v>541.34</v>
      </c>
      <c r="U2421">
        <f>ROUND((175/100)*ROUND((Source!AE770*Source!AV770)*Source!I770, 2), 2)</f>
        <v>0</v>
      </c>
      <c r="V2421">
        <f>ROUND((108/100)*ROUND(Source!CS770*Source!I770, 2), 2)</f>
        <v>0</v>
      </c>
    </row>
    <row r="2422" spans="1:22" ht="14.25" x14ac:dyDescent="0.2">
      <c r="A2422" s="18"/>
      <c r="B2422" s="18"/>
      <c r="C2422" s="18" t="s">
        <v>1473</v>
      </c>
      <c r="D2422" s="19"/>
      <c r="E2422" s="9"/>
      <c r="F2422" s="21">
        <f>Source!AO770</f>
        <v>2706.71</v>
      </c>
      <c r="G2422" s="20" t="str">
        <f>Source!DG770</f>
        <v/>
      </c>
      <c r="H2422" s="9">
        <f>Source!AV770</f>
        <v>1</v>
      </c>
      <c r="I2422" s="9">
        <f>IF(Source!BA770&lt;&gt; 0, Source!BA770, 1)</f>
        <v>1</v>
      </c>
      <c r="J2422" s="21">
        <f>Source!S770</f>
        <v>5413.42</v>
      </c>
      <c r="K2422" s="21"/>
    </row>
    <row r="2423" spans="1:22" ht="14.25" x14ac:dyDescent="0.2">
      <c r="A2423" s="18"/>
      <c r="B2423" s="18"/>
      <c r="C2423" s="18" t="s">
        <v>1476</v>
      </c>
      <c r="D2423" s="19"/>
      <c r="E2423" s="9"/>
      <c r="F2423" s="21">
        <f>Source!AL770</f>
        <v>7.04</v>
      </c>
      <c r="G2423" s="20" t="str">
        <f>Source!DD770</f>
        <v/>
      </c>
      <c r="H2423" s="9">
        <f>Source!AW770</f>
        <v>1</v>
      </c>
      <c r="I2423" s="9">
        <f>IF(Source!BC770&lt;&gt; 0, Source!BC770, 1)</f>
        <v>1</v>
      </c>
      <c r="J2423" s="21">
        <f>Source!P770</f>
        <v>14.08</v>
      </c>
      <c r="K2423" s="21"/>
    </row>
    <row r="2424" spans="1:22" ht="14.25" x14ac:dyDescent="0.2">
      <c r="A2424" s="18"/>
      <c r="B2424" s="18"/>
      <c r="C2424" s="18" t="s">
        <v>1477</v>
      </c>
      <c r="D2424" s="19" t="s">
        <v>1478</v>
      </c>
      <c r="E2424" s="9">
        <f>Source!AT770</f>
        <v>70</v>
      </c>
      <c r="F2424" s="21"/>
      <c r="G2424" s="20"/>
      <c r="H2424" s="9"/>
      <c r="I2424" s="9"/>
      <c r="J2424" s="21">
        <f>SUM(R2421:R2423)</f>
        <v>3789.39</v>
      </c>
      <c r="K2424" s="21"/>
    </row>
    <row r="2425" spans="1:22" ht="14.25" x14ac:dyDescent="0.2">
      <c r="A2425" s="18"/>
      <c r="B2425" s="18"/>
      <c r="C2425" s="18" t="s">
        <v>1479</v>
      </c>
      <c r="D2425" s="19" t="s">
        <v>1478</v>
      </c>
      <c r="E2425" s="9">
        <f>Source!AU770</f>
        <v>10</v>
      </c>
      <c r="F2425" s="21"/>
      <c r="G2425" s="20"/>
      <c r="H2425" s="9"/>
      <c r="I2425" s="9"/>
      <c r="J2425" s="21">
        <f>SUM(T2421:T2424)</f>
        <v>541.34</v>
      </c>
      <c r="K2425" s="21"/>
    </row>
    <row r="2426" spans="1:22" ht="14.25" x14ac:dyDescent="0.2">
      <c r="A2426" s="18"/>
      <c r="B2426" s="18"/>
      <c r="C2426" s="18" t="s">
        <v>1481</v>
      </c>
      <c r="D2426" s="19" t="s">
        <v>1482</v>
      </c>
      <c r="E2426" s="9">
        <f>Source!AQ770</f>
        <v>4.4400000000000004</v>
      </c>
      <c r="F2426" s="21"/>
      <c r="G2426" s="20" t="str">
        <f>Source!DI770</f>
        <v/>
      </c>
      <c r="H2426" s="9">
        <f>Source!AV770</f>
        <v>1</v>
      </c>
      <c r="I2426" s="9"/>
      <c r="J2426" s="21"/>
      <c r="K2426" s="21">
        <f>Source!U770</f>
        <v>8.8800000000000008</v>
      </c>
    </row>
    <row r="2427" spans="1:22" ht="15" x14ac:dyDescent="0.25">
      <c r="A2427" s="24"/>
      <c r="B2427" s="24"/>
      <c r="C2427" s="24"/>
      <c r="D2427" s="24"/>
      <c r="E2427" s="24"/>
      <c r="F2427" s="24"/>
      <c r="G2427" s="24"/>
      <c r="H2427" s="24"/>
      <c r="I2427" s="38">
        <f>J2422+J2423+J2424+J2425</f>
        <v>9758.23</v>
      </c>
      <c r="J2427" s="38"/>
      <c r="K2427" s="25">
        <f>IF(Source!I770&lt;&gt;0, ROUND(I2427/Source!I770, 2), 0)</f>
        <v>4879.12</v>
      </c>
      <c r="P2427" s="23">
        <f>I2427</f>
        <v>9758.23</v>
      </c>
    </row>
    <row r="2428" spans="1:22" ht="57" x14ac:dyDescent="0.2">
      <c r="A2428" s="18">
        <v>292</v>
      </c>
      <c r="B2428" s="18" t="str">
        <f>Source!F771</f>
        <v>1.23-2103-9-1/1</v>
      </c>
      <c r="C2428" s="18" t="str">
        <f>Source!G771</f>
        <v>Техническое обслуживание приборов для измерения температуры, термометры манометрические, тип ТПП-СК / ARK-3</v>
      </c>
      <c r="D2428" s="19" t="str">
        <f>Source!H771</f>
        <v>шт.</v>
      </c>
      <c r="E2428" s="9">
        <f>Source!I771</f>
        <v>1</v>
      </c>
      <c r="F2428" s="21"/>
      <c r="G2428" s="20"/>
      <c r="H2428" s="9"/>
      <c r="I2428" s="9"/>
      <c r="J2428" s="21"/>
      <c r="K2428" s="21"/>
      <c r="Q2428">
        <f>ROUND((Source!BZ771/100)*ROUND((Source!AF771*Source!AV771)*Source!I771, 2), 2)</f>
        <v>404.73</v>
      </c>
      <c r="R2428">
        <f>Source!X771</f>
        <v>404.73</v>
      </c>
      <c r="S2428">
        <f>ROUND((Source!CA771/100)*ROUND((Source!AF771*Source!AV771)*Source!I771, 2), 2)</f>
        <v>57.82</v>
      </c>
      <c r="T2428">
        <f>Source!Y771</f>
        <v>57.82</v>
      </c>
      <c r="U2428">
        <f>ROUND((175/100)*ROUND((Source!AE771*Source!AV771)*Source!I771, 2), 2)</f>
        <v>0</v>
      </c>
      <c r="V2428">
        <f>ROUND((108/100)*ROUND(Source!CS771*Source!I771, 2), 2)</f>
        <v>0</v>
      </c>
    </row>
    <row r="2429" spans="1:22" ht="14.25" x14ac:dyDescent="0.2">
      <c r="A2429" s="18"/>
      <c r="B2429" s="18"/>
      <c r="C2429" s="18" t="s">
        <v>1473</v>
      </c>
      <c r="D2429" s="19"/>
      <c r="E2429" s="9"/>
      <c r="F2429" s="21">
        <f>Source!AO771</f>
        <v>578.19000000000005</v>
      </c>
      <c r="G2429" s="20" t="str">
        <f>Source!DG771</f>
        <v/>
      </c>
      <c r="H2429" s="9">
        <f>Source!AV771</f>
        <v>1</v>
      </c>
      <c r="I2429" s="9">
        <f>IF(Source!BA771&lt;&gt; 0, Source!BA771, 1)</f>
        <v>1</v>
      </c>
      <c r="J2429" s="21">
        <f>Source!S771</f>
        <v>578.19000000000005</v>
      </c>
      <c r="K2429" s="21"/>
    </row>
    <row r="2430" spans="1:22" ht="14.25" x14ac:dyDescent="0.2">
      <c r="A2430" s="18"/>
      <c r="B2430" s="18"/>
      <c r="C2430" s="18" t="s">
        <v>1477</v>
      </c>
      <c r="D2430" s="19" t="s">
        <v>1478</v>
      </c>
      <c r="E2430" s="9">
        <f>Source!AT771</f>
        <v>70</v>
      </c>
      <c r="F2430" s="21"/>
      <c r="G2430" s="20"/>
      <c r="H2430" s="9"/>
      <c r="I2430" s="9"/>
      <c r="J2430" s="21">
        <f>SUM(R2428:R2429)</f>
        <v>404.73</v>
      </c>
      <c r="K2430" s="21"/>
    </row>
    <row r="2431" spans="1:22" ht="14.25" x14ac:dyDescent="0.2">
      <c r="A2431" s="18"/>
      <c r="B2431" s="18"/>
      <c r="C2431" s="18" t="s">
        <v>1479</v>
      </c>
      <c r="D2431" s="19" t="s">
        <v>1478</v>
      </c>
      <c r="E2431" s="9">
        <f>Source!AU771</f>
        <v>10</v>
      </c>
      <c r="F2431" s="21"/>
      <c r="G2431" s="20"/>
      <c r="H2431" s="9"/>
      <c r="I2431" s="9"/>
      <c r="J2431" s="21">
        <f>SUM(T2428:T2430)</f>
        <v>57.82</v>
      </c>
      <c r="K2431" s="21"/>
    </row>
    <row r="2432" spans="1:22" ht="14.25" x14ac:dyDescent="0.2">
      <c r="A2432" s="18"/>
      <c r="B2432" s="18"/>
      <c r="C2432" s="18" t="s">
        <v>1481</v>
      </c>
      <c r="D2432" s="19" t="s">
        <v>1482</v>
      </c>
      <c r="E2432" s="9">
        <f>Source!AQ771</f>
        <v>1.0900000000000001</v>
      </c>
      <c r="F2432" s="21"/>
      <c r="G2432" s="20" t="str">
        <f>Source!DI771</f>
        <v/>
      </c>
      <c r="H2432" s="9">
        <f>Source!AV771</f>
        <v>1</v>
      </c>
      <c r="I2432" s="9"/>
      <c r="J2432" s="21"/>
      <c r="K2432" s="21">
        <f>Source!U771</f>
        <v>1.0900000000000001</v>
      </c>
    </row>
    <row r="2433" spans="1:22" ht="15" x14ac:dyDescent="0.25">
      <c r="A2433" s="24"/>
      <c r="B2433" s="24"/>
      <c r="C2433" s="24"/>
      <c r="D2433" s="24"/>
      <c r="E2433" s="24"/>
      <c r="F2433" s="24"/>
      <c r="G2433" s="24"/>
      <c r="H2433" s="24"/>
      <c r="I2433" s="38">
        <f>J2429+J2430+J2431</f>
        <v>1040.74</v>
      </c>
      <c r="J2433" s="38"/>
      <c r="K2433" s="25">
        <f>IF(Source!I771&lt;&gt;0, ROUND(I2433/Source!I771, 2), 0)</f>
        <v>1040.74</v>
      </c>
      <c r="P2433" s="23">
        <f>I2433</f>
        <v>1040.74</v>
      </c>
    </row>
    <row r="2434" spans="1:22" ht="71.25" x14ac:dyDescent="0.2">
      <c r="A2434" s="18">
        <v>293</v>
      </c>
      <c r="B2434" s="18" t="str">
        <f>Source!F772</f>
        <v>1.23-2103-21-1/1</v>
      </c>
      <c r="C2434" s="18" t="str">
        <f>Source!G772</f>
        <v>Техническое обслуживание преобразователей давления, перепада давления, тензорезисторных, дифференциальных (Сапфир) / DVL-500</v>
      </c>
      <c r="D2434" s="19" t="str">
        <f>Source!H772</f>
        <v>шт.</v>
      </c>
      <c r="E2434" s="9">
        <f>Source!I772</f>
        <v>1</v>
      </c>
      <c r="F2434" s="21"/>
      <c r="G2434" s="20"/>
      <c r="H2434" s="9"/>
      <c r="I2434" s="9"/>
      <c r="J2434" s="21"/>
      <c r="K2434" s="21"/>
      <c r="Q2434">
        <f>ROUND((Source!BZ772/100)*ROUND((Source!AF772*Source!AV772)*Source!I772, 2), 2)</f>
        <v>384.06</v>
      </c>
      <c r="R2434">
        <f>Source!X772</f>
        <v>384.06</v>
      </c>
      <c r="S2434">
        <f>ROUND((Source!CA772/100)*ROUND((Source!AF772*Source!AV772)*Source!I772, 2), 2)</f>
        <v>54.87</v>
      </c>
      <c r="T2434">
        <f>Source!Y772</f>
        <v>54.87</v>
      </c>
      <c r="U2434">
        <f>ROUND((175/100)*ROUND((Source!AE772*Source!AV772)*Source!I772, 2), 2)</f>
        <v>0</v>
      </c>
      <c r="V2434">
        <f>ROUND((108/100)*ROUND(Source!CS772*Source!I772, 2), 2)</f>
        <v>0</v>
      </c>
    </row>
    <row r="2435" spans="1:22" ht="14.25" x14ac:dyDescent="0.2">
      <c r="A2435" s="18"/>
      <c r="B2435" s="18"/>
      <c r="C2435" s="18" t="s">
        <v>1473</v>
      </c>
      <c r="D2435" s="19"/>
      <c r="E2435" s="9"/>
      <c r="F2435" s="21">
        <f>Source!AO772</f>
        <v>548.65</v>
      </c>
      <c r="G2435" s="20" t="str">
        <f>Source!DG772</f>
        <v/>
      </c>
      <c r="H2435" s="9">
        <f>Source!AV772</f>
        <v>1</v>
      </c>
      <c r="I2435" s="9">
        <f>IF(Source!BA772&lt;&gt; 0, Source!BA772, 1)</f>
        <v>1</v>
      </c>
      <c r="J2435" s="21">
        <f>Source!S772</f>
        <v>548.65</v>
      </c>
      <c r="K2435" s="21"/>
    </row>
    <row r="2436" spans="1:22" ht="14.25" x14ac:dyDescent="0.2">
      <c r="A2436" s="18"/>
      <c r="B2436" s="18"/>
      <c r="C2436" s="18" t="s">
        <v>1476</v>
      </c>
      <c r="D2436" s="19"/>
      <c r="E2436" s="9"/>
      <c r="F2436" s="21">
        <f>Source!AL772</f>
        <v>15.26</v>
      </c>
      <c r="G2436" s="20" t="str">
        <f>Source!DD772</f>
        <v/>
      </c>
      <c r="H2436" s="9">
        <f>Source!AW772</f>
        <v>1</v>
      </c>
      <c r="I2436" s="9">
        <f>IF(Source!BC772&lt;&gt; 0, Source!BC772, 1)</f>
        <v>1</v>
      </c>
      <c r="J2436" s="21">
        <f>Source!P772</f>
        <v>15.26</v>
      </c>
      <c r="K2436" s="21"/>
    </row>
    <row r="2437" spans="1:22" ht="14.25" x14ac:dyDescent="0.2">
      <c r="A2437" s="18"/>
      <c r="B2437" s="18"/>
      <c r="C2437" s="18" t="s">
        <v>1477</v>
      </c>
      <c r="D2437" s="19" t="s">
        <v>1478</v>
      </c>
      <c r="E2437" s="9">
        <f>Source!AT772</f>
        <v>70</v>
      </c>
      <c r="F2437" s="21"/>
      <c r="G2437" s="20"/>
      <c r="H2437" s="9"/>
      <c r="I2437" s="9"/>
      <c r="J2437" s="21">
        <f>SUM(R2434:R2436)</f>
        <v>384.06</v>
      </c>
      <c r="K2437" s="21"/>
    </row>
    <row r="2438" spans="1:22" ht="14.25" x14ac:dyDescent="0.2">
      <c r="A2438" s="18"/>
      <c r="B2438" s="18"/>
      <c r="C2438" s="18" t="s">
        <v>1479</v>
      </c>
      <c r="D2438" s="19" t="s">
        <v>1478</v>
      </c>
      <c r="E2438" s="9">
        <f>Source!AU772</f>
        <v>10</v>
      </c>
      <c r="F2438" s="21"/>
      <c r="G2438" s="20"/>
      <c r="H2438" s="9"/>
      <c r="I2438" s="9"/>
      <c r="J2438" s="21">
        <f>SUM(T2434:T2437)</f>
        <v>54.87</v>
      </c>
      <c r="K2438" s="21"/>
    </row>
    <row r="2439" spans="1:22" ht="14.25" x14ac:dyDescent="0.2">
      <c r="A2439" s="18"/>
      <c r="B2439" s="18"/>
      <c r="C2439" s="18" t="s">
        <v>1481</v>
      </c>
      <c r="D2439" s="19" t="s">
        <v>1482</v>
      </c>
      <c r="E2439" s="9">
        <f>Source!AQ772</f>
        <v>0.77</v>
      </c>
      <c r="F2439" s="21"/>
      <c r="G2439" s="20" t="str">
        <f>Source!DI772</f>
        <v/>
      </c>
      <c r="H2439" s="9">
        <f>Source!AV772</f>
        <v>1</v>
      </c>
      <c r="I2439" s="9"/>
      <c r="J2439" s="21"/>
      <c r="K2439" s="21">
        <f>Source!U772</f>
        <v>0.77</v>
      </c>
    </row>
    <row r="2440" spans="1:22" ht="15" x14ac:dyDescent="0.25">
      <c r="A2440" s="24"/>
      <c r="B2440" s="24"/>
      <c r="C2440" s="24"/>
      <c r="D2440" s="24"/>
      <c r="E2440" s="24"/>
      <c r="F2440" s="24"/>
      <c r="G2440" s="24"/>
      <c r="H2440" s="24"/>
      <c r="I2440" s="38">
        <f>J2435+J2436+J2437+J2438</f>
        <v>1002.84</v>
      </c>
      <c r="J2440" s="38"/>
      <c r="K2440" s="25">
        <f>IF(Source!I772&lt;&gt;0, ROUND(I2440/Source!I772, 2), 0)</f>
        <v>1002.84</v>
      </c>
      <c r="P2440" s="23">
        <f>I2440</f>
        <v>1002.84</v>
      </c>
    </row>
    <row r="2441" spans="1:22" ht="42.75" x14ac:dyDescent="0.2">
      <c r="A2441" s="18">
        <v>294</v>
      </c>
      <c r="B2441" s="18" t="str">
        <f>Source!F773</f>
        <v>1.23-2103-41-1/1</v>
      </c>
      <c r="C2441" s="18" t="str">
        <f>Source!G773</f>
        <v>Техническое обслуживание регулирующего клапана / Привод PDS 05/24.M</v>
      </c>
      <c r="D2441" s="19" t="str">
        <f>Source!H773</f>
        <v>шт.</v>
      </c>
      <c r="E2441" s="9">
        <f>Source!I773</f>
        <v>3</v>
      </c>
      <c r="F2441" s="21"/>
      <c r="G2441" s="20"/>
      <c r="H2441" s="9"/>
      <c r="I2441" s="9"/>
      <c r="J2441" s="21"/>
      <c r="K2441" s="21"/>
      <c r="Q2441">
        <f>ROUND((Source!BZ773/100)*ROUND((Source!AF773*Source!AV773)*Source!I773, 2), 2)</f>
        <v>375.23</v>
      </c>
      <c r="R2441">
        <f>Source!X773</f>
        <v>375.23</v>
      </c>
      <c r="S2441">
        <f>ROUND((Source!CA773/100)*ROUND((Source!AF773*Source!AV773)*Source!I773, 2), 2)</f>
        <v>53.6</v>
      </c>
      <c r="T2441">
        <f>Source!Y773</f>
        <v>53.6</v>
      </c>
      <c r="U2441">
        <f>ROUND((175/100)*ROUND((Source!AE773*Source!AV773)*Source!I773, 2), 2)</f>
        <v>254.68</v>
      </c>
      <c r="V2441">
        <f>ROUND((108/100)*ROUND(Source!CS773*Source!I773, 2), 2)</f>
        <v>157.16999999999999</v>
      </c>
    </row>
    <row r="2442" spans="1:22" ht="14.25" x14ac:dyDescent="0.2">
      <c r="A2442" s="18"/>
      <c r="B2442" s="18"/>
      <c r="C2442" s="18" t="s">
        <v>1473</v>
      </c>
      <c r="D2442" s="19"/>
      <c r="E2442" s="9"/>
      <c r="F2442" s="21">
        <f>Source!AO773</f>
        <v>178.68</v>
      </c>
      <c r="G2442" s="20" t="str">
        <f>Source!DG773</f>
        <v/>
      </c>
      <c r="H2442" s="9">
        <f>Source!AV773</f>
        <v>1</v>
      </c>
      <c r="I2442" s="9">
        <f>IF(Source!BA773&lt;&gt; 0, Source!BA773, 1)</f>
        <v>1</v>
      </c>
      <c r="J2442" s="21">
        <f>Source!S773</f>
        <v>536.04</v>
      </c>
      <c r="K2442" s="21"/>
    </row>
    <row r="2443" spans="1:22" ht="14.25" x14ac:dyDescent="0.2">
      <c r="A2443" s="18"/>
      <c r="B2443" s="18"/>
      <c r="C2443" s="18" t="s">
        <v>1474</v>
      </c>
      <c r="D2443" s="19"/>
      <c r="E2443" s="9"/>
      <c r="F2443" s="21">
        <f>Source!AM773</f>
        <v>89.43</v>
      </c>
      <c r="G2443" s="20" t="str">
        <f>Source!DE773</f>
        <v/>
      </c>
      <c r="H2443" s="9">
        <f>Source!AV773</f>
        <v>1</v>
      </c>
      <c r="I2443" s="9">
        <f>IF(Source!BB773&lt;&gt; 0, Source!BB773, 1)</f>
        <v>1</v>
      </c>
      <c r="J2443" s="21">
        <f>Source!Q773</f>
        <v>268.29000000000002</v>
      </c>
      <c r="K2443" s="21"/>
    </row>
    <row r="2444" spans="1:22" ht="14.25" x14ac:dyDescent="0.2">
      <c r="A2444" s="18"/>
      <c r="B2444" s="18"/>
      <c r="C2444" s="18" t="s">
        <v>1475</v>
      </c>
      <c r="D2444" s="19"/>
      <c r="E2444" s="9"/>
      <c r="F2444" s="21">
        <f>Source!AN773</f>
        <v>48.51</v>
      </c>
      <c r="G2444" s="20" t="str">
        <f>Source!DF773</f>
        <v/>
      </c>
      <c r="H2444" s="9">
        <f>Source!AV773</f>
        <v>1</v>
      </c>
      <c r="I2444" s="9">
        <f>IF(Source!BS773&lt;&gt; 0, Source!BS773, 1)</f>
        <v>1</v>
      </c>
      <c r="J2444" s="22">
        <f>Source!R773</f>
        <v>145.53</v>
      </c>
      <c r="K2444" s="21"/>
    </row>
    <row r="2445" spans="1:22" ht="14.25" x14ac:dyDescent="0.2">
      <c r="A2445" s="18"/>
      <c r="B2445" s="18"/>
      <c r="C2445" s="18" t="s">
        <v>1477</v>
      </c>
      <c r="D2445" s="19" t="s">
        <v>1478</v>
      </c>
      <c r="E2445" s="9">
        <f>Source!AT773</f>
        <v>70</v>
      </c>
      <c r="F2445" s="21"/>
      <c r="G2445" s="20"/>
      <c r="H2445" s="9"/>
      <c r="I2445" s="9"/>
      <c r="J2445" s="21">
        <f>SUM(R2441:R2444)</f>
        <v>375.23</v>
      </c>
      <c r="K2445" s="21"/>
    </row>
    <row r="2446" spans="1:22" ht="14.25" x14ac:dyDescent="0.2">
      <c r="A2446" s="18"/>
      <c r="B2446" s="18"/>
      <c r="C2446" s="18" t="s">
        <v>1479</v>
      </c>
      <c r="D2446" s="19" t="s">
        <v>1478</v>
      </c>
      <c r="E2446" s="9">
        <f>Source!AU773</f>
        <v>10</v>
      </c>
      <c r="F2446" s="21"/>
      <c r="G2446" s="20"/>
      <c r="H2446" s="9"/>
      <c r="I2446" s="9"/>
      <c r="J2446" s="21">
        <f>SUM(T2441:T2445)</f>
        <v>53.6</v>
      </c>
      <c r="K2446" s="21"/>
    </row>
    <row r="2447" spans="1:22" ht="14.25" x14ac:dyDescent="0.2">
      <c r="A2447" s="18"/>
      <c r="B2447" s="18"/>
      <c r="C2447" s="18" t="s">
        <v>1480</v>
      </c>
      <c r="D2447" s="19" t="s">
        <v>1478</v>
      </c>
      <c r="E2447" s="9">
        <f>108</f>
        <v>108</v>
      </c>
      <c r="F2447" s="21"/>
      <c r="G2447" s="20"/>
      <c r="H2447" s="9"/>
      <c r="I2447" s="9"/>
      <c r="J2447" s="21">
        <f>SUM(V2441:V2446)</f>
        <v>157.16999999999999</v>
      </c>
      <c r="K2447" s="21"/>
    </row>
    <row r="2448" spans="1:22" ht="14.25" x14ac:dyDescent="0.2">
      <c r="A2448" s="18"/>
      <c r="B2448" s="18"/>
      <c r="C2448" s="18" t="s">
        <v>1481</v>
      </c>
      <c r="D2448" s="19" t="s">
        <v>1482</v>
      </c>
      <c r="E2448" s="9">
        <f>Source!AQ773</f>
        <v>0.37</v>
      </c>
      <c r="F2448" s="21"/>
      <c r="G2448" s="20" t="str">
        <f>Source!DI773</f>
        <v/>
      </c>
      <c r="H2448" s="9">
        <f>Source!AV773</f>
        <v>1</v>
      </c>
      <c r="I2448" s="9"/>
      <c r="J2448" s="21"/>
      <c r="K2448" s="21">
        <f>Source!U773</f>
        <v>1.1099999999999999</v>
      </c>
    </row>
    <row r="2449" spans="1:29" ht="15" x14ac:dyDescent="0.25">
      <c r="A2449" s="24"/>
      <c r="B2449" s="24"/>
      <c r="C2449" s="24"/>
      <c r="D2449" s="24"/>
      <c r="E2449" s="24"/>
      <c r="F2449" s="24"/>
      <c r="G2449" s="24"/>
      <c r="H2449" s="24"/>
      <c r="I2449" s="38">
        <f>J2442+J2443+J2445+J2446+J2447</f>
        <v>1390.33</v>
      </c>
      <c r="J2449" s="38"/>
      <c r="K2449" s="25">
        <f>IF(Source!I773&lt;&gt;0, ROUND(I2449/Source!I773, 2), 0)</f>
        <v>463.44</v>
      </c>
      <c r="P2449" s="23">
        <f>I2449</f>
        <v>1390.33</v>
      </c>
    </row>
    <row r="2451" spans="1:29" ht="15" x14ac:dyDescent="0.25">
      <c r="B2451" s="40" t="str">
        <f>Source!G774</f>
        <v>Установка П6, (корпус с акустической и тепловой изоляцией), КVR 200/1 производительностью L = 250 м3/ч</v>
      </c>
      <c r="C2451" s="40"/>
      <c r="D2451" s="40"/>
      <c r="E2451" s="40"/>
      <c r="F2451" s="40"/>
      <c r="G2451" s="40"/>
      <c r="H2451" s="40"/>
      <c r="I2451" s="40"/>
      <c r="J2451" s="40"/>
      <c r="AC2451" s="29" t="str">
        <f>Source!G774</f>
        <v>Установка П6, (корпус с акустической и тепловой изоляцией), КVR 200/1 производительностью L = 250 м3/ч</v>
      </c>
    </row>
    <row r="2452" spans="1:29" ht="42.75" x14ac:dyDescent="0.2">
      <c r="A2452" s="18">
        <v>295</v>
      </c>
      <c r="B2452" s="18" t="str">
        <f>Source!F775</f>
        <v>1.18-2403-21-1/1</v>
      </c>
      <c r="C2452" s="18" t="str">
        <f>Source!G775</f>
        <v>Техническое обслуживание приточных установок производительностью до 5000 м3/ч - ежемесячное</v>
      </c>
      <c r="D2452" s="19" t="str">
        <f>Source!H775</f>
        <v>установка</v>
      </c>
      <c r="E2452" s="9">
        <f>Source!I775</f>
        <v>1</v>
      </c>
      <c r="F2452" s="21"/>
      <c r="G2452" s="20"/>
      <c r="H2452" s="9"/>
      <c r="I2452" s="9"/>
      <c r="J2452" s="21"/>
      <c r="K2452" s="21"/>
      <c r="Q2452">
        <f>ROUND((Source!BZ775/100)*ROUND((Source!AF775*Source!AV775)*Source!I775, 2), 2)</f>
        <v>1244.95</v>
      </c>
      <c r="R2452">
        <f>Source!X775</f>
        <v>1244.95</v>
      </c>
      <c r="S2452">
        <f>ROUND((Source!CA775/100)*ROUND((Source!AF775*Source!AV775)*Source!I775, 2), 2)</f>
        <v>177.85</v>
      </c>
      <c r="T2452">
        <f>Source!Y775</f>
        <v>177.85</v>
      </c>
      <c r="U2452">
        <f>ROUND((175/100)*ROUND((Source!AE775*Source!AV775)*Source!I775, 2), 2)</f>
        <v>0.04</v>
      </c>
      <c r="V2452">
        <f>ROUND((108/100)*ROUND(Source!CS775*Source!I775, 2), 2)</f>
        <v>0.02</v>
      </c>
    </row>
    <row r="2453" spans="1:29" ht="14.25" x14ac:dyDescent="0.2">
      <c r="A2453" s="18"/>
      <c r="B2453" s="18"/>
      <c r="C2453" s="18" t="s">
        <v>1473</v>
      </c>
      <c r="D2453" s="19"/>
      <c r="E2453" s="9"/>
      <c r="F2453" s="21">
        <f>Source!AO775</f>
        <v>889.25</v>
      </c>
      <c r="G2453" s="20" t="str">
        <f>Source!DG775</f>
        <v>)*2</v>
      </c>
      <c r="H2453" s="9">
        <f>Source!AV775</f>
        <v>1</v>
      </c>
      <c r="I2453" s="9">
        <f>IF(Source!BA775&lt;&gt; 0, Source!BA775, 1)</f>
        <v>1</v>
      </c>
      <c r="J2453" s="21">
        <f>Source!S775</f>
        <v>1778.5</v>
      </c>
      <c r="K2453" s="21"/>
    </row>
    <row r="2454" spans="1:29" ht="14.25" x14ac:dyDescent="0.2">
      <c r="A2454" s="18"/>
      <c r="B2454" s="18"/>
      <c r="C2454" s="18" t="s">
        <v>1474</v>
      </c>
      <c r="D2454" s="19"/>
      <c r="E2454" s="9"/>
      <c r="F2454" s="21">
        <f>Source!AM775</f>
        <v>1.69</v>
      </c>
      <c r="G2454" s="20" t="str">
        <f>Source!DE775</f>
        <v>)*2</v>
      </c>
      <c r="H2454" s="9">
        <f>Source!AV775</f>
        <v>1</v>
      </c>
      <c r="I2454" s="9">
        <f>IF(Source!BB775&lt;&gt; 0, Source!BB775, 1)</f>
        <v>1</v>
      </c>
      <c r="J2454" s="21">
        <f>Source!Q775</f>
        <v>3.38</v>
      </c>
      <c r="K2454" s="21"/>
    </row>
    <row r="2455" spans="1:29" ht="14.25" x14ac:dyDescent="0.2">
      <c r="A2455" s="18"/>
      <c r="B2455" s="18"/>
      <c r="C2455" s="18" t="s">
        <v>1475</v>
      </c>
      <c r="D2455" s="19"/>
      <c r="E2455" s="9"/>
      <c r="F2455" s="21">
        <f>Source!AN775</f>
        <v>0.01</v>
      </c>
      <c r="G2455" s="20" t="str">
        <f>Source!DF775</f>
        <v>)*2</v>
      </c>
      <c r="H2455" s="9">
        <f>Source!AV775</f>
        <v>1</v>
      </c>
      <c r="I2455" s="9">
        <f>IF(Source!BS775&lt;&gt; 0, Source!BS775, 1)</f>
        <v>1</v>
      </c>
      <c r="J2455" s="22">
        <f>Source!R775</f>
        <v>0.02</v>
      </c>
      <c r="K2455" s="21"/>
    </row>
    <row r="2456" spans="1:29" ht="14.25" x14ac:dyDescent="0.2">
      <c r="A2456" s="18"/>
      <c r="B2456" s="18"/>
      <c r="C2456" s="18" t="s">
        <v>1476</v>
      </c>
      <c r="D2456" s="19"/>
      <c r="E2456" s="9"/>
      <c r="F2456" s="21">
        <f>Source!AL775</f>
        <v>0.52</v>
      </c>
      <c r="G2456" s="20" t="str">
        <f>Source!DD775</f>
        <v>)*2</v>
      </c>
      <c r="H2456" s="9">
        <f>Source!AW775</f>
        <v>1</v>
      </c>
      <c r="I2456" s="9">
        <f>IF(Source!BC775&lt;&gt; 0, Source!BC775, 1)</f>
        <v>1</v>
      </c>
      <c r="J2456" s="21">
        <f>Source!P775</f>
        <v>1.04</v>
      </c>
      <c r="K2456" s="21"/>
    </row>
    <row r="2457" spans="1:29" ht="14.25" x14ac:dyDescent="0.2">
      <c r="A2457" s="18"/>
      <c r="B2457" s="18"/>
      <c r="C2457" s="18" t="s">
        <v>1477</v>
      </c>
      <c r="D2457" s="19" t="s">
        <v>1478</v>
      </c>
      <c r="E2457" s="9">
        <f>Source!AT775</f>
        <v>70</v>
      </c>
      <c r="F2457" s="21"/>
      <c r="G2457" s="20"/>
      <c r="H2457" s="9"/>
      <c r="I2457" s="9"/>
      <c r="J2457" s="21">
        <f>SUM(R2452:R2456)</f>
        <v>1244.95</v>
      </c>
      <c r="K2457" s="21"/>
    </row>
    <row r="2458" spans="1:29" ht="14.25" x14ac:dyDescent="0.2">
      <c r="A2458" s="18"/>
      <c r="B2458" s="18"/>
      <c r="C2458" s="18" t="s">
        <v>1479</v>
      </c>
      <c r="D2458" s="19" t="s">
        <v>1478</v>
      </c>
      <c r="E2458" s="9">
        <f>Source!AU775</f>
        <v>10</v>
      </c>
      <c r="F2458" s="21"/>
      <c r="G2458" s="20"/>
      <c r="H2458" s="9"/>
      <c r="I2458" s="9"/>
      <c r="J2458" s="21">
        <f>SUM(T2452:T2457)</f>
        <v>177.85</v>
      </c>
      <c r="K2458" s="21"/>
    </row>
    <row r="2459" spans="1:29" ht="14.25" x14ac:dyDescent="0.2">
      <c r="A2459" s="18"/>
      <c r="B2459" s="18"/>
      <c r="C2459" s="18" t="s">
        <v>1480</v>
      </c>
      <c r="D2459" s="19" t="s">
        <v>1478</v>
      </c>
      <c r="E2459" s="9">
        <f>108</f>
        <v>108</v>
      </c>
      <c r="F2459" s="21"/>
      <c r="G2459" s="20"/>
      <c r="H2459" s="9"/>
      <c r="I2459" s="9"/>
      <c r="J2459" s="21">
        <f>SUM(V2452:V2458)</f>
        <v>0.02</v>
      </c>
      <c r="K2459" s="21"/>
    </row>
    <row r="2460" spans="1:29" ht="14.25" x14ac:dyDescent="0.2">
      <c r="A2460" s="18"/>
      <c r="B2460" s="18"/>
      <c r="C2460" s="18" t="s">
        <v>1481</v>
      </c>
      <c r="D2460" s="19" t="s">
        <v>1482</v>
      </c>
      <c r="E2460" s="9">
        <f>Source!AQ775</f>
        <v>1.56</v>
      </c>
      <c r="F2460" s="21"/>
      <c r="G2460" s="20" t="str">
        <f>Source!DI775</f>
        <v>)*2</v>
      </c>
      <c r="H2460" s="9">
        <f>Source!AV775</f>
        <v>1</v>
      </c>
      <c r="I2460" s="9"/>
      <c r="J2460" s="21"/>
      <c r="K2460" s="21">
        <f>Source!U775</f>
        <v>3.12</v>
      </c>
    </row>
    <row r="2461" spans="1:29" ht="15" x14ac:dyDescent="0.25">
      <c r="A2461" s="24"/>
      <c r="B2461" s="24"/>
      <c r="C2461" s="24"/>
      <c r="D2461" s="24"/>
      <c r="E2461" s="24"/>
      <c r="F2461" s="24"/>
      <c r="G2461" s="24"/>
      <c r="H2461" s="24"/>
      <c r="I2461" s="38">
        <f>J2453+J2454+J2456+J2457+J2458+J2459</f>
        <v>3205.74</v>
      </c>
      <c r="J2461" s="38"/>
      <c r="K2461" s="25">
        <f>IF(Source!I775&lt;&gt;0, ROUND(I2461/Source!I775, 2), 0)</f>
        <v>3205.74</v>
      </c>
      <c r="P2461" s="23">
        <f>I2461</f>
        <v>3205.74</v>
      </c>
    </row>
    <row r="2462" spans="1:29" ht="42.75" x14ac:dyDescent="0.2">
      <c r="A2462" s="18">
        <v>296</v>
      </c>
      <c r="B2462" s="18" t="str">
        <f>Source!F776</f>
        <v>1.18-2403-21-4/1</v>
      </c>
      <c r="C2462" s="18" t="str">
        <f>Source!G776</f>
        <v>Техническое обслуживание приточных установок производительностью до 5000 м3/ч - ежеквартальное</v>
      </c>
      <c r="D2462" s="19" t="str">
        <f>Source!H776</f>
        <v>установка</v>
      </c>
      <c r="E2462" s="9">
        <f>Source!I776</f>
        <v>1</v>
      </c>
      <c r="F2462" s="21"/>
      <c r="G2462" s="20"/>
      <c r="H2462" s="9"/>
      <c r="I2462" s="9"/>
      <c r="J2462" s="21"/>
      <c r="K2462" s="21"/>
      <c r="Q2462">
        <f>ROUND((Source!BZ776/100)*ROUND((Source!AF776*Source!AV776)*Source!I776, 2), 2)</f>
        <v>2505.87</v>
      </c>
      <c r="R2462">
        <f>Source!X776</f>
        <v>2505.87</v>
      </c>
      <c r="S2462">
        <f>ROUND((Source!CA776/100)*ROUND((Source!AF776*Source!AV776)*Source!I776, 2), 2)</f>
        <v>357.98</v>
      </c>
      <c r="T2462">
        <f>Source!Y776</f>
        <v>357.98</v>
      </c>
      <c r="U2462">
        <f>ROUND((175/100)*ROUND((Source!AE776*Source!AV776)*Source!I776, 2), 2)</f>
        <v>0.04</v>
      </c>
      <c r="V2462">
        <f>ROUND((108/100)*ROUND(Source!CS776*Source!I776, 2), 2)</f>
        <v>0.02</v>
      </c>
    </row>
    <row r="2463" spans="1:29" ht="14.25" x14ac:dyDescent="0.2">
      <c r="A2463" s="18"/>
      <c r="B2463" s="18"/>
      <c r="C2463" s="18" t="s">
        <v>1473</v>
      </c>
      <c r="D2463" s="19"/>
      <c r="E2463" s="9"/>
      <c r="F2463" s="21">
        <f>Source!AO776</f>
        <v>1789.91</v>
      </c>
      <c r="G2463" s="20" t="str">
        <f>Source!DG776</f>
        <v>)*2</v>
      </c>
      <c r="H2463" s="9">
        <f>Source!AV776</f>
        <v>1</v>
      </c>
      <c r="I2463" s="9">
        <f>IF(Source!BA776&lt;&gt; 0, Source!BA776, 1)</f>
        <v>1</v>
      </c>
      <c r="J2463" s="21">
        <f>Source!S776</f>
        <v>3579.82</v>
      </c>
      <c r="K2463" s="21"/>
    </row>
    <row r="2464" spans="1:29" ht="14.25" x14ac:dyDescent="0.2">
      <c r="A2464" s="18"/>
      <c r="B2464" s="18"/>
      <c r="C2464" s="18" t="s">
        <v>1474</v>
      </c>
      <c r="D2464" s="19"/>
      <c r="E2464" s="9"/>
      <c r="F2464" s="21">
        <f>Source!AM776</f>
        <v>1.69</v>
      </c>
      <c r="G2464" s="20" t="str">
        <f>Source!DE776</f>
        <v>)*2</v>
      </c>
      <c r="H2464" s="9">
        <f>Source!AV776</f>
        <v>1</v>
      </c>
      <c r="I2464" s="9">
        <f>IF(Source!BB776&lt;&gt; 0, Source!BB776, 1)</f>
        <v>1</v>
      </c>
      <c r="J2464" s="21">
        <f>Source!Q776</f>
        <v>3.38</v>
      </c>
      <c r="K2464" s="21"/>
    </row>
    <row r="2465" spans="1:22" ht="14.25" x14ac:dyDescent="0.2">
      <c r="A2465" s="18"/>
      <c r="B2465" s="18"/>
      <c r="C2465" s="18" t="s">
        <v>1475</v>
      </c>
      <c r="D2465" s="19"/>
      <c r="E2465" s="9"/>
      <c r="F2465" s="21">
        <f>Source!AN776</f>
        <v>0.01</v>
      </c>
      <c r="G2465" s="20" t="str">
        <f>Source!DF776</f>
        <v>)*2</v>
      </c>
      <c r="H2465" s="9">
        <f>Source!AV776</f>
        <v>1</v>
      </c>
      <c r="I2465" s="9">
        <f>IF(Source!BS776&lt;&gt; 0, Source!BS776, 1)</f>
        <v>1</v>
      </c>
      <c r="J2465" s="22">
        <f>Source!R776</f>
        <v>0.02</v>
      </c>
      <c r="K2465" s="21"/>
    </row>
    <row r="2466" spans="1:22" ht="14.25" x14ac:dyDescent="0.2">
      <c r="A2466" s="18"/>
      <c r="B2466" s="18"/>
      <c r="C2466" s="18" t="s">
        <v>1476</v>
      </c>
      <c r="D2466" s="19"/>
      <c r="E2466" s="9"/>
      <c r="F2466" s="21">
        <f>Source!AL776</f>
        <v>8.35</v>
      </c>
      <c r="G2466" s="20" t="str">
        <f>Source!DD776</f>
        <v>)*2</v>
      </c>
      <c r="H2466" s="9">
        <f>Source!AW776</f>
        <v>1</v>
      </c>
      <c r="I2466" s="9">
        <f>IF(Source!BC776&lt;&gt; 0, Source!BC776, 1)</f>
        <v>1</v>
      </c>
      <c r="J2466" s="21">
        <f>Source!P776</f>
        <v>16.7</v>
      </c>
      <c r="K2466" s="21"/>
    </row>
    <row r="2467" spans="1:22" ht="14.25" x14ac:dyDescent="0.2">
      <c r="A2467" s="18"/>
      <c r="B2467" s="18"/>
      <c r="C2467" s="18" t="s">
        <v>1477</v>
      </c>
      <c r="D2467" s="19" t="s">
        <v>1478</v>
      </c>
      <c r="E2467" s="9">
        <f>Source!AT776</f>
        <v>70</v>
      </c>
      <c r="F2467" s="21"/>
      <c r="G2467" s="20"/>
      <c r="H2467" s="9"/>
      <c r="I2467" s="9"/>
      <c r="J2467" s="21">
        <f>SUM(R2462:R2466)</f>
        <v>2505.87</v>
      </c>
      <c r="K2467" s="21"/>
    </row>
    <row r="2468" spans="1:22" ht="14.25" x14ac:dyDescent="0.2">
      <c r="A2468" s="18"/>
      <c r="B2468" s="18"/>
      <c r="C2468" s="18" t="s">
        <v>1479</v>
      </c>
      <c r="D2468" s="19" t="s">
        <v>1478</v>
      </c>
      <c r="E2468" s="9">
        <f>Source!AU776</f>
        <v>10</v>
      </c>
      <c r="F2468" s="21"/>
      <c r="G2468" s="20"/>
      <c r="H2468" s="9"/>
      <c r="I2468" s="9"/>
      <c r="J2468" s="21">
        <f>SUM(T2462:T2467)</f>
        <v>357.98</v>
      </c>
      <c r="K2468" s="21"/>
    </row>
    <row r="2469" spans="1:22" ht="14.25" x14ac:dyDescent="0.2">
      <c r="A2469" s="18"/>
      <c r="B2469" s="18"/>
      <c r="C2469" s="18" t="s">
        <v>1480</v>
      </c>
      <c r="D2469" s="19" t="s">
        <v>1478</v>
      </c>
      <c r="E2469" s="9">
        <f>108</f>
        <v>108</v>
      </c>
      <c r="F2469" s="21"/>
      <c r="G2469" s="20"/>
      <c r="H2469" s="9"/>
      <c r="I2469" s="9"/>
      <c r="J2469" s="21">
        <f>SUM(V2462:V2468)</f>
        <v>0.02</v>
      </c>
      <c r="K2469" s="21"/>
    </row>
    <row r="2470" spans="1:22" ht="14.25" x14ac:dyDescent="0.2">
      <c r="A2470" s="18"/>
      <c r="B2470" s="18"/>
      <c r="C2470" s="18" t="s">
        <v>1481</v>
      </c>
      <c r="D2470" s="19" t="s">
        <v>1482</v>
      </c>
      <c r="E2470" s="9">
        <f>Source!AQ776</f>
        <v>3.14</v>
      </c>
      <c r="F2470" s="21"/>
      <c r="G2470" s="20" t="str">
        <f>Source!DI776</f>
        <v>)*2</v>
      </c>
      <c r="H2470" s="9">
        <f>Source!AV776</f>
        <v>1</v>
      </c>
      <c r="I2470" s="9"/>
      <c r="J2470" s="21"/>
      <c r="K2470" s="21">
        <f>Source!U776</f>
        <v>6.28</v>
      </c>
    </row>
    <row r="2471" spans="1:22" ht="15" x14ac:dyDescent="0.25">
      <c r="A2471" s="24"/>
      <c r="B2471" s="24"/>
      <c r="C2471" s="24"/>
      <c r="D2471" s="24"/>
      <c r="E2471" s="24"/>
      <c r="F2471" s="24"/>
      <c r="G2471" s="24"/>
      <c r="H2471" s="24"/>
      <c r="I2471" s="38">
        <f>J2463+J2464+J2466+J2467+J2468+J2469</f>
        <v>6463.77</v>
      </c>
      <c r="J2471" s="38"/>
      <c r="K2471" s="25">
        <f>IF(Source!I776&lt;&gt;0, ROUND(I2471/Source!I776, 2), 0)</f>
        <v>6463.77</v>
      </c>
      <c r="P2471" s="23">
        <f>I2471</f>
        <v>6463.77</v>
      </c>
    </row>
    <row r="2472" spans="1:22" ht="42.75" x14ac:dyDescent="0.2">
      <c r="A2472" s="18">
        <v>297</v>
      </c>
      <c r="B2472" s="18" t="str">
        <f>Source!F777</f>
        <v>1.23-2103-41-1/1</v>
      </c>
      <c r="C2472" s="18" t="str">
        <f>Source!G777</f>
        <v>Техническое обслуживание регулирующего клапана / Заслонка регулирующая KCH 200</v>
      </c>
      <c r="D2472" s="19" t="str">
        <f>Source!H777</f>
        <v>шт.</v>
      </c>
      <c r="E2472" s="9">
        <f>Source!I777</f>
        <v>1</v>
      </c>
      <c r="F2472" s="21"/>
      <c r="G2472" s="20"/>
      <c r="H2472" s="9"/>
      <c r="I2472" s="9"/>
      <c r="J2472" s="21"/>
      <c r="K2472" s="21"/>
      <c r="Q2472">
        <f>ROUND((Source!BZ777/100)*ROUND((Source!AF777*Source!AV777)*Source!I777, 2), 2)</f>
        <v>125.08</v>
      </c>
      <c r="R2472">
        <f>Source!X777</f>
        <v>125.08</v>
      </c>
      <c r="S2472">
        <f>ROUND((Source!CA777/100)*ROUND((Source!AF777*Source!AV777)*Source!I777, 2), 2)</f>
        <v>17.87</v>
      </c>
      <c r="T2472">
        <f>Source!Y777</f>
        <v>17.87</v>
      </c>
      <c r="U2472">
        <f>ROUND((175/100)*ROUND((Source!AE777*Source!AV777)*Source!I777, 2), 2)</f>
        <v>84.89</v>
      </c>
      <c r="V2472">
        <f>ROUND((108/100)*ROUND(Source!CS777*Source!I777, 2), 2)</f>
        <v>52.39</v>
      </c>
    </row>
    <row r="2473" spans="1:22" ht="14.25" x14ac:dyDescent="0.2">
      <c r="A2473" s="18"/>
      <c r="B2473" s="18"/>
      <c r="C2473" s="18" t="s">
        <v>1473</v>
      </c>
      <c r="D2473" s="19"/>
      <c r="E2473" s="9"/>
      <c r="F2473" s="21">
        <f>Source!AO777</f>
        <v>178.68</v>
      </c>
      <c r="G2473" s="20" t="str">
        <f>Source!DG777</f>
        <v/>
      </c>
      <c r="H2473" s="9">
        <f>Source!AV777</f>
        <v>1</v>
      </c>
      <c r="I2473" s="9">
        <f>IF(Source!BA777&lt;&gt; 0, Source!BA777, 1)</f>
        <v>1</v>
      </c>
      <c r="J2473" s="21">
        <f>Source!S777</f>
        <v>178.68</v>
      </c>
      <c r="K2473" s="21"/>
    </row>
    <row r="2474" spans="1:22" ht="14.25" x14ac:dyDescent="0.2">
      <c r="A2474" s="18"/>
      <c r="B2474" s="18"/>
      <c r="C2474" s="18" t="s">
        <v>1474</v>
      </c>
      <c r="D2474" s="19"/>
      <c r="E2474" s="9"/>
      <c r="F2474" s="21">
        <f>Source!AM777</f>
        <v>89.43</v>
      </c>
      <c r="G2474" s="20" t="str">
        <f>Source!DE777</f>
        <v/>
      </c>
      <c r="H2474" s="9">
        <f>Source!AV777</f>
        <v>1</v>
      </c>
      <c r="I2474" s="9">
        <f>IF(Source!BB777&lt;&gt; 0, Source!BB777, 1)</f>
        <v>1</v>
      </c>
      <c r="J2474" s="21">
        <f>Source!Q777</f>
        <v>89.43</v>
      </c>
      <c r="K2474" s="21"/>
    </row>
    <row r="2475" spans="1:22" ht="14.25" x14ac:dyDescent="0.2">
      <c r="A2475" s="18"/>
      <c r="B2475" s="18"/>
      <c r="C2475" s="18" t="s">
        <v>1475</v>
      </c>
      <c r="D2475" s="19"/>
      <c r="E2475" s="9"/>
      <c r="F2475" s="21">
        <f>Source!AN777</f>
        <v>48.51</v>
      </c>
      <c r="G2475" s="20" t="str">
        <f>Source!DF777</f>
        <v/>
      </c>
      <c r="H2475" s="9">
        <f>Source!AV777</f>
        <v>1</v>
      </c>
      <c r="I2475" s="9">
        <f>IF(Source!BS777&lt;&gt; 0, Source!BS777, 1)</f>
        <v>1</v>
      </c>
      <c r="J2475" s="22">
        <f>Source!R777</f>
        <v>48.51</v>
      </c>
      <c r="K2475" s="21"/>
    </row>
    <row r="2476" spans="1:22" ht="14.25" x14ac:dyDescent="0.2">
      <c r="A2476" s="18"/>
      <c r="B2476" s="18"/>
      <c r="C2476" s="18" t="s">
        <v>1477</v>
      </c>
      <c r="D2476" s="19" t="s">
        <v>1478</v>
      </c>
      <c r="E2476" s="9">
        <f>Source!AT777</f>
        <v>70</v>
      </c>
      <c r="F2476" s="21"/>
      <c r="G2476" s="20"/>
      <c r="H2476" s="9"/>
      <c r="I2476" s="9"/>
      <c r="J2476" s="21">
        <f>SUM(R2472:R2475)</f>
        <v>125.08</v>
      </c>
      <c r="K2476" s="21"/>
    </row>
    <row r="2477" spans="1:22" ht="14.25" x14ac:dyDescent="0.2">
      <c r="A2477" s="18"/>
      <c r="B2477" s="18"/>
      <c r="C2477" s="18" t="s">
        <v>1479</v>
      </c>
      <c r="D2477" s="19" t="s">
        <v>1478</v>
      </c>
      <c r="E2477" s="9">
        <f>Source!AU777</f>
        <v>10</v>
      </c>
      <c r="F2477" s="21"/>
      <c r="G2477" s="20"/>
      <c r="H2477" s="9"/>
      <c r="I2477" s="9"/>
      <c r="J2477" s="21">
        <f>SUM(T2472:T2476)</f>
        <v>17.87</v>
      </c>
      <c r="K2477" s="21"/>
    </row>
    <row r="2478" spans="1:22" ht="14.25" x14ac:dyDescent="0.2">
      <c r="A2478" s="18"/>
      <c r="B2478" s="18"/>
      <c r="C2478" s="18" t="s">
        <v>1480</v>
      </c>
      <c r="D2478" s="19" t="s">
        <v>1478</v>
      </c>
      <c r="E2478" s="9">
        <f>108</f>
        <v>108</v>
      </c>
      <c r="F2478" s="21"/>
      <c r="G2478" s="20"/>
      <c r="H2478" s="9"/>
      <c r="I2478" s="9"/>
      <c r="J2478" s="21">
        <f>SUM(V2472:V2477)</f>
        <v>52.39</v>
      </c>
      <c r="K2478" s="21"/>
    </row>
    <row r="2479" spans="1:22" ht="14.25" x14ac:dyDescent="0.2">
      <c r="A2479" s="18"/>
      <c r="B2479" s="18"/>
      <c r="C2479" s="18" t="s">
        <v>1481</v>
      </c>
      <c r="D2479" s="19" t="s">
        <v>1482</v>
      </c>
      <c r="E2479" s="9">
        <f>Source!AQ777</f>
        <v>0.37</v>
      </c>
      <c r="F2479" s="21"/>
      <c r="G2479" s="20" t="str">
        <f>Source!DI777</f>
        <v/>
      </c>
      <c r="H2479" s="9">
        <f>Source!AV777</f>
        <v>1</v>
      </c>
      <c r="I2479" s="9"/>
      <c r="J2479" s="21"/>
      <c r="K2479" s="21">
        <f>Source!U777</f>
        <v>0.37</v>
      </c>
    </row>
    <row r="2480" spans="1:22" ht="15" x14ac:dyDescent="0.25">
      <c r="A2480" s="24"/>
      <c r="B2480" s="24"/>
      <c r="C2480" s="24"/>
      <c r="D2480" s="24"/>
      <c r="E2480" s="24"/>
      <c r="F2480" s="24"/>
      <c r="G2480" s="24"/>
      <c r="H2480" s="24"/>
      <c r="I2480" s="38">
        <f>J2473+J2474+J2476+J2477+J2478</f>
        <v>463.45</v>
      </c>
      <c r="J2480" s="38"/>
      <c r="K2480" s="25">
        <f>IF(Source!I777&lt;&gt;0, ROUND(I2480/Source!I777, 2), 0)</f>
        <v>463.45</v>
      </c>
      <c r="P2480" s="23">
        <f>I2480</f>
        <v>463.45</v>
      </c>
    </row>
    <row r="2481" spans="1:22" ht="28.5" x14ac:dyDescent="0.2">
      <c r="A2481" s="18">
        <v>298</v>
      </c>
      <c r="B2481" s="18" t="str">
        <f>Source!F779</f>
        <v>1.23-2303-7-2/1</v>
      </c>
      <c r="C2481" s="18" t="str">
        <f>Source!G779</f>
        <v>Техническое обслуживание реле давления, напора, тяги</v>
      </c>
      <c r="D2481" s="19" t="str">
        <f>Source!H779</f>
        <v>шт.</v>
      </c>
      <c r="E2481" s="9">
        <f>Source!I779</f>
        <v>1</v>
      </c>
      <c r="F2481" s="21"/>
      <c r="G2481" s="20"/>
      <c r="H2481" s="9"/>
      <c r="I2481" s="9"/>
      <c r="J2481" s="21"/>
      <c r="K2481" s="21"/>
      <c r="Q2481">
        <f>ROUND((Source!BZ779/100)*ROUND((Source!AF779*Source!AV779)*Source!I779, 2), 2)</f>
        <v>162.16</v>
      </c>
      <c r="R2481">
        <f>Source!X779</f>
        <v>162.16</v>
      </c>
      <c r="S2481">
        <f>ROUND((Source!CA779/100)*ROUND((Source!AF779*Source!AV779)*Source!I779, 2), 2)</f>
        <v>23.17</v>
      </c>
      <c r="T2481">
        <f>Source!Y779</f>
        <v>23.17</v>
      </c>
      <c r="U2481">
        <f>ROUND((175/100)*ROUND((Source!AE779*Source!AV779)*Source!I779, 2), 2)</f>
        <v>0</v>
      </c>
      <c r="V2481">
        <f>ROUND((108/100)*ROUND(Source!CS779*Source!I779, 2), 2)</f>
        <v>0</v>
      </c>
    </row>
    <row r="2482" spans="1:22" ht="14.25" x14ac:dyDescent="0.2">
      <c r="A2482" s="18"/>
      <c r="B2482" s="18"/>
      <c r="C2482" s="18" t="s">
        <v>1473</v>
      </c>
      <c r="D2482" s="19"/>
      <c r="E2482" s="9"/>
      <c r="F2482" s="21">
        <f>Source!AO779</f>
        <v>231.66</v>
      </c>
      <c r="G2482" s="20" t="str">
        <f>Source!DG779</f>
        <v/>
      </c>
      <c r="H2482" s="9">
        <f>Source!AV779</f>
        <v>1</v>
      </c>
      <c r="I2482" s="9">
        <f>IF(Source!BA779&lt;&gt; 0, Source!BA779, 1)</f>
        <v>1</v>
      </c>
      <c r="J2482" s="21">
        <f>Source!S779</f>
        <v>231.66</v>
      </c>
      <c r="K2482" s="21"/>
    </row>
    <row r="2483" spans="1:22" ht="14.25" x14ac:dyDescent="0.2">
      <c r="A2483" s="18"/>
      <c r="B2483" s="18"/>
      <c r="C2483" s="18" t="s">
        <v>1476</v>
      </c>
      <c r="D2483" s="19"/>
      <c r="E2483" s="9"/>
      <c r="F2483" s="21">
        <f>Source!AL779</f>
        <v>15.26</v>
      </c>
      <c r="G2483" s="20" t="str">
        <f>Source!DD779</f>
        <v/>
      </c>
      <c r="H2483" s="9">
        <f>Source!AW779</f>
        <v>1</v>
      </c>
      <c r="I2483" s="9">
        <f>IF(Source!BC779&lt;&gt; 0, Source!BC779, 1)</f>
        <v>1</v>
      </c>
      <c r="J2483" s="21">
        <f>Source!P779</f>
        <v>15.26</v>
      </c>
      <c r="K2483" s="21"/>
    </row>
    <row r="2484" spans="1:22" ht="14.25" x14ac:dyDescent="0.2">
      <c r="A2484" s="18"/>
      <c r="B2484" s="18"/>
      <c r="C2484" s="18" t="s">
        <v>1477</v>
      </c>
      <c r="D2484" s="19" t="s">
        <v>1478</v>
      </c>
      <c r="E2484" s="9">
        <f>Source!AT779</f>
        <v>70</v>
      </c>
      <c r="F2484" s="21"/>
      <c r="G2484" s="20"/>
      <c r="H2484" s="9"/>
      <c r="I2484" s="9"/>
      <c r="J2484" s="21">
        <f>SUM(R2481:R2483)</f>
        <v>162.16</v>
      </c>
      <c r="K2484" s="21"/>
    </row>
    <row r="2485" spans="1:22" ht="14.25" x14ac:dyDescent="0.2">
      <c r="A2485" s="18"/>
      <c r="B2485" s="18"/>
      <c r="C2485" s="18" t="s">
        <v>1479</v>
      </c>
      <c r="D2485" s="19" t="s">
        <v>1478</v>
      </c>
      <c r="E2485" s="9">
        <f>Source!AU779</f>
        <v>10</v>
      </c>
      <c r="F2485" s="21"/>
      <c r="G2485" s="20"/>
      <c r="H2485" s="9"/>
      <c r="I2485" s="9"/>
      <c r="J2485" s="21">
        <f>SUM(T2481:T2484)</f>
        <v>23.17</v>
      </c>
      <c r="K2485" s="21"/>
    </row>
    <row r="2486" spans="1:22" ht="14.25" x14ac:dyDescent="0.2">
      <c r="A2486" s="18"/>
      <c r="B2486" s="18"/>
      <c r="C2486" s="18" t="s">
        <v>1481</v>
      </c>
      <c r="D2486" s="19" t="s">
        <v>1482</v>
      </c>
      <c r="E2486" s="9">
        <f>Source!AQ779</f>
        <v>0.38</v>
      </c>
      <c r="F2486" s="21"/>
      <c r="G2486" s="20" t="str">
        <f>Source!DI779</f>
        <v/>
      </c>
      <c r="H2486" s="9">
        <f>Source!AV779</f>
        <v>1</v>
      </c>
      <c r="I2486" s="9"/>
      <c r="J2486" s="21"/>
      <c r="K2486" s="21">
        <f>Source!U779</f>
        <v>0.38</v>
      </c>
    </row>
    <row r="2487" spans="1:22" ht="15" x14ac:dyDescent="0.25">
      <c r="A2487" s="24"/>
      <c r="B2487" s="24"/>
      <c r="C2487" s="24"/>
      <c r="D2487" s="24"/>
      <c r="E2487" s="24"/>
      <c r="F2487" s="24"/>
      <c r="G2487" s="24"/>
      <c r="H2487" s="24"/>
      <c r="I2487" s="38">
        <f>J2482+J2483+J2484+J2485</f>
        <v>432.25</v>
      </c>
      <c r="J2487" s="38"/>
      <c r="K2487" s="25">
        <f>IF(Source!I779&lt;&gt;0, ROUND(I2487/Source!I779, 2), 0)</f>
        <v>432.25</v>
      </c>
      <c r="P2487" s="23">
        <f>I2487</f>
        <v>432.25</v>
      </c>
    </row>
    <row r="2488" spans="1:22" ht="28.5" x14ac:dyDescent="0.2">
      <c r="A2488" s="18">
        <v>299</v>
      </c>
      <c r="B2488" s="18" t="str">
        <f>Source!F780</f>
        <v>1.23-2303-7-1/1</v>
      </c>
      <c r="C2488" s="18" t="str">
        <f>Source!G780</f>
        <v>Техническое обслуживание реле температуры</v>
      </c>
      <c r="D2488" s="19" t="str">
        <f>Source!H780</f>
        <v>шт.</v>
      </c>
      <c r="E2488" s="9">
        <f>Source!I780</f>
        <v>1</v>
      </c>
      <c r="F2488" s="21"/>
      <c r="G2488" s="20"/>
      <c r="H2488" s="9"/>
      <c r="I2488" s="9"/>
      <c r="J2488" s="21"/>
      <c r="K2488" s="21"/>
      <c r="Q2488">
        <f>ROUND((Source!BZ780/100)*ROUND((Source!AF780*Source!AV780)*Source!I780, 2), 2)</f>
        <v>204.83</v>
      </c>
      <c r="R2488">
        <f>Source!X780</f>
        <v>204.83</v>
      </c>
      <c r="S2488">
        <f>ROUND((Source!CA780/100)*ROUND((Source!AF780*Source!AV780)*Source!I780, 2), 2)</f>
        <v>29.26</v>
      </c>
      <c r="T2488">
        <f>Source!Y780</f>
        <v>29.26</v>
      </c>
      <c r="U2488">
        <f>ROUND((175/100)*ROUND((Source!AE780*Source!AV780)*Source!I780, 2), 2)</f>
        <v>0</v>
      </c>
      <c r="V2488">
        <f>ROUND((108/100)*ROUND(Source!CS780*Source!I780, 2), 2)</f>
        <v>0</v>
      </c>
    </row>
    <row r="2489" spans="1:22" ht="14.25" x14ac:dyDescent="0.2">
      <c r="A2489" s="18"/>
      <c r="B2489" s="18"/>
      <c r="C2489" s="18" t="s">
        <v>1473</v>
      </c>
      <c r="D2489" s="19"/>
      <c r="E2489" s="9"/>
      <c r="F2489" s="21">
        <f>Source!AO780</f>
        <v>292.62</v>
      </c>
      <c r="G2489" s="20" t="str">
        <f>Source!DG780</f>
        <v/>
      </c>
      <c r="H2489" s="9">
        <f>Source!AV780</f>
        <v>1</v>
      </c>
      <c r="I2489" s="9">
        <f>IF(Source!BA780&lt;&gt; 0, Source!BA780, 1)</f>
        <v>1</v>
      </c>
      <c r="J2489" s="21">
        <f>Source!S780</f>
        <v>292.62</v>
      </c>
      <c r="K2489" s="21"/>
    </row>
    <row r="2490" spans="1:22" ht="14.25" x14ac:dyDescent="0.2">
      <c r="A2490" s="18"/>
      <c r="B2490" s="18"/>
      <c r="C2490" s="18" t="s">
        <v>1476</v>
      </c>
      <c r="D2490" s="19"/>
      <c r="E2490" s="9"/>
      <c r="F2490" s="21">
        <f>Source!AL780</f>
        <v>15.26</v>
      </c>
      <c r="G2490" s="20" t="str">
        <f>Source!DD780</f>
        <v/>
      </c>
      <c r="H2490" s="9">
        <f>Source!AW780</f>
        <v>1</v>
      </c>
      <c r="I2490" s="9">
        <f>IF(Source!BC780&lt;&gt; 0, Source!BC780, 1)</f>
        <v>1</v>
      </c>
      <c r="J2490" s="21">
        <f>Source!P780</f>
        <v>15.26</v>
      </c>
      <c r="K2490" s="21"/>
    </row>
    <row r="2491" spans="1:22" ht="14.25" x14ac:dyDescent="0.2">
      <c r="A2491" s="18"/>
      <c r="B2491" s="18"/>
      <c r="C2491" s="18" t="s">
        <v>1477</v>
      </c>
      <c r="D2491" s="19" t="s">
        <v>1478</v>
      </c>
      <c r="E2491" s="9">
        <f>Source!AT780</f>
        <v>70</v>
      </c>
      <c r="F2491" s="21"/>
      <c r="G2491" s="20"/>
      <c r="H2491" s="9"/>
      <c r="I2491" s="9"/>
      <c r="J2491" s="21">
        <f>SUM(R2488:R2490)</f>
        <v>204.83</v>
      </c>
      <c r="K2491" s="21"/>
    </row>
    <row r="2492" spans="1:22" ht="14.25" x14ac:dyDescent="0.2">
      <c r="A2492" s="18"/>
      <c r="B2492" s="18"/>
      <c r="C2492" s="18" t="s">
        <v>1479</v>
      </c>
      <c r="D2492" s="19" t="s">
        <v>1478</v>
      </c>
      <c r="E2492" s="9">
        <f>Source!AU780</f>
        <v>10</v>
      </c>
      <c r="F2492" s="21"/>
      <c r="G2492" s="20"/>
      <c r="H2492" s="9"/>
      <c r="I2492" s="9"/>
      <c r="J2492" s="21">
        <f>SUM(T2488:T2491)</f>
        <v>29.26</v>
      </c>
      <c r="K2492" s="21"/>
    </row>
    <row r="2493" spans="1:22" ht="14.25" x14ac:dyDescent="0.2">
      <c r="A2493" s="18"/>
      <c r="B2493" s="18"/>
      <c r="C2493" s="18" t="s">
        <v>1481</v>
      </c>
      <c r="D2493" s="19" t="s">
        <v>1482</v>
      </c>
      <c r="E2493" s="9">
        <f>Source!AQ780</f>
        <v>0.48</v>
      </c>
      <c r="F2493" s="21"/>
      <c r="G2493" s="20" t="str">
        <f>Source!DI780</f>
        <v/>
      </c>
      <c r="H2493" s="9">
        <f>Source!AV780</f>
        <v>1</v>
      </c>
      <c r="I2493" s="9"/>
      <c r="J2493" s="21"/>
      <c r="K2493" s="21">
        <f>Source!U780</f>
        <v>0.48</v>
      </c>
    </row>
    <row r="2494" spans="1:22" ht="15" x14ac:dyDescent="0.25">
      <c r="A2494" s="24"/>
      <c r="B2494" s="24"/>
      <c r="C2494" s="24"/>
      <c r="D2494" s="24"/>
      <c r="E2494" s="24"/>
      <c r="F2494" s="24"/>
      <c r="G2494" s="24"/>
      <c r="H2494" s="24"/>
      <c r="I2494" s="38">
        <f>J2489+J2490+J2491+J2492</f>
        <v>541.97</v>
      </c>
      <c r="J2494" s="38"/>
      <c r="K2494" s="25">
        <f>IF(Source!I780&lt;&gt;0, ROUND(I2494/Source!I780, 2), 0)</f>
        <v>541.97</v>
      </c>
      <c r="P2494" s="23">
        <f>I2494</f>
        <v>541.97</v>
      </c>
    </row>
    <row r="2495" spans="1:22" ht="28.5" x14ac:dyDescent="0.2">
      <c r="A2495" s="18">
        <v>300</v>
      </c>
      <c r="B2495" s="18" t="str">
        <f>Source!F781</f>
        <v>1.23-2103-31-1/1</v>
      </c>
      <c r="C2495" s="18" t="str">
        <f>Source!G781</f>
        <v>Техническое обслуживание термостата</v>
      </c>
      <c r="D2495" s="19" t="str">
        <f>Source!H781</f>
        <v>шт.</v>
      </c>
      <c r="E2495" s="9">
        <f>Source!I781</f>
        <v>1</v>
      </c>
      <c r="F2495" s="21"/>
      <c r="G2495" s="20"/>
      <c r="H2495" s="9"/>
      <c r="I2495" s="9"/>
      <c r="J2495" s="21"/>
      <c r="K2495" s="21"/>
      <c r="Q2495">
        <f>ROUND((Source!BZ781/100)*ROUND((Source!AF781*Source!AV781)*Source!I781, 2), 2)</f>
        <v>678.51</v>
      </c>
      <c r="R2495">
        <f>Source!X781</f>
        <v>678.51</v>
      </c>
      <c r="S2495">
        <f>ROUND((Source!CA781/100)*ROUND((Source!AF781*Source!AV781)*Source!I781, 2), 2)</f>
        <v>96.93</v>
      </c>
      <c r="T2495">
        <f>Source!Y781</f>
        <v>96.93</v>
      </c>
      <c r="U2495">
        <f>ROUND((175/100)*ROUND((Source!AE781*Source!AV781)*Source!I781, 2), 2)</f>
        <v>0</v>
      </c>
      <c r="V2495">
        <f>ROUND((108/100)*ROUND(Source!CS781*Source!I781, 2), 2)</f>
        <v>0</v>
      </c>
    </row>
    <row r="2496" spans="1:22" ht="14.25" x14ac:dyDescent="0.2">
      <c r="A2496" s="18"/>
      <c r="B2496" s="18"/>
      <c r="C2496" s="18" t="s">
        <v>1473</v>
      </c>
      <c r="D2496" s="19"/>
      <c r="E2496" s="9"/>
      <c r="F2496" s="21">
        <f>Source!AO781</f>
        <v>969.3</v>
      </c>
      <c r="G2496" s="20" t="str">
        <f>Source!DG781</f>
        <v/>
      </c>
      <c r="H2496" s="9">
        <f>Source!AV781</f>
        <v>1</v>
      </c>
      <c r="I2496" s="9">
        <f>IF(Source!BA781&lt;&gt; 0, Source!BA781, 1)</f>
        <v>1</v>
      </c>
      <c r="J2496" s="21">
        <f>Source!S781</f>
        <v>969.3</v>
      </c>
      <c r="K2496" s="21"/>
    </row>
    <row r="2497" spans="1:22" ht="14.25" x14ac:dyDescent="0.2">
      <c r="A2497" s="18"/>
      <c r="B2497" s="18"/>
      <c r="C2497" s="18" t="s">
        <v>1476</v>
      </c>
      <c r="D2497" s="19"/>
      <c r="E2497" s="9"/>
      <c r="F2497" s="21">
        <f>Source!AL781</f>
        <v>0.26</v>
      </c>
      <c r="G2497" s="20" t="str">
        <f>Source!DD781</f>
        <v/>
      </c>
      <c r="H2497" s="9">
        <f>Source!AW781</f>
        <v>1</v>
      </c>
      <c r="I2497" s="9">
        <f>IF(Source!BC781&lt;&gt; 0, Source!BC781, 1)</f>
        <v>1</v>
      </c>
      <c r="J2497" s="21">
        <f>Source!P781</f>
        <v>0.26</v>
      </c>
      <c r="K2497" s="21"/>
    </row>
    <row r="2498" spans="1:22" ht="14.25" x14ac:dyDescent="0.2">
      <c r="A2498" s="18"/>
      <c r="B2498" s="18"/>
      <c r="C2498" s="18" t="s">
        <v>1477</v>
      </c>
      <c r="D2498" s="19" t="s">
        <v>1478</v>
      </c>
      <c r="E2498" s="9">
        <f>Source!AT781</f>
        <v>70</v>
      </c>
      <c r="F2498" s="21"/>
      <c r="G2498" s="20"/>
      <c r="H2498" s="9"/>
      <c r="I2498" s="9"/>
      <c r="J2498" s="21">
        <f>SUM(R2495:R2497)</f>
        <v>678.51</v>
      </c>
      <c r="K2498" s="21"/>
    </row>
    <row r="2499" spans="1:22" ht="14.25" x14ac:dyDescent="0.2">
      <c r="A2499" s="18"/>
      <c r="B2499" s="18"/>
      <c r="C2499" s="18" t="s">
        <v>1479</v>
      </c>
      <c r="D2499" s="19" t="s">
        <v>1478</v>
      </c>
      <c r="E2499" s="9">
        <f>Source!AU781</f>
        <v>10</v>
      </c>
      <c r="F2499" s="21"/>
      <c r="G2499" s="20"/>
      <c r="H2499" s="9"/>
      <c r="I2499" s="9"/>
      <c r="J2499" s="21">
        <f>SUM(T2495:T2498)</f>
        <v>96.93</v>
      </c>
      <c r="K2499" s="21"/>
    </row>
    <row r="2500" spans="1:22" ht="14.25" x14ac:dyDescent="0.2">
      <c r="A2500" s="18"/>
      <c r="B2500" s="18"/>
      <c r="C2500" s="18" t="s">
        <v>1481</v>
      </c>
      <c r="D2500" s="19" t="s">
        <v>1482</v>
      </c>
      <c r="E2500" s="9">
        <f>Source!AQ781</f>
        <v>1.59</v>
      </c>
      <c r="F2500" s="21"/>
      <c r="G2500" s="20" t="str">
        <f>Source!DI781</f>
        <v/>
      </c>
      <c r="H2500" s="9">
        <f>Source!AV781</f>
        <v>1</v>
      </c>
      <c r="I2500" s="9"/>
      <c r="J2500" s="21"/>
      <c r="K2500" s="21">
        <f>Source!U781</f>
        <v>1.59</v>
      </c>
    </row>
    <row r="2501" spans="1:22" ht="15" x14ac:dyDescent="0.25">
      <c r="A2501" s="24"/>
      <c r="B2501" s="24"/>
      <c r="C2501" s="24"/>
      <c r="D2501" s="24"/>
      <c r="E2501" s="24"/>
      <c r="F2501" s="24"/>
      <c r="G2501" s="24"/>
      <c r="H2501" s="24"/>
      <c r="I2501" s="38">
        <f>J2496+J2497+J2498+J2499</f>
        <v>1745</v>
      </c>
      <c r="J2501" s="38"/>
      <c r="K2501" s="25">
        <f>IF(Source!I781&lt;&gt;0, ROUND(I2501/Source!I781, 2), 0)</f>
        <v>1745</v>
      </c>
      <c r="P2501" s="23">
        <f>I2501</f>
        <v>1745</v>
      </c>
    </row>
    <row r="2502" spans="1:22" ht="42.75" x14ac:dyDescent="0.2">
      <c r="A2502" s="18">
        <v>301</v>
      </c>
      <c r="B2502" s="18" t="str">
        <f>Source!F782</f>
        <v>1.23-2103-41-1/1</v>
      </c>
      <c r="C2502" s="18" t="str">
        <f>Source!G782</f>
        <v>Техническое обслуживание регулирующего клапана / Регулятор скорости STY-1,5</v>
      </c>
      <c r="D2502" s="19" t="str">
        <f>Source!H782</f>
        <v>шт.</v>
      </c>
      <c r="E2502" s="9">
        <f>Source!I782</f>
        <v>1</v>
      </c>
      <c r="F2502" s="21"/>
      <c r="G2502" s="20"/>
      <c r="H2502" s="9"/>
      <c r="I2502" s="9"/>
      <c r="J2502" s="21"/>
      <c r="K2502" s="21"/>
      <c r="Q2502">
        <f>ROUND((Source!BZ782/100)*ROUND((Source!AF782*Source!AV782)*Source!I782, 2), 2)</f>
        <v>125.08</v>
      </c>
      <c r="R2502">
        <f>Source!X782</f>
        <v>125.08</v>
      </c>
      <c r="S2502">
        <f>ROUND((Source!CA782/100)*ROUND((Source!AF782*Source!AV782)*Source!I782, 2), 2)</f>
        <v>17.87</v>
      </c>
      <c r="T2502">
        <f>Source!Y782</f>
        <v>17.87</v>
      </c>
      <c r="U2502">
        <f>ROUND((175/100)*ROUND((Source!AE782*Source!AV782)*Source!I782, 2), 2)</f>
        <v>84.89</v>
      </c>
      <c r="V2502">
        <f>ROUND((108/100)*ROUND(Source!CS782*Source!I782, 2), 2)</f>
        <v>52.39</v>
      </c>
    </row>
    <row r="2503" spans="1:22" ht="14.25" x14ac:dyDescent="0.2">
      <c r="A2503" s="18"/>
      <c r="B2503" s="18"/>
      <c r="C2503" s="18" t="s">
        <v>1473</v>
      </c>
      <c r="D2503" s="19"/>
      <c r="E2503" s="9"/>
      <c r="F2503" s="21">
        <f>Source!AO782</f>
        <v>178.68</v>
      </c>
      <c r="G2503" s="20" t="str">
        <f>Source!DG782</f>
        <v/>
      </c>
      <c r="H2503" s="9">
        <f>Source!AV782</f>
        <v>1</v>
      </c>
      <c r="I2503" s="9">
        <f>IF(Source!BA782&lt;&gt; 0, Source!BA782, 1)</f>
        <v>1</v>
      </c>
      <c r="J2503" s="21">
        <f>Source!S782</f>
        <v>178.68</v>
      </c>
      <c r="K2503" s="21"/>
    </row>
    <row r="2504" spans="1:22" ht="14.25" x14ac:dyDescent="0.2">
      <c r="A2504" s="18"/>
      <c r="B2504" s="18"/>
      <c r="C2504" s="18" t="s">
        <v>1474</v>
      </c>
      <c r="D2504" s="19"/>
      <c r="E2504" s="9"/>
      <c r="F2504" s="21">
        <f>Source!AM782</f>
        <v>89.43</v>
      </c>
      <c r="G2504" s="20" t="str">
        <f>Source!DE782</f>
        <v/>
      </c>
      <c r="H2504" s="9">
        <f>Source!AV782</f>
        <v>1</v>
      </c>
      <c r="I2504" s="9">
        <f>IF(Source!BB782&lt;&gt; 0, Source!BB782, 1)</f>
        <v>1</v>
      </c>
      <c r="J2504" s="21">
        <f>Source!Q782</f>
        <v>89.43</v>
      </c>
      <c r="K2504" s="21"/>
    </row>
    <row r="2505" spans="1:22" ht="14.25" x14ac:dyDescent="0.2">
      <c r="A2505" s="18"/>
      <c r="B2505" s="18"/>
      <c r="C2505" s="18" t="s">
        <v>1475</v>
      </c>
      <c r="D2505" s="19"/>
      <c r="E2505" s="9"/>
      <c r="F2505" s="21">
        <f>Source!AN782</f>
        <v>48.51</v>
      </c>
      <c r="G2505" s="20" t="str">
        <f>Source!DF782</f>
        <v/>
      </c>
      <c r="H2505" s="9">
        <f>Source!AV782</f>
        <v>1</v>
      </c>
      <c r="I2505" s="9">
        <f>IF(Source!BS782&lt;&gt; 0, Source!BS782, 1)</f>
        <v>1</v>
      </c>
      <c r="J2505" s="22">
        <f>Source!R782</f>
        <v>48.51</v>
      </c>
      <c r="K2505" s="21"/>
    </row>
    <row r="2506" spans="1:22" ht="14.25" x14ac:dyDescent="0.2">
      <c r="A2506" s="18"/>
      <c r="B2506" s="18"/>
      <c r="C2506" s="18" t="s">
        <v>1477</v>
      </c>
      <c r="D2506" s="19" t="s">
        <v>1478</v>
      </c>
      <c r="E2506" s="9">
        <f>Source!AT782</f>
        <v>70</v>
      </c>
      <c r="F2506" s="21"/>
      <c r="G2506" s="20"/>
      <c r="H2506" s="9"/>
      <c r="I2506" s="9"/>
      <c r="J2506" s="21">
        <f>SUM(R2502:R2505)</f>
        <v>125.08</v>
      </c>
      <c r="K2506" s="21"/>
    </row>
    <row r="2507" spans="1:22" ht="14.25" x14ac:dyDescent="0.2">
      <c r="A2507" s="18"/>
      <c r="B2507" s="18"/>
      <c r="C2507" s="18" t="s">
        <v>1479</v>
      </c>
      <c r="D2507" s="19" t="s">
        <v>1478</v>
      </c>
      <c r="E2507" s="9">
        <f>Source!AU782</f>
        <v>10</v>
      </c>
      <c r="F2507" s="21"/>
      <c r="G2507" s="20"/>
      <c r="H2507" s="9"/>
      <c r="I2507" s="9"/>
      <c r="J2507" s="21">
        <f>SUM(T2502:T2506)</f>
        <v>17.87</v>
      </c>
      <c r="K2507" s="21"/>
    </row>
    <row r="2508" spans="1:22" ht="14.25" x14ac:dyDescent="0.2">
      <c r="A2508" s="18"/>
      <c r="B2508" s="18"/>
      <c r="C2508" s="18" t="s">
        <v>1480</v>
      </c>
      <c r="D2508" s="19" t="s">
        <v>1478</v>
      </c>
      <c r="E2508" s="9">
        <f>108</f>
        <v>108</v>
      </c>
      <c r="F2508" s="21"/>
      <c r="G2508" s="20"/>
      <c r="H2508" s="9"/>
      <c r="I2508" s="9"/>
      <c r="J2508" s="21">
        <f>SUM(V2502:V2507)</f>
        <v>52.39</v>
      </c>
      <c r="K2508" s="21"/>
    </row>
    <row r="2509" spans="1:22" ht="14.25" x14ac:dyDescent="0.2">
      <c r="A2509" s="18"/>
      <c r="B2509" s="18"/>
      <c r="C2509" s="18" t="s">
        <v>1481</v>
      </c>
      <c r="D2509" s="19" t="s">
        <v>1482</v>
      </c>
      <c r="E2509" s="9">
        <f>Source!AQ782</f>
        <v>0.37</v>
      </c>
      <c r="F2509" s="21"/>
      <c r="G2509" s="20" t="str">
        <f>Source!DI782</f>
        <v/>
      </c>
      <c r="H2509" s="9">
        <f>Source!AV782</f>
        <v>1</v>
      </c>
      <c r="I2509" s="9"/>
      <c r="J2509" s="21"/>
      <c r="K2509" s="21">
        <f>Source!U782</f>
        <v>0.37</v>
      </c>
    </row>
    <row r="2510" spans="1:22" ht="15" x14ac:dyDescent="0.25">
      <c r="A2510" s="24"/>
      <c r="B2510" s="24"/>
      <c r="C2510" s="24"/>
      <c r="D2510" s="24"/>
      <c r="E2510" s="24"/>
      <c r="F2510" s="24"/>
      <c r="G2510" s="24"/>
      <c r="H2510" s="24"/>
      <c r="I2510" s="38">
        <f>J2503+J2504+J2506+J2507+J2508</f>
        <v>463.45</v>
      </c>
      <c r="J2510" s="38"/>
      <c r="K2510" s="25">
        <f>IF(Source!I782&lt;&gt;0, ROUND(I2510/Source!I782, 2), 0)</f>
        <v>463.45</v>
      </c>
      <c r="P2510" s="23">
        <f>I2510</f>
        <v>463.45</v>
      </c>
    </row>
    <row r="2511" spans="1:22" ht="57" x14ac:dyDescent="0.2">
      <c r="A2511" s="18">
        <v>302</v>
      </c>
      <c r="B2511" s="18" t="str">
        <f>Source!F783</f>
        <v>1.23-2103-9-1/1</v>
      </c>
      <c r="C2511" s="18" t="str">
        <f>Source!G783</f>
        <v>Техническое обслуживание приборов для измерения температуры, термометры манометрические, тип ТПП-СК / ARK-3S, ARN-3, WTN-3</v>
      </c>
      <c r="D2511" s="19" t="str">
        <f>Source!H783</f>
        <v>шт.</v>
      </c>
      <c r="E2511" s="9">
        <f>Source!I783</f>
        <v>3</v>
      </c>
      <c r="F2511" s="21"/>
      <c r="G2511" s="20"/>
      <c r="H2511" s="9"/>
      <c r="I2511" s="9"/>
      <c r="J2511" s="21"/>
      <c r="K2511" s="21"/>
      <c r="Q2511">
        <f>ROUND((Source!BZ783/100)*ROUND((Source!AF783*Source!AV783)*Source!I783, 2), 2)</f>
        <v>1214.2</v>
      </c>
      <c r="R2511">
        <f>Source!X783</f>
        <v>1214.2</v>
      </c>
      <c r="S2511">
        <f>ROUND((Source!CA783/100)*ROUND((Source!AF783*Source!AV783)*Source!I783, 2), 2)</f>
        <v>173.46</v>
      </c>
      <c r="T2511">
        <f>Source!Y783</f>
        <v>173.46</v>
      </c>
      <c r="U2511">
        <f>ROUND((175/100)*ROUND((Source!AE783*Source!AV783)*Source!I783, 2), 2)</f>
        <v>0</v>
      </c>
      <c r="V2511">
        <f>ROUND((108/100)*ROUND(Source!CS783*Source!I783, 2), 2)</f>
        <v>0</v>
      </c>
    </row>
    <row r="2512" spans="1:22" ht="14.25" x14ac:dyDescent="0.2">
      <c r="A2512" s="18"/>
      <c r="B2512" s="18"/>
      <c r="C2512" s="18" t="s">
        <v>1473</v>
      </c>
      <c r="D2512" s="19"/>
      <c r="E2512" s="9"/>
      <c r="F2512" s="21">
        <f>Source!AO783</f>
        <v>578.19000000000005</v>
      </c>
      <c r="G2512" s="20" t="str">
        <f>Source!DG783</f>
        <v/>
      </c>
      <c r="H2512" s="9">
        <f>Source!AV783</f>
        <v>1</v>
      </c>
      <c r="I2512" s="9">
        <f>IF(Source!BA783&lt;&gt; 0, Source!BA783, 1)</f>
        <v>1</v>
      </c>
      <c r="J2512" s="21">
        <f>Source!S783</f>
        <v>1734.57</v>
      </c>
      <c r="K2512" s="21"/>
    </row>
    <row r="2513" spans="1:22" ht="14.25" x14ac:dyDescent="0.2">
      <c r="A2513" s="18"/>
      <c r="B2513" s="18"/>
      <c r="C2513" s="18" t="s">
        <v>1477</v>
      </c>
      <c r="D2513" s="19" t="s">
        <v>1478</v>
      </c>
      <c r="E2513" s="9">
        <f>Source!AT783</f>
        <v>70</v>
      </c>
      <c r="F2513" s="21"/>
      <c r="G2513" s="20"/>
      <c r="H2513" s="9"/>
      <c r="I2513" s="9"/>
      <c r="J2513" s="21">
        <f>SUM(R2511:R2512)</f>
        <v>1214.2</v>
      </c>
      <c r="K2513" s="21"/>
    </row>
    <row r="2514" spans="1:22" ht="14.25" x14ac:dyDescent="0.2">
      <c r="A2514" s="18"/>
      <c r="B2514" s="18"/>
      <c r="C2514" s="18" t="s">
        <v>1479</v>
      </c>
      <c r="D2514" s="19" t="s">
        <v>1478</v>
      </c>
      <c r="E2514" s="9">
        <f>Source!AU783</f>
        <v>10</v>
      </c>
      <c r="F2514" s="21"/>
      <c r="G2514" s="20"/>
      <c r="H2514" s="9"/>
      <c r="I2514" s="9"/>
      <c r="J2514" s="21">
        <f>SUM(T2511:T2513)</f>
        <v>173.46</v>
      </c>
      <c r="K2514" s="21"/>
    </row>
    <row r="2515" spans="1:22" ht="14.25" x14ac:dyDescent="0.2">
      <c r="A2515" s="18"/>
      <c r="B2515" s="18"/>
      <c r="C2515" s="18" t="s">
        <v>1481</v>
      </c>
      <c r="D2515" s="19" t="s">
        <v>1482</v>
      </c>
      <c r="E2515" s="9">
        <f>Source!AQ783</f>
        <v>1.0900000000000001</v>
      </c>
      <c r="F2515" s="21"/>
      <c r="G2515" s="20" t="str">
        <f>Source!DI783</f>
        <v/>
      </c>
      <c r="H2515" s="9">
        <f>Source!AV783</f>
        <v>1</v>
      </c>
      <c r="I2515" s="9"/>
      <c r="J2515" s="21"/>
      <c r="K2515" s="21">
        <f>Source!U783</f>
        <v>3.2700000000000005</v>
      </c>
    </row>
    <row r="2516" spans="1:22" ht="15" x14ac:dyDescent="0.25">
      <c r="A2516" s="24"/>
      <c r="B2516" s="24"/>
      <c r="C2516" s="24"/>
      <c r="D2516" s="24"/>
      <c r="E2516" s="24"/>
      <c r="F2516" s="24"/>
      <c r="G2516" s="24"/>
      <c r="H2516" s="24"/>
      <c r="I2516" s="38">
        <f>J2512+J2513+J2514</f>
        <v>3122.23</v>
      </c>
      <c r="J2516" s="38"/>
      <c r="K2516" s="25">
        <f>IF(Source!I783&lt;&gt;0, ROUND(I2516/Source!I783, 2), 0)</f>
        <v>1040.74</v>
      </c>
      <c r="P2516" s="23">
        <f>I2516</f>
        <v>3122.23</v>
      </c>
    </row>
    <row r="2517" spans="1:22" ht="71.25" x14ac:dyDescent="0.2">
      <c r="A2517" s="18">
        <v>303</v>
      </c>
      <c r="B2517" s="18" t="str">
        <f>Source!F784</f>
        <v>1.23-2103-21-1/1</v>
      </c>
      <c r="C2517" s="18" t="str">
        <f>Source!G784</f>
        <v>Техническое обслуживание преобразователей давления, перепада давления, тензорезисторных, дифференциальных (Сапфир) / DVL-200</v>
      </c>
      <c r="D2517" s="19" t="str">
        <f>Source!H784</f>
        <v>шт.</v>
      </c>
      <c r="E2517" s="9">
        <f>Source!I784</f>
        <v>2</v>
      </c>
      <c r="F2517" s="21"/>
      <c r="G2517" s="20"/>
      <c r="H2517" s="9"/>
      <c r="I2517" s="9"/>
      <c r="J2517" s="21"/>
      <c r="K2517" s="21"/>
      <c r="Q2517">
        <f>ROUND((Source!BZ784/100)*ROUND((Source!AF784*Source!AV784)*Source!I784, 2), 2)</f>
        <v>768.11</v>
      </c>
      <c r="R2517">
        <f>Source!X784</f>
        <v>768.11</v>
      </c>
      <c r="S2517">
        <f>ROUND((Source!CA784/100)*ROUND((Source!AF784*Source!AV784)*Source!I784, 2), 2)</f>
        <v>109.73</v>
      </c>
      <c r="T2517">
        <f>Source!Y784</f>
        <v>109.73</v>
      </c>
      <c r="U2517">
        <f>ROUND((175/100)*ROUND((Source!AE784*Source!AV784)*Source!I784, 2), 2)</f>
        <v>0</v>
      </c>
      <c r="V2517">
        <f>ROUND((108/100)*ROUND(Source!CS784*Source!I784, 2), 2)</f>
        <v>0</v>
      </c>
    </row>
    <row r="2518" spans="1:22" ht="14.25" x14ac:dyDescent="0.2">
      <c r="A2518" s="18"/>
      <c r="B2518" s="18"/>
      <c r="C2518" s="18" t="s">
        <v>1473</v>
      </c>
      <c r="D2518" s="19"/>
      <c r="E2518" s="9"/>
      <c r="F2518" s="21">
        <f>Source!AO784</f>
        <v>548.65</v>
      </c>
      <c r="G2518" s="20" t="str">
        <f>Source!DG784</f>
        <v/>
      </c>
      <c r="H2518" s="9">
        <f>Source!AV784</f>
        <v>1</v>
      </c>
      <c r="I2518" s="9">
        <f>IF(Source!BA784&lt;&gt; 0, Source!BA784, 1)</f>
        <v>1</v>
      </c>
      <c r="J2518" s="21">
        <f>Source!S784</f>
        <v>1097.3</v>
      </c>
      <c r="K2518" s="21"/>
    </row>
    <row r="2519" spans="1:22" ht="14.25" x14ac:dyDescent="0.2">
      <c r="A2519" s="18"/>
      <c r="B2519" s="18"/>
      <c r="C2519" s="18" t="s">
        <v>1476</v>
      </c>
      <c r="D2519" s="19"/>
      <c r="E2519" s="9"/>
      <c r="F2519" s="21">
        <f>Source!AL784</f>
        <v>15.26</v>
      </c>
      <c r="G2519" s="20" t="str">
        <f>Source!DD784</f>
        <v/>
      </c>
      <c r="H2519" s="9">
        <f>Source!AW784</f>
        <v>1</v>
      </c>
      <c r="I2519" s="9">
        <f>IF(Source!BC784&lt;&gt; 0, Source!BC784, 1)</f>
        <v>1</v>
      </c>
      <c r="J2519" s="21">
        <f>Source!P784</f>
        <v>30.52</v>
      </c>
      <c r="K2519" s="21"/>
    </row>
    <row r="2520" spans="1:22" ht="14.25" x14ac:dyDescent="0.2">
      <c r="A2520" s="18"/>
      <c r="B2520" s="18"/>
      <c r="C2520" s="18" t="s">
        <v>1477</v>
      </c>
      <c r="D2520" s="19" t="s">
        <v>1478</v>
      </c>
      <c r="E2520" s="9">
        <f>Source!AT784</f>
        <v>70</v>
      </c>
      <c r="F2520" s="21"/>
      <c r="G2520" s="20"/>
      <c r="H2520" s="9"/>
      <c r="I2520" s="9"/>
      <c r="J2520" s="21">
        <f>SUM(R2517:R2519)</f>
        <v>768.11</v>
      </c>
      <c r="K2520" s="21"/>
    </row>
    <row r="2521" spans="1:22" ht="14.25" x14ac:dyDescent="0.2">
      <c r="A2521" s="18"/>
      <c r="B2521" s="18"/>
      <c r="C2521" s="18" t="s">
        <v>1479</v>
      </c>
      <c r="D2521" s="19" t="s">
        <v>1478</v>
      </c>
      <c r="E2521" s="9">
        <f>Source!AU784</f>
        <v>10</v>
      </c>
      <c r="F2521" s="21"/>
      <c r="G2521" s="20"/>
      <c r="H2521" s="9"/>
      <c r="I2521" s="9"/>
      <c r="J2521" s="21">
        <f>SUM(T2517:T2520)</f>
        <v>109.73</v>
      </c>
      <c r="K2521" s="21"/>
    </row>
    <row r="2522" spans="1:22" ht="14.25" x14ac:dyDescent="0.2">
      <c r="A2522" s="18"/>
      <c r="B2522" s="18"/>
      <c r="C2522" s="18" t="s">
        <v>1481</v>
      </c>
      <c r="D2522" s="19" t="s">
        <v>1482</v>
      </c>
      <c r="E2522" s="9">
        <f>Source!AQ784</f>
        <v>0.77</v>
      </c>
      <c r="F2522" s="21"/>
      <c r="G2522" s="20" t="str">
        <f>Source!DI784</f>
        <v/>
      </c>
      <c r="H2522" s="9">
        <f>Source!AV784</f>
        <v>1</v>
      </c>
      <c r="I2522" s="9"/>
      <c r="J2522" s="21"/>
      <c r="K2522" s="21">
        <f>Source!U784</f>
        <v>1.54</v>
      </c>
    </row>
    <row r="2523" spans="1:22" ht="15" x14ac:dyDescent="0.25">
      <c r="A2523" s="24"/>
      <c r="B2523" s="24"/>
      <c r="C2523" s="24"/>
      <c r="D2523" s="24"/>
      <c r="E2523" s="24"/>
      <c r="F2523" s="24"/>
      <c r="G2523" s="24"/>
      <c r="H2523" s="24"/>
      <c r="I2523" s="38">
        <f>J2518+J2519+J2520+J2521</f>
        <v>2005.6599999999999</v>
      </c>
      <c r="J2523" s="38"/>
      <c r="K2523" s="25">
        <f>IF(Source!I784&lt;&gt;0, ROUND(I2523/Source!I784, 2), 0)</f>
        <v>1002.83</v>
      </c>
      <c r="P2523" s="23">
        <f>I2523</f>
        <v>2005.6599999999999</v>
      </c>
    </row>
    <row r="2524" spans="1:22" ht="42.75" x14ac:dyDescent="0.2">
      <c r="A2524" s="18">
        <v>304</v>
      </c>
      <c r="B2524" s="18" t="str">
        <f>Source!F785</f>
        <v>1.23-2103-41-1/1</v>
      </c>
      <c r="C2524" s="18" t="str">
        <f>Source!G785</f>
        <v>Техническое обслуживание регулирующего клапана / Привод PDF 03/230.D</v>
      </c>
      <c r="D2524" s="19" t="str">
        <f>Source!H785</f>
        <v>шт.</v>
      </c>
      <c r="E2524" s="9">
        <f>Source!I785</f>
        <v>1</v>
      </c>
      <c r="F2524" s="21"/>
      <c r="G2524" s="20"/>
      <c r="H2524" s="9"/>
      <c r="I2524" s="9"/>
      <c r="J2524" s="21"/>
      <c r="K2524" s="21"/>
      <c r="Q2524">
        <f>ROUND((Source!BZ785/100)*ROUND((Source!AF785*Source!AV785)*Source!I785, 2), 2)</f>
        <v>125.08</v>
      </c>
      <c r="R2524">
        <f>Source!X785</f>
        <v>125.08</v>
      </c>
      <c r="S2524">
        <f>ROUND((Source!CA785/100)*ROUND((Source!AF785*Source!AV785)*Source!I785, 2), 2)</f>
        <v>17.87</v>
      </c>
      <c r="T2524">
        <f>Source!Y785</f>
        <v>17.87</v>
      </c>
      <c r="U2524">
        <f>ROUND((175/100)*ROUND((Source!AE785*Source!AV785)*Source!I785, 2), 2)</f>
        <v>84.89</v>
      </c>
      <c r="V2524">
        <f>ROUND((108/100)*ROUND(Source!CS785*Source!I785, 2), 2)</f>
        <v>52.39</v>
      </c>
    </row>
    <row r="2525" spans="1:22" ht="14.25" x14ac:dyDescent="0.2">
      <c r="A2525" s="18"/>
      <c r="B2525" s="18"/>
      <c r="C2525" s="18" t="s">
        <v>1473</v>
      </c>
      <c r="D2525" s="19"/>
      <c r="E2525" s="9"/>
      <c r="F2525" s="21">
        <f>Source!AO785</f>
        <v>178.68</v>
      </c>
      <c r="G2525" s="20" t="str">
        <f>Source!DG785</f>
        <v/>
      </c>
      <c r="H2525" s="9">
        <f>Source!AV785</f>
        <v>1</v>
      </c>
      <c r="I2525" s="9">
        <f>IF(Source!BA785&lt;&gt; 0, Source!BA785, 1)</f>
        <v>1</v>
      </c>
      <c r="J2525" s="21">
        <f>Source!S785</f>
        <v>178.68</v>
      </c>
      <c r="K2525" s="21"/>
    </row>
    <row r="2526" spans="1:22" ht="14.25" x14ac:dyDescent="0.2">
      <c r="A2526" s="18"/>
      <c r="B2526" s="18"/>
      <c r="C2526" s="18" t="s">
        <v>1474</v>
      </c>
      <c r="D2526" s="19"/>
      <c r="E2526" s="9"/>
      <c r="F2526" s="21">
        <f>Source!AM785</f>
        <v>89.43</v>
      </c>
      <c r="G2526" s="20" t="str">
        <f>Source!DE785</f>
        <v/>
      </c>
      <c r="H2526" s="9">
        <f>Source!AV785</f>
        <v>1</v>
      </c>
      <c r="I2526" s="9">
        <f>IF(Source!BB785&lt;&gt; 0, Source!BB785, 1)</f>
        <v>1</v>
      </c>
      <c r="J2526" s="21">
        <f>Source!Q785</f>
        <v>89.43</v>
      </c>
      <c r="K2526" s="21"/>
    </row>
    <row r="2527" spans="1:22" ht="14.25" x14ac:dyDescent="0.2">
      <c r="A2527" s="18"/>
      <c r="B2527" s="18"/>
      <c r="C2527" s="18" t="s">
        <v>1475</v>
      </c>
      <c r="D2527" s="19"/>
      <c r="E2527" s="9"/>
      <c r="F2527" s="21">
        <f>Source!AN785</f>
        <v>48.51</v>
      </c>
      <c r="G2527" s="20" t="str">
        <f>Source!DF785</f>
        <v/>
      </c>
      <c r="H2527" s="9">
        <f>Source!AV785</f>
        <v>1</v>
      </c>
      <c r="I2527" s="9">
        <f>IF(Source!BS785&lt;&gt; 0, Source!BS785, 1)</f>
        <v>1</v>
      </c>
      <c r="J2527" s="22">
        <f>Source!R785</f>
        <v>48.51</v>
      </c>
      <c r="K2527" s="21"/>
    </row>
    <row r="2528" spans="1:22" ht="14.25" x14ac:dyDescent="0.2">
      <c r="A2528" s="18"/>
      <c r="B2528" s="18"/>
      <c r="C2528" s="18" t="s">
        <v>1477</v>
      </c>
      <c r="D2528" s="19" t="s">
        <v>1478</v>
      </c>
      <c r="E2528" s="9">
        <f>Source!AT785</f>
        <v>70</v>
      </c>
      <c r="F2528" s="21"/>
      <c r="G2528" s="20"/>
      <c r="H2528" s="9"/>
      <c r="I2528" s="9"/>
      <c r="J2528" s="21">
        <f>SUM(R2524:R2527)</f>
        <v>125.08</v>
      </c>
      <c r="K2528" s="21"/>
    </row>
    <row r="2529" spans="1:29" ht="14.25" x14ac:dyDescent="0.2">
      <c r="A2529" s="18"/>
      <c r="B2529" s="18"/>
      <c r="C2529" s="18" t="s">
        <v>1479</v>
      </c>
      <c r="D2529" s="19" t="s">
        <v>1478</v>
      </c>
      <c r="E2529" s="9">
        <f>Source!AU785</f>
        <v>10</v>
      </c>
      <c r="F2529" s="21"/>
      <c r="G2529" s="20"/>
      <c r="H2529" s="9"/>
      <c r="I2529" s="9"/>
      <c r="J2529" s="21">
        <f>SUM(T2524:T2528)</f>
        <v>17.87</v>
      </c>
      <c r="K2529" s="21"/>
    </row>
    <row r="2530" spans="1:29" ht="14.25" x14ac:dyDescent="0.2">
      <c r="A2530" s="18"/>
      <c r="B2530" s="18"/>
      <c r="C2530" s="18" t="s">
        <v>1480</v>
      </c>
      <c r="D2530" s="19" t="s">
        <v>1478</v>
      </c>
      <c r="E2530" s="9">
        <f>108</f>
        <v>108</v>
      </c>
      <c r="F2530" s="21"/>
      <c r="G2530" s="20"/>
      <c r="H2530" s="9"/>
      <c r="I2530" s="9"/>
      <c r="J2530" s="21">
        <f>SUM(V2524:V2529)</f>
        <v>52.39</v>
      </c>
      <c r="K2530" s="21"/>
    </row>
    <row r="2531" spans="1:29" ht="14.25" x14ac:dyDescent="0.2">
      <c r="A2531" s="18"/>
      <c r="B2531" s="18"/>
      <c r="C2531" s="18" t="s">
        <v>1481</v>
      </c>
      <c r="D2531" s="19" t="s">
        <v>1482</v>
      </c>
      <c r="E2531" s="9">
        <f>Source!AQ785</f>
        <v>0.37</v>
      </c>
      <c r="F2531" s="21"/>
      <c r="G2531" s="20" t="str">
        <f>Source!DI785</f>
        <v/>
      </c>
      <c r="H2531" s="9">
        <f>Source!AV785</f>
        <v>1</v>
      </c>
      <c r="I2531" s="9"/>
      <c r="J2531" s="21"/>
      <c r="K2531" s="21">
        <f>Source!U785</f>
        <v>0.37</v>
      </c>
    </row>
    <row r="2532" spans="1:29" ht="15" x14ac:dyDescent="0.25">
      <c r="A2532" s="24"/>
      <c r="B2532" s="24"/>
      <c r="C2532" s="24"/>
      <c r="D2532" s="24"/>
      <c r="E2532" s="24"/>
      <c r="F2532" s="24"/>
      <c r="G2532" s="24"/>
      <c r="H2532" s="24"/>
      <c r="I2532" s="38">
        <f>J2525+J2526+J2528+J2529+J2530</f>
        <v>463.45</v>
      </c>
      <c r="J2532" s="38"/>
      <c r="K2532" s="25">
        <f>IF(Source!I785&lt;&gt;0, ROUND(I2532/Source!I785, 2), 0)</f>
        <v>463.45</v>
      </c>
      <c r="P2532" s="23">
        <f>I2532</f>
        <v>463.45</v>
      </c>
    </row>
    <row r="2534" spans="1:29" ht="15" x14ac:dyDescent="0.25">
      <c r="B2534" s="40" t="str">
        <f>Source!G786</f>
        <v>Установка П7, (корпус с акустической и тепловой изоляцией), КVR 20/1 производительностью L = 400 м3/ч</v>
      </c>
      <c r="C2534" s="40"/>
      <c r="D2534" s="40"/>
      <c r="E2534" s="40"/>
      <c r="F2534" s="40"/>
      <c r="G2534" s="40"/>
      <c r="H2534" s="40"/>
      <c r="I2534" s="40"/>
      <c r="J2534" s="40"/>
      <c r="AC2534" s="29" t="str">
        <f>Source!G786</f>
        <v>Установка П7, (корпус с акустической и тепловой изоляцией), КVR 20/1 производительностью L = 400 м3/ч</v>
      </c>
    </row>
    <row r="2535" spans="1:29" ht="42.75" x14ac:dyDescent="0.2">
      <c r="A2535" s="18">
        <v>305</v>
      </c>
      <c r="B2535" s="18" t="str">
        <f>Source!F787</f>
        <v>1.18-2403-21-1/1</v>
      </c>
      <c r="C2535" s="18" t="str">
        <f>Source!G787</f>
        <v>Техническое обслуживание приточных установок производительностью до 5000 м3/ч - ежемесячное</v>
      </c>
      <c r="D2535" s="19" t="str">
        <f>Source!H787</f>
        <v>установка</v>
      </c>
      <c r="E2535" s="9">
        <f>Source!I787</f>
        <v>1</v>
      </c>
      <c r="F2535" s="21"/>
      <c r="G2535" s="20"/>
      <c r="H2535" s="9"/>
      <c r="I2535" s="9"/>
      <c r="J2535" s="21"/>
      <c r="K2535" s="21"/>
      <c r="Q2535">
        <f>ROUND((Source!BZ787/100)*ROUND((Source!AF787*Source!AV787)*Source!I787, 2), 2)</f>
        <v>1244.95</v>
      </c>
      <c r="R2535">
        <f>Source!X787</f>
        <v>1244.95</v>
      </c>
      <c r="S2535">
        <f>ROUND((Source!CA787/100)*ROUND((Source!AF787*Source!AV787)*Source!I787, 2), 2)</f>
        <v>177.85</v>
      </c>
      <c r="T2535">
        <f>Source!Y787</f>
        <v>177.85</v>
      </c>
      <c r="U2535">
        <f>ROUND((175/100)*ROUND((Source!AE787*Source!AV787)*Source!I787, 2), 2)</f>
        <v>0.04</v>
      </c>
      <c r="V2535">
        <f>ROUND((108/100)*ROUND(Source!CS787*Source!I787, 2), 2)</f>
        <v>0.02</v>
      </c>
    </row>
    <row r="2536" spans="1:29" ht="14.25" x14ac:dyDescent="0.2">
      <c r="A2536" s="18"/>
      <c r="B2536" s="18"/>
      <c r="C2536" s="18" t="s">
        <v>1473</v>
      </c>
      <c r="D2536" s="19"/>
      <c r="E2536" s="9"/>
      <c r="F2536" s="21">
        <f>Source!AO787</f>
        <v>889.25</v>
      </c>
      <c r="G2536" s="20" t="str">
        <f>Source!DG787</f>
        <v>)*2</v>
      </c>
      <c r="H2536" s="9">
        <f>Source!AV787</f>
        <v>1</v>
      </c>
      <c r="I2536" s="9">
        <f>IF(Source!BA787&lt;&gt; 0, Source!BA787, 1)</f>
        <v>1</v>
      </c>
      <c r="J2536" s="21">
        <f>Source!S787</f>
        <v>1778.5</v>
      </c>
      <c r="K2536" s="21"/>
    </row>
    <row r="2537" spans="1:29" ht="14.25" x14ac:dyDescent="0.2">
      <c r="A2537" s="18"/>
      <c r="B2537" s="18"/>
      <c r="C2537" s="18" t="s">
        <v>1474</v>
      </c>
      <c r="D2537" s="19"/>
      <c r="E2537" s="9"/>
      <c r="F2537" s="21">
        <f>Source!AM787</f>
        <v>1.69</v>
      </c>
      <c r="G2537" s="20" t="str">
        <f>Source!DE787</f>
        <v>)*2</v>
      </c>
      <c r="H2537" s="9">
        <f>Source!AV787</f>
        <v>1</v>
      </c>
      <c r="I2537" s="9">
        <f>IF(Source!BB787&lt;&gt; 0, Source!BB787, 1)</f>
        <v>1</v>
      </c>
      <c r="J2537" s="21">
        <f>Source!Q787</f>
        <v>3.38</v>
      </c>
      <c r="K2537" s="21"/>
    </row>
    <row r="2538" spans="1:29" ht="14.25" x14ac:dyDescent="0.2">
      <c r="A2538" s="18"/>
      <c r="B2538" s="18"/>
      <c r="C2538" s="18" t="s">
        <v>1475</v>
      </c>
      <c r="D2538" s="19"/>
      <c r="E2538" s="9"/>
      <c r="F2538" s="21">
        <f>Source!AN787</f>
        <v>0.01</v>
      </c>
      <c r="G2538" s="20" t="str">
        <f>Source!DF787</f>
        <v>)*2</v>
      </c>
      <c r="H2538" s="9">
        <f>Source!AV787</f>
        <v>1</v>
      </c>
      <c r="I2538" s="9">
        <f>IF(Source!BS787&lt;&gt; 0, Source!BS787, 1)</f>
        <v>1</v>
      </c>
      <c r="J2538" s="22">
        <f>Source!R787</f>
        <v>0.02</v>
      </c>
      <c r="K2538" s="21"/>
    </row>
    <row r="2539" spans="1:29" ht="14.25" x14ac:dyDescent="0.2">
      <c r="A2539" s="18"/>
      <c r="B2539" s="18"/>
      <c r="C2539" s="18" t="s">
        <v>1476</v>
      </c>
      <c r="D2539" s="19"/>
      <c r="E2539" s="9"/>
      <c r="F2539" s="21">
        <f>Source!AL787</f>
        <v>0.52</v>
      </c>
      <c r="G2539" s="20" t="str">
        <f>Source!DD787</f>
        <v>)*2</v>
      </c>
      <c r="H2539" s="9">
        <f>Source!AW787</f>
        <v>1</v>
      </c>
      <c r="I2539" s="9">
        <f>IF(Source!BC787&lt;&gt; 0, Source!BC787, 1)</f>
        <v>1</v>
      </c>
      <c r="J2539" s="21">
        <f>Source!P787</f>
        <v>1.04</v>
      </c>
      <c r="K2539" s="21"/>
    </row>
    <row r="2540" spans="1:29" ht="14.25" x14ac:dyDescent="0.2">
      <c r="A2540" s="18"/>
      <c r="B2540" s="18"/>
      <c r="C2540" s="18" t="s">
        <v>1477</v>
      </c>
      <c r="D2540" s="19" t="s">
        <v>1478</v>
      </c>
      <c r="E2540" s="9">
        <f>Source!AT787</f>
        <v>70</v>
      </c>
      <c r="F2540" s="21"/>
      <c r="G2540" s="20"/>
      <c r="H2540" s="9"/>
      <c r="I2540" s="9"/>
      <c r="J2540" s="21">
        <f>SUM(R2535:R2539)</f>
        <v>1244.95</v>
      </c>
      <c r="K2540" s="21"/>
    </row>
    <row r="2541" spans="1:29" ht="14.25" x14ac:dyDescent="0.2">
      <c r="A2541" s="18"/>
      <c r="B2541" s="18"/>
      <c r="C2541" s="18" t="s">
        <v>1479</v>
      </c>
      <c r="D2541" s="19" t="s">
        <v>1478</v>
      </c>
      <c r="E2541" s="9">
        <f>Source!AU787</f>
        <v>10</v>
      </c>
      <c r="F2541" s="21"/>
      <c r="G2541" s="20"/>
      <c r="H2541" s="9"/>
      <c r="I2541" s="9"/>
      <c r="J2541" s="21">
        <f>SUM(T2535:T2540)</f>
        <v>177.85</v>
      </c>
      <c r="K2541" s="21"/>
    </row>
    <row r="2542" spans="1:29" ht="14.25" x14ac:dyDescent="0.2">
      <c r="A2542" s="18"/>
      <c r="B2542" s="18"/>
      <c r="C2542" s="18" t="s">
        <v>1480</v>
      </c>
      <c r="D2542" s="19" t="s">
        <v>1478</v>
      </c>
      <c r="E2542" s="9">
        <f>108</f>
        <v>108</v>
      </c>
      <c r="F2542" s="21"/>
      <c r="G2542" s="20"/>
      <c r="H2542" s="9"/>
      <c r="I2542" s="9"/>
      <c r="J2542" s="21">
        <f>SUM(V2535:V2541)</f>
        <v>0.02</v>
      </c>
      <c r="K2542" s="21"/>
    </row>
    <row r="2543" spans="1:29" ht="14.25" x14ac:dyDescent="0.2">
      <c r="A2543" s="18"/>
      <c r="B2543" s="18"/>
      <c r="C2543" s="18" t="s">
        <v>1481</v>
      </c>
      <c r="D2543" s="19" t="s">
        <v>1482</v>
      </c>
      <c r="E2543" s="9">
        <f>Source!AQ787</f>
        <v>1.56</v>
      </c>
      <c r="F2543" s="21"/>
      <c r="G2543" s="20" t="str">
        <f>Source!DI787</f>
        <v>)*2</v>
      </c>
      <c r="H2543" s="9">
        <f>Source!AV787</f>
        <v>1</v>
      </c>
      <c r="I2543" s="9"/>
      <c r="J2543" s="21"/>
      <c r="K2543" s="21">
        <f>Source!U787</f>
        <v>3.12</v>
      </c>
    </row>
    <row r="2544" spans="1:29" ht="15" x14ac:dyDescent="0.25">
      <c r="A2544" s="24"/>
      <c r="B2544" s="24"/>
      <c r="C2544" s="24"/>
      <c r="D2544" s="24"/>
      <c r="E2544" s="24"/>
      <c r="F2544" s="24"/>
      <c r="G2544" s="24"/>
      <c r="H2544" s="24"/>
      <c r="I2544" s="38">
        <f>J2536+J2537+J2539+J2540+J2541+J2542</f>
        <v>3205.74</v>
      </c>
      <c r="J2544" s="38"/>
      <c r="K2544" s="25">
        <f>IF(Source!I787&lt;&gt;0, ROUND(I2544/Source!I787, 2), 0)</f>
        <v>3205.74</v>
      </c>
      <c r="P2544" s="23">
        <f>I2544</f>
        <v>3205.74</v>
      </c>
    </row>
    <row r="2545" spans="1:22" ht="42.75" x14ac:dyDescent="0.2">
      <c r="A2545" s="18">
        <v>306</v>
      </c>
      <c r="B2545" s="18" t="str">
        <f>Source!F788</f>
        <v>1.18-2403-21-4/1</v>
      </c>
      <c r="C2545" s="18" t="str">
        <f>Source!G788</f>
        <v>Техническое обслуживание приточных установок производительностью до 5000 м3/ч - ежеквартальное</v>
      </c>
      <c r="D2545" s="19" t="str">
        <f>Source!H788</f>
        <v>установка</v>
      </c>
      <c r="E2545" s="9">
        <f>Source!I788</f>
        <v>1</v>
      </c>
      <c r="F2545" s="21"/>
      <c r="G2545" s="20"/>
      <c r="H2545" s="9"/>
      <c r="I2545" s="9"/>
      <c r="J2545" s="21"/>
      <c r="K2545" s="21"/>
      <c r="Q2545">
        <f>ROUND((Source!BZ788/100)*ROUND((Source!AF788*Source!AV788)*Source!I788, 2), 2)</f>
        <v>2505.87</v>
      </c>
      <c r="R2545">
        <f>Source!X788</f>
        <v>2505.87</v>
      </c>
      <c r="S2545">
        <f>ROUND((Source!CA788/100)*ROUND((Source!AF788*Source!AV788)*Source!I788, 2), 2)</f>
        <v>357.98</v>
      </c>
      <c r="T2545">
        <f>Source!Y788</f>
        <v>357.98</v>
      </c>
      <c r="U2545">
        <f>ROUND((175/100)*ROUND((Source!AE788*Source!AV788)*Source!I788, 2), 2)</f>
        <v>0.04</v>
      </c>
      <c r="V2545">
        <f>ROUND((108/100)*ROUND(Source!CS788*Source!I788, 2), 2)</f>
        <v>0.02</v>
      </c>
    </row>
    <row r="2546" spans="1:22" ht="14.25" x14ac:dyDescent="0.2">
      <c r="A2546" s="18"/>
      <c r="B2546" s="18"/>
      <c r="C2546" s="18" t="s">
        <v>1473</v>
      </c>
      <c r="D2546" s="19"/>
      <c r="E2546" s="9"/>
      <c r="F2546" s="21">
        <f>Source!AO788</f>
        <v>1789.91</v>
      </c>
      <c r="G2546" s="20" t="str">
        <f>Source!DG788</f>
        <v>)*2</v>
      </c>
      <c r="H2546" s="9">
        <f>Source!AV788</f>
        <v>1</v>
      </c>
      <c r="I2546" s="9">
        <f>IF(Source!BA788&lt;&gt; 0, Source!BA788, 1)</f>
        <v>1</v>
      </c>
      <c r="J2546" s="21">
        <f>Source!S788</f>
        <v>3579.82</v>
      </c>
      <c r="K2546" s="21"/>
    </row>
    <row r="2547" spans="1:22" ht="14.25" x14ac:dyDescent="0.2">
      <c r="A2547" s="18"/>
      <c r="B2547" s="18"/>
      <c r="C2547" s="18" t="s">
        <v>1474</v>
      </c>
      <c r="D2547" s="19"/>
      <c r="E2547" s="9"/>
      <c r="F2547" s="21">
        <f>Source!AM788</f>
        <v>1.69</v>
      </c>
      <c r="G2547" s="20" t="str">
        <f>Source!DE788</f>
        <v>)*2</v>
      </c>
      <c r="H2547" s="9">
        <f>Source!AV788</f>
        <v>1</v>
      </c>
      <c r="I2547" s="9">
        <f>IF(Source!BB788&lt;&gt; 0, Source!BB788, 1)</f>
        <v>1</v>
      </c>
      <c r="J2547" s="21">
        <f>Source!Q788</f>
        <v>3.38</v>
      </c>
      <c r="K2547" s="21"/>
    </row>
    <row r="2548" spans="1:22" ht="14.25" x14ac:dyDescent="0.2">
      <c r="A2548" s="18"/>
      <c r="B2548" s="18"/>
      <c r="C2548" s="18" t="s">
        <v>1475</v>
      </c>
      <c r="D2548" s="19"/>
      <c r="E2548" s="9"/>
      <c r="F2548" s="21">
        <f>Source!AN788</f>
        <v>0.01</v>
      </c>
      <c r="G2548" s="20" t="str">
        <f>Source!DF788</f>
        <v>)*2</v>
      </c>
      <c r="H2548" s="9">
        <f>Source!AV788</f>
        <v>1</v>
      </c>
      <c r="I2548" s="9">
        <f>IF(Source!BS788&lt;&gt; 0, Source!BS788, 1)</f>
        <v>1</v>
      </c>
      <c r="J2548" s="22">
        <f>Source!R788</f>
        <v>0.02</v>
      </c>
      <c r="K2548" s="21"/>
    </row>
    <row r="2549" spans="1:22" ht="14.25" x14ac:dyDescent="0.2">
      <c r="A2549" s="18"/>
      <c r="B2549" s="18"/>
      <c r="C2549" s="18" t="s">
        <v>1476</v>
      </c>
      <c r="D2549" s="19"/>
      <c r="E2549" s="9"/>
      <c r="F2549" s="21">
        <f>Source!AL788</f>
        <v>8.35</v>
      </c>
      <c r="G2549" s="20" t="str">
        <f>Source!DD788</f>
        <v/>
      </c>
      <c r="H2549" s="9">
        <f>Source!AW788</f>
        <v>1</v>
      </c>
      <c r="I2549" s="9">
        <f>IF(Source!BC788&lt;&gt; 0, Source!BC788, 1)</f>
        <v>1</v>
      </c>
      <c r="J2549" s="21">
        <f>Source!P788</f>
        <v>8.35</v>
      </c>
      <c r="K2549" s="21"/>
    </row>
    <row r="2550" spans="1:22" ht="14.25" x14ac:dyDescent="0.2">
      <c r="A2550" s="18"/>
      <c r="B2550" s="18"/>
      <c r="C2550" s="18" t="s">
        <v>1477</v>
      </c>
      <c r="D2550" s="19" t="s">
        <v>1478</v>
      </c>
      <c r="E2550" s="9">
        <f>Source!AT788</f>
        <v>70</v>
      </c>
      <c r="F2550" s="21"/>
      <c r="G2550" s="20"/>
      <c r="H2550" s="9"/>
      <c r="I2550" s="9"/>
      <c r="J2550" s="21">
        <f>SUM(R2545:R2549)</f>
        <v>2505.87</v>
      </c>
      <c r="K2550" s="21"/>
    </row>
    <row r="2551" spans="1:22" ht="14.25" x14ac:dyDescent="0.2">
      <c r="A2551" s="18"/>
      <c r="B2551" s="18"/>
      <c r="C2551" s="18" t="s">
        <v>1479</v>
      </c>
      <c r="D2551" s="19" t="s">
        <v>1478</v>
      </c>
      <c r="E2551" s="9">
        <f>Source!AU788</f>
        <v>10</v>
      </c>
      <c r="F2551" s="21"/>
      <c r="G2551" s="20"/>
      <c r="H2551" s="9"/>
      <c r="I2551" s="9"/>
      <c r="J2551" s="21">
        <f>SUM(T2545:T2550)</f>
        <v>357.98</v>
      </c>
      <c r="K2551" s="21"/>
    </row>
    <row r="2552" spans="1:22" ht="14.25" x14ac:dyDescent="0.2">
      <c r="A2552" s="18"/>
      <c r="B2552" s="18"/>
      <c r="C2552" s="18" t="s">
        <v>1480</v>
      </c>
      <c r="D2552" s="19" t="s">
        <v>1478</v>
      </c>
      <c r="E2552" s="9">
        <f>108</f>
        <v>108</v>
      </c>
      <c r="F2552" s="21"/>
      <c r="G2552" s="20"/>
      <c r="H2552" s="9"/>
      <c r="I2552" s="9"/>
      <c r="J2552" s="21">
        <f>SUM(V2545:V2551)</f>
        <v>0.02</v>
      </c>
      <c r="K2552" s="21"/>
    </row>
    <row r="2553" spans="1:22" ht="14.25" x14ac:dyDescent="0.2">
      <c r="A2553" s="18"/>
      <c r="B2553" s="18"/>
      <c r="C2553" s="18" t="s">
        <v>1481</v>
      </c>
      <c r="D2553" s="19" t="s">
        <v>1482</v>
      </c>
      <c r="E2553" s="9">
        <f>Source!AQ788</f>
        <v>3.14</v>
      </c>
      <c r="F2553" s="21"/>
      <c r="G2553" s="20" t="str">
        <f>Source!DI788</f>
        <v>)*2</v>
      </c>
      <c r="H2553" s="9">
        <f>Source!AV788</f>
        <v>1</v>
      </c>
      <c r="I2553" s="9"/>
      <c r="J2553" s="21"/>
      <c r="K2553" s="21">
        <f>Source!U788</f>
        <v>6.28</v>
      </c>
    </row>
    <row r="2554" spans="1:22" ht="15" x14ac:dyDescent="0.25">
      <c r="A2554" s="24"/>
      <c r="B2554" s="24"/>
      <c r="C2554" s="24"/>
      <c r="D2554" s="24"/>
      <c r="E2554" s="24"/>
      <c r="F2554" s="24"/>
      <c r="G2554" s="24"/>
      <c r="H2554" s="24"/>
      <c r="I2554" s="38">
        <f>J2546+J2547+J2549+J2550+J2551+J2552</f>
        <v>6455.42</v>
      </c>
      <c r="J2554" s="38"/>
      <c r="K2554" s="25">
        <f>IF(Source!I788&lt;&gt;0, ROUND(I2554/Source!I788, 2), 0)</f>
        <v>6455.42</v>
      </c>
      <c r="P2554" s="23">
        <f>I2554</f>
        <v>6455.42</v>
      </c>
    </row>
    <row r="2555" spans="1:22" ht="42.75" x14ac:dyDescent="0.2">
      <c r="A2555" s="18">
        <v>307</v>
      </c>
      <c r="B2555" s="18" t="str">
        <f>Source!F789</f>
        <v>1.23-2103-41-1/1</v>
      </c>
      <c r="C2555" s="18" t="str">
        <f>Source!G789</f>
        <v>Техническое обслуживание регулирующего клапана / Заслонка регулирующая KCH 200</v>
      </c>
      <c r="D2555" s="19" t="str">
        <f>Source!H789</f>
        <v>шт.</v>
      </c>
      <c r="E2555" s="9">
        <f>Source!I789</f>
        <v>1</v>
      </c>
      <c r="F2555" s="21"/>
      <c r="G2555" s="20"/>
      <c r="H2555" s="9"/>
      <c r="I2555" s="9"/>
      <c r="J2555" s="21"/>
      <c r="K2555" s="21"/>
      <c r="Q2555">
        <f>ROUND((Source!BZ789/100)*ROUND((Source!AF789*Source!AV789)*Source!I789, 2), 2)</f>
        <v>125.08</v>
      </c>
      <c r="R2555">
        <f>Source!X789</f>
        <v>125.08</v>
      </c>
      <c r="S2555">
        <f>ROUND((Source!CA789/100)*ROUND((Source!AF789*Source!AV789)*Source!I789, 2), 2)</f>
        <v>17.87</v>
      </c>
      <c r="T2555">
        <f>Source!Y789</f>
        <v>17.87</v>
      </c>
      <c r="U2555">
        <f>ROUND((175/100)*ROUND((Source!AE789*Source!AV789)*Source!I789, 2), 2)</f>
        <v>84.89</v>
      </c>
      <c r="V2555">
        <f>ROUND((108/100)*ROUND(Source!CS789*Source!I789, 2), 2)</f>
        <v>52.39</v>
      </c>
    </row>
    <row r="2556" spans="1:22" ht="14.25" x14ac:dyDescent="0.2">
      <c r="A2556" s="18"/>
      <c r="B2556" s="18"/>
      <c r="C2556" s="18" t="s">
        <v>1473</v>
      </c>
      <c r="D2556" s="19"/>
      <c r="E2556" s="9"/>
      <c r="F2556" s="21">
        <f>Source!AO789</f>
        <v>178.68</v>
      </c>
      <c r="G2556" s="20" t="str">
        <f>Source!DG789</f>
        <v/>
      </c>
      <c r="H2556" s="9">
        <f>Source!AV789</f>
        <v>1</v>
      </c>
      <c r="I2556" s="9">
        <f>IF(Source!BA789&lt;&gt; 0, Source!BA789, 1)</f>
        <v>1</v>
      </c>
      <c r="J2556" s="21">
        <f>Source!S789</f>
        <v>178.68</v>
      </c>
      <c r="K2556" s="21"/>
    </row>
    <row r="2557" spans="1:22" ht="14.25" x14ac:dyDescent="0.2">
      <c r="A2557" s="18"/>
      <c r="B2557" s="18"/>
      <c r="C2557" s="18" t="s">
        <v>1474</v>
      </c>
      <c r="D2557" s="19"/>
      <c r="E2557" s="9"/>
      <c r="F2557" s="21">
        <f>Source!AM789</f>
        <v>89.43</v>
      </c>
      <c r="G2557" s="20" t="str">
        <f>Source!DE789</f>
        <v/>
      </c>
      <c r="H2557" s="9">
        <f>Source!AV789</f>
        <v>1</v>
      </c>
      <c r="I2557" s="9">
        <f>IF(Source!BB789&lt;&gt; 0, Source!BB789, 1)</f>
        <v>1</v>
      </c>
      <c r="J2557" s="21">
        <f>Source!Q789</f>
        <v>89.43</v>
      </c>
      <c r="K2557" s="21"/>
    </row>
    <row r="2558" spans="1:22" ht="14.25" x14ac:dyDescent="0.2">
      <c r="A2558" s="18"/>
      <c r="B2558" s="18"/>
      <c r="C2558" s="18" t="s">
        <v>1475</v>
      </c>
      <c r="D2558" s="19"/>
      <c r="E2558" s="9"/>
      <c r="F2558" s="21">
        <f>Source!AN789</f>
        <v>48.51</v>
      </c>
      <c r="G2558" s="20" t="str">
        <f>Source!DF789</f>
        <v/>
      </c>
      <c r="H2558" s="9">
        <f>Source!AV789</f>
        <v>1</v>
      </c>
      <c r="I2558" s="9">
        <f>IF(Source!BS789&lt;&gt; 0, Source!BS789, 1)</f>
        <v>1</v>
      </c>
      <c r="J2558" s="22">
        <f>Source!R789</f>
        <v>48.51</v>
      </c>
      <c r="K2558" s="21"/>
    </row>
    <row r="2559" spans="1:22" ht="14.25" x14ac:dyDescent="0.2">
      <c r="A2559" s="18"/>
      <c r="B2559" s="18"/>
      <c r="C2559" s="18" t="s">
        <v>1477</v>
      </c>
      <c r="D2559" s="19" t="s">
        <v>1478</v>
      </c>
      <c r="E2559" s="9">
        <f>Source!AT789</f>
        <v>70</v>
      </c>
      <c r="F2559" s="21"/>
      <c r="G2559" s="20"/>
      <c r="H2559" s="9"/>
      <c r="I2559" s="9"/>
      <c r="J2559" s="21">
        <f>SUM(R2555:R2558)</f>
        <v>125.08</v>
      </c>
      <c r="K2559" s="21"/>
    </row>
    <row r="2560" spans="1:22" ht="14.25" x14ac:dyDescent="0.2">
      <c r="A2560" s="18"/>
      <c r="B2560" s="18"/>
      <c r="C2560" s="18" t="s">
        <v>1479</v>
      </c>
      <c r="D2560" s="19" t="s">
        <v>1478</v>
      </c>
      <c r="E2560" s="9">
        <f>Source!AU789</f>
        <v>10</v>
      </c>
      <c r="F2560" s="21"/>
      <c r="G2560" s="20"/>
      <c r="H2560" s="9"/>
      <c r="I2560" s="9"/>
      <c r="J2560" s="21">
        <f>SUM(T2555:T2559)</f>
        <v>17.87</v>
      </c>
      <c r="K2560" s="21"/>
    </row>
    <row r="2561" spans="1:22" ht="14.25" x14ac:dyDescent="0.2">
      <c r="A2561" s="18"/>
      <c r="B2561" s="18"/>
      <c r="C2561" s="18" t="s">
        <v>1480</v>
      </c>
      <c r="D2561" s="19" t="s">
        <v>1478</v>
      </c>
      <c r="E2561" s="9">
        <f>108</f>
        <v>108</v>
      </c>
      <c r="F2561" s="21"/>
      <c r="G2561" s="20"/>
      <c r="H2561" s="9"/>
      <c r="I2561" s="9"/>
      <c r="J2561" s="21">
        <f>SUM(V2555:V2560)</f>
        <v>52.39</v>
      </c>
      <c r="K2561" s="21"/>
    </row>
    <row r="2562" spans="1:22" ht="14.25" x14ac:dyDescent="0.2">
      <c r="A2562" s="18"/>
      <c r="B2562" s="18"/>
      <c r="C2562" s="18" t="s">
        <v>1481</v>
      </c>
      <c r="D2562" s="19" t="s">
        <v>1482</v>
      </c>
      <c r="E2562" s="9">
        <f>Source!AQ789</f>
        <v>0.37</v>
      </c>
      <c r="F2562" s="21"/>
      <c r="G2562" s="20" t="str">
        <f>Source!DI789</f>
        <v/>
      </c>
      <c r="H2562" s="9">
        <f>Source!AV789</f>
        <v>1</v>
      </c>
      <c r="I2562" s="9"/>
      <c r="J2562" s="21"/>
      <c r="K2562" s="21">
        <f>Source!U789</f>
        <v>0.37</v>
      </c>
    </row>
    <row r="2563" spans="1:22" ht="15" x14ac:dyDescent="0.25">
      <c r="A2563" s="24"/>
      <c r="B2563" s="24"/>
      <c r="C2563" s="24"/>
      <c r="D2563" s="24"/>
      <c r="E2563" s="24"/>
      <c r="F2563" s="24"/>
      <c r="G2563" s="24"/>
      <c r="H2563" s="24"/>
      <c r="I2563" s="38">
        <f>J2556+J2557+J2559+J2560+J2561</f>
        <v>463.45</v>
      </c>
      <c r="J2563" s="38"/>
      <c r="K2563" s="25">
        <f>IF(Source!I789&lt;&gt;0, ROUND(I2563/Source!I789, 2), 0)</f>
        <v>463.45</v>
      </c>
      <c r="P2563" s="23">
        <f>I2563</f>
        <v>463.45</v>
      </c>
    </row>
    <row r="2564" spans="1:22" ht="28.5" x14ac:dyDescent="0.2">
      <c r="A2564" s="18">
        <v>308</v>
      </c>
      <c r="B2564" s="18" t="str">
        <f>Source!F791</f>
        <v>1.23-2303-7-2/1</v>
      </c>
      <c r="C2564" s="18" t="str">
        <f>Source!G791</f>
        <v>Техническое обслуживание реле давления, напора, тяги</v>
      </c>
      <c r="D2564" s="19" t="str">
        <f>Source!H791</f>
        <v>шт.</v>
      </c>
      <c r="E2564" s="9">
        <f>Source!I791</f>
        <v>1</v>
      </c>
      <c r="F2564" s="21"/>
      <c r="G2564" s="20"/>
      <c r="H2564" s="9"/>
      <c r="I2564" s="9"/>
      <c r="J2564" s="21"/>
      <c r="K2564" s="21"/>
      <c r="Q2564">
        <f>ROUND((Source!BZ791/100)*ROUND((Source!AF791*Source!AV791)*Source!I791, 2), 2)</f>
        <v>162.16</v>
      </c>
      <c r="R2564">
        <f>Source!X791</f>
        <v>162.16</v>
      </c>
      <c r="S2564">
        <f>ROUND((Source!CA791/100)*ROUND((Source!AF791*Source!AV791)*Source!I791, 2), 2)</f>
        <v>23.17</v>
      </c>
      <c r="T2564">
        <f>Source!Y791</f>
        <v>23.17</v>
      </c>
      <c r="U2564">
        <f>ROUND((175/100)*ROUND((Source!AE791*Source!AV791)*Source!I791, 2), 2)</f>
        <v>0</v>
      </c>
      <c r="V2564">
        <f>ROUND((108/100)*ROUND(Source!CS791*Source!I791, 2), 2)</f>
        <v>0</v>
      </c>
    </row>
    <row r="2565" spans="1:22" ht="14.25" x14ac:dyDescent="0.2">
      <c r="A2565" s="18"/>
      <c r="B2565" s="18"/>
      <c r="C2565" s="18" t="s">
        <v>1473</v>
      </c>
      <c r="D2565" s="19"/>
      <c r="E2565" s="9"/>
      <c r="F2565" s="21">
        <f>Source!AO791</f>
        <v>231.66</v>
      </c>
      <c r="G2565" s="20" t="str">
        <f>Source!DG791</f>
        <v/>
      </c>
      <c r="H2565" s="9">
        <f>Source!AV791</f>
        <v>1</v>
      </c>
      <c r="I2565" s="9">
        <f>IF(Source!BA791&lt;&gt; 0, Source!BA791, 1)</f>
        <v>1</v>
      </c>
      <c r="J2565" s="21">
        <f>Source!S791</f>
        <v>231.66</v>
      </c>
      <c r="K2565" s="21"/>
    </row>
    <row r="2566" spans="1:22" ht="14.25" x14ac:dyDescent="0.2">
      <c r="A2566" s="18"/>
      <c r="B2566" s="18"/>
      <c r="C2566" s="18" t="s">
        <v>1476</v>
      </c>
      <c r="D2566" s="19"/>
      <c r="E2566" s="9"/>
      <c r="F2566" s="21">
        <f>Source!AL791</f>
        <v>15.26</v>
      </c>
      <c r="G2566" s="20" t="str">
        <f>Source!DD791</f>
        <v/>
      </c>
      <c r="H2566" s="9">
        <f>Source!AW791</f>
        <v>1</v>
      </c>
      <c r="I2566" s="9">
        <f>IF(Source!BC791&lt;&gt; 0, Source!BC791, 1)</f>
        <v>1</v>
      </c>
      <c r="J2566" s="21">
        <f>Source!P791</f>
        <v>15.26</v>
      </c>
      <c r="K2566" s="21"/>
    </row>
    <row r="2567" spans="1:22" ht="14.25" x14ac:dyDescent="0.2">
      <c r="A2567" s="18"/>
      <c r="B2567" s="18"/>
      <c r="C2567" s="18" t="s">
        <v>1477</v>
      </c>
      <c r="D2567" s="19" t="s">
        <v>1478</v>
      </c>
      <c r="E2567" s="9">
        <f>Source!AT791</f>
        <v>70</v>
      </c>
      <c r="F2567" s="21"/>
      <c r="G2567" s="20"/>
      <c r="H2567" s="9"/>
      <c r="I2567" s="9"/>
      <c r="J2567" s="21">
        <f>SUM(R2564:R2566)</f>
        <v>162.16</v>
      </c>
      <c r="K2567" s="21"/>
    </row>
    <row r="2568" spans="1:22" ht="14.25" x14ac:dyDescent="0.2">
      <c r="A2568" s="18"/>
      <c r="B2568" s="18"/>
      <c r="C2568" s="18" t="s">
        <v>1479</v>
      </c>
      <c r="D2568" s="19" t="s">
        <v>1478</v>
      </c>
      <c r="E2568" s="9">
        <f>Source!AU791</f>
        <v>10</v>
      </c>
      <c r="F2568" s="21"/>
      <c r="G2568" s="20"/>
      <c r="H2568" s="9"/>
      <c r="I2568" s="9"/>
      <c r="J2568" s="21">
        <f>SUM(T2564:T2567)</f>
        <v>23.17</v>
      </c>
      <c r="K2568" s="21"/>
    </row>
    <row r="2569" spans="1:22" ht="14.25" x14ac:dyDescent="0.2">
      <c r="A2569" s="18"/>
      <c r="B2569" s="18"/>
      <c r="C2569" s="18" t="s">
        <v>1481</v>
      </c>
      <c r="D2569" s="19" t="s">
        <v>1482</v>
      </c>
      <c r="E2569" s="9">
        <f>Source!AQ791</f>
        <v>0.38</v>
      </c>
      <c r="F2569" s="21"/>
      <c r="G2569" s="20" t="str">
        <f>Source!DI791</f>
        <v/>
      </c>
      <c r="H2569" s="9">
        <f>Source!AV791</f>
        <v>1</v>
      </c>
      <c r="I2569" s="9"/>
      <c r="J2569" s="21"/>
      <c r="K2569" s="21">
        <f>Source!U791</f>
        <v>0.38</v>
      </c>
    </row>
    <row r="2570" spans="1:22" ht="15" x14ac:dyDescent="0.25">
      <c r="A2570" s="24"/>
      <c r="B2570" s="24"/>
      <c r="C2570" s="24"/>
      <c r="D2570" s="24"/>
      <c r="E2570" s="24"/>
      <c r="F2570" s="24"/>
      <c r="G2570" s="24"/>
      <c r="H2570" s="24"/>
      <c r="I2570" s="38">
        <f>J2565+J2566+J2567+J2568</f>
        <v>432.25</v>
      </c>
      <c r="J2570" s="38"/>
      <c r="K2570" s="25">
        <f>IF(Source!I791&lt;&gt;0, ROUND(I2570/Source!I791, 2), 0)</f>
        <v>432.25</v>
      </c>
      <c r="P2570" s="23">
        <f>I2570</f>
        <v>432.25</v>
      </c>
    </row>
    <row r="2571" spans="1:22" ht="28.5" x14ac:dyDescent="0.2">
      <c r="A2571" s="18">
        <v>309</v>
      </c>
      <c r="B2571" s="18" t="str">
        <f>Source!F792</f>
        <v>1.23-2303-7-1/1</v>
      </c>
      <c r="C2571" s="18" t="str">
        <f>Source!G792</f>
        <v>Техническое обслуживание реле температуры</v>
      </c>
      <c r="D2571" s="19" t="str">
        <f>Source!H792</f>
        <v>шт.</v>
      </c>
      <c r="E2571" s="9">
        <f>Source!I792</f>
        <v>1</v>
      </c>
      <c r="F2571" s="21"/>
      <c r="G2571" s="20"/>
      <c r="H2571" s="9"/>
      <c r="I2571" s="9"/>
      <c r="J2571" s="21"/>
      <c r="K2571" s="21"/>
      <c r="Q2571">
        <f>ROUND((Source!BZ792/100)*ROUND((Source!AF792*Source!AV792)*Source!I792, 2), 2)</f>
        <v>204.83</v>
      </c>
      <c r="R2571">
        <f>Source!X792</f>
        <v>204.83</v>
      </c>
      <c r="S2571">
        <f>ROUND((Source!CA792/100)*ROUND((Source!AF792*Source!AV792)*Source!I792, 2), 2)</f>
        <v>29.26</v>
      </c>
      <c r="T2571">
        <f>Source!Y792</f>
        <v>29.26</v>
      </c>
      <c r="U2571">
        <f>ROUND((175/100)*ROUND((Source!AE792*Source!AV792)*Source!I792, 2), 2)</f>
        <v>0</v>
      </c>
      <c r="V2571">
        <f>ROUND((108/100)*ROUND(Source!CS792*Source!I792, 2), 2)</f>
        <v>0</v>
      </c>
    </row>
    <row r="2572" spans="1:22" ht="14.25" x14ac:dyDescent="0.2">
      <c r="A2572" s="18"/>
      <c r="B2572" s="18"/>
      <c r="C2572" s="18" t="s">
        <v>1473</v>
      </c>
      <c r="D2572" s="19"/>
      <c r="E2572" s="9"/>
      <c r="F2572" s="21">
        <f>Source!AO792</f>
        <v>292.62</v>
      </c>
      <c r="G2572" s="20" t="str">
        <f>Source!DG792</f>
        <v/>
      </c>
      <c r="H2572" s="9">
        <f>Source!AV792</f>
        <v>1</v>
      </c>
      <c r="I2572" s="9">
        <f>IF(Source!BA792&lt;&gt; 0, Source!BA792, 1)</f>
        <v>1</v>
      </c>
      <c r="J2572" s="21">
        <f>Source!S792</f>
        <v>292.62</v>
      </c>
      <c r="K2572" s="21"/>
    </row>
    <row r="2573" spans="1:22" ht="14.25" x14ac:dyDescent="0.2">
      <c r="A2573" s="18"/>
      <c r="B2573" s="18"/>
      <c r="C2573" s="18" t="s">
        <v>1476</v>
      </c>
      <c r="D2573" s="19"/>
      <c r="E2573" s="9"/>
      <c r="F2573" s="21">
        <f>Source!AL792</f>
        <v>15.26</v>
      </c>
      <c r="G2573" s="20" t="str">
        <f>Source!DD792</f>
        <v/>
      </c>
      <c r="H2573" s="9">
        <f>Source!AW792</f>
        <v>1</v>
      </c>
      <c r="I2573" s="9">
        <f>IF(Source!BC792&lt;&gt; 0, Source!BC792, 1)</f>
        <v>1</v>
      </c>
      <c r="J2573" s="21">
        <f>Source!P792</f>
        <v>15.26</v>
      </c>
      <c r="K2573" s="21"/>
    </row>
    <row r="2574" spans="1:22" ht="14.25" x14ac:dyDescent="0.2">
      <c r="A2574" s="18"/>
      <c r="B2574" s="18"/>
      <c r="C2574" s="18" t="s">
        <v>1477</v>
      </c>
      <c r="D2574" s="19" t="s">
        <v>1478</v>
      </c>
      <c r="E2574" s="9">
        <f>Source!AT792</f>
        <v>70</v>
      </c>
      <c r="F2574" s="21"/>
      <c r="G2574" s="20"/>
      <c r="H2574" s="9"/>
      <c r="I2574" s="9"/>
      <c r="J2574" s="21">
        <f>SUM(R2571:R2573)</f>
        <v>204.83</v>
      </c>
      <c r="K2574" s="21"/>
    </row>
    <row r="2575" spans="1:22" ht="14.25" x14ac:dyDescent="0.2">
      <c r="A2575" s="18"/>
      <c r="B2575" s="18"/>
      <c r="C2575" s="18" t="s">
        <v>1479</v>
      </c>
      <c r="D2575" s="19" t="s">
        <v>1478</v>
      </c>
      <c r="E2575" s="9">
        <f>Source!AU792</f>
        <v>10</v>
      </c>
      <c r="F2575" s="21"/>
      <c r="G2575" s="20"/>
      <c r="H2575" s="9"/>
      <c r="I2575" s="9"/>
      <c r="J2575" s="21">
        <f>SUM(T2571:T2574)</f>
        <v>29.26</v>
      </c>
      <c r="K2575" s="21"/>
    </row>
    <row r="2576" spans="1:22" ht="14.25" x14ac:dyDescent="0.2">
      <c r="A2576" s="18"/>
      <c r="B2576" s="18"/>
      <c r="C2576" s="18" t="s">
        <v>1481</v>
      </c>
      <c r="D2576" s="19" t="s">
        <v>1482</v>
      </c>
      <c r="E2576" s="9">
        <f>Source!AQ792</f>
        <v>0.48</v>
      </c>
      <c r="F2576" s="21"/>
      <c r="G2576" s="20" t="str">
        <f>Source!DI792</f>
        <v/>
      </c>
      <c r="H2576" s="9">
        <f>Source!AV792</f>
        <v>1</v>
      </c>
      <c r="I2576" s="9"/>
      <c r="J2576" s="21"/>
      <c r="K2576" s="21">
        <f>Source!U792</f>
        <v>0.48</v>
      </c>
    </row>
    <row r="2577" spans="1:22" ht="15" x14ac:dyDescent="0.25">
      <c r="A2577" s="24"/>
      <c r="B2577" s="24"/>
      <c r="C2577" s="24"/>
      <c r="D2577" s="24"/>
      <c r="E2577" s="24"/>
      <c r="F2577" s="24"/>
      <c r="G2577" s="24"/>
      <c r="H2577" s="24"/>
      <c r="I2577" s="38">
        <f>J2572+J2573+J2574+J2575</f>
        <v>541.97</v>
      </c>
      <c r="J2577" s="38"/>
      <c r="K2577" s="25">
        <f>IF(Source!I792&lt;&gt;0, ROUND(I2577/Source!I792, 2), 0)</f>
        <v>541.97</v>
      </c>
      <c r="P2577" s="23">
        <f>I2577</f>
        <v>541.97</v>
      </c>
    </row>
    <row r="2578" spans="1:22" ht="28.5" x14ac:dyDescent="0.2">
      <c r="A2578" s="18">
        <v>310</v>
      </c>
      <c r="B2578" s="18" t="str">
        <f>Source!F793</f>
        <v>1.23-2103-31-1/1</v>
      </c>
      <c r="C2578" s="18" t="str">
        <f>Source!G793</f>
        <v>Техническое обслуживание термостата</v>
      </c>
      <c r="D2578" s="19" t="str">
        <f>Source!H793</f>
        <v>шт.</v>
      </c>
      <c r="E2578" s="9">
        <f>Source!I793</f>
        <v>1</v>
      </c>
      <c r="F2578" s="21"/>
      <c r="G2578" s="20"/>
      <c r="H2578" s="9"/>
      <c r="I2578" s="9"/>
      <c r="J2578" s="21"/>
      <c r="K2578" s="21"/>
      <c r="Q2578">
        <f>ROUND((Source!BZ793/100)*ROUND((Source!AF793*Source!AV793)*Source!I793, 2), 2)</f>
        <v>678.51</v>
      </c>
      <c r="R2578">
        <f>Source!X793</f>
        <v>678.51</v>
      </c>
      <c r="S2578">
        <f>ROUND((Source!CA793/100)*ROUND((Source!AF793*Source!AV793)*Source!I793, 2), 2)</f>
        <v>96.93</v>
      </c>
      <c r="T2578">
        <f>Source!Y793</f>
        <v>96.93</v>
      </c>
      <c r="U2578">
        <f>ROUND((175/100)*ROUND((Source!AE793*Source!AV793)*Source!I793, 2), 2)</f>
        <v>0</v>
      </c>
      <c r="V2578">
        <f>ROUND((108/100)*ROUND(Source!CS793*Source!I793, 2), 2)</f>
        <v>0</v>
      </c>
    </row>
    <row r="2579" spans="1:22" ht="14.25" x14ac:dyDescent="0.2">
      <c r="A2579" s="18"/>
      <c r="B2579" s="18"/>
      <c r="C2579" s="18" t="s">
        <v>1473</v>
      </c>
      <c r="D2579" s="19"/>
      <c r="E2579" s="9"/>
      <c r="F2579" s="21">
        <f>Source!AO793</f>
        <v>969.3</v>
      </c>
      <c r="G2579" s="20" t="str">
        <f>Source!DG793</f>
        <v/>
      </c>
      <c r="H2579" s="9">
        <f>Source!AV793</f>
        <v>1</v>
      </c>
      <c r="I2579" s="9">
        <f>IF(Source!BA793&lt;&gt; 0, Source!BA793, 1)</f>
        <v>1</v>
      </c>
      <c r="J2579" s="21">
        <f>Source!S793</f>
        <v>969.3</v>
      </c>
      <c r="K2579" s="21"/>
    </row>
    <row r="2580" spans="1:22" ht="14.25" x14ac:dyDescent="0.2">
      <c r="A2580" s="18"/>
      <c r="B2580" s="18"/>
      <c r="C2580" s="18" t="s">
        <v>1476</v>
      </c>
      <c r="D2580" s="19"/>
      <c r="E2580" s="9"/>
      <c r="F2580" s="21">
        <f>Source!AL793</f>
        <v>0.26</v>
      </c>
      <c r="G2580" s="20" t="str">
        <f>Source!DD793</f>
        <v/>
      </c>
      <c r="H2580" s="9">
        <f>Source!AW793</f>
        <v>1</v>
      </c>
      <c r="I2580" s="9">
        <f>IF(Source!BC793&lt;&gt; 0, Source!BC793, 1)</f>
        <v>1</v>
      </c>
      <c r="J2580" s="21">
        <f>Source!P793</f>
        <v>0.26</v>
      </c>
      <c r="K2580" s="21"/>
    </row>
    <row r="2581" spans="1:22" ht="14.25" x14ac:dyDescent="0.2">
      <c r="A2581" s="18"/>
      <c r="B2581" s="18"/>
      <c r="C2581" s="18" t="s">
        <v>1477</v>
      </c>
      <c r="D2581" s="19" t="s">
        <v>1478</v>
      </c>
      <c r="E2581" s="9">
        <f>Source!AT793</f>
        <v>70</v>
      </c>
      <c r="F2581" s="21"/>
      <c r="G2581" s="20"/>
      <c r="H2581" s="9"/>
      <c r="I2581" s="9"/>
      <c r="J2581" s="21">
        <f>SUM(R2578:R2580)</f>
        <v>678.51</v>
      </c>
      <c r="K2581" s="21"/>
    </row>
    <row r="2582" spans="1:22" ht="14.25" x14ac:dyDescent="0.2">
      <c r="A2582" s="18"/>
      <c r="B2582" s="18"/>
      <c r="C2582" s="18" t="s">
        <v>1479</v>
      </c>
      <c r="D2582" s="19" t="s">
        <v>1478</v>
      </c>
      <c r="E2582" s="9">
        <f>Source!AU793</f>
        <v>10</v>
      </c>
      <c r="F2582" s="21"/>
      <c r="G2582" s="20"/>
      <c r="H2582" s="9"/>
      <c r="I2582" s="9"/>
      <c r="J2582" s="21">
        <f>SUM(T2578:T2581)</f>
        <v>96.93</v>
      </c>
      <c r="K2582" s="21"/>
    </row>
    <row r="2583" spans="1:22" ht="14.25" x14ac:dyDescent="0.2">
      <c r="A2583" s="18"/>
      <c r="B2583" s="18"/>
      <c r="C2583" s="18" t="s">
        <v>1481</v>
      </c>
      <c r="D2583" s="19" t="s">
        <v>1482</v>
      </c>
      <c r="E2583" s="9">
        <f>Source!AQ793</f>
        <v>1.59</v>
      </c>
      <c r="F2583" s="21"/>
      <c r="G2583" s="20" t="str">
        <f>Source!DI793</f>
        <v/>
      </c>
      <c r="H2583" s="9">
        <f>Source!AV793</f>
        <v>1</v>
      </c>
      <c r="I2583" s="9"/>
      <c r="J2583" s="21"/>
      <c r="K2583" s="21">
        <f>Source!U793</f>
        <v>1.59</v>
      </c>
    </row>
    <row r="2584" spans="1:22" ht="15" x14ac:dyDescent="0.25">
      <c r="A2584" s="24"/>
      <c r="B2584" s="24"/>
      <c r="C2584" s="24"/>
      <c r="D2584" s="24"/>
      <c r="E2584" s="24"/>
      <c r="F2584" s="24"/>
      <c r="G2584" s="24"/>
      <c r="H2584" s="24"/>
      <c r="I2584" s="38">
        <f>J2579+J2580+J2581+J2582</f>
        <v>1745</v>
      </c>
      <c r="J2584" s="38"/>
      <c r="K2584" s="25">
        <f>IF(Source!I793&lt;&gt;0, ROUND(I2584/Source!I793, 2), 0)</f>
        <v>1745</v>
      </c>
      <c r="P2584" s="23">
        <f>I2584</f>
        <v>1745</v>
      </c>
    </row>
    <row r="2585" spans="1:22" ht="42.75" x14ac:dyDescent="0.2">
      <c r="A2585" s="18">
        <v>311</v>
      </c>
      <c r="B2585" s="18" t="str">
        <f>Source!F794</f>
        <v>1.23-2103-41-1/1</v>
      </c>
      <c r="C2585" s="18" t="str">
        <f>Source!G794</f>
        <v>Техническое обслуживание регулирующего клапана / Регулятор скорости STY-1,5</v>
      </c>
      <c r="D2585" s="19" t="str">
        <f>Source!H794</f>
        <v>шт.</v>
      </c>
      <c r="E2585" s="9">
        <f>Source!I794</f>
        <v>1</v>
      </c>
      <c r="F2585" s="21"/>
      <c r="G2585" s="20"/>
      <c r="H2585" s="9"/>
      <c r="I2585" s="9"/>
      <c r="J2585" s="21"/>
      <c r="K2585" s="21"/>
      <c r="Q2585">
        <f>ROUND((Source!BZ794/100)*ROUND((Source!AF794*Source!AV794)*Source!I794, 2), 2)</f>
        <v>125.08</v>
      </c>
      <c r="R2585">
        <f>Source!X794</f>
        <v>125.08</v>
      </c>
      <c r="S2585">
        <f>ROUND((Source!CA794/100)*ROUND((Source!AF794*Source!AV794)*Source!I794, 2), 2)</f>
        <v>17.87</v>
      </c>
      <c r="T2585">
        <f>Source!Y794</f>
        <v>17.87</v>
      </c>
      <c r="U2585">
        <f>ROUND((175/100)*ROUND((Source!AE794*Source!AV794)*Source!I794, 2), 2)</f>
        <v>84.89</v>
      </c>
      <c r="V2585">
        <f>ROUND((108/100)*ROUND(Source!CS794*Source!I794, 2), 2)</f>
        <v>52.39</v>
      </c>
    </row>
    <row r="2586" spans="1:22" ht="14.25" x14ac:dyDescent="0.2">
      <c r="A2586" s="18"/>
      <c r="B2586" s="18"/>
      <c r="C2586" s="18" t="s">
        <v>1473</v>
      </c>
      <c r="D2586" s="19"/>
      <c r="E2586" s="9"/>
      <c r="F2586" s="21">
        <f>Source!AO794</f>
        <v>178.68</v>
      </c>
      <c r="G2586" s="20" t="str">
        <f>Source!DG794</f>
        <v/>
      </c>
      <c r="H2586" s="9">
        <f>Source!AV794</f>
        <v>1</v>
      </c>
      <c r="I2586" s="9">
        <f>IF(Source!BA794&lt;&gt; 0, Source!BA794, 1)</f>
        <v>1</v>
      </c>
      <c r="J2586" s="21">
        <f>Source!S794</f>
        <v>178.68</v>
      </c>
      <c r="K2586" s="21"/>
    </row>
    <row r="2587" spans="1:22" ht="14.25" x14ac:dyDescent="0.2">
      <c r="A2587" s="18"/>
      <c r="B2587" s="18"/>
      <c r="C2587" s="18" t="s">
        <v>1474</v>
      </c>
      <c r="D2587" s="19"/>
      <c r="E2587" s="9"/>
      <c r="F2587" s="21">
        <f>Source!AM794</f>
        <v>89.43</v>
      </c>
      <c r="G2587" s="20" t="str">
        <f>Source!DE794</f>
        <v/>
      </c>
      <c r="H2587" s="9">
        <f>Source!AV794</f>
        <v>1</v>
      </c>
      <c r="I2587" s="9">
        <f>IF(Source!BB794&lt;&gt; 0, Source!BB794, 1)</f>
        <v>1</v>
      </c>
      <c r="J2587" s="21">
        <f>Source!Q794</f>
        <v>89.43</v>
      </c>
      <c r="K2587" s="21"/>
    </row>
    <row r="2588" spans="1:22" ht="14.25" x14ac:dyDescent="0.2">
      <c r="A2588" s="18"/>
      <c r="B2588" s="18"/>
      <c r="C2588" s="18" t="s">
        <v>1475</v>
      </c>
      <c r="D2588" s="19"/>
      <c r="E2588" s="9"/>
      <c r="F2588" s="21">
        <f>Source!AN794</f>
        <v>48.51</v>
      </c>
      <c r="G2588" s="20" t="str">
        <f>Source!DF794</f>
        <v/>
      </c>
      <c r="H2588" s="9">
        <f>Source!AV794</f>
        <v>1</v>
      </c>
      <c r="I2588" s="9">
        <f>IF(Source!BS794&lt;&gt; 0, Source!BS794, 1)</f>
        <v>1</v>
      </c>
      <c r="J2588" s="22">
        <f>Source!R794</f>
        <v>48.51</v>
      </c>
      <c r="K2588" s="21"/>
    </row>
    <row r="2589" spans="1:22" ht="14.25" x14ac:dyDescent="0.2">
      <c r="A2589" s="18"/>
      <c r="B2589" s="18"/>
      <c r="C2589" s="18" t="s">
        <v>1477</v>
      </c>
      <c r="D2589" s="19" t="s">
        <v>1478</v>
      </c>
      <c r="E2589" s="9">
        <f>Source!AT794</f>
        <v>70</v>
      </c>
      <c r="F2589" s="21"/>
      <c r="G2589" s="20"/>
      <c r="H2589" s="9"/>
      <c r="I2589" s="9"/>
      <c r="J2589" s="21">
        <f>SUM(R2585:R2588)</f>
        <v>125.08</v>
      </c>
      <c r="K2589" s="21"/>
    </row>
    <row r="2590" spans="1:22" ht="14.25" x14ac:dyDescent="0.2">
      <c r="A2590" s="18"/>
      <c r="B2590" s="18"/>
      <c r="C2590" s="18" t="s">
        <v>1479</v>
      </c>
      <c r="D2590" s="19" t="s">
        <v>1478</v>
      </c>
      <c r="E2590" s="9">
        <f>Source!AU794</f>
        <v>10</v>
      </c>
      <c r="F2590" s="21"/>
      <c r="G2590" s="20"/>
      <c r="H2590" s="9"/>
      <c r="I2590" s="9"/>
      <c r="J2590" s="21">
        <f>SUM(T2585:T2589)</f>
        <v>17.87</v>
      </c>
      <c r="K2590" s="21"/>
    </row>
    <row r="2591" spans="1:22" ht="14.25" x14ac:dyDescent="0.2">
      <c r="A2591" s="18"/>
      <c r="B2591" s="18"/>
      <c r="C2591" s="18" t="s">
        <v>1480</v>
      </c>
      <c r="D2591" s="19" t="s">
        <v>1478</v>
      </c>
      <c r="E2591" s="9">
        <f>108</f>
        <v>108</v>
      </c>
      <c r="F2591" s="21"/>
      <c r="G2591" s="20"/>
      <c r="H2591" s="9"/>
      <c r="I2591" s="9"/>
      <c r="J2591" s="21">
        <f>SUM(V2585:V2590)</f>
        <v>52.39</v>
      </c>
      <c r="K2591" s="21"/>
    </row>
    <row r="2592" spans="1:22" ht="14.25" x14ac:dyDescent="0.2">
      <c r="A2592" s="18"/>
      <c r="B2592" s="18"/>
      <c r="C2592" s="18" t="s">
        <v>1481</v>
      </c>
      <c r="D2592" s="19" t="s">
        <v>1482</v>
      </c>
      <c r="E2592" s="9">
        <f>Source!AQ794</f>
        <v>0.37</v>
      </c>
      <c r="F2592" s="21"/>
      <c r="G2592" s="20" t="str">
        <f>Source!DI794</f>
        <v/>
      </c>
      <c r="H2592" s="9">
        <f>Source!AV794</f>
        <v>1</v>
      </c>
      <c r="I2592" s="9"/>
      <c r="J2592" s="21"/>
      <c r="K2592" s="21">
        <f>Source!U794</f>
        <v>0.37</v>
      </c>
    </row>
    <row r="2593" spans="1:22" ht="15" x14ac:dyDescent="0.25">
      <c r="A2593" s="24"/>
      <c r="B2593" s="24"/>
      <c r="C2593" s="24"/>
      <c r="D2593" s="24"/>
      <c r="E2593" s="24"/>
      <c r="F2593" s="24"/>
      <c r="G2593" s="24"/>
      <c r="H2593" s="24"/>
      <c r="I2593" s="38">
        <f>J2586+J2587+J2589+J2590+J2591</f>
        <v>463.45</v>
      </c>
      <c r="J2593" s="38"/>
      <c r="K2593" s="25">
        <f>IF(Source!I794&lt;&gt;0, ROUND(I2593/Source!I794, 2), 0)</f>
        <v>463.45</v>
      </c>
      <c r="P2593" s="23">
        <f>I2593</f>
        <v>463.45</v>
      </c>
    </row>
    <row r="2594" spans="1:22" ht="57" x14ac:dyDescent="0.2">
      <c r="A2594" s="18">
        <v>312</v>
      </c>
      <c r="B2594" s="18" t="str">
        <f>Source!F795</f>
        <v>1.23-2103-9-1/1</v>
      </c>
      <c r="C2594" s="18" t="str">
        <f>Source!G795</f>
        <v>Техническое обслуживание приборов для измерения температуры, термометры манометрические, тип ТПП-СК / ARK-3S, ARN-3, WTN-3</v>
      </c>
      <c r="D2594" s="19" t="str">
        <f>Source!H795</f>
        <v>шт.</v>
      </c>
      <c r="E2594" s="9">
        <f>Source!I795</f>
        <v>3</v>
      </c>
      <c r="F2594" s="21"/>
      <c r="G2594" s="20"/>
      <c r="H2594" s="9"/>
      <c r="I2594" s="9"/>
      <c r="J2594" s="21"/>
      <c r="K2594" s="21"/>
      <c r="Q2594">
        <f>ROUND((Source!BZ795/100)*ROUND((Source!AF795*Source!AV795)*Source!I795, 2), 2)</f>
        <v>1214.2</v>
      </c>
      <c r="R2594">
        <f>Source!X795</f>
        <v>1214.2</v>
      </c>
      <c r="S2594">
        <f>ROUND((Source!CA795/100)*ROUND((Source!AF795*Source!AV795)*Source!I795, 2), 2)</f>
        <v>173.46</v>
      </c>
      <c r="T2594">
        <f>Source!Y795</f>
        <v>173.46</v>
      </c>
      <c r="U2594">
        <f>ROUND((175/100)*ROUND((Source!AE795*Source!AV795)*Source!I795, 2), 2)</f>
        <v>0</v>
      </c>
      <c r="V2594">
        <f>ROUND((108/100)*ROUND(Source!CS795*Source!I795, 2), 2)</f>
        <v>0</v>
      </c>
    </row>
    <row r="2595" spans="1:22" ht="14.25" x14ac:dyDescent="0.2">
      <c r="A2595" s="18"/>
      <c r="B2595" s="18"/>
      <c r="C2595" s="18" t="s">
        <v>1473</v>
      </c>
      <c r="D2595" s="19"/>
      <c r="E2595" s="9"/>
      <c r="F2595" s="21">
        <f>Source!AO795</f>
        <v>578.19000000000005</v>
      </c>
      <c r="G2595" s="20" t="str">
        <f>Source!DG795</f>
        <v/>
      </c>
      <c r="H2595" s="9">
        <f>Source!AV795</f>
        <v>1</v>
      </c>
      <c r="I2595" s="9">
        <f>IF(Source!BA795&lt;&gt; 0, Source!BA795, 1)</f>
        <v>1</v>
      </c>
      <c r="J2595" s="21">
        <f>Source!S795</f>
        <v>1734.57</v>
      </c>
      <c r="K2595" s="21"/>
    </row>
    <row r="2596" spans="1:22" ht="14.25" x14ac:dyDescent="0.2">
      <c r="A2596" s="18"/>
      <c r="B2596" s="18"/>
      <c r="C2596" s="18" t="s">
        <v>1477</v>
      </c>
      <c r="D2596" s="19" t="s">
        <v>1478</v>
      </c>
      <c r="E2596" s="9">
        <f>Source!AT795</f>
        <v>70</v>
      </c>
      <c r="F2596" s="21"/>
      <c r="G2596" s="20"/>
      <c r="H2596" s="9"/>
      <c r="I2596" s="9"/>
      <c r="J2596" s="21">
        <f>SUM(R2594:R2595)</f>
        <v>1214.2</v>
      </c>
      <c r="K2596" s="21"/>
    </row>
    <row r="2597" spans="1:22" ht="14.25" x14ac:dyDescent="0.2">
      <c r="A2597" s="18"/>
      <c r="B2597" s="18"/>
      <c r="C2597" s="18" t="s">
        <v>1479</v>
      </c>
      <c r="D2597" s="19" t="s">
        <v>1478</v>
      </c>
      <c r="E2597" s="9">
        <f>Source!AU795</f>
        <v>10</v>
      </c>
      <c r="F2597" s="21"/>
      <c r="G2597" s="20"/>
      <c r="H2597" s="9"/>
      <c r="I2597" s="9"/>
      <c r="J2597" s="21">
        <f>SUM(T2594:T2596)</f>
        <v>173.46</v>
      </c>
      <c r="K2597" s="21"/>
    </row>
    <row r="2598" spans="1:22" ht="14.25" x14ac:dyDescent="0.2">
      <c r="A2598" s="18"/>
      <c r="B2598" s="18"/>
      <c r="C2598" s="18" t="s">
        <v>1481</v>
      </c>
      <c r="D2598" s="19" t="s">
        <v>1482</v>
      </c>
      <c r="E2598" s="9">
        <f>Source!AQ795</f>
        <v>1.0900000000000001</v>
      </c>
      <c r="F2598" s="21"/>
      <c r="G2598" s="20" t="str">
        <f>Source!DI795</f>
        <v/>
      </c>
      <c r="H2598" s="9">
        <f>Source!AV795</f>
        <v>1</v>
      </c>
      <c r="I2598" s="9"/>
      <c r="J2598" s="21"/>
      <c r="K2598" s="21">
        <f>Source!U795</f>
        <v>3.2700000000000005</v>
      </c>
    </row>
    <row r="2599" spans="1:22" ht="15" x14ac:dyDescent="0.25">
      <c r="A2599" s="24"/>
      <c r="B2599" s="24"/>
      <c r="C2599" s="24"/>
      <c r="D2599" s="24"/>
      <c r="E2599" s="24"/>
      <c r="F2599" s="24"/>
      <c r="G2599" s="24"/>
      <c r="H2599" s="24"/>
      <c r="I2599" s="38">
        <f>J2595+J2596+J2597</f>
        <v>3122.23</v>
      </c>
      <c r="J2599" s="38"/>
      <c r="K2599" s="25">
        <f>IF(Source!I795&lt;&gt;0, ROUND(I2599/Source!I795, 2), 0)</f>
        <v>1040.74</v>
      </c>
      <c r="P2599" s="23">
        <f>I2599</f>
        <v>3122.23</v>
      </c>
    </row>
    <row r="2600" spans="1:22" ht="71.25" x14ac:dyDescent="0.2">
      <c r="A2600" s="18">
        <v>313</v>
      </c>
      <c r="B2600" s="18" t="str">
        <f>Source!F796</f>
        <v>1.23-2103-21-1/1</v>
      </c>
      <c r="C2600" s="18" t="str">
        <f>Source!G796</f>
        <v>Техническое обслуживание преобразователей давления, перепада давления, тензорезисторных, дифференциальных (Сапфир) / DVL-200</v>
      </c>
      <c r="D2600" s="19" t="str">
        <f>Source!H796</f>
        <v>шт.</v>
      </c>
      <c r="E2600" s="9">
        <f>Source!I796</f>
        <v>2</v>
      </c>
      <c r="F2600" s="21"/>
      <c r="G2600" s="20"/>
      <c r="H2600" s="9"/>
      <c r="I2600" s="9"/>
      <c r="J2600" s="21"/>
      <c r="K2600" s="21"/>
      <c r="Q2600">
        <f>ROUND((Source!BZ796/100)*ROUND((Source!AF796*Source!AV796)*Source!I796, 2), 2)</f>
        <v>768.11</v>
      </c>
      <c r="R2600">
        <f>Source!X796</f>
        <v>768.11</v>
      </c>
      <c r="S2600">
        <f>ROUND((Source!CA796/100)*ROUND((Source!AF796*Source!AV796)*Source!I796, 2), 2)</f>
        <v>109.73</v>
      </c>
      <c r="T2600">
        <f>Source!Y796</f>
        <v>109.73</v>
      </c>
      <c r="U2600">
        <f>ROUND((175/100)*ROUND((Source!AE796*Source!AV796)*Source!I796, 2), 2)</f>
        <v>0</v>
      </c>
      <c r="V2600">
        <f>ROUND((108/100)*ROUND(Source!CS796*Source!I796, 2), 2)</f>
        <v>0</v>
      </c>
    </row>
    <row r="2601" spans="1:22" ht="14.25" x14ac:dyDescent="0.2">
      <c r="A2601" s="18"/>
      <c r="B2601" s="18"/>
      <c r="C2601" s="18" t="s">
        <v>1473</v>
      </c>
      <c r="D2601" s="19"/>
      <c r="E2601" s="9"/>
      <c r="F2601" s="21">
        <f>Source!AO796</f>
        <v>548.65</v>
      </c>
      <c r="G2601" s="20" t="str">
        <f>Source!DG796</f>
        <v/>
      </c>
      <c r="H2601" s="9">
        <f>Source!AV796</f>
        <v>1</v>
      </c>
      <c r="I2601" s="9">
        <f>IF(Source!BA796&lt;&gt; 0, Source!BA796, 1)</f>
        <v>1</v>
      </c>
      <c r="J2601" s="21">
        <f>Source!S796</f>
        <v>1097.3</v>
      </c>
      <c r="K2601" s="21"/>
    </row>
    <row r="2602" spans="1:22" ht="14.25" x14ac:dyDescent="0.2">
      <c r="A2602" s="18"/>
      <c r="B2602" s="18"/>
      <c r="C2602" s="18" t="s">
        <v>1476</v>
      </c>
      <c r="D2602" s="19"/>
      <c r="E2602" s="9"/>
      <c r="F2602" s="21">
        <f>Source!AL796</f>
        <v>15.26</v>
      </c>
      <c r="G2602" s="20" t="str">
        <f>Source!DD796</f>
        <v/>
      </c>
      <c r="H2602" s="9">
        <f>Source!AW796</f>
        <v>1</v>
      </c>
      <c r="I2602" s="9">
        <f>IF(Source!BC796&lt;&gt; 0, Source!BC796, 1)</f>
        <v>1</v>
      </c>
      <c r="J2602" s="21">
        <f>Source!P796</f>
        <v>30.52</v>
      </c>
      <c r="K2602" s="21"/>
    </row>
    <row r="2603" spans="1:22" ht="14.25" x14ac:dyDescent="0.2">
      <c r="A2603" s="18"/>
      <c r="B2603" s="18"/>
      <c r="C2603" s="18" t="s">
        <v>1477</v>
      </c>
      <c r="D2603" s="19" t="s">
        <v>1478</v>
      </c>
      <c r="E2603" s="9">
        <f>Source!AT796</f>
        <v>70</v>
      </c>
      <c r="F2603" s="21"/>
      <c r="G2603" s="20"/>
      <c r="H2603" s="9"/>
      <c r="I2603" s="9"/>
      <c r="J2603" s="21">
        <f>SUM(R2600:R2602)</f>
        <v>768.11</v>
      </c>
      <c r="K2603" s="21"/>
    </row>
    <row r="2604" spans="1:22" ht="14.25" x14ac:dyDescent="0.2">
      <c r="A2604" s="18"/>
      <c r="B2604" s="18"/>
      <c r="C2604" s="18" t="s">
        <v>1479</v>
      </c>
      <c r="D2604" s="19" t="s">
        <v>1478</v>
      </c>
      <c r="E2604" s="9">
        <f>Source!AU796</f>
        <v>10</v>
      </c>
      <c r="F2604" s="21"/>
      <c r="G2604" s="20"/>
      <c r="H2604" s="9"/>
      <c r="I2604" s="9"/>
      <c r="J2604" s="21">
        <f>SUM(T2600:T2603)</f>
        <v>109.73</v>
      </c>
      <c r="K2604" s="21"/>
    </row>
    <row r="2605" spans="1:22" ht="14.25" x14ac:dyDescent="0.2">
      <c r="A2605" s="18"/>
      <c r="B2605" s="18"/>
      <c r="C2605" s="18" t="s">
        <v>1481</v>
      </c>
      <c r="D2605" s="19" t="s">
        <v>1482</v>
      </c>
      <c r="E2605" s="9">
        <f>Source!AQ796</f>
        <v>0.77</v>
      </c>
      <c r="F2605" s="21"/>
      <c r="G2605" s="20" t="str">
        <f>Source!DI796</f>
        <v/>
      </c>
      <c r="H2605" s="9">
        <f>Source!AV796</f>
        <v>1</v>
      </c>
      <c r="I2605" s="9"/>
      <c r="J2605" s="21"/>
      <c r="K2605" s="21">
        <f>Source!U796</f>
        <v>1.54</v>
      </c>
    </row>
    <row r="2606" spans="1:22" ht="15" x14ac:dyDescent="0.25">
      <c r="A2606" s="24"/>
      <c r="B2606" s="24"/>
      <c r="C2606" s="24"/>
      <c r="D2606" s="24"/>
      <c r="E2606" s="24"/>
      <c r="F2606" s="24"/>
      <c r="G2606" s="24"/>
      <c r="H2606" s="24"/>
      <c r="I2606" s="38">
        <f>J2601+J2602+J2603+J2604</f>
        <v>2005.6599999999999</v>
      </c>
      <c r="J2606" s="38"/>
      <c r="K2606" s="25">
        <f>IF(Source!I796&lt;&gt;0, ROUND(I2606/Source!I796, 2), 0)</f>
        <v>1002.83</v>
      </c>
      <c r="P2606" s="23">
        <f>I2606</f>
        <v>2005.6599999999999</v>
      </c>
    </row>
    <row r="2607" spans="1:22" ht="42.75" x14ac:dyDescent="0.2">
      <c r="A2607" s="18">
        <v>314</v>
      </c>
      <c r="B2607" s="18" t="str">
        <f>Source!F797</f>
        <v>1.23-2103-41-1/1</v>
      </c>
      <c r="C2607" s="18" t="str">
        <f>Source!G797</f>
        <v>Техническое обслуживание регулирующего клапана / Привод PDF 03/230.D</v>
      </c>
      <c r="D2607" s="19" t="str">
        <f>Source!H797</f>
        <v>шт.</v>
      </c>
      <c r="E2607" s="9">
        <f>Source!I797</f>
        <v>1</v>
      </c>
      <c r="F2607" s="21"/>
      <c r="G2607" s="20"/>
      <c r="H2607" s="9"/>
      <c r="I2607" s="9"/>
      <c r="J2607" s="21"/>
      <c r="K2607" s="21"/>
      <c r="Q2607">
        <f>ROUND((Source!BZ797/100)*ROUND((Source!AF797*Source!AV797)*Source!I797, 2), 2)</f>
        <v>125.08</v>
      </c>
      <c r="R2607">
        <f>Source!X797</f>
        <v>125.08</v>
      </c>
      <c r="S2607">
        <f>ROUND((Source!CA797/100)*ROUND((Source!AF797*Source!AV797)*Source!I797, 2), 2)</f>
        <v>17.87</v>
      </c>
      <c r="T2607">
        <f>Source!Y797</f>
        <v>17.87</v>
      </c>
      <c r="U2607">
        <f>ROUND((175/100)*ROUND((Source!AE797*Source!AV797)*Source!I797, 2), 2)</f>
        <v>84.89</v>
      </c>
      <c r="V2607">
        <f>ROUND((108/100)*ROUND(Source!CS797*Source!I797, 2), 2)</f>
        <v>52.39</v>
      </c>
    </row>
    <row r="2608" spans="1:22" ht="14.25" x14ac:dyDescent="0.2">
      <c r="A2608" s="18"/>
      <c r="B2608" s="18"/>
      <c r="C2608" s="18" t="s">
        <v>1473</v>
      </c>
      <c r="D2608" s="19"/>
      <c r="E2608" s="9"/>
      <c r="F2608" s="21">
        <f>Source!AO797</f>
        <v>178.68</v>
      </c>
      <c r="G2608" s="20" t="str">
        <f>Source!DG797</f>
        <v/>
      </c>
      <c r="H2608" s="9">
        <f>Source!AV797</f>
        <v>1</v>
      </c>
      <c r="I2608" s="9">
        <f>IF(Source!BA797&lt;&gt; 0, Source!BA797, 1)</f>
        <v>1</v>
      </c>
      <c r="J2608" s="21">
        <f>Source!S797</f>
        <v>178.68</v>
      </c>
      <c r="K2608" s="21"/>
    </row>
    <row r="2609" spans="1:29" ht="14.25" x14ac:dyDescent="0.2">
      <c r="A2609" s="18"/>
      <c r="B2609" s="18"/>
      <c r="C2609" s="18" t="s">
        <v>1474</v>
      </c>
      <c r="D2609" s="19"/>
      <c r="E2609" s="9"/>
      <c r="F2609" s="21">
        <f>Source!AM797</f>
        <v>89.43</v>
      </c>
      <c r="G2609" s="20" t="str">
        <f>Source!DE797</f>
        <v/>
      </c>
      <c r="H2609" s="9">
        <f>Source!AV797</f>
        <v>1</v>
      </c>
      <c r="I2609" s="9">
        <f>IF(Source!BB797&lt;&gt; 0, Source!BB797, 1)</f>
        <v>1</v>
      </c>
      <c r="J2609" s="21">
        <f>Source!Q797</f>
        <v>89.43</v>
      </c>
      <c r="K2609" s="21"/>
    </row>
    <row r="2610" spans="1:29" ht="14.25" x14ac:dyDescent="0.2">
      <c r="A2610" s="18"/>
      <c r="B2610" s="18"/>
      <c r="C2610" s="18" t="s">
        <v>1475</v>
      </c>
      <c r="D2610" s="19"/>
      <c r="E2610" s="9"/>
      <c r="F2610" s="21">
        <f>Source!AN797</f>
        <v>48.51</v>
      </c>
      <c r="G2610" s="20" t="str">
        <f>Source!DF797</f>
        <v/>
      </c>
      <c r="H2610" s="9">
        <f>Source!AV797</f>
        <v>1</v>
      </c>
      <c r="I2610" s="9">
        <f>IF(Source!BS797&lt;&gt; 0, Source!BS797, 1)</f>
        <v>1</v>
      </c>
      <c r="J2610" s="22">
        <f>Source!R797</f>
        <v>48.51</v>
      </c>
      <c r="K2610" s="21"/>
    </row>
    <row r="2611" spans="1:29" ht="14.25" x14ac:dyDescent="0.2">
      <c r="A2611" s="18"/>
      <c r="B2611" s="18"/>
      <c r="C2611" s="18" t="s">
        <v>1477</v>
      </c>
      <c r="D2611" s="19" t="s">
        <v>1478</v>
      </c>
      <c r="E2611" s="9">
        <f>Source!AT797</f>
        <v>70</v>
      </c>
      <c r="F2611" s="21"/>
      <c r="G2611" s="20"/>
      <c r="H2611" s="9"/>
      <c r="I2611" s="9"/>
      <c r="J2611" s="21">
        <f>SUM(R2607:R2610)</f>
        <v>125.08</v>
      </c>
      <c r="K2611" s="21"/>
    </row>
    <row r="2612" spans="1:29" ht="14.25" x14ac:dyDescent="0.2">
      <c r="A2612" s="18"/>
      <c r="B2612" s="18"/>
      <c r="C2612" s="18" t="s">
        <v>1479</v>
      </c>
      <c r="D2612" s="19" t="s">
        <v>1478</v>
      </c>
      <c r="E2612" s="9">
        <f>Source!AU797</f>
        <v>10</v>
      </c>
      <c r="F2612" s="21"/>
      <c r="G2612" s="20"/>
      <c r="H2612" s="9"/>
      <c r="I2612" s="9"/>
      <c r="J2612" s="21">
        <f>SUM(T2607:T2611)</f>
        <v>17.87</v>
      </c>
      <c r="K2612" s="21"/>
    </row>
    <row r="2613" spans="1:29" ht="14.25" x14ac:dyDescent="0.2">
      <c r="A2613" s="18"/>
      <c r="B2613" s="18"/>
      <c r="C2613" s="18" t="s">
        <v>1480</v>
      </c>
      <c r="D2613" s="19" t="s">
        <v>1478</v>
      </c>
      <c r="E2613" s="9">
        <f>108</f>
        <v>108</v>
      </c>
      <c r="F2613" s="21"/>
      <c r="G2613" s="20"/>
      <c r="H2613" s="9"/>
      <c r="I2613" s="9"/>
      <c r="J2613" s="21">
        <f>SUM(V2607:V2612)</f>
        <v>52.39</v>
      </c>
      <c r="K2613" s="21"/>
    </row>
    <row r="2614" spans="1:29" ht="14.25" x14ac:dyDescent="0.2">
      <c r="A2614" s="18"/>
      <c r="B2614" s="18"/>
      <c r="C2614" s="18" t="s">
        <v>1481</v>
      </c>
      <c r="D2614" s="19" t="s">
        <v>1482</v>
      </c>
      <c r="E2614" s="9">
        <f>Source!AQ797</f>
        <v>0.37</v>
      </c>
      <c r="F2614" s="21"/>
      <c r="G2614" s="20" t="str">
        <f>Source!DI797</f>
        <v/>
      </c>
      <c r="H2614" s="9">
        <f>Source!AV797</f>
        <v>1</v>
      </c>
      <c r="I2614" s="9"/>
      <c r="J2614" s="21"/>
      <c r="K2614" s="21">
        <f>Source!U797</f>
        <v>0.37</v>
      </c>
    </row>
    <row r="2615" spans="1:29" ht="15" x14ac:dyDescent="0.25">
      <c r="A2615" s="24"/>
      <c r="B2615" s="24"/>
      <c r="C2615" s="24"/>
      <c r="D2615" s="24"/>
      <c r="E2615" s="24"/>
      <c r="F2615" s="24"/>
      <c r="G2615" s="24"/>
      <c r="H2615" s="24"/>
      <c r="I2615" s="38">
        <f>J2608+J2609+J2611+J2612+J2613</f>
        <v>463.45</v>
      </c>
      <c r="J2615" s="38"/>
      <c r="K2615" s="25">
        <f>IF(Source!I797&lt;&gt;0, ROUND(I2615/Source!I797, 2), 0)</f>
        <v>463.45</v>
      </c>
      <c r="P2615" s="23">
        <f>I2615</f>
        <v>463.45</v>
      </c>
    </row>
    <row r="2617" spans="1:29" ht="30" x14ac:dyDescent="0.25">
      <c r="B2617" s="40" t="str">
        <f>Source!G798</f>
        <v>Установка В1 AIRNED-M12L/B1/H2/V1.1.P71.R-7,5x15/H2/P1/K1 производительность по воздуху L=22000 м3/час; установка комплектуется дополнительными функциями:</v>
      </c>
      <c r="C2617" s="40"/>
      <c r="D2617" s="40"/>
      <c r="E2617" s="40"/>
      <c r="F2617" s="40"/>
      <c r="G2617" s="40"/>
      <c r="H2617" s="40"/>
      <c r="I2617" s="40"/>
      <c r="J2617" s="40"/>
      <c r="AC2617" s="29" t="str">
        <f>Source!G798</f>
        <v>Установка В1 AIRNED-M12L/B1/H2/V1.1.P71.R-7,5x15/H2/P1/K1 производительность по воздуху L=22000 м3/час; установка комплектуется дополнительными функциями:</v>
      </c>
    </row>
    <row r="2618" spans="1:29" ht="42.75" x14ac:dyDescent="0.2">
      <c r="A2618" s="18">
        <v>315</v>
      </c>
      <c r="B2618" s="18" t="str">
        <f>Source!F799</f>
        <v>1.18-2403-20-2/1</v>
      </c>
      <c r="C2618" s="18" t="str">
        <f>Source!G799</f>
        <v>Техническое обслуживание вытяжных установок производительностью до 20000 м3/ч - ежемесячное</v>
      </c>
      <c r="D2618" s="19" t="str">
        <f>Source!H799</f>
        <v>установка</v>
      </c>
      <c r="E2618" s="9">
        <f>Source!I799</f>
        <v>1</v>
      </c>
      <c r="F2618" s="21"/>
      <c r="G2618" s="20"/>
      <c r="H2618" s="9"/>
      <c r="I2618" s="9"/>
      <c r="J2618" s="21"/>
      <c r="K2618" s="21"/>
      <c r="Q2618">
        <f>ROUND((Source!BZ799/100)*ROUND((Source!AF799*Source!AV799)*Source!I799, 2), 2)</f>
        <v>1197.07</v>
      </c>
      <c r="R2618">
        <f>Source!X799</f>
        <v>1197.07</v>
      </c>
      <c r="S2618">
        <f>ROUND((Source!CA799/100)*ROUND((Source!AF799*Source!AV799)*Source!I799, 2), 2)</f>
        <v>171.01</v>
      </c>
      <c r="T2618">
        <f>Source!Y799</f>
        <v>171.01</v>
      </c>
      <c r="U2618">
        <f>ROUND((175/100)*ROUND((Source!AE799*Source!AV799)*Source!I799, 2), 2)</f>
        <v>0</v>
      </c>
      <c r="V2618">
        <f>ROUND((108/100)*ROUND(Source!CS799*Source!I799, 2), 2)</f>
        <v>0</v>
      </c>
    </row>
    <row r="2619" spans="1:29" ht="14.25" x14ac:dyDescent="0.2">
      <c r="A2619" s="18"/>
      <c r="B2619" s="18"/>
      <c r="C2619" s="18" t="s">
        <v>1473</v>
      </c>
      <c r="D2619" s="19"/>
      <c r="E2619" s="9"/>
      <c r="F2619" s="21">
        <f>Source!AO799</f>
        <v>855.05</v>
      </c>
      <c r="G2619" s="20" t="str">
        <f>Source!DG799</f>
        <v>)*2</v>
      </c>
      <c r="H2619" s="9">
        <f>Source!AV799</f>
        <v>1</v>
      </c>
      <c r="I2619" s="9">
        <f>IF(Source!BA799&lt;&gt; 0, Source!BA799, 1)</f>
        <v>1</v>
      </c>
      <c r="J2619" s="21">
        <f>Source!S799</f>
        <v>1710.1</v>
      </c>
      <c r="K2619" s="21"/>
    </row>
    <row r="2620" spans="1:29" ht="14.25" x14ac:dyDescent="0.2">
      <c r="A2620" s="18"/>
      <c r="B2620" s="18"/>
      <c r="C2620" s="18" t="s">
        <v>1476</v>
      </c>
      <c r="D2620" s="19"/>
      <c r="E2620" s="9"/>
      <c r="F2620" s="21">
        <f>Source!AL799</f>
        <v>0.11</v>
      </c>
      <c r="G2620" s="20" t="str">
        <f>Source!DD799</f>
        <v>)*2</v>
      </c>
      <c r="H2620" s="9">
        <f>Source!AW799</f>
        <v>1</v>
      </c>
      <c r="I2620" s="9">
        <f>IF(Source!BC799&lt;&gt; 0, Source!BC799, 1)</f>
        <v>1</v>
      </c>
      <c r="J2620" s="21">
        <f>Source!P799</f>
        <v>0.22</v>
      </c>
      <c r="K2620" s="21"/>
    </row>
    <row r="2621" spans="1:29" ht="14.25" x14ac:dyDescent="0.2">
      <c r="A2621" s="18"/>
      <c r="B2621" s="18"/>
      <c r="C2621" s="18" t="s">
        <v>1477</v>
      </c>
      <c r="D2621" s="19" t="s">
        <v>1478</v>
      </c>
      <c r="E2621" s="9">
        <f>Source!AT799</f>
        <v>70</v>
      </c>
      <c r="F2621" s="21"/>
      <c r="G2621" s="20"/>
      <c r="H2621" s="9"/>
      <c r="I2621" s="9"/>
      <c r="J2621" s="21">
        <f>SUM(R2618:R2620)</f>
        <v>1197.07</v>
      </c>
      <c r="K2621" s="21"/>
    </row>
    <row r="2622" spans="1:29" ht="14.25" x14ac:dyDescent="0.2">
      <c r="A2622" s="18"/>
      <c r="B2622" s="18"/>
      <c r="C2622" s="18" t="s">
        <v>1479</v>
      </c>
      <c r="D2622" s="19" t="s">
        <v>1478</v>
      </c>
      <c r="E2622" s="9">
        <f>Source!AU799</f>
        <v>10</v>
      </c>
      <c r="F2622" s="21"/>
      <c r="G2622" s="20"/>
      <c r="H2622" s="9"/>
      <c r="I2622" s="9"/>
      <c r="J2622" s="21">
        <f>SUM(T2618:T2621)</f>
        <v>171.01</v>
      </c>
      <c r="K2622" s="21"/>
    </row>
    <row r="2623" spans="1:29" ht="14.25" x14ac:dyDescent="0.2">
      <c r="A2623" s="18"/>
      <c r="B2623" s="18"/>
      <c r="C2623" s="18" t="s">
        <v>1481</v>
      </c>
      <c r="D2623" s="19" t="s">
        <v>1482</v>
      </c>
      <c r="E2623" s="9">
        <f>Source!AQ799</f>
        <v>1.5</v>
      </c>
      <c r="F2623" s="21"/>
      <c r="G2623" s="20" t="str">
        <f>Source!DI799</f>
        <v>)*2</v>
      </c>
      <c r="H2623" s="9">
        <f>Source!AV799</f>
        <v>1</v>
      </c>
      <c r="I2623" s="9"/>
      <c r="J2623" s="21"/>
      <c r="K2623" s="21">
        <f>Source!U799</f>
        <v>3</v>
      </c>
    </row>
    <row r="2624" spans="1:29" ht="15" x14ac:dyDescent="0.25">
      <c r="A2624" s="24"/>
      <c r="B2624" s="24"/>
      <c r="C2624" s="24"/>
      <c r="D2624" s="24"/>
      <c r="E2624" s="24"/>
      <c r="F2624" s="24"/>
      <c r="G2624" s="24"/>
      <c r="H2624" s="24"/>
      <c r="I2624" s="38">
        <f>J2619+J2620+J2621+J2622</f>
        <v>3078.3999999999996</v>
      </c>
      <c r="J2624" s="38"/>
      <c r="K2624" s="25">
        <f>IF(Source!I799&lt;&gt;0, ROUND(I2624/Source!I799, 2), 0)</f>
        <v>3078.4</v>
      </c>
      <c r="P2624" s="23">
        <f>I2624</f>
        <v>3078.3999999999996</v>
      </c>
    </row>
    <row r="2625" spans="1:22" ht="42.75" x14ac:dyDescent="0.2">
      <c r="A2625" s="18">
        <v>316</v>
      </c>
      <c r="B2625" s="18" t="str">
        <f>Source!F800</f>
        <v>1.18-2403-20-4/1</v>
      </c>
      <c r="C2625" s="18" t="str">
        <f>Source!G800</f>
        <v>Техническое обслуживание вытяжных установок производительностью до 20000 м3/ч - ежеквартальное</v>
      </c>
      <c r="D2625" s="19" t="str">
        <f>Source!H800</f>
        <v>установка</v>
      </c>
      <c r="E2625" s="9">
        <f>Source!I800</f>
        <v>1</v>
      </c>
      <c r="F2625" s="21"/>
      <c r="G2625" s="20"/>
      <c r="H2625" s="9"/>
      <c r="I2625" s="9"/>
      <c r="J2625" s="21"/>
      <c r="K2625" s="21"/>
      <c r="Q2625">
        <f>ROUND((Source!BZ800/100)*ROUND((Source!AF800*Source!AV800)*Source!I800, 2), 2)</f>
        <v>2218.58</v>
      </c>
      <c r="R2625">
        <f>Source!X800</f>
        <v>2218.58</v>
      </c>
      <c r="S2625">
        <f>ROUND((Source!CA800/100)*ROUND((Source!AF800*Source!AV800)*Source!I800, 2), 2)</f>
        <v>316.94</v>
      </c>
      <c r="T2625">
        <f>Source!Y800</f>
        <v>316.94</v>
      </c>
      <c r="U2625">
        <f>ROUND((175/100)*ROUND((Source!AE800*Source!AV800)*Source!I800, 2), 2)</f>
        <v>0</v>
      </c>
      <c r="V2625">
        <f>ROUND((108/100)*ROUND(Source!CS800*Source!I800, 2), 2)</f>
        <v>0</v>
      </c>
    </row>
    <row r="2626" spans="1:22" ht="14.25" x14ac:dyDescent="0.2">
      <c r="A2626" s="18"/>
      <c r="B2626" s="18"/>
      <c r="C2626" s="18" t="s">
        <v>1473</v>
      </c>
      <c r="D2626" s="19"/>
      <c r="E2626" s="9"/>
      <c r="F2626" s="21">
        <f>Source!AO800</f>
        <v>1584.7</v>
      </c>
      <c r="G2626" s="20" t="str">
        <f>Source!DG800</f>
        <v>)*2</v>
      </c>
      <c r="H2626" s="9">
        <f>Source!AV800</f>
        <v>1</v>
      </c>
      <c r="I2626" s="9">
        <f>IF(Source!BA800&lt;&gt; 0, Source!BA800, 1)</f>
        <v>1</v>
      </c>
      <c r="J2626" s="21">
        <f>Source!S800</f>
        <v>3169.4</v>
      </c>
      <c r="K2626" s="21"/>
    </row>
    <row r="2627" spans="1:22" ht="14.25" x14ac:dyDescent="0.2">
      <c r="A2627" s="18"/>
      <c r="B2627" s="18"/>
      <c r="C2627" s="18" t="s">
        <v>1476</v>
      </c>
      <c r="D2627" s="19"/>
      <c r="E2627" s="9"/>
      <c r="F2627" s="21">
        <f>Source!AL800</f>
        <v>0.1</v>
      </c>
      <c r="G2627" s="20" t="str">
        <f>Source!DD800</f>
        <v>)*2</v>
      </c>
      <c r="H2627" s="9">
        <f>Source!AW800</f>
        <v>1</v>
      </c>
      <c r="I2627" s="9">
        <f>IF(Source!BC800&lt;&gt; 0, Source!BC800, 1)</f>
        <v>1</v>
      </c>
      <c r="J2627" s="21">
        <f>Source!P800</f>
        <v>0.2</v>
      </c>
      <c r="K2627" s="21"/>
    </row>
    <row r="2628" spans="1:22" ht="14.25" x14ac:dyDescent="0.2">
      <c r="A2628" s="18"/>
      <c r="B2628" s="18"/>
      <c r="C2628" s="18" t="s">
        <v>1477</v>
      </c>
      <c r="D2628" s="19" t="s">
        <v>1478</v>
      </c>
      <c r="E2628" s="9">
        <f>Source!AT800</f>
        <v>70</v>
      </c>
      <c r="F2628" s="21"/>
      <c r="G2628" s="20"/>
      <c r="H2628" s="9"/>
      <c r="I2628" s="9"/>
      <c r="J2628" s="21">
        <f>SUM(R2625:R2627)</f>
        <v>2218.58</v>
      </c>
      <c r="K2628" s="21"/>
    </row>
    <row r="2629" spans="1:22" ht="14.25" x14ac:dyDescent="0.2">
      <c r="A2629" s="18"/>
      <c r="B2629" s="18"/>
      <c r="C2629" s="18" t="s">
        <v>1479</v>
      </c>
      <c r="D2629" s="19" t="s">
        <v>1478</v>
      </c>
      <c r="E2629" s="9">
        <f>Source!AU800</f>
        <v>10</v>
      </c>
      <c r="F2629" s="21"/>
      <c r="G2629" s="20"/>
      <c r="H2629" s="9"/>
      <c r="I2629" s="9"/>
      <c r="J2629" s="21">
        <f>SUM(T2625:T2628)</f>
        <v>316.94</v>
      </c>
      <c r="K2629" s="21"/>
    </row>
    <row r="2630" spans="1:22" ht="14.25" x14ac:dyDescent="0.2">
      <c r="A2630" s="18"/>
      <c r="B2630" s="18"/>
      <c r="C2630" s="18" t="s">
        <v>1481</v>
      </c>
      <c r="D2630" s="19" t="s">
        <v>1482</v>
      </c>
      <c r="E2630" s="9">
        <f>Source!AQ800</f>
        <v>2.78</v>
      </c>
      <c r="F2630" s="21"/>
      <c r="G2630" s="20" t="str">
        <f>Source!DI800</f>
        <v>)*2</v>
      </c>
      <c r="H2630" s="9">
        <f>Source!AV800</f>
        <v>1</v>
      </c>
      <c r="I2630" s="9"/>
      <c r="J2630" s="21"/>
      <c r="K2630" s="21">
        <f>Source!U800</f>
        <v>5.56</v>
      </c>
    </row>
    <row r="2631" spans="1:22" ht="15" x14ac:dyDescent="0.25">
      <c r="A2631" s="24"/>
      <c r="B2631" s="24"/>
      <c r="C2631" s="24"/>
      <c r="D2631" s="24"/>
      <c r="E2631" s="24"/>
      <c r="F2631" s="24"/>
      <c r="G2631" s="24"/>
      <c r="H2631" s="24"/>
      <c r="I2631" s="38">
        <f>J2626+J2627+J2628+J2629</f>
        <v>5705.12</v>
      </c>
      <c r="J2631" s="38"/>
      <c r="K2631" s="25">
        <f>IF(Source!I800&lt;&gt;0, ROUND(I2631/Source!I800, 2), 0)</f>
        <v>5705.12</v>
      </c>
      <c r="P2631" s="23">
        <f>I2631</f>
        <v>5705.12</v>
      </c>
    </row>
    <row r="2632" spans="1:22" ht="57" x14ac:dyDescent="0.2">
      <c r="A2632" s="18">
        <v>317</v>
      </c>
      <c r="B2632" s="18" t="str">
        <f>Source!F801</f>
        <v>1.23-2303-13-2/1</v>
      </c>
      <c r="C2632" s="18" t="str">
        <f>Source!G801</f>
        <v>Техническое обслуживание преобразователей частоты до 24 кВт (Частотный преобразователь 11 кВт 380 В)</v>
      </c>
      <c r="D2632" s="19" t="str">
        <f>Source!H801</f>
        <v>шт.</v>
      </c>
      <c r="E2632" s="9">
        <f>Source!I801</f>
        <v>1</v>
      </c>
      <c r="F2632" s="21"/>
      <c r="G2632" s="20"/>
      <c r="H2632" s="9"/>
      <c r="I2632" s="9"/>
      <c r="J2632" s="21"/>
      <c r="K2632" s="21"/>
      <c r="Q2632">
        <f>ROUND((Source!BZ801/100)*ROUND((Source!AF801*Source!AV801)*Source!I801, 2), 2)</f>
        <v>2483.59</v>
      </c>
      <c r="R2632">
        <f>Source!X801</f>
        <v>2483.59</v>
      </c>
      <c r="S2632">
        <f>ROUND((Source!CA801/100)*ROUND((Source!AF801*Source!AV801)*Source!I801, 2), 2)</f>
        <v>354.8</v>
      </c>
      <c r="T2632">
        <f>Source!Y801</f>
        <v>354.8</v>
      </c>
      <c r="U2632">
        <f>ROUND((175/100)*ROUND((Source!AE801*Source!AV801)*Source!I801, 2), 2)</f>
        <v>0</v>
      </c>
      <c r="V2632">
        <f>ROUND((108/100)*ROUND(Source!CS801*Source!I801, 2), 2)</f>
        <v>0</v>
      </c>
    </row>
    <row r="2633" spans="1:22" ht="14.25" x14ac:dyDescent="0.2">
      <c r="A2633" s="18"/>
      <c r="B2633" s="18"/>
      <c r="C2633" s="18" t="s">
        <v>1473</v>
      </c>
      <c r="D2633" s="19"/>
      <c r="E2633" s="9"/>
      <c r="F2633" s="21">
        <f>Source!AO801</f>
        <v>3547.99</v>
      </c>
      <c r="G2633" s="20" t="str">
        <f>Source!DG801</f>
        <v/>
      </c>
      <c r="H2633" s="9">
        <f>Source!AV801</f>
        <v>1</v>
      </c>
      <c r="I2633" s="9">
        <f>IF(Source!BA801&lt;&gt; 0, Source!BA801, 1)</f>
        <v>1</v>
      </c>
      <c r="J2633" s="21">
        <f>Source!S801</f>
        <v>3547.99</v>
      </c>
      <c r="K2633" s="21"/>
    </row>
    <row r="2634" spans="1:22" ht="14.25" x14ac:dyDescent="0.2">
      <c r="A2634" s="18"/>
      <c r="B2634" s="18"/>
      <c r="C2634" s="18" t="s">
        <v>1476</v>
      </c>
      <c r="D2634" s="19"/>
      <c r="E2634" s="9"/>
      <c r="F2634" s="21">
        <f>Source!AL801</f>
        <v>10.55</v>
      </c>
      <c r="G2634" s="20" t="str">
        <f>Source!DD801</f>
        <v/>
      </c>
      <c r="H2634" s="9">
        <f>Source!AW801</f>
        <v>1</v>
      </c>
      <c r="I2634" s="9">
        <f>IF(Source!BC801&lt;&gt; 0, Source!BC801, 1)</f>
        <v>1</v>
      </c>
      <c r="J2634" s="21">
        <f>Source!P801</f>
        <v>10.55</v>
      </c>
      <c r="K2634" s="21"/>
    </row>
    <row r="2635" spans="1:22" ht="14.25" x14ac:dyDescent="0.2">
      <c r="A2635" s="18"/>
      <c r="B2635" s="18"/>
      <c r="C2635" s="18" t="s">
        <v>1477</v>
      </c>
      <c r="D2635" s="19" t="s">
        <v>1478</v>
      </c>
      <c r="E2635" s="9">
        <f>Source!AT801</f>
        <v>70</v>
      </c>
      <c r="F2635" s="21"/>
      <c r="G2635" s="20"/>
      <c r="H2635" s="9"/>
      <c r="I2635" s="9"/>
      <c r="J2635" s="21">
        <f>SUM(R2632:R2634)</f>
        <v>2483.59</v>
      </c>
      <c r="K2635" s="21"/>
    </row>
    <row r="2636" spans="1:22" ht="14.25" x14ac:dyDescent="0.2">
      <c r="A2636" s="18"/>
      <c r="B2636" s="18"/>
      <c r="C2636" s="18" t="s">
        <v>1479</v>
      </c>
      <c r="D2636" s="19" t="s">
        <v>1478</v>
      </c>
      <c r="E2636" s="9">
        <f>Source!AU801</f>
        <v>10</v>
      </c>
      <c r="F2636" s="21"/>
      <c r="G2636" s="20"/>
      <c r="H2636" s="9"/>
      <c r="I2636" s="9"/>
      <c r="J2636" s="21">
        <f>SUM(T2632:T2635)</f>
        <v>354.8</v>
      </c>
      <c r="K2636" s="21"/>
    </row>
    <row r="2637" spans="1:22" ht="14.25" x14ac:dyDescent="0.2">
      <c r="A2637" s="18"/>
      <c r="B2637" s="18"/>
      <c r="C2637" s="18" t="s">
        <v>1481</v>
      </c>
      <c r="D2637" s="19" t="s">
        <v>1482</v>
      </c>
      <c r="E2637" s="9">
        <f>Source!AQ801</f>
        <v>5.82</v>
      </c>
      <c r="F2637" s="21"/>
      <c r="G2637" s="20" t="str">
        <f>Source!DI801</f>
        <v/>
      </c>
      <c r="H2637" s="9">
        <f>Source!AV801</f>
        <v>1</v>
      </c>
      <c r="I2637" s="9"/>
      <c r="J2637" s="21"/>
      <c r="K2637" s="21">
        <f>Source!U801</f>
        <v>5.82</v>
      </c>
    </row>
    <row r="2638" spans="1:22" ht="15" x14ac:dyDescent="0.25">
      <c r="A2638" s="24"/>
      <c r="B2638" s="24"/>
      <c r="C2638" s="24"/>
      <c r="D2638" s="24"/>
      <c r="E2638" s="24"/>
      <c r="F2638" s="24"/>
      <c r="G2638" s="24"/>
      <c r="H2638" s="24"/>
      <c r="I2638" s="38">
        <f>J2633+J2634+J2635+J2636</f>
        <v>6396.93</v>
      </c>
      <c r="J2638" s="38"/>
      <c r="K2638" s="25">
        <f>IF(Source!I801&lt;&gt;0, ROUND(I2638/Source!I801, 2), 0)</f>
        <v>6396.93</v>
      </c>
      <c r="P2638" s="23">
        <f>I2638</f>
        <v>6396.93</v>
      </c>
    </row>
    <row r="2639" spans="1:22" ht="42.75" x14ac:dyDescent="0.2">
      <c r="A2639" s="18">
        <v>318</v>
      </c>
      <c r="B2639" s="18" t="str">
        <f>Source!F802</f>
        <v>1.23-2103-41-1/1</v>
      </c>
      <c r="C2639" s="18" t="str">
        <f>Source!G802</f>
        <v>Техническое обслуживание регулирующего клапана / Привод PDS 10/230.DT</v>
      </c>
      <c r="D2639" s="19" t="str">
        <f>Source!H802</f>
        <v>шт.</v>
      </c>
      <c r="E2639" s="9">
        <f>Source!I802</f>
        <v>1</v>
      </c>
      <c r="F2639" s="21"/>
      <c r="G2639" s="20"/>
      <c r="H2639" s="9"/>
      <c r="I2639" s="9"/>
      <c r="J2639" s="21"/>
      <c r="K2639" s="21"/>
      <c r="Q2639">
        <f>ROUND((Source!BZ802/100)*ROUND((Source!AF802*Source!AV802)*Source!I802, 2), 2)</f>
        <v>125.08</v>
      </c>
      <c r="R2639">
        <f>Source!X802</f>
        <v>125.08</v>
      </c>
      <c r="S2639">
        <f>ROUND((Source!CA802/100)*ROUND((Source!AF802*Source!AV802)*Source!I802, 2), 2)</f>
        <v>17.87</v>
      </c>
      <c r="T2639">
        <f>Source!Y802</f>
        <v>17.87</v>
      </c>
      <c r="U2639">
        <f>ROUND((175/100)*ROUND((Source!AE802*Source!AV802)*Source!I802, 2), 2)</f>
        <v>84.89</v>
      </c>
      <c r="V2639">
        <f>ROUND((108/100)*ROUND(Source!CS802*Source!I802, 2), 2)</f>
        <v>52.39</v>
      </c>
    </row>
    <row r="2640" spans="1:22" ht="14.25" x14ac:dyDescent="0.2">
      <c r="A2640" s="18"/>
      <c r="B2640" s="18"/>
      <c r="C2640" s="18" t="s">
        <v>1473</v>
      </c>
      <c r="D2640" s="19"/>
      <c r="E2640" s="9"/>
      <c r="F2640" s="21">
        <f>Source!AO802</f>
        <v>178.68</v>
      </c>
      <c r="G2640" s="20" t="str">
        <f>Source!DG802</f>
        <v/>
      </c>
      <c r="H2640" s="9">
        <f>Source!AV802</f>
        <v>1</v>
      </c>
      <c r="I2640" s="9">
        <f>IF(Source!BA802&lt;&gt; 0, Source!BA802, 1)</f>
        <v>1</v>
      </c>
      <c r="J2640" s="21">
        <f>Source!S802</f>
        <v>178.68</v>
      </c>
      <c r="K2640" s="21"/>
    </row>
    <row r="2641" spans="1:22" ht="14.25" x14ac:dyDescent="0.2">
      <c r="A2641" s="18"/>
      <c r="B2641" s="18"/>
      <c r="C2641" s="18" t="s">
        <v>1474</v>
      </c>
      <c r="D2641" s="19"/>
      <c r="E2641" s="9"/>
      <c r="F2641" s="21">
        <f>Source!AM802</f>
        <v>89.43</v>
      </c>
      <c r="G2641" s="20" t="str">
        <f>Source!DE802</f>
        <v/>
      </c>
      <c r="H2641" s="9">
        <f>Source!AV802</f>
        <v>1</v>
      </c>
      <c r="I2641" s="9">
        <f>IF(Source!BB802&lt;&gt; 0, Source!BB802, 1)</f>
        <v>1</v>
      </c>
      <c r="J2641" s="21">
        <f>Source!Q802</f>
        <v>89.43</v>
      </c>
      <c r="K2641" s="21"/>
    </row>
    <row r="2642" spans="1:22" ht="14.25" x14ac:dyDescent="0.2">
      <c r="A2642" s="18"/>
      <c r="B2642" s="18"/>
      <c r="C2642" s="18" t="s">
        <v>1475</v>
      </c>
      <c r="D2642" s="19"/>
      <c r="E2642" s="9"/>
      <c r="F2642" s="21">
        <f>Source!AN802</f>
        <v>48.51</v>
      </c>
      <c r="G2642" s="20" t="str">
        <f>Source!DF802</f>
        <v/>
      </c>
      <c r="H2642" s="9">
        <f>Source!AV802</f>
        <v>1</v>
      </c>
      <c r="I2642" s="9">
        <f>IF(Source!BS802&lt;&gt; 0, Source!BS802, 1)</f>
        <v>1</v>
      </c>
      <c r="J2642" s="22">
        <f>Source!R802</f>
        <v>48.51</v>
      </c>
      <c r="K2642" s="21"/>
    </row>
    <row r="2643" spans="1:22" ht="14.25" x14ac:dyDescent="0.2">
      <c r="A2643" s="18"/>
      <c r="B2643" s="18"/>
      <c r="C2643" s="18" t="s">
        <v>1477</v>
      </c>
      <c r="D2643" s="19" t="s">
        <v>1478</v>
      </c>
      <c r="E2643" s="9">
        <f>Source!AT802</f>
        <v>70</v>
      </c>
      <c r="F2643" s="21"/>
      <c r="G2643" s="20"/>
      <c r="H2643" s="9"/>
      <c r="I2643" s="9"/>
      <c r="J2643" s="21">
        <f>SUM(R2639:R2642)</f>
        <v>125.08</v>
      </c>
      <c r="K2643" s="21"/>
    </row>
    <row r="2644" spans="1:22" ht="14.25" x14ac:dyDescent="0.2">
      <c r="A2644" s="18"/>
      <c r="B2644" s="18"/>
      <c r="C2644" s="18" t="s">
        <v>1479</v>
      </c>
      <c r="D2644" s="19" t="s">
        <v>1478</v>
      </c>
      <c r="E2644" s="9">
        <f>Source!AU802</f>
        <v>10</v>
      </c>
      <c r="F2644" s="21"/>
      <c r="G2644" s="20"/>
      <c r="H2644" s="9"/>
      <c r="I2644" s="9"/>
      <c r="J2644" s="21">
        <f>SUM(T2639:T2643)</f>
        <v>17.87</v>
      </c>
      <c r="K2644" s="21"/>
    </row>
    <row r="2645" spans="1:22" ht="14.25" x14ac:dyDescent="0.2">
      <c r="A2645" s="18"/>
      <c r="B2645" s="18"/>
      <c r="C2645" s="18" t="s">
        <v>1480</v>
      </c>
      <c r="D2645" s="19" t="s">
        <v>1478</v>
      </c>
      <c r="E2645" s="9">
        <f>108</f>
        <v>108</v>
      </c>
      <c r="F2645" s="21"/>
      <c r="G2645" s="20"/>
      <c r="H2645" s="9"/>
      <c r="I2645" s="9"/>
      <c r="J2645" s="21">
        <f>SUM(V2639:V2644)</f>
        <v>52.39</v>
      </c>
      <c r="K2645" s="21"/>
    </row>
    <row r="2646" spans="1:22" ht="14.25" x14ac:dyDescent="0.2">
      <c r="A2646" s="18"/>
      <c r="B2646" s="18"/>
      <c r="C2646" s="18" t="s">
        <v>1481</v>
      </c>
      <c r="D2646" s="19" t="s">
        <v>1482</v>
      </c>
      <c r="E2646" s="9">
        <f>Source!AQ802</f>
        <v>0.37</v>
      </c>
      <c r="F2646" s="21"/>
      <c r="G2646" s="20" t="str">
        <f>Source!DI802</f>
        <v/>
      </c>
      <c r="H2646" s="9">
        <f>Source!AV802</f>
        <v>1</v>
      </c>
      <c r="I2646" s="9"/>
      <c r="J2646" s="21"/>
      <c r="K2646" s="21">
        <f>Source!U802</f>
        <v>0.37</v>
      </c>
    </row>
    <row r="2647" spans="1:22" ht="15" x14ac:dyDescent="0.25">
      <c r="A2647" s="24"/>
      <c r="B2647" s="24"/>
      <c r="C2647" s="24"/>
      <c r="D2647" s="24"/>
      <c r="E2647" s="24"/>
      <c r="F2647" s="24"/>
      <c r="G2647" s="24"/>
      <c r="H2647" s="24"/>
      <c r="I2647" s="38">
        <f>J2640+J2641+J2643+J2644+J2645</f>
        <v>463.45</v>
      </c>
      <c r="J2647" s="38"/>
      <c r="K2647" s="25">
        <f>IF(Source!I802&lt;&gt;0, ROUND(I2647/Source!I802, 2), 0)</f>
        <v>463.45</v>
      </c>
      <c r="P2647" s="23">
        <f>I2647</f>
        <v>463.45</v>
      </c>
    </row>
    <row r="2649" spans="1:22" ht="15" x14ac:dyDescent="0.25">
      <c r="B2649" s="40" t="str">
        <f>Source!G803</f>
        <v>Установка В2 VRN 70-40 - производительность по воздуху L=4000 м3/час</v>
      </c>
      <c r="C2649" s="40"/>
      <c r="D2649" s="40"/>
      <c r="E2649" s="40"/>
      <c r="F2649" s="40"/>
      <c r="G2649" s="40"/>
      <c r="H2649" s="40"/>
      <c r="I2649" s="40"/>
      <c r="J2649" s="40"/>
    </row>
    <row r="2650" spans="1:22" ht="42.75" x14ac:dyDescent="0.2">
      <c r="A2650" s="18">
        <v>319</v>
      </c>
      <c r="B2650" s="18" t="str">
        <f>Source!F804</f>
        <v>1.18-2403-20-1/1</v>
      </c>
      <c r="C2650" s="18" t="str">
        <f>Source!G804</f>
        <v>Техническое обслуживание вытяжных установок производительностью до 5000 м3/ч - ежемесячное</v>
      </c>
      <c r="D2650" s="19" t="str">
        <f>Source!H804</f>
        <v>установка</v>
      </c>
      <c r="E2650" s="9">
        <f>Source!I804</f>
        <v>1</v>
      </c>
      <c r="F2650" s="21"/>
      <c r="G2650" s="20"/>
      <c r="H2650" s="9"/>
      <c r="I2650" s="9"/>
      <c r="J2650" s="21"/>
      <c r="K2650" s="21"/>
      <c r="Q2650">
        <f>ROUND((Source!BZ804/100)*ROUND((Source!AF804*Source!AV804)*Source!I804, 2), 2)</f>
        <v>877.86</v>
      </c>
      <c r="R2650">
        <f>Source!X804</f>
        <v>877.86</v>
      </c>
      <c r="S2650">
        <f>ROUND((Source!CA804/100)*ROUND((Source!AF804*Source!AV804)*Source!I804, 2), 2)</f>
        <v>125.41</v>
      </c>
      <c r="T2650">
        <f>Source!Y804</f>
        <v>125.41</v>
      </c>
      <c r="U2650">
        <f>ROUND((175/100)*ROUND((Source!AE804*Source!AV804)*Source!I804, 2), 2)</f>
        <v>0</v>
      </c>
      <c r="V2650">
        <f>ROUND((108/100)*ROUND(Source!CS804*Source!I804, 2), 2)</f>
        <v>0</v>
      </c>
    </row>
    <row r="2651" spans="1:22" ht="14.25" x14ac:dyDescent="0.2">
      <c r="A2651" s="18"/>
      <c r="B2651" s="18"/>
      <c r="C2651" s="18" t="s">
        <v>1473</v>
      </c>
      <c r="D2651" s="19"/>
      <c r="E2651" s="9"/>
      <c r="F2651" s="21">
        <f>Source!AO804</f>
        <v>627.04</v>
      </c>
      <c r="G2651" s="20" t="str">
        <f>Source!DG804</f>
        <v>)*2</v>
      </c>
      <c r="H2651" s="9">
        <f>Source!AV804</f>
        <v>1</v>
      </c>
      <c r="I2651" s="9">
        <f>IF(Source!BA804&lt;&gt; 0, Source!BA804, 1)</f>
        <v>1</v>
      </c>
      <c r="J2651" s="21">
        <f>Source!S804</f>
        <v>1254.08</v>
      </c>
      <c r="K2651" s="21"/>
    </row>
    <row r="2652" spans="1:22" ht="14.25" x14ac:dyDescent="0.2">
      <c r="A2652" s="18"/>
      <c r="B2652" s="18"/>
      <c r="C2652" s="18" t="s">
        <v>1476</v>
      </c>
      <c r="D2652" s="19"/>
      <c r="E2652" s="9"/>
      <c r="F2652" s="21">
        <f>Source!AL804</f>
        <v>0.03</v>
      </c>
      <c r="G2652" s="20" t="str">
        <f>Source!DD804</f>
        <v>)*2</v>
      </c>
      <c r="H2652" s="9">
        <f>Source!AW804</f>
        <v>1</v>
      </c>
      <c r="I2652" s="9">
        <f>IF(Source!BC804&lt;&gt; 0, Source!BC804, 1)</f>
        <v>1</v>
      </c>
      <c r="J2652" s="21">
        <f>Source!P804</f>
        <v>0.06</v>
      </c>
      <c r="K2652" s="21"/>
    </row>
    <row r="2653" spans="1:22" ht="14.25" x14ac:dyDescent="0.2">
      <c r="A2653" s="18"/>
      <c r="B2653" s="18"/>
      <c r="C2653" s="18" t="s">
        <v>1477</v>
      </c>
      <c r="D2653" s="19" t="s">
        <v>1478</v>
      </c>
      <c r="E2653" s="9">
        <f>Source!AT804</f>
        <v>70</v>
      </c>
      <c r="F2653" s="21"/>
      <c r="G2653" s="20"/>
      <c r="H2653" s="9"/>
      <c r="I2653" s="9"/>
      <c r="J2653" s="21">
        <f>SUM(R2650:R2652)</f>
        <v>877.86</v>
      </c>
      <c r="K2653" s="21"/>
    </row>
    <row r="2654" spans="1:22" ht="14.25" x14ac:dyDescent="0.2">
      <c r="A2654" s="18"/>
      <c r="B2654" s="18"/>
      <c r="C2654" s="18" t="s">
        <v>1479</v>
      </c>
      <c r="D2654" s="19" t="s">
        <v>1478</v>
      </c>
      <c r="E2654" s="9">
        <f>Source!AU804</f>
        <v>10</v>
      </c>
      <c r="F2654" s="21"/>
      <c r="G2654" s="20"/>
      <c r="H2654" s="9"/>
      <c r="I2654" s="9"/>
      <c r="J2654" s="21">
        <f>SUM(T2650:T2653)</f>
        <v>125.41</v>
      </c>
      <c r="K2654" s="21"/>
    </row>
    <row r="2655" spans="1:22" ht="14.25" x14ac:dyDescent="0.2">
      <c r="A2655" s="18"/>
      <c r="B2655" s="18"/>
      <c r="C2655" s="18" t="s">
        <v>1481</v>
      </c>
      <c r="D2655" s="19" t="s">
        <v>1482</v>
      </c>
      <c r="E2655" s="9">
        <f>Source!AQ804</f>
        <v>1.1000000000000001</v>
      </c>
      <c r="F2655" s="21"/>
      <c r="G2655" s="20" t="str">
        <f>Source!DI804</f>
        <v>)*2</v>
      </c>
      <c r="H2655" s="9">
        <f>Source!AV804</f>
        <v>1</v>
      </c>
      <c r="I2655" s="9"/>
      <c r="J2655" s="21"/>
      <c r="K2655" s="21">
        <f>Source!U804</f>
        <v>2.2000000000000002</v>
      </c>
    </row>
    <row r="2656" spans="1:22" ht="15" x14ac:dyDescent="0.25">
      <c r="A2656" s="24"/>
      <c r="B2656" s="24"/>
      <c r="C2656" s="24"/>
      <c r="D2656" s="24"/>
      <c r="E2656" s="24"/>
      <c r="F2656" s="24"/>
      <c r="G2656" s="24"/>
      <c r="H2656" s="24"/>
      <c r="I2656" s="38">
        <f>J2651+J2652+J2653+J2654</f>
        <v>2257.41</v>
      </c>
      <c r="J2656" s="38"/>
      <c r="K2656" s="25">
        <f>IF(Source!I804&lt;&gt;0, ROUND(I2656/Source!I804, 2), 0)</f>
        <v>2257.41</v>
      </c>
      <c r="P2656" s="23">
        <f>I2656</f>
        <v>2257.41</v>
      </c>
    </row>
    <row r="2657" spans="1:22" ht="42.75" x14ac:dyDescent="0.2">
      <c r="A2657" s="18">
        <v>320</v>
      </c>
      <c r="B2657" s="18" t="str">
        <f>Source!F805</f>
        <v>1.18-2403-20-3/1</v>
      </c>
      <c r="C2657" s="18" t="str">
        <f>Source!G805</f>
        <v>Техническое обслуживание вытяжных установок производительностью до 5000 м3/ч - ежеквартальное</v>
      </c>
      <c r="D2657" s="19" t="str">
        <f>Source!H805</f>
        <v>установка</v>
      </c>
      <c r="E2657" s="9">
        <f>Source!I805</f>
        <v>1</v>
      </c>
      <c r="F2657" s="21"/>
      <c r="G2657" s="20"/>
      <c r="H2657" s="9"/>
      <c r="I2657" s="9"/>
      <c r="J2657" s="21"/>
      <c r="K2657" s="21"/>
      <c r="Q2657">
        <f>ROUND((Source!BZ805/100)*ROUND((Source!AF805*Source!AV805)*Source!I805, 2), 2)</f>
        <v>1899.37</v>
      </c>
      <c r="R2657">
        <f>Source!X805</f>
        <v>1899.37</v>
      </c>
      <c r="S2657">
        <f>ROUND((Source!CA805/100)*ROUND((Source!AF805*Source!AV805)*Source!I805, 2), 2)</f>
        <v>271.33999999999997</v>
      </c>
      <c r="T2657">
        <f>Source!Y805</f>
        <v>271.33999999999997</v>
      </c>
      <c r="U2657">
        <f>ROUND((175/100)*ROUND((Source!AE805*Source!AV805)*Source!I805, 2), 2)</f>
        <v>0</v>
      </c>
      <c r="V2657">
        <f>ROUND((108/100)*ROUND(Source!CS805*Source!I805, 2), 2)</f>
        <v>0</v>
      </c>
    </row>
    <row r="2658" spans="1:22" ht="14.25" x14ac:dyDescent="0.2">
      <c r="A2658" s="18"/>
      <c r="B2658" s="18"/>
      <c r="C2658" s="18" t="s">
        <v>1473</v>
      </c>
      <c r="D2658" s="19"/>
      <c r="E2658" s="9"/>
      <c r="F2658" s="21">
        <f>Source!AO805</f>
        <v>1356.69</v>
      </c>
      <c r="G2658" s="20" t="str">
        <f>Source!DG805</f>
        <v>)*2</v>
      </c>
      <c r="H2658" s="9">
        <f>Source!AV805</f>
        <v>1</v>
      </c>
      <c r="I2658" s="9">
        <f>IF(Source!BA805&lt;&gt; 0, Source!BA805, 1)</f>
        <v>1</v>
      </c>
      <c r="J2658" s="21">
        <f>Source!S805</f>
        <v>2713.38</v>
      </c>
      <c r="K2658" s="21"/>
    </row>
    <row r="2659" spans="1:22" ht="14.25" x14ac:dyDescent="0.2">
      <c r="A2659" s="18"/>
      <c r="B2659" s="18"/>
      <c r="C2659" s="18" t="s">
        <v>1476</v>
      </c>
      <c r="D2659" s="19"/>
      <c r="E2659" s="9"/>
      <c r="F2659" s="21">
        <f>Source!AL805</f>
        <v>0.03</v>
      </c>
      <c r="G2659" s="20" t="str">
        <f>Source!DD805</f>
        <v>)*2</v>
      </c>
      <c r="H2659" s="9">
        <f>Source!AW805</f>
        <v>1</v>
      </c>
      <c r="I2659" s="9">
        <f>IF(Source!BC805&lt;&gt; 0, Source!BC805, 1)</f>
        <v>1</v>
      </c>
      <c r="J2659" s="21">
        <f>Source!P805</f>
        <v>0.06</v>
      </c>
      <c r="K2659" s="21"/>
    </row>
    <row r="2660" spans="1:22" ht="14.25" x14ac:dyDescent="0.2">
      <c r="A2660" s="18"/>
      <c r="B2660" s="18"/>
      <c r="C2660" s="18" t="s">
        <v>1477</v>
      </c>
      <c r="D2660" s="19" t="s">
        <v>1478</v>
      </c>
      <c r="E2660" s="9">
        <f>Source!AT805</f>
        <v>70</v>
      </c>
      <c r="F2660" s="21"/>
      <c r="G2660" s="20"/>
      <c r="H2660" s="9"/>
      <c r="I2660" s="9"/>
      <c r="J2660" s="21">
        <f>SUM(R2657:R2659)</f>
        <v>1899.37</v>
      </c>
      <c r="K2660" s="21"/>
    </row>
    <row r="2661" spans="1:22" ht="14.25" x14ac:dyDescent="0.2">
      <c r="A2661" s="18"/>
      <c r="B2661" s="18"/>
      <c r="C2661" s="18" t="s">
        <v>1479</v>
      </c>
      <c r="D2661" s="19" t="s">
        <v>1478</v>
      </c>
      <c r="E2661" s="9">
        <f>Source!AU805</f>
        <v>10</v>
      </c>
      <c r="F2661" s="21"/>
      <c r="G2661" s="20"/>
      <c r="H2661" s="9"/>
      <c r="I2661" s="9"/>
      <c r="J2661" s="21">
        <f>SUM(T2657:T2660)</f>
        <v>271.33999999999997</v>
      </c>
      <c r="K2661" s="21"/>
    </row>
    <row r="2662" spans="1:22" ht="14.25" x14ac:dyDescent="0.2">
      <c r="A2662" s="18"/>
      <c r="B2662" s="18"/>
      <c r="C2662" s="18" t="s">
        <v>1481</v>
      </c>
      <c r="D2662" s="19" t="s">
        <v>1482</v>
      </c>
      <c r="E2662" s="9">
        <f>Source!AQ805</f>
        <v>2.38</v>
      </c>
      <c r="F2662" s="21"/>
      <c r="G2662" s="20" t="str">
        <f>Source!DI805</f>
        <v>)*2</v>
      </c>
      <c r="H2662" s="9">
        <f>Source!AV805</f>
        <v>1</v>
      </c>
      <c r="I2662" s="9"/>
      <c r="J2662" s="21"/>
      <c r="K2662" s="21">
        <f>Source!U805</f>
        <v>4.76</v>
      </c>
    </row>
    <row r="2663" spans="1:22" ht="15" x14ac:dyDescent="0.25">
      <c r="A2663" s="24"/>
      <c r="B2663" s="24"/>
      <c r="C2663" s="24"/>
      <c r="D2663" s="24"/>
      <c r="E2663" s="24"/>
      <c r="F2663" s="24"/>
      <c r="G2663" s="24"/>
      <c r="H2663" s="24"/>
      <c r="I2663" s="38">
        <f>J2658+J2659+J2660+J2661</f>
        <v>4884.1499999999996</v>
      </c>
      <c r="J2663" s="38"/>
      <c r="K2663" s="25">
        <f>IF(Source!I805&lt;&gt;0, ROUND(I2663/Source!I805, 2), 0)</f>
        <v>4884.1499999999996</v>
      </c>
      <c r="P2663" s="23">
        <f>I2663</f>
        <v>4884.1499999999996</v>
      </c>
    </row>
    <row r="2664" spans="1:22" ht="42.75" x14ac:dyDescent="0.2">
      <c r="A2664" s="18">
        <v>321</v>
      </c>
      <c r="B2664" s="18" t="str">
        <f>Source!F806</f>
        <v>1.23-2103-41-1/1</v>
      </c>
      <c r="C2664" s="18" t="str">
        <f>Source!G806</f>
        <v>Техническое обслуживание регулирующего клапана / Заслонка CHR 70-40</v>
      </c>
      <c r="D2664" s="19" t="str">
        <f>Source!H806</f>
        <v>шт.</v>
      </c>
      <c r="E2664" s="9">
        <f>Source!I806</f>
        <v>1</v>
      </c>
      <c r="F2664" s="21"/>
      <c r="G2664" s="20"/>
      <c r="H2664" s="9"/>
      <c r="I2664" s="9"/>
      <c r="J2664" s="21"/>
      <c r="K2664" s="21"/>
      <c r="Q2664">
        <f>ROUND((Source!BZ806/100)*ROUND((Source!AF806*Source!AV806)*Source!I806, 2), 2)</f>
        <v>125.08</v>
      </c>
      <c r="R2664">
        <f>Source!X806</f>
        <v>125.08</v>
      </c>
      <c r="S2664">
        <f>ROUND((Source!CA806/100)*ROUND((Source!AF806*Source!AV806)*Source!I806, 2), 2)</f>
        <v>17.87</v>
      </c>
      <c r="T2664">
        <f>Source!Y806</f>
        <v>17.87</v>
      </c>
      <c r="U2664">
        <f>ROUND((175/100)*ROUND((Source!AE806*Source!AV806)*Source!I806, 2), 2)</f>
        <v>84.89</v>
      </c>
      <c r="V2664">
        <f>ROUND((108/100)*ROUND(Source!CS806*Source!I806, 2), 2)</f>
        <v>52.39</v>
      </c>
    </row>
    <row r="2665" spans="1:22" ht="14.25" x14ac:dyDescent="0.2">
      <c r="A2665" s="18"/>
      <c r="B2665" s="18"/>
      <c r="C2665" s="18" t="s">
        <v>1473</v>
      </c>
      <c r="D2665" s="19"/>
      <c r="E2665" s="9"/>
      <c r="F2665" s="21">
        <f>Source!AO806</f>
        <v>178.68</v>
      </c>
      <c r="G2665" s="20" t="str">
        <f>Source!DG806</f>
        <v/>
      </c>
      <c r="H2665" s="9">
        <f>Source!AV806</f>
        <v>1</v>
      </c>
      <c r="I2665" s="9">
        <f>IF(Source!BA806&lt;&gt; 0, Source!BA806, 1)</f>
        <v>1</v>
      </c>
      <c r="J2665" s="21">
        <f>Source!S806</f>
        <v>178.68</v>
      </c>
      <c r="K2665" s="21"/>
    </row>
    <row r="2666" spans="1:22" ht="14.25" x14ac:dyDescent="0.2">
      <c r="A2666" s="18"/>
      <c r="B2666" s="18"/>
      <c r="C2666" s="18" t="s">
        <v>1474</v>
      </c>
      <c r="D2666" s="19"/>
      <c r="E2666" s="9"/>
      <c r="F2666" s="21">
        <f>Source!AM806</f>
        <v>89.43</v>
      </c>
      <c r="G2666" s="20" t="str">
        <f>Source!DE806</f>
        <v/>
      </c>
      <c r="H2666" s="9">
        <f>Source!AV806</f>
        <v>1</v>
      </c>
      <c r="I2666" s="9">
        <f>IF(Source!BB806&lt;&gt; 0, Source!BB806, 1)</f>
        <v>1</v>
      </c>
      <c r="J2666" s="21">
        <f>Source!Q806</f>
        <v>89.43</v>
      </c>
      <c r="K2666" s="21"/>
    </row>
    <row r="2667" spans="1:22" ht="14.25" x14ac:dyDescent="0.2">
      <c r="A2667" s="18"/>
      <c r="B2667" s="18"/>
      <c r="C2667" s="18" t="s">
        <v>1475</v>
      </c>
      <c r="D2667" s="19"/>
      <c r="E2667" s="9"/>
      <c r="F2667" s="21">
        <f>Source!AN806</f>
        <v>48.51</v>
      </c>
      <c r="G2667" s="20" t="str">
        <f>Source!DF806</f>
        <v/>
      </c>
      <c r="H2667" s="9">
        <f>Source!AV806</f>
        <v>1</v>
      </c>
      <c r="I2667" s="9">
        <f>IF(Source!BS806&lt;&gt; 0, Source!BS806, 1)</f>
        <v>1</v>
      </c>
      <c r="J2667" s="22">
        <f>Source!R806</f>
        <v>48.51</v>
      </c>
      <c r="K2667" s="21"/>
    </row>
    <row r="2668" spans="1:22" ht="14.25" x14ac:dyDescent="0.2">
      <c r="A2668" s="18"/>
      <c r="B2668" s="18"/>
      <c r="C2668" s="18" t="s">
        <v>1477</v>
      </c>
      <c r="D2668" s="19" t="s">
        <v>1478</v>
      </c>
      <c r="E2668" s="9">
        <f>Source!AT806</f>
        <v>70</v>
      </c>
      <c r="F2668" s="21"/>
      <c r="G2668" s="20"/>
      <c r="H2668" s="9"/>
      <c r="I2668" s="9"/>
      <c r="J2668" s="21">
        <f>SUM(R2664:R2667)</f>
        <v>125.08</v>
      </c>
      <c r="K2668" s="21"/>
    </row>
    <row r="2669" spans="1:22" ht="14.25" x14ac:dyDescent="0.2">
      <c r="A2669" s="18"/>
      <c r="B2669" s="18"/>
      <c r="C2669" s="18" t="s">
        <v>1479</v>
      </c>
      <c r="D2669" s="19" t="s">
        <v>1478</v>
      </c>
      <c r="E2669" s="9">
        <f>Source!AU806</f>
        <v>10</v>
      </c>
      <c r="F2669" s="21"/>
      <c r="G2669" s="20"/>
      <c r="H2669" s="9"/>
      <c r="I2669" s="9"/>
      <c r="J2669" s="21">
        <f>SUM(T2664:T2668)</f>
        <v>17.87</v>
      </c>
      <c r="K2669" s="21"/>
    </row>
    <row r="2670" spans="1:22" ht="14.25" x14ac:dyDescent="0.2">
      <c r="A2670" s="18"/>
      <c r="B2670" s="18"/>
      <c r="C2670" s="18" t="s">
        <v>1480</v>
      </c>
      <c r="D2670" s="19" t="s">
        <v>1478</v>
      </c>
      <c r="E2670" s="9">
        <f>108</f>
        <v>108</v>
      </c>
      <c r="F2670" s="21"/>
      <c r="G2670" s="20"/>
      <c r="H2670" s="9"/>
      <c r="I2670" s="9"/>
      <c r="J2670" s="21">
        <f>SUM(V2664:V2669)</f>
        <v>52.39</v>
      </c>
      <c r="K2670" s="21"/>
    </row>
    <row r="2671" spans="1:22" ht="14.25" x14ac:dyDescent="0.2">
      <c r="A2671" s="18"/>
      <c r="B2671" s="18"/>
      <c r="C2671" s="18" t="s">
        <v>1481</v>
      </c>
      <c r="D2671" s="19" t="s">
        <v>1482</v>
      </c>
      <c r="E2671" s="9">
        <f>Source!AQ806</f>
        <v>0.37</v>
      </c>
      <c r="F2671" s="21"/>
      <c r="G2671" s="20" t="str">
        <f>Source!DI806</f>
        <v/>
      </c>
      <c r="H2671" s="9">
        <f>Source!AV806</f>
        <v>1</v>
      </c>
      <c r="I2671" s="9"/>
      <c r="J2671" s="21"/>
      <c r="K2671" s="21">
        <f>Source!U806</f>
        <v>0.37</v>
      </c>
    </row>
    <row r="2672" spans="1:22" ht="15" x14ac:dyDescent="0.25">
      <c r="A2672" s="24"/>
      <c r="B2672" s="24"/>
      <c r="C2672" s="24"/>
      <c r="D2672" s="24"/>
      <c r="E2672" s="24"/>
      <c r="F2672" s="24"/>
      <c r="G2672" s="24"/>
      <c r="H2672" s="24"/>
      <c r="I2672" s="38">
        <f>J2665+J2666+J2668+J2669+J2670</f>
        <v>463.45</v>
      </c>
      <c r="J2672" s="38"/>
      <c r="K2672" s="25">
        <f>IF(Source!I806&lt;&gt;0, ROUND(I2672/Source!I806, 2), 0)</f>
        <v>463.45</v>
      </c>
      <c r="P2672" s="23">
        <f>I2672</f>
        <v>463.45</v>
      </c>
    </row>
    <row r="2673" spans="1:22" ht="57" x14ac:dyDescent="0.2">
      <c r="A2673" s="18">
        <v>322</v>
      </c>
      <c r="B2673" s="18" t="str">
        <f>Source!F807</f>
        <v>1.23-2303-13-1/1</v>
      </c>
      <c r="C2673" s="18" t="str">
        <f>Source!G807</f>
        <v>Техническое обслуживание преобразователей частоты до 5 кВт/Частотный преобразователь 2,2 кВт 380 В</v>
      </c>
      <c r="D2673" s="19" t="str">
        <f>Source!H807</f>
        <v>шт.</v>
      </c>
      <c r="E2673" s="9">
        <f>Source!I807</f>
        <v>1</v>
      </c>
      <c r="F2673" s="21"/>
      <c r="G2673" s="20"/>
      <c r="H2673" s="9"/>
      <c r="I2673" s="9"/>
      <c r="J2673" s="21"/>
      <c r="K2673" s="21"/>
      <c r="Q2673">
        <f>ROUND((Source!BZ807/100)*ROUND((Source!AF807*Source!AV807)*Source!I807, 2), 2)</f>
        <v>1894.7</v>
      </c>
      <c r="R2673">
        <f>Source!X807</f>
        <v>1894.7</v>
      </c>
      <c r="S2673">
        <f>ROUND((Source!CA807/100)*ROUND((Source!AF807*Source!AV807)*Source!I807, 2), 2)</f>
        <v>270.67</v>
      </c>
      <c r="T2673">
        <f>Source!Y807</f>
        <v>270.67</v>
      </c>
      <c r="U2673">
        <f>ROUND((175/100)*ROUND((Source!AE807*Source!AV807)*Source!I807, 2), 2)</f>
        <v>0</v>
      </c>
      <c r="V2673">
        <f>ROUND((108/100)*ROUND(Source!CS807*Source!I807, 2), 2)</f>
        <v>0</v>
      </c>
    </row>
    <row r="2674" spans="1:22" ht="14.25" x14ac:dyDescent="0.2">
      <c r="A2674" s="18"/>
      <c r="B2674" s="18"/>
      <c r="C2674" s="18" t="s">
        <v>1473</v>
      </c>
      <c r="D2674" s="19"/>
      <c r="E2674" s="9"/>
      <c r="F2674" s="21">
        <f>Source!AO807</f>
        <v>2706.71</v>
      </c>
      <c r="G2674" s="20" t="str">
        <f>Source!DG807</f>
        <v/>
      </c>
      <c r="H2674" s="9">
        <f>Source!AV807</f>
        <v>1</v>
      </c>
      <c r="I2674" s="9">
        <f>IF(Source!BA807&lt;&gt; 0, Source!BA807, 1)</f>
        <v>1</v>
      </c>
      <c r="J2674" s="21">
        <f>Source!S807</f>
        <v>2706.71</v>
      </c>
      <c r="K2674" s="21"/>
    </row>
    <row r="2675" spans="1:22" ht="14.25" x14ac:dyDescent="0.2">
      <c r="A2675" s="18"/>
      <c r="B2675" s="18"/>
      <c r="C2675" s="18" t="s">
        <v>1476</v>
      </c>
      <c r="D2675" s="19"/>
      <c r="E2675" s="9"/>
      <c r="F2675" s="21">
        <f>Source!AL807</f>
        <v>7.04</v>
      </c>
      <c r="G2675" s="20" t="str">
        <f>Source!DD807</f>
        <v/>
      </c>
      <c r="H2675" s="9">
        <f>Source!AW807</f>
        <v>1</v>
      </c>
      <c r="I2675" s="9">
        <f>IF(Source!BC807&lt;&gt; 0, Source!BC807, 1)</f>
        <v>1</v>
      </c>
      <c r="J2675" s="21">
        <f>Source!P807</f>
        <v>7.04</v>
      </c>
      <c r="K2675" s="21"/>
    </row>
    <row r="2676" spans="1:22" ht="14.25" x14ac:dyDescent="0.2">
      <c r="A2676" s="18"/>
      <c r="B2676" s="18"/>
      <c r="C2676" s="18" t="s">
        <v>1477</v>
      </c>
      <c r="D2676" s="19" t="s">
        <v>1478</v>
      </c>
      <c r="E2676" s="9">
        <f>Source!AT807</f>
        <v>70</v>
      </c>
      <c r="F2676" s="21"/>
      <c r="G2676" s="20"/>
      <c r="H2676" s="9"/>
      <c r="I2676" s="9"/>
      <c r="J2676" s="21">
        <f>SUM(R2673:R2675)</f>
        <v>1894.7</v>
      </c>
      <c r="K2676" s="21"/>
    </row>
    <row r="2677" spans="1:22" ht="14.25" x14ac:dyDescent="0.2">
      <c r="A2677" s="18"/>
      <c r="B2677" s="18"/>
      <c r="C2677" s="18" t="s">
        <v>1479</v>
      </c>
      <c r="D2677" s="19" t="s">
        <v>1478</v>
      </c>
      <c r="E2677" s="9">
        <f>Source!AU807</f>
        <v>10</v>
      </c>
      <c r="F2677" s="21"/>
      <c r="G2677" s="20"/>
      <c r="H2677" s="9"/>
      <c r="I2677" s="9"/>
      <c r="J2677" s="21">
        <f>SUM(T2673:T2676)</f>
        <v>270.67</v>
      </c>
      <c r="K2677" s="21"/>
    </row>
    <row r="2678" spans="1:22" ht="14.25" x14ac:dyDescent="0.2">
      <c r="A2678" s="18"/>
      <c r="B2678" s="18"/>
      <c r="C2678" s="18" t="s">
        <v>1481</v>
      </c>
      <c r="D2678" s="19" t="s">
        <v>1482</v>
      </c>
      <c r="E2678" s="9">
        <f>Source!AQ807</f>
        <v>4.4400000000000004</v>
      </c>
      <c r="F2678" s="21"/>
      <c r="G2678" s="20" t="str">
        <f>Source!DI807</f>
        <v/>
      </c>
      <c r="H2678" s="9">
        <f>Source!AV807</f>
        <v>1</v>
      </c>
      <c r="I2678" s="9"/>
      <c r="J2678" s="21"/>
      <c r="K2678" s="21">
        <f>Source!U807</f>
        <v>4.4400000000000004</v>
      </c>
    </row>
    <row r="2679" spans="1:22" ht="15" x14ac:dyDescent="0.25">
      <c r="A2679" s="24"/>
      <c r="B2679" s="24"/>
      <c r="C2679" s="24"/>
      <c r="D2679" s="24"/>
      <c r="E2679" s="24"/>
      <c r="F2679" s="24"/>
      <c r="G2679" s="24"/>
      <c r="H2679" s="24"/>
      <c r="I2679" s="38">
        <f>J2674+J2675+J2676+J2677</f>
        <v>4879.12</v>
      </c>
      <c r="J2679" s="38"/>
      <c r="K2679" s="25">
        <f>IF(Source!I807&lt;&gt;0, ROUND(I2679/Source!I807, 2), 0)</f>
        <v>4879.12</v>
      </c>
      <c r="P2679" s="23">
        <f>I2679</f>
        <v>4879.12</v>
      </c>
    </row>
    <row r="2680" spans="1:22" ht="42.75" x14ac:dyDescent="0.2">
      <c r="A2680" s="18">
        <v>323</v>
      </c>
      <c r="B2680" s="18" t="str">
        <f>Source!F808</f>
        <v>1.23-2103-41-1/1</v>
      </c>
      <c r="C2680" s="18" t="str">
        <f>Source!G808</f>
        <v>Техническое обслуживание регулирующего клапана / Привод  PDS 05/230.DT</v>
      </c>
      <c r="D2680" s="19" t="str">
        <f>Source!H808</f>
        <v>шт.</v>
      </c>
      <c r="E2680" s="9">
        <f>Source!I808</f>
        <v>1</v>
      </c>
      <c r="F2680" s="21"/>
      <c r="G2680" s="20"/>
      <c r="H2680" s="9"/>
      <c r="I2680" s="9"/>
      <c r="J2680" s="21"/>
      <c r="K2680" s="21"/>
      <c r="Q2680">
        <f>ROUND((Source!BZ808/100)*ROUND((Source!AF808*Source!AV808)*Source!I808, 2), 2)</f>
        <v>125.08</v>
      </c>
      <c r="R2680">
        <f>Source!X808</f>
        <v>125.08</v>
      </c>
      <c r="S2680">
        <f>ROUND((Source!CA808/100)*ROUND((Source!AF808*Source!AV808)*Source!I808, 2), 2)</f>
        <v>17.87</v>
      </c>
      <c r="T2680">
        <f>Source!Y808</f>
        <v>17.87</v>
      </c>
      <c r="U2680">
        <f>ROUND((175/100)*ROUND((Source!AE808*Source!AV808)*Source!I808, 2), 2)</f>
        <v>84.89</v>
      </c>
      <c r="V2680">
        <f>ROUND((108/100)*ROUND(Source!CS808*Source!I808, 2), 2)</f>
        <v>52.39</v>
      </c>
    </row>
    <row r="2681" spans="1:22" ht="14.25" x14ac:dyDescent="0.2">
      <c r="A2681" s="18"/>
      <c r="B2681" s="18"/>
      <c r="C2681" s="18" t="s">
        <v>1473</v>
      </c>
      <c r="D2681" s="19"/>
      <c r="E2681" s="9"/>
      <c r="F2681" s="21">
        <f>Source!AO808</f>
        <v>178.68</v>
      </c>
      <c r="G2681" s="20" t="str">
        <f>Source!DG808</f>
        <v/>
      </c>
      <c r="H2681" s="9">
        <f>Source!AV808</f>
        <v>1</v>
      </c>
      <c r="I2681" s="9">
        <f>IF(Source!BA808&lt;&gt; 0, Source!BA808, 1)</f>
        <v>1</v>
      </c>
      <c r="J2681" s="21">
        <f>Source!S808</f>
        <v>178.68</v>
      </c>
      <c r="K2681" s="21"/>
    </row>
    <row r="2682" spans="1:22" ht="14.25" x14ac:dyDescent="0.2">
      <c r="A2682" s="18"/>
      <c r="B2682" s="18"/>
      <c r="C2682" s="18" t="s">
        <v>1474</v>
      </c>
      <c r="D2682" s="19"/>
      <c r="E2682" s="9"/>
      <c r="F2682" s="21">
        <f>Source!AM808</f>
        <v>89.43</v>
      </c>
      <c r="G2682" s="20" t="str">
        <f>Source!DE808</f>
        <v/>
      </c>
      <c r="H2682" s="9">
        <f>Source!AV808</f>
        <v>1</v>
      </c>
      <c r="I2682" s="9">
        <f>IF(Source!BB808&lt;&gt; 0, Source!BB808, 1)</f>
        <v>1</v>
      </c>
      <c r="J2682" s="21">
        <f>Source!Q808</f>
        <v>89.43</v>
      </c>
      <c r="K2682" s="21"/>
    </row>
    <row r="2683" spans="1:22" ht="14.25" x14ac:dyDescent="0.2">
      <c r="A2683" s="18"/>
      <c r="B2683" s="18"/>
      <c r="C2683" s="18" t="s">
        <v>1475</v>
      </c>
      <c r="D2683" s="19"/>
      <c r="E2683" s="9"/>
      <c r="F2683" s="21">
        <f>Source!AN808</f>
        <v>48.51</v>
      </c>
      <c r="G2683" s="20" t="str">
        <f>Source!DF808</f>
        <v/>
      </c>
      <c r="H2683" s="9">
        <f>Source!AV808</f>
        <v>1</v>
      </c>
      <c r="I2683" s="9">
        <f>IF(Source!BS808&lt;&gt; 0, Source!BS808, 1)</f>
        <v>1</v>
      </c>
      <c r="J2683" s="22">
        <f>Source!R808</f>
        <v>48.51</v>
      </c>
      <c r="K2683" s="21"/>
    </row>
    <row r="2684" spans="1:22" ht="14.25" x14ac:dyDescent="0.2">
      <c r="A2684" s="18"/>
      <c r="B2684" s="18"/>
      <c r="C2684" s="18" t="s">
        <v>1477</v>
      </c>
      <c r="D2684" s="19" t="s">
        <v>1478</v>
      </c>
      <c r="E2684" s="9">
        <f>Source!AT808</f>
        <v>70</v>
      </c>
      <c r="F2684" s="21"/>
      <c r="G2684" s="20"/>
      <c r="H2684" s="9"/>
      <c r="I2684" s="9"/>
      <c r="J2684" s="21">
        <f>SUM(R2680:R2683)</f>
        <v>125.08</v>
      </c>
      <c r="K2684" s="21"/>
    </row>
    <row r="2685" spans="1:22" ht="14.25" x14ac:dyDescent="0.2">
      <c r="A2685" s="18"/>
      <c r="B2685" s="18"/>
      <c r="C2685" s="18" t="s">
        <v>1479</v>
      </c>
      <c r="D2685" s="19" t="s">
        <v>1478</v>
      </c>
      <c r="E2685" s="9">
        <f>Source!AU808</f>
        <v>10</v>
      </c>
      <c r="F2685" s="21"/>
      <c r="G2685" s="20"/>
      <c r="H2685" s="9"/>
      <c r="I2685" s="9"/>
      <c r="J2685" s="21">
        <f>SUM(T2680:T2684)</f>
        <v>17.87</v>
      </c>
      <c r="K2685" s="21"/>
    </row>
    <row r="2686" spans="1:22" ht="14.25" x14ac:dyDescent="0.2">
      <c r="A2686" s="18"/>
      <c r="B2686" s="18"/>
      <c r="C2686" s="18" t="s">
        <v>1480</v>
      </c>
      <c r="D2686" s="19" t="s">
        <v>1478</v>
      </c>
      <c r="E2686" s="9">
        <f>108</f>
        <v>108</v>
      </c>
      <c r="F2686" s="21"/>
      <c r="G2686" s="20"/>
      <c r="H2686" s="9"/>
      <c r="I2686" s="9"/>
      <c r="J2686" s="21">
        <f>SUM(V2680:V2685)</f>
        <v>52.39</v>
      </c>
      <c r="K2686" s="21"/>
    </row>
    <row r="2687" spans="1:22" ht="14.25" x14ac:dyDescent="0.2">
      <c r="A2687" s="18"/>
      <c r="B2687" s="18"/>
      <c r="C2687" s="18" t="s">
        <v>1481</v>
      </c>
      <c r="D2687" s="19" t="s">
        <v>1482</v>
      </c>
      <c r="E2687" s="9">
        <f>Source!AQ808</f>
        <v>0.37</v>
      </c>
      <c r="F2687" s="21"/>
      <c r="G2687" s="20" t="str">
        <f>Source!DI808</f>
        <v/>
      </c>
      <c r="H2687" s="9">
        <f>Source!AV808</f>
        <v>1</v>
      </c>
      <c r="I2687" s="9"/>
      <c r="J2687" s="21"/>
      <c r="K2687" s="21">
        <f>Source!U808</f>
        <v>0.37</v>
      </c>
    </row>
    <row r="2688" spans="1:22" ht="15" x14ac:dyDescent="0.25">
      <c r="A2688" s="24"/>
      <c r="B2688" s="24"/>
      <c r="C2688" s="24"/>
      <c r="D2688" s="24"/>
      <c r="E2688" s="24"/>
      <c r="F2688" s="24"/>
      <c r="G2688" s="24"/>
      <c r="H2688" s="24"/>
      <c r="I2688" s="38">
        <f>J2681+J2682+J2684+J2685+J2686</f>
        <v>463.45</v>
      </c>
      <c r="J2688" s="38"/>
      <c r="K2688" s="25">
        <f>IF(Source!I808&lt;&gt;0, ROUND(I2688/Source!I808, 2), 0)</f>
        <v>463.45</v>
      </c>
      <c r="P2688" s="23">
        <f>I2688</f>
        <v>463.45</v>
      </c>
    </row>
    <row r="2690" spans="1:22" ht="15" x14ac:dyDescent="0.25">
      <c r="B2690" s="40" t="str">
        <f>Source!G809</f>
        <v>В3 Вентилятор канальный KVR 315/1 производительность по воздуху L=500 м3/час</v>
      </c>
      <c r="C2690" s="40"/>
      <c r="D2690" s="40"/>
      <c r="E2690" s="40"/>
      <c r="F2690" s="40"/>
      <c r="G2690" s="40"/>
      <c r="H2690" s="40"/>
      <c r="I2690" s="40"/>
      <c r="J2690" s="40"/>
    </row>
    <row r="2691" spans="1:22" ht="42.75" x14ac:dyDescent="0.2">
      <c r="A2691" s="18">
        <v>324</v>
      </c>
      <c r="B2691" s="18" t="str">
        <f>Source!F810</f>
        <v>1.18-2403-20-1/1</v>
      </c>
      <c r="C2691" s="18" t="str">
        <f>Source!G810</f>
        <v>Техническое обслуживание вытяжных установок производительностью до 5000 м3/ч - ежемесячное</v>
      </c>
      <c r="D2691" s="19" t="str">
        <f>Source!H810</f>
        <v>установка</v>
      </c>
      <c r="E2691" s="9">
        <f>Source!I810</f>
        <v>1</v>
      </c>
      <c r="F2691" s="21"/>
      <c r="G2691" s="20"/>
      <c r="H2691" s="9"/>
      <c r="I2691" s="9"/>
      <c r="J2691" s="21"/>
      <c r="K2691" s="21"/>
      <c r="Q2691">
        <f>ROUND((Source!BZ810/100)*ROUND((Source!AF810*Source!AV810)*Source!I810, 2), 2)</f>
        <v>877.86</v>
      </c>
      <c r="R2691">
        <f>Source!X810</f>
        <v>877.86</v>
      </c>
      <c r="S2691">
        <f>ROUND((Source!CA810/100)*ROUND((Source!AF810*Source!AV810)*Source!I810, 2), 2)</f>
        <v>125.41</v>
      </c>
      <c r="T2691">
        <f>Source!Y810</f>
        <v>125.41</v>
      </c>
      <c r="U2691">
        <f>ROUND((175/100)*ROUND((Source!AE810*Source!AV810)*Source!I810, 2), 2)</f>
        <v>0</v>
      </c>
      <c r="V2691">
        <f>ROUND((108/100)*ROUND(Source!CS810*Source!I810, 2), 2)</f>
        <v>0</v>
      </c>
    </row>
    <row r="2692" spans="1:22" ht="14.25" x14ac:dyDescent="0.2">
      <c r="A2692" s="18"/>
      <c r="B2692" s="18"/>
      <c r="C2692" s="18" t="s">
        <v>1473</v>
      </c>
      <c r="D2692" s="19"/>
      <c r="E2692" s="9"/>
      <c r="F2692" s="21">
        <f>Source!AO810</f>
        <v>627.04</v>
      </c>
      <c r="G2692" s="20" t="str">
        <f>Source!DG810</f>
        <v>)*2</v>
      </c>
      <c r="H2692" s="9">
        <f>Source!AV810</f>
        <v>1</v>
      </c>
      <c r="I2692" s="9">
        <f>IF(Source!BA810&lt;&gt; 0, Source!BA810, 1)</f>
        <v>1</v>
      </c>
      <c r="J2692" s="21">
        <f>Source!S810</f>
        <v>1254.08</v>
      </c>
      <c r="K2692" s="21"/>
    </row>
    <row r="2693" spans="1:22" ht="14.25" x14ac:dyDescent="0.2">
      <c r="A2693" s="18"/>
      <c r="B2693" s="18"/>
      <c r="C2693" s="18" t="s">
        <v>1476</v>
      </c>
      <c r="D2693" s="19"/>
      <c r="E2693" s="9"/>
      <c r="F2693" s="21">
        <f>Source!AL810</f>
        <v>0.03</v>
      </c>
      <c r="G2693" s="20" t="str">
        <f>Source!DD810</f>
        <v>)*2</v>
      </c>
      <c r="H2693" s="9">
        <f>Source!AW810</f>
        <v>1</v>
      </c>
      <c r="I2693" s="9">
        <f>IF(Source!BC810&lt;&gt; 0, Source!BC810, 1)</f>
        <v>1</v>
      </c>
      <c r="J2693" s="21">
        <f>Source!P810</f>
        <v>0.06</v>
      </c>
      <c r="K2693" s="21"/>
    </row>
    <row r="2694" spans="1:22" ht="14.25" x14ac:dyDescent="0.2">
      <c r="A2694" s="18"/>
      <c r="B2694" s="18"/>
      <c r="C2694" s="18" t="s">
        <v>1477</v>
      </c>
      <c r="D2694" s="19" t="s">
        <v>1478</v>
      </c>
      <c r="E2694" s="9">
        <f>Source!AT810</f>
        <v>70</v>
      </c>
      <c r="F2694" s="21"/>
      <c r="G2694" s="20"/>
      <c r="H2694" s="9"/>
      <c r="I2694" s="9"/>
      <c r="J2694" s="21">
        <f>SUM(R2691:R2693)</f>
        <v>877.86</v>
      </c>
      <c r="K2694" s="21"/>
    </row>
    <row r="2695" spans="1:22" ht="14.25" x14ac:dyDescent="0.2">
      <c r="A2695" s="18"/>
      <c r="B2695" s="18"/>
      <c r="C2695" s="18" t="s">
        <v>1479</v>
      </c>
      <c r="D2695" s="19" t="s">
        <v>1478</v>
      </c>
      <c r="E2695" s="9">
        <f>Source!AU810</f>
        <v>10</v>
      </c>
      <c r="F2695" s="21"/>
      <c r="G2695" s="20"/>
      <c r="H2695" s="9"/>
      <c r="I2695" s="9"/>
      <c r="J2695" s="21">
        <f>SUM(T2691:T2694)</f>
        <v>125.41</v>
      </c>
      <c r="K2695" s="21"/>
    </row>
    <row r="2696" spans="1:22" ht="14.25" x14ac:dyDescent="0.2">
      <c r="A2696" s="18"/>
      <c r="B2696" s="18"/>
      <c r="C2696" s="18" t="s">
        <v>1481</v>
      </c>
      <c r="D2696" s="19" t="s">
        <v>1482</v>
      </c>
      <c r="E2696" s="9">
        <f>Source!AQ810</f>
        <v>1.1000000000000001</v>
      </c>
      <c r="F2696" s="21"/>
      <c r="G2696" s="20" t="str">
        <f>Source!DI810</f>
        <v>)*2</v>
      </c>
      <c r="H2696" s="9">
        <f>Source!AV810</f>
        <v>1</v>
      </c>
      <c r="I2696" s="9"/>
      <c r="J2696" s="21"/>
      <c r="K2696" s="21">
        <f>Source!U810</f>
        <v>2.2000000000000002</v>
      </c>
    </row>
    <row r="2697" spans="1:22" ht="15" x14ac:dyDescent="0.25">
      <c r="A2697" s="24"/>
      <c r="B2697" s="24"/>
      <c r="C2697" s="24"/>
      <c r="D2697" s="24"/>
      <c r="E2697" s="24"/>
      <c r="F2697" s="24"/>
      <c r="G2697" s="24"/>
      <c r="H2697" s="24"/>
      <c r="I2697" s="38">
        <f>J2692+J2693+J2694+J2695</f>
        <v>2257.41</v>
      </c>
      <c r="J2697" s="38"/>
      <c r="K2697" s="25">
        <f>IF(Source!I810&lt;&gt;0, ROUND(I2697/Source!I810, 2), 0)</f>
        <v>2257.41</v>
      </c>
      <c r="P2697" s="23">
        <f>I2697</f>
        <v>2257.41</v>
      </c>
    </row>
    <row r="2698" spans="1:22" ht="42.75" x14ac:dyDescent="0.2">
      <c r="A2698" s="18">
        <v>325</v>
      </c>
      <c r="B2698" s="18" t="str">
        <f>Source!F811</f>
        <v>1.18-2403-20-3/1</v>
      </c>
      <c r="C2698" s="18" t="str">
        <f>Source!G811</f>
        <v>Техническое обслуживание вытяжных установок производительностью до 5000 м3/ч - ежеквартальное</v>
      </c>
      <c r="D2698" s="19" t="str">
        <f>Source!H811</f>
        <v>установка</v>
      </c>
      <c r="E2698" s="9">
        <f>Source!I811</f>
        <v>1</v>
      </c>
      <c r="F2698" s="21"/>
      <c r="G2698" s="20"/>
      <c r="H2698" s="9"/>
      <c r="I2698" s="9"/>
      <c r="J2698" s="21"/>
      <c r="K2698" s="21"/>
      <c r="Q2698">
        <f>ROUND((Source!BZ811/100)*ROUND((Source!AF811*Source!AV811)*Source!I811, 2), 2)</f>
        <v>1899.37</v>
      </c>
      <c r="R2698">
        <f>Source!X811</f>
        <v>1899.37</v>
      </c>
      <c r="S2698">
        <f>ROUND((Source!CA811/100)*ROUND((Source!AF811*Source!AV811)*Source!I811, 2), 2)</f>
        <v>271.33999999999997</v>
      </c>
      <c r="T2698">
        <f>Source!Y811</f>
        <v>271.33999999999997</v>
      </c>
      <c r="U2698">
        <f>ROUND((175/100)*ROUND((Source!AE811*Source!AV811)*Source!I811, 2), 2)</f>
        <v>0</v>
      </c>
      <c r="V2698">
        <f>ROUND((108/100)*ROUND(Source!CS811*Source!I811, 2), 2)</f>
        <v>0</v>
      </c>
    </row>
    <row r="2699" spans="1:22" ht="14.25" x14ac:dyDescent="0.2">
      <c r="A2699" s="18"/>
      <c r="B2699" s="18"/>
      <c r="C2699" s="18" t="s">
        <v>1473</v>
      </c>
      <c r="D2699" s="19"/>
      <c r="E2699" s="9"/>
      <c r="F2699" s="21">
        <f>Source!AO811</f>
        <v>1356.69</v>
      </c>
      <c r="G2699" s="20" t="str">
        <f>Source!DG811</f>
        <v>)*2</v>
      </c>
      <c r="H2699" s="9">
        <f>Source!AV811</f>
        <v>1</v>
      </c>
      <c r="I2699" s="9">
        <f>IF(Source!BA811&lt;&gt; 0, Source!BA811, 1)</f>
        <v>1</v>
      </c>
      <c r="J2699" s="21">
        <f>Source!S811</f>
        <v>2713.38</v>
      </c>
      <c r="K2699" s="21"/>
    </row>
    <row r="2700" spans="1:22" ht="14.25" x14ac:dyDescent="0.2">
      <c r="A2700" s="18"/>
      <c r="B2700" s="18"/>
      <c r="C2700" s="18" t="s">
        <v>1476</v>
      </c>
      <c r="D2700" s="19"/>
      <c r="E2700" s="9"/>
      <c r="F2700" s="21">
        <f>Source!AL811</f>
        <v>0.03</v>
      </c>
      <c r="G2700" s="20" t="str">
        <f>Source!DD811</f>
        <v>)*2</v>
      </c>
      <c r="H2700" s="9">
        <f>Source!AW811</f>
        <v>1</v>
      </c>
      <c r="I2700" s="9">
        <f>IF(Source!BC811&lt;&gt; 0, Source!BC811, 1)</f>
        <v>1</v>
      </c>
      <c r="J2700" s="21">
        <f>Source!P811</f>
        <v>0.06</v>
      </c>
      <c r="K2700" s="21"/>
    </row>
    <row r="2701" spans="1:22" ht="14.25" x14ac:dyDescent="0.2">
      <c r="A2701" s="18"/>
      <c r="B2701" s="18"/>
      <c r="C2701" s="18" t="s">
        <v>1477</v>
      </c>
      <c r="D2701" s="19" t="s">
        <v>1478</v>
      </c>
      <c r="E2701" s="9">
        <f>Source!AT811</f>
        <v>70</v>
      </c>
      <c r="F2701" s="21"/>
      <c r="G2701" s="20"/>
      <c r="H2701" s="9"/>
      <c r="I2701" s="9"/>
      <c r="J2701" s="21">
        <f>SUM(R2698:R2700)</f>
        <v>1899.37</v>
      </c>
      <c r="K2701" s="21"/>
    </row>
    <row r="2702" spans="1:22" ht="14.25" x14ac:dyDescent="0.2">
      <c r="A2702" s="18"/>
      <c r="B2702" s="18"/>
      <c r="C2702" s="18" t="s">
        <v>1479</v>
      </c>
      <c r="D2702" s="19" t="s">
        <v>1478</v>
      </c>
      <c r="E2702" s="9">
        <f>Source!AU811</f>
        <v>10</v>
      </c>
      <c r="F2702" s="21"/>
      <c r="G2702" s="20"/>
      <c r="H2702" s="9"/>
      <c r="I2702" s="9"/>
      <c r="J2702" s="21">
        <f>SUM(T2698:T2701)</f>
        <v>271.33999999999997</v>
      </c>
      <c r="K2702" s="21"/>
    </row>
    <row r="2703" spans="1:22" ht="14.25" x14ac:dyDescent="0.2">
      <c r="A2703" s="18"/>
      <c r="B2703" s="18"/>
      <c r="C2703" s="18" t="s">
        <v>1481</v>
      </c>
      <c r="D2703" s="19" t="s">
        <v>1482</v>
      </c>
      <c r="E2703" s="9">
        <f>Source!AQ811</f>
        <v>2.38</v>
      </c>
      <c r="F2703" s="21"/>
      <c r="G2703" s="20" t="str">
        <f>Source!DI811</f>
        <v>)*2</v>
      </c>
      <c r="H2703" s="9">
        <f>Source!AV811</f>
        <v>1</v>
      </c>
      <c r="I2703" s="9"/>
      <c r="J2703" s="21"/>
      <c r="K2703" s="21">
        <f>Source!U811</f>
        <v>4.76</v>
      </c>
    </row>
    <row r="2704" spans="1:22" ht="15" x14ac:dyDescent="0.25">
      <c r="A2704" s="24"/>
      <c r="B2704" s="24"/>
      <c r="C2704" s="24"/>
      <c r="D2704" s="24"/>
      <c r="E2704" s="24"/>
      <c r="F2704" s="24"/>
      <c r="G2704" s="24"/>
      <c r="H2704" s="24"/>
      <c r="I2704" s="38">
        <f>J2699+J2700+J2701+J2702</f>
        <v>4884.1499999999996</v>
      </c>
      <c r="J2704" s="38"/>
      <c r="K2704" s="25">
        <f>IF(Source!I811&lt;&gt;0, ROUND(I2704/Source!I811, 2), 0)</f>
        <v>4884.1499999999996</v>
      </c>
      <c r="P2704" s="23">
        <f>I2704</f>
        <v>4884.1499999999996</v>
      </c>
    </row>
    <row r="2705" spans="1:22" ht="42.75" x14ac:dyDescent="0.2">
      <c r="A2705" s="18">
        <v>326</v>
      </c>
      <c r="B2705" s="18" t="str">
        <f>Source!F812</f>
        <v>1.15-2203-9-2/1</v>
      </c>
      <c r="C2705" s="18" t="str">
        <f>Source!G812</f>
        <v>Техническое обслуживание клапанов обратных фланцевых диаметром 100-150 мм /Клапан обратный KON 315</v>
      </c>
      <c r="D2705" s="19" t="str">
        <f>Source!H812</f>
        <v>шт.</v>
      </c>
      <c r="E2705" s="9">
        <f>Source!I812</f>
        <v>1</v>
      </c>
      <c r="F2705" s="21"/>
      <c r="G2705" s="20"/>
      <c r="H2705" s="9"/>
      <c r="I2705" s="9"/>
      <c r="J2705" s="21"/>
      <c r="K2705" s="21"/>
      <c r="Q2705">
        <f>ROUND((Source!BZ812/100)*ROUND((Source!AF812*Source!AV812)*Source!I812, 2), 2)</f>
        <v>74.37</v>
      </c>
      <c r="R2705">
        <f>Source!X812</f>
        <v>74.37</v>
      </c>
      <c r="S2705">
        <f>ROUND((Source!CA812/100)*ROUND((Source!AF812*Source!AV812)*Source!I812, 2), 2)</f>
        <v>10.62</v>
      </c>
      <c r="T2705">
        <f>Source!Y812</f>
        <v>10.62</v>
      </c>
      <c r="U2705">
        <f>ROUND((175/100)*ROUND((Source!AE812*Source!AV812)*Source!I812, 2), 2)</f>
        <v>0</v>
      </c>
      <c r="V2705">
        <f>ROUND((108/100)*ROUND(Source!CS812*Source!I812, 2), 2)</f>
        <v>0</v>
      </c>
    </row>
    <row r="2706" spans="1:22" ht="14.25" x14ac:dyDescent="0.2">
      <c r="A2706" s="18"/>
      <c r="B2706" s="18"/>
      <c r="C2706" s="18" t="s">
        <v>1473</v>
      </c>
      <c r="D2706" s="19"/>
      <c r="E2706" s="9"/>
      <c r="F2706" s="21">
        <f>Source!AO812</f>
        <v>106.24</v>
      </c>
      <c r="G2706" s="20" t="str">
        <f>Source!DG812</f>
        <v/>
      </c>
      <c r="H2706" s="9">
        <f>Source!AV812</f>
        <v>1</v>
      </c>
      <c r="I2706" s="9">
        <f>IF(Source!BA812&lt;&gt; 0, Source!BA812, 1)</f>
        <v>1</v>
      </c>
      <c r="J2706" s="21">
        <f>Source!S812</f>
        <v>106.24</v>
      </c>
      <c r="K2706" s="21"/>
    </row>
    <row r="2707" spans="1:22" ht="14.25" x14ac:dyDescent="0.2">
      <c r="A2707" s="18"/>
      <c r="B2707" s="18"/>
      <c r="C2707" s="18" t="s">
        <v>1476</v>
      </c>
      <c r="D2707" s="19"/>
      <c r="E2707" s="9"/>
      <c r="F2707" s="21">
        <f>Source!AL812</f>
        <v>0.52</v>
      </c>
      <c r="G2707" s="20" t="str">
        <f>Source!DD812</f>
        <v/>
      </c>
      <c r="H2707" s="9">
        <f>Source!AW812</f>
        <v>1</v>
      </c>
      <c r="I2707" s="9">
        <f>IF(Source!BC812&lt;&gt; 0, Source!BC812, 1)</f>
        <v>1</v>
      </c>
      <c r="J2707" s="21">
        <f>Source!P812</f>
        <v>0.52</v>
      </c>
      <c r="K2707" s="21"/>
    </row>
    <row r="2708" spans="1:22" ht="14.25" x14ac:dyDescent="0.2">
      <c r="A2708" s="18"/>
      <c r="B2708" s="18"/>
      <c r="C2708" s="18" t="s">
        <v>1477</v>
      </c>
      <c r="D2708" s="19" t="s">
        <v>1478</v>
      </c>
      <c r="E2708" s="9">
        <f>Source!AT812</f>
        <v>70</v>
      </c>
      <c r="F2708" s="21"/>
      <c r="G2708" s="20"/>
      <c r="H2708" s="9"/>
      <c r="I2708" s="9"/>
      <c r="J2708" s="21">
        <f>SUM(R2705:R2707)</f>
        <v>74.37</v>
      </c>
      <c r="K2708" s="21"/>
    </row>
    <row r="2709" spans="1:22" ht="14.25" x14ac:dyDescent="0.2">
      <c r="A2709" s="18"/>
      <c r="B2709" s="18"/>
      <c r="C2709" s="18" t="s">
        <v>1479</v>
      </c>
      <c r="D2709" s="19" t="s">
        <v>1478</v>
      </c>
      <c r="E2709" s="9">
        <f>Source!AU812</f>
        <v>10</v>
      </c>
      <c r="F2709" s="21"/>
      <c r="G2709" s="20"/>
      <c r="H2709" s="9"/>
      <c r="I2709" s="9"/>
      <c r="J2709" s="21">
        <f>SUM(T2705:T2708)</f>
        <v>10.62</v>
      </c>
      <c r="K2709" s="21"/>
    </row>
    <row r="2710" spans="1:22" ht="14.25" x14ac:dyDescent="0.2">
      <c r="A2710" s="18"/>
      <c r="B2710" s="18"/>
      <c r="C2710" s="18" t="s">
        <v>1481</v>
      </c>
      <c r="D2710" s="19" t="s">
        <v>1482</v>
      </c>
      <c r="E2710" s="9">
        <f>Source!AQ812</f>
        <v>0.22</v>
      </c>
      <c r="F2710" s="21"/>
      <c r="G2710" s="20" t="str">
        <f>Source!DI812</f>
        <v/>
      </c>
      <c r="H2710" s="9">
        <f>Source!AV812</f>
        <v>1</v>
      </c>
      <c r="I2710" s="9"/>
      <c r="J2710" s="21"/>
      <c r="K2710" s="21">
        <f>Source!U812</f>
        <v>0.22</v>
      </c>
    </row>
    <row r="2711" spans="1:22" ht="15" x14ac:dyDescent="0.25">
      <c r="A2711" s="24"/>
      <c r="B2711" s="24"/>
      <c r="C2711" s="24"/>
      <c r="D2711" s="24"/>
      <c r="E2711" s="24"/>
      <c r="F2711" s="24"/>
      <c r="G2711" s="24"/>
      <c r="H2711" s="24"/>
      <c r="I2711" s="38">
        <f>J2706+J2707+J2708+J2709</f>
        <v>191.75</v>
      </c>
      <c r="J2711" s="38"/>
      <c r="K2711" s="25">
        <f>IF(Source!I812&lt;&gt;0, ROUND(I2711/Source!I812, 2), 0)</f>
        <v>191.75</v>
      </c>
      <c r="P2711" s="23">
        <f>I2711</f>
        <v>191.75</v>
      </c>
    </row>
    <row r="2712" spans="1:22" ht="42.75" x14ac:dyDescent="0.2">
      <c r="A2712" s="18">
        <v>327</v>
      </c>
      <c r="B2712" s="18" t="str">
        <f>Source!F813</f>
        <v>1.23-2103-41-1/1</v>
      </c>
      <c r="C2712" s="18" t="str">
        <f>Source!G813</f>
        <v>Техническое обслуживание регулирующего клапана / Регулятор скорости STY-1,5</v>
      </c>
      <c r="D2712" s="19" t="str">
        <f>Source!H813</f>
        <v>шт.</v>
      </c>
      <c r="E2712" s="9">
        <f>Source!I813</f>
        <v>1</v>
      </c>
      <c r="F2712" s="21"/>
      <c r="G2712" s="20"/>
      <c r="H2712" s="9"/>
      <c r="I2712" s="9"/>
      <c r="J2712" s="21"/>
      <c r="K2712" s="21"/>
      <c r="Q2712">
        <f>ROUND((Source!BZ813/100)*ROUND((Source!AF813*Source!AV813)*Source!I813, 2), 2)</f>
        <v>125.08</v>
      </c>
      <c r="R2712">
        <f>Source!X813</f>
        <v>125.08</v>
      </c>
      <c r="S2712">
        <f>ROUND((Source!CA813/100)*ROUND((Source!AF813*Source!AV813)*Source!I813, 2), 2)</f>
        <v>17.87</v>
      </c>
      <c r="T2712">
        <f>Source!Y813</f>
        <v>17.87</v>
      </c>
      <c r="U2712">
        <f>ROUND((175/100)*ROUND((Source!AE813*Source!AV813)*Source!I813, 2), 2)</f>
        <v>84.89</v>
      </c>
      <c r="V2712">
        <f>ROUND((108/100)*ROUND(Source!CS813*Source!I813, 2), 2)</f>
        <v>52.39</v>
      </c>
    </row>
    <row r="2713" spans="1:22" ht="14.25" x14ac:dyDescent="0.2">
      <c r="A2713" s="18"/>
      <c r="B2713" s="18"/>
      <c r="C2713" s="18" t="s">
        <v>1473</v>
      </c>
      <c r="D2713" s="19"/>
      <c r="E2713" s="9"/>
      <c r="F2713" s="21">
        <f>Source!AO813</f>
        <v>178.68</v>
      </c>
      <c r="G2713" s="20" t="str">
        <f>Source!DG813</f>
        <v/>
      </c>
      <c r="H2713" s="9">
        <f>Source!AV813</f>
        <v>1</v>
      </c>
      <c r="I2713" s="9">
        <f>IF(Source!BA813&lt;&gt; 0, Source!BA813, 1)</f>
        <v>1</v>
      </c>
      <c r="J2713" s="21">
        <f>Source!S813</f>
        <v>178.68</v>
      </c>
      <c r="K2713" s="21"/>
    </row>
    <row r="2714" spans="1:22" ht="14.25" x14ac:dyDescent="0.2">
      <c r="A2714" s="18"/>
      <c r="B2714" s="18"/>
      <c r="C2714" s="18" t="s">
        <v>1474</v>
      </c>
      <c r="D2714" s="19"/>
      <c r="E2714" s="9"/>
      <c r="F2714" s="21">
        <f>Source!AM813</f>
        <v>89.43</v>
      </c>
      <c r="G2714" s="20" t="str">
        <f>Source!DE813</f>
        <v/>
      </c>
      <c r="H2714" s="9">
        <f>Source!AV813</f>
        <v>1</v>
      </c>
      <c r="I2714" s="9">
        <f>IF(Source!BB813&lt;&gt; 0, Source!BB813, 1)</f>
        <v>1</v>
      </c>
      <c r="J2714" s="21">
        <f>Source!Q813</f>
        <v>89.43</v>
      </c>
      <c r="K2714" s="21"/>
    </row>
    <row r="2715" spans="1:22" ht="14.25" x14ac:dyDescent="0.2">
      <c r="A2715" s="18"/>
      <c r="B2715" s="18"/>
      <c r="C2715" s="18" t="s">
        <v>1475</v>
      </c>
      <c r="D2715" s="19"/>
      <c r="E2715" s="9"/>
      <c r="F2715" s="21">
        <f>Source!AN813</f>
        <v>48.51</v>
      </c>
      <c r="G2715" s="20" t="str">
        <f>Source!DF813</f>
        <v/>
      </c>
      <c r="H2715" s="9">
        <f>Source!AV813</f>
        <v>1</v>
      </c>
      <c r="I2715" s="9">
        <f>IF(Source!BS813&lt;&gt; 0, Source!BS813, 1)</f>
        <v>1</v>
      </c>
      <c r="J2715" s="22">
        <f>Source!R813</f>
        <v>48.51</v>
      </c>
      <c r="K2715" s="21"/>
    </row>
    <row r="2716" spans="1:22" ht="14.25" x14ac:dyDescent="0.2">
      <c r="A2716" s="18"/>
      <c r="B2716" s="18"/>
      <c r="C2716" s="18" t="s">
        <v>1477</v>
      </c>
      <c r="D2716" s="19" t="s">
        <v>1478</v>
      </c>
      <c r="E2716" s="9">
        <f>Source!AT813</f>
        <v>70</v>
      </c>
      <c r="F2716" s="21"/>
      <c r="G2716" s="20"/>
      <c r="H2716" s="9"/>
      <c r="I2716" s="9"/>
      <c r="J2716" s="21">
        <f>SUM(R2712:R2715)</f>
        <v>125.08</v>
      </c>
      <c r="K2716" s="21"/>
    </row>
    <row r="2717" spans="1:22" ht="14.25" x14ac:dyDescent="0.2">
      <c r="A2717" s="18"/>
      <c r="B2717" s="18"/>
      <c r="C2717" s="18" t="s">
        <v>1479</v>
      </c>
      <c r="D2717" s="19" t="s">
        <v>1478</v>
      </c>
      <c r="E2717" s="9">
        <f>Source!AU813</f>
        <v>10</v>
      </c>
      <c r="F2717" s="21"/>
      <c r="G2717" s="20"/>
      <c r="H2717" s="9"/>
      <c r="I2717" s="9"/>
      <c r="J2717" s="21">
        <f>SUM(T2712:T2716)</f>
        <v>17.87</v>
      </c>
      <c r="K2717" s="21"/>
    </row>
    <row r="2718" spans="1:22" ht="14.25" x14ac:dyDescent="0.2">
      <c r="A2718" s="18"/>
      <c r="B2718" s="18"/>
      <c r="C2718" s="18" t="s">
        <v>1480</v>
      </c>
      <c r="D2718" s="19" t="s">
        <v>1478</v>
      </c>
      <c r="E2718" s="9">
        <f>108</f>
        <v>108</v>
      </c>
      <c r="F2718" s="21"/>
      <c r="G2718" s="20"/>
      <c r="H2718" s="9"/>
      <c r="I2718" s="9"/>
      <c r="J2718" s="21">
        <f>SUM(V2712:V2717)</f>
        <v>52.39</v>
      </c>
      <c r="K2718" s="21"/>
    </row>
    <row r="2719" spans="1:22" ht="14.25" x14ac:dyDescent="0.2">
      <c r="A2719" s="18"/>
      <c r="B2719" s="18"/>
      <c r="C2719" s="18" t="s">
        <v>1481</v>
      </c>
      <c r="D2719" s="19" t="s">
        <v>1482</v>
      </c>
      <c r="E2719" s="9">
        <f>Source!AQ813</f>
        <v>0.37</v>
      </c>
      <c r="F2719" s="21"/>
      <c r="G2719" s="20" t="str">
        <f>Source!DI813</f>
        <v/>
      </c>
      <c r="H2719" s="9">
        <f>Source!AV813</f>
        <v>1</v>
      </c>
      <c r="I2719" s="9"/>
      <c r="J2719" s="21"/>
      <c r="K2719" s="21">
        <f>Source!U813</f>
        <v>0.37</v>
      </c>
    </row>
    <row r="2720" spans="1:22" ht="15" x14ac:dyDescent="0.25">
      <c r="A2720" s="24"/>
      <c r="B2720" s="24"/>
      <c r="C2720" s="24"/>
      <c r="D2720" s="24"/>
      <c r="E2720" s="24"/>
      <c r="F2720" s="24"/>
      <c r="G2720" s="24"/>
      <c r="H2720" s="24"/>
      <c r="I2720" s="38">
        <f>J2713+J2714+J2716+J2717+J2718</f>
        <v>463.45</v>
      </c>
      <c r="J2720" s="38"/>
      <c r="K2720" s="25">
        <f>IF(Source!I813&lt;&gt;0, ROUND(I2720/Source!I813, 2), 0)</f>
        <v>463.45</v>
      </c>
      <c r="P2720" s="23">
        <f>I2720</f>
        <v>463.45</v>
      </c>
    </row>
    <row r="2722" spans="1:22" ht="15" x14ac:dyDescent="0.25">
      <c r="B2722" s="40" t="str">
        <f>Source!G814</f>
        <v>Установка В4 VRN 50-30 производительность по воздуху L=1200 м3/час</v>
      </c>
      <c r="C2722" s="40"/>
      <c r="D2722" s="40"/>
      <c r="E2722" s="40"/>
      <c r="F2722" s="40"/>
      <c r="G2722" s="40"/>
      <c r="H2722" s="40"/>
      <c r="I2722" s="40"/>
      <c r="J2722" s="40"/>
    </row>
    <row r="2723" spans="1:22" ht="42.75" x14ac:dyDescent="0.2">
      <c r="A2723" s="18">
        <v>328</v>
      </c>
      <c r="B2723" s="18" t="str">
        <f>Source!F815</f>
        <v>1.18-2403-20-1/1</v>
      </c>
      <c r="C2723" s="18" t="str">
        <f>Source!G815</f>
        <v>Техническое обслуживание вытяжных установок производительностью до 5000 м3/ч - ежемесячное</v>
      </c>
      <c r="D2723" s="19" t="str">
        <f>Source!H815</f>
        <v>установка</v>
      </c>
      <c r="E2723" s="9">
        <f>Source!I815</f>
        <v>1</v>
      </c>
      <c r="F2723" s="21"/>
      <c r="G2723" s="20"/>
      <c r="H2723" s="9"/>
      <c r="I2723" s="9"/>
      <c r="J2723" s="21"/>
      <c r="K2723" s="21"/>
      <c r="Q2723">
        <f>ROUND((Source!BZ815/100)*ROUND((Source!AF815*Source!AV815)*Source!I815, 2), 2)</f>
        <v>877.86</v>
      </c>
      <c r="R2723">
        <f>Source!X815</f>
        <v>877.86</v>
      </c>
      <c r="S2723">
        <f>ROUND((Source!CA815/100)*ROUND((Source!AF815*Source!AV815)*Source!I815, 2), 2)</f>
        <v>125.41</v>
      </c>
      <c r="T2723">
        <f>Source!Y815</f>
        <v>125.41</v>
      </c>
      <c r="U2723">
        <f>ROUND((175/100)*ROUND((Source!AE815*Source!AV815)*Source!I815, 2), 2)</f>
        <v>0</v>
      </c>
      <c r="V2723">
        <f>ROUND((108/100)*ROUND(Source!CS815*Source!I815, 2), 2)</f>
        <v>0</v>
      </c>
    </row>
    <row r="2724" spans="1:22" ht="14.25" x14ac:dyDescent="0.2">
      <c r="A2724" s="18"/>
      <c r="B2724" s="18"/>
      <c r="C2724" s="18" t="s">
        <v>1473</v>
      </c>
      <c r="D2724" s="19"/>
      <c r="E2724" s="9"/>
      <c r="F2724" s="21">
        <f>Source!AO815</f>
        <v>627.04</v>
      </c>
      <c r="G2724" s="20" t="str">
        <f>Source!DG815</f>
        <v>)*2</v>
      </c>
      <c r="H2724" s="9">
        <f>Source!AV815</f>
        <v>1</v>
      </c>
      <c r="I2724" s="9">
        <f>IF(Source!BA815&lt;&gt; 0, Source!BA815, 1)</f>
        <v>1</v>
      </c>
      <c r="J2724" s="21">
        <f>Source!S815</f>
        <v>1254.08</v>
      </c>
      <c r="K2724" s="21"/>
    </row>
    <row r="2725" spans="1:22" ht="14.25" x14ac:dyDescent="0.2">
      <c r="A2725" s="18"/>
      <c r="B2725" s="18"/>
      <c r="C2725" s="18" t="s">
        <v>1476</v>
      </c>
      <c r="D2725" s="19"/>
      <c r="E2725" s="9"/>
      <c r="F2725" s="21">
        <f>Source!AL815</f>
        <v>0.03</v>
      </c>
      <c r="G2725" s="20" t="str">
        <f>Source!DD815</f>
        <v/>
      </c>
      <c r="H2725" s="9">
        <f>Source!AW815</f>
        <v>1</v>
      </c>
      <c r="I2725" s="9">
        <f>IF(Source!BC815&lt;&gt; 0, Source!BC815, 1)</f>
        <v>1</v>
      </c>
      <c r="J2725" s="21">
        <f>Source!P815</f>
        <v>0.03</v>
      </c>
      <c r="K2725" s="21"/>
    </row>
    <row r="2726" spans="1:22" ht="14.25" x14ac:dyDescent="0.2">
      <c r="A2726" s="18"/>
      <c r="B2726" s="18"/>
      <c r="C2726" s="18" t="s">
        <v>1477</v>
      </c>
      <c r="D2726" s="19" t="s">
        <v>1478</v>
      </c>
      <c r="E2726" s="9">
        <f>Source!AT815</f>
        <v>70</v>
      </c>
      <c r="F2726" s="21"/>
      <c r="G2726" s="20"/>
      <c r="H2726" s="9"/>
      <c r="I2726" s="9"/>
      <c r="J2726" s="21">
        <f>SUM(R2723:R2725)</f>
        <v>877.86</v>
      </c>
      <c r="K2726" s="21"/>
    </row>
    <row r="2727" spans="1:22" ht="14.25" x14ac:dyDescent="0.2">
      <c r="A2727" s="18"/>
      <c r="B2727" s="18"/>
      <c r="C2727" s="18" t="s">
        <v>1479</v>
      </c>
      <c r="D2727" s="19" t="s">
        <v>1478</v>
      </c>
      <c r="E2727" s="9">
        <f>Source!AU815</f>
        <v>10</v>
      </c>
      <c r="F2727" s="21"/>
      <c r="G2727" s="20"/>
      <c r="H2727" s="9"/>
      <c r="I2727" s="9"/>
      <c r="J2727" s="21">
        <f>SUM(T2723:T2726)</f>
        <v>125.41</v>
      </c>
      <c r="K2727" s="21"/>
    </row>
    <row r="2728" spans="1:22" ht="14.25" x14ac:dyDescent="0.2">
      <c r="A2728" s="18"/>
      <c r="B2728" s="18"/>
      <c r="C2728" s="18" t="s">
        <v>1481</v>
      </c>
      <c r="D2728" s="19" t="s">
        <v>1482</v>
      </c>
      <c r="E2728" s="9">
        <f>Source!AQ815</f>
        <v>1.1000000000000001</v>
      </c>
      <c r="F2728" s="21"/>
      <c r="G2728" s="20" t="str">
        <f>Source!DI815</f>
        <v>)*2</v>
      </c>
      <c r="H2728" s="9">
        <f>Source!AV815</f>
        <v>1</v>
      </c>
      <c r="I2728" s="9"/>
      <c r="J2728" s="21"/>
      <c r="K2728" s="21">
        <f>Source!U815</f>
        <v>2.2000000000000002</v>
      </c>
    </row>
    <row r="2729" spans="1:22" ht="15" x14ac:dyDescent="0.25">
      <c r="A2729" s="24"/>
      <c r="B2729" s="24"/>
      <c r="C2729" s="24"/>
      <c r="D2729" s="24"/>
      <c r="E2729" s="24"/>
      <c r="F2729" s="24"/>
      <c r="G2729" s="24"/>
      <c r="H2729" s="24"/>
      <c r="I2729" s="38">
        <f>J2724+J2725+J2726+J2727</f>
        <v>2257.3799999999997</v>
      </c>
      <c r="J2729" s="38"/>
      <c r="K2729" s="25">
        <f>IF(Source!I815&lt;&gt;0, ROUND(I2729/Source!I815, 2), 0)</f>
        <v>2257.38</v>
      </c>
      <c r="P2729" s="23">
        <f>I2729</f>
        <v>2257.3799999999997</v>
      </c>
    </row>
    <row r="2730" spans="1:22" ht="42.75" x14ac:dyDescent="0.2">
      <c r="A2730" s="18">
        <v>329</v>
      </c>
      <c r="B2730" s="18" t="str">
        <f>Source!F816</f>
        <v>1.18-2403-20-3/1</v>
      </c>
      <c r="C2730" s="18" t="str">
        <f>Source!G816</f>
        <v>Техническое обслуживание вытяжных установок производительностью до 5000 м3/ч - ежеквартальное</v>
      </c>
      <c r="D2730" s="19" t="str">
        <f>Source!H816</f>
        <v>установка</v>
      </c>
      <c r="E2730" s="9">
        <f>Source!I816</f>
        <v>1</v>
      </c>
      <c r="F2730" s="21"/>
      <c r="G2730" s="20"/>
      <c r="H2730" s="9"/>
      <c r="I2730" s="9"/>
      <c r="J2730" s="21"/>
      <c r="K2730" s="21"/>
      <c r="Q2730">
        <f>ROUND((Source!BZ816/100)*ROUND((Source!AF816*Source!AV816)*Source!I816, 2), 2)</f>
        <v>1899.37</v>
      </c>
      <c r="R2730">
        <f>Source!X816</f>
        <v>1899.37</v>
      </c>
      <c r="S2730">
        <f>ROUND((Source!CA816/100)*ROUND((Source!AF816*Source!AV816)*Source!I816, 2), 2)</f>
        <v>271.33999999999997</v>
      </c>
      <c r="T2730">
        <f>Source!Y816</f>
        <v>271.33999999999997</v>
      </c>
      <c r="U2730">
        <f>ROUND((175/100)*ROUND((Source!AE816*Source!AV816)*Source!I816, 2), 2)</f>
        <v>0</v>
      </c>
      <c r="V2730">
        <f>ROUND((108/100)*ROUND(Source!CS816*Source!I816, 2), 2)</f>
        <v>0</v>
      </c>
    </row>
    <row r="2731" spans="1:22" ht="14.25" x14ac:dyDescent="0.2">
      <c r="A2731" s="18"/>
      <c r="B2731" s="18"/>
      <c r="C2731" s="18" t="s">
        <v>1473</v>
      </c>
      <c r="D2731" s="19"/>
      <c r="E2731" s="9"/>
      <c r="F2731" s="21">
        <f>Source!AO816</f>
        <v>1356.69</v>
      </c>
      <c r="G2731" s="20" t="str">
        <f>Source!DG816</f>
        <v>)*2</v>
      </c>
      <c r="H2731" s="9">
        <f>Source!AV816</f>
        <v>1</v>
      </c>
      <c r="I2731" s="9">
        <f>IF(Source!BA816&lt;&gt; 0, Source!BA816, 1)</f>
        <v>1</v>
      </c>
      <c r="J2731" s="21">
        <f>Source!S816</f>
        <v>2713.38</v>
      </c>
      <c r="K2731" s="21"/>
    </row>
    <row r="2732" spans="1:22" ht="14.25" x14ac:dyDescent="0.2">
      <c r="A2732" s="18"/>
      <c r="B2732" s="18"/>
      <c r="C2732" s="18" t="s">
        <v>1476</v>
      </c>
      <c r="D2732" s="19"/>
      <c r="E2732" s="9"/>
      <c r="F2732" s="21">
        <f>Source!AL816</f>
        <v>0.03</v>
      </c>
      <c r="G2732" s="20" t="str">
        <f>Source!DD816</f>
        <v/>
      </c>
      <c r="H2732" s="9">
        <f>Source!AW816</f>
        <v>1</v>
      </c>
      <c r="I2732" s="9">
        <f>IF(Source!BC816&lt;&gt; 0, Source!BC816, 1)</f>
        <v>1</v>
      </c>
      <c r="J2732" s="21">
        <f>Source!P816</f>
        <v>0.03</v>
      </c>
      <c r="K2732" s="21"/>
    </row>
    <row r="2733" spans="1:22" ht="14.25" x14ac:dyDescent="0.2">
      <c r="A2733" s="18"/>
      <c r="B2733" s="18"/>
      <c r="C2733" s="18" t="s">
        <v>1477</v>
      </c>
      <c r="D2733" s="19" t="s">
        <v>1478</v>
      </c>
      <c r="E2733" s="9">
        <f>Source!AT816</f>
        <v>70</v>
      </c>
      <c r="F2733" s="21"/>
      <c r="G2733" s="20"/>
      <c r="H2733" s="9"/>
      <c r="I2733" s="9"/>
      <c r="J2733" s="21">
        <f>SUM(R2730:R2732)</f>
        <v>1899.37</v>
      </c>
      <c r="K2733" s="21"/>
    </row>
    <row r="2734" spans="1:22" ht="14.25" x14ac:dyDescent="0.2">
      <c r="A2734" s="18"/>
      <c r="B2734" s="18"/>
      <c r="C2734" s="18" t="s">
        <v>1479</v>
      </c>
      <c r="D2734" s="19" t="s">
        <v>1478</v>
      </c>
      <c r="E2734" s="9">
        <f>Source!AU816</f>
        <v>10</v>
      </c>
      <c r="F2734" s="21"/>
      <c r="G2734" s="20"/>
      <c r="H2734" s="9"/>
      <c r="I2734" s="9"/>
      <c r="J2734" s="21">
        <f>SUM(T2730:T2733)</f>
        <v>271.33999999999997</v>
      </c>
      <c r="K2734" s="21"/>
    </row>
    <row r="2735" spans="1:22" ht="14.25" x14ac:dyDescent="0.2">
      <c r="A2735" s="18"/>
      <c r="B2735" s="18"/>
      <c r="C2735" s="18" t="s">
        <v>1481</v>
      </c>
      <c r="D2735" s="19" t="s">
        <v>1482</v>
      </c>
      <c r="E2735" s="9">
        <f>Source!AQ816</f>
        <v>2.38</v>
      </c>
      <c r="F2735" s="21"/>
      <c r="G2735" s="20" t="str">
        <f>Source!DI816</f>
        <v>)*2</v>
      </c>
      <c r="H2735" s="9">
        <f>Source!AV816</f>
        <v>1</v>
      </c>
      <c r="I2735" s="9"/>
      <c r="J2735" s="21"/>
      <c r="K2735" s="21">
        <f>Source!U816</f>
        <v>4.76</v>
      </c>
    </row>
    <row r="2736" spans="1:22" ht="15" x14ac:dyDescent="0.25">
      <c r="A2736" s="24"/>
      <c r="B2736" s="24"/>
      <c r="C2736" s="24"/>
      <c r="D2736" s="24"/>
      <c r="E2736" s="24"/>
      <c r="F2736" s="24"/>
      <c r="G2736" s="24"/>
      <c r="H2736" s="24"/>
      <c r="I2736" s="38">
        <f>J2731+J2732+J2733+J2734</f>
        <v>4884.1200000000008</v>
      </c>
      <c r="J2736" s="38"/>
      <c r="K2736" s="25">
        <f>IF(Source!I816&lt;&gt;0, ROUND(I2736/Source!I816, 2), 0)</f>
        <v>4884.12</v>
      </c>
      <c r="P2736" s="23">
        <f>I2736</f>
        <v>4884.1200000000008</v>
      </c>
    </row>
    <row r="2737" spans="1:22" ht="42.75" x14ac:dyDescent="0.2">
      <c r="A2737" s="18">
        <v>330</v>
      </c>
      <c r="B2737" s="18" t="str">
        <f>Source!F817</f>
        <v>1.23-2103-41-1/1</v>
      </c>
      <c r="C2737" s="18" t="str">
        <f>Source!G817</f>
        <v>Техническое обслуживание регулирующего клапана / Заслонка CHR 50-30</v>
      </c>
      <c r="D2737" s="19" t="str">
        <f>Source!H817</f>
        <v>шт.</v>
      </c>
      <c r="E2737" s="9">
        <f>Source!I817</f>
        <v>1</v>
      </c>
      <c r="F2737" s="21"/>
      <c r="G2737" s="20"/>
      <c r="H2737" s="9"/>
      <c r="I2737" s="9"/>
      <c r="J2737" s="21"/>
      <c r="K2737" s="21"/>
      <c r="Q2737">
        <f>ROUND((Source!BZ817/100)*ROUND((Source!AF817*Source!AV817)*Source!I817, 2), 2)</f>
        <v>125.08</v>
      </c>
      <c r="R2737">
        <f>Source!X817</f>
        <v>125.08</v>
      </c>
      <c r="S2737">
        <f>ROUND((Source!CA817/100)*ROUND((Source!AF817*Source!AV817)*Source!I817, 2), 2)</f>
        <v>17.87</v>
      </c>
      <c r="T2737">
        <f>Source!Y817</f>
        <v>17.87</v>
      </c>
      <c r="U2737">
        <f>ROUND((175/100)*ROUND((Source!AE817*Source!AV817)*Source!I817, 2), 2)</f>
        <v>84.89</v>
      </c>
      <c r="V2737">
        <f>ROUND((108/100)*ROUND(Source!CS817*Source!I817, 2), 2)</f>
        <v>52.39</v>
      </c>
    </row>
    <row r="2738" spans="1:22" ht="14.25" x14ac:dyDescent="0.2">
      <c r="A2738" s="18"/>
      <c r="B2738" s="18"/>
      <c r="C2738" s="18" t="s">
        <v>1473</v>
      </c>
      <c r="D2738" s="19"/>
      <c r="E2738" s="9"/>
      <c r="F2738" s="21">
        <f>Source!AO817</f>
        <v>178.68</v>
      </c>
      <c r="G2738" s="20" t="str">
        <f>Source!DG817</f>
        <v/>
      </c>
      <c r="H2738" s="9">
        <f>Source!AV817</f>
        <v>1</v>
      </c>
      <c r="I2738" s="9">
        <f>IF(Source!BA817&lt;&gt; 0, Source!BA817, 1)</f>
        <v>1</v>
      </c>
      <c r="J2738" s="21">
        <f>Source!S817</f>
        <v>178.68</v>
      </c>
      <c r="K2738" s="21"/>
    </row>
    <row r="2739" spans="1:22" ht="14.25" x14ac:dyDescent="0.2">
      <c r="A2739" s="18"/>
      <c r="B2739" s="18"/>
      <c r="C2739" s="18" t="s">
        <v>1474</v>
      </c>
      <c r="D2739" s="19"/>
      <c r="E2739" s="9"/>
      <c r="F2739" s="21">
        <f>Source!AM817</f>
        <v>89.43</v>
      </c>
      <c r="G2739" s="20" t="str">
        <f>Source!DE817</f>
        <v/>
      </c>
      <c r="H2739" s="9">
        <f>Source!AV817</f>
        <v>1</v>
      </c>
      <c r="I2739" s="9">
        <f>IF(Source!BB817&lt;&gt; 0, Source!BB817, 1)</f>
        <v>1</v>
      </c>
      <c r="J2739" s="21">
        <f>Source!Q817</f>
        <v>89.43</v>
      </c>
      <c r="K2739" s="21"/>
    </row>
    <row r="2740" spans="1:22" ht="14.25" x14ac:dyDescent="0.2">
      <c r="A2740" s="18"/>
      <c r="B2740" s="18"/>
      <c r="C2740" s="18" t="s">
        <v>1475</v>
      </c>
      <c r="D2740" s="19"/>
      <c r="E2740" s="9"/>
      <c r="F2740" s="21">
        <f>Source!AN817</f>
        <v>48.51</v>
      </c>
      <c r="G2740" s="20" t="str">
        <f>Source!DF817</f>
        <v/>
      </c>
      <c r="H2740" s="9">
        <f>Source!AV817</f>
        <v>1</v>
      </c>
      <c r="I2740" s="9">
        <f>IF(Source!BS817&lt;&gt; 0, Source!BS817, 1)</f>
        <v>1</v>
      </c>
      <c r="J2740" s="22">
        <f>Source!R817</f>
        <v>48.51</v>
      </c>
      <c r="K2740" s="21"/>
    </row>
    <row r="2741" spans="1:22" ht="14.25" x14ac:dyDescent="0.2">
      <c r="A2741" s="18"/>
      <c r="B2741" s="18"/>
      <c r="C2741" s="18" t="s">
        <v>1477</v>
      </c>
      <c r="D2741" s="19" t="s">
        <v>1478</v>
      </c>
      <c r="E2741" s="9">
        <f>Source!AT817</f>
        <v>70</v>
      </c>
      <c r="F2741" s="21"/>
      <c r="G2741" s="20"/>
      <c r="H2741" s="9"/>
      <c r="I2741" s="9"/>
      <c r="J2741" s="21">
        <f>SUM(R2737:R2740)</f>
        <v>125.08</v>
      </c>
      <c r="K2741" s="21"/>
    </row>
    <row r="2742" spans="1:22" ht="14.25" x14ac:dyDescent="0.2">
      <c r="A2742" s="18"/>
      <c r="B2742" s="18"/>
      <c r="C2742" s="18" t="s">
        <v>1479</v>
      </c>
      <c r="D2742" s="19" t="s">
        <v>1478</v>
      </c>
      <c r="E2742" s="9">
        <f>Source!AU817</f>
        <v>10</v>
      </c>
      <c r="F2742" s="21"/>
      <c r="G2742" s="20"/>
      <c r="H2742" s="9"/>
      <c r="I2742" s="9"/>
      <c r="J2742" s="21">
        <f>SUM(T2737:T2741)</f>
        <v>17.87</v>
      </c>
      <c r="K2742" s="21"/>
    </row>
    <row r="2743" spans="1:22" ht="14.25" x14ac:dyDescent="0.2">
      <c r="A2743" s="18"/>
      <c r="B2743" s="18"/>
      <c r="C2743" s="18" t="s">
        <v>1480</v>
      </c>
      <c r="D2743" s="19" t="s">
        <v>1478</v>
      </c>
      <c r="E2743" s="9">
        <f>108</f>
        <v>108</v>
      </c>
      <c r="F2743" s="21"/>
      <c r="G2743" s="20"/>
      <c r="H2743" s="9"/>
      <c r="I2743" s="9"/>
      <c r="J2743" s="21">
        <f>SUM(V2737:V2742)</f>
        <v>52.39</v>
      </c>
      <c r="K2743" s="21"/>
    </row>
    <row r="2744" spans="1:22" ht="14.25" x14ac:dyDescent="0.2">
      <c r="A2744" s="18"/>
      <c r="B2744" s="18"/>
      <c r="C2744" s="18" t="s">
        <v>1481</v>
      </c>
      <c r="D2744" s="19" t="s">
        <v>1482</v>
      </c>
      <c r="E2744" s="9">
        <f>Source!AQ817</f>
        <v>0.37</v>
      </c>
      <c r="F2744" s="21"/>
      <c r="G2744" s="20" t="str">
        <f>Source!DI817</f>
        <v/>
      </c>
      <c r="H2744" s="9">
        <f>Source!AV817</f>
        <v>1</v>
      </c>
      <c r="I2744" s="9"/>
      <c r="J2744" s="21"/>
      <c r="K2744" s="21">
        <f>Source!U817</f>
        <v>0.37</v>
      </c>
    </row>
    <row r="2745" spans="1:22" ht="15" x14ac:dyDescent="0.25">
      <c r="A2745" s="24"/>
      <c r="B2745" s="24"/>
      <c r="C2745" s="24"/>
      <c r="D2745" s="24"/>
      <c r="E2745" s="24"/>
      <c r="F2745" s="24"/>
      <c r="G2745" s="24"/>
      <c r="H2745" s="24"/>
      <c r="I2745" s="38">
        <f>J2738+J2739+J2741+J2742+J2743</f>
        <v>463.45</v>
      </c>
      <c r="J2745" s="38"/>
      <c r="K2745" s="25">
        <f>IF(Source!I817&lt;&gt;0, ROUND(I2745/Source!I817, 2), 0)</f>
        <v>463.45</v>
      </c>
      <c r="P2745" s="23">
        <f>I2745</f>
        <v>463.45</v>
      </c>
    </row>
    <row r="2746" spans="1:22" ht="57" x14ac:dyDescent="0.2">
      <c r="A2746" s="18">
        <v>331</v>
      </c>
      <c r="B2746" s="18" t="str">
        <f>Source!F818</f>
        <v>1.23-2303-13-1/1</v>
      </c>
      <c r="C2746" s="18" t="str">
        <f>Source!G818</f>
        <v>Техническое обслуживание преобразователей частоты до 5 кВт/Частотный преобразователь 0,75 кВт 220 В</v>
      </c>
      <c r="D2746" s="19" t="str">
        <f>Source!H818</f>
        <v>шт.</v>
      </c>
      <c r="E2746" s="9">
        <f>Source!I818</f>
        <v>1</v>
      </c>
      <c r="F2746" s="21"/>
      <c r="G2746" s="20"/>
      <c r="H2746" s="9"/>
      <c r="I2746" s="9"/>
      <c r="J2746" s="21"/>
      <c r="K2746" s="21"/>
      <c r="Q2746">
        <f>ROUND((Source!BZ818/100)*ROUND((Source!AF818*Source!AV818)*Source!I818, 2), 2)</f>
        <v>1894.7</v>
      </c>
      <c r="R2746">
        <f>Source!X818</f>
        <v>1894.7</v>
      </c>
      <c r="S2746">
        <f>ROUND((Source!CA818/100)*ROUND((Source!AF818*Source!AV818)*Source!I818, 2), 2)</f>
        <v>270.67</v>
      </c>
      <c r="T2746">
        <f>Source!Y818</f>
        <v>270.67</v>
      </c>
      <c r="U2746">
        <f>ROUND((175/100)*ROUND((Source!AE818*Source!AV818)*Source!I818, 2), 2)</f>
        <v>0</v>
      </c>
      <c r="V2746">
        <f>ROUND((108/100)*ROUND(Source!CS818*Source!I818, 2), 2)</f>
        <v>0</v>
      </c>
    </row>
    <row r="2747" spans="1:22" ht="14.25" x14ac:dyDescent="0.2">
      <c r="A2747" s="18"/>
      <c r="B2747" s="18"/>
      <c r="C2747" s="18" t="s">
        <v>1473</v>
      </c>
      <c r="D2747" s="19"/>
      <c r="E2747" s="9"/>
      <c r="F2747" s="21">
        <f>Source!AO818</f>
        <v>2706.71</v>
      </c>
      <c r="G2747" s="20" t="str">
        <f>Source!DG818</f>
        <v/>
      </c>
      <c r="H2747" s="9">
        <f>Source!AV818</f>
        <v>1</v>
      </c>
      <c r="I2747" s="9">
        <f>IF(Source!BA818&lt;&gt; 0, Source!BA818, 1)</f>
        <v>1</v>
      </c>
      <c r="J2747" s="21">
        <f>Source!S818</f>
        <v>2706.71</v>
      </c>
      <c r="K2747" s="21"/>
    </row>
    <row r="2748" spans="1:22" ht="14.25" x14ac:dyDescent="0.2">
      <c r="A2748" s="18"/>
      <c r="B2748" s="18"/>
      <c r="C2748" s="18" t="s">
        <v>1476</v>
      </c>
      <c r="D2748" s="19"/>
      <c r="E2748" s="9"/>
      <c r="F2748" s="21">
        <f>Source!AL818</f>
        <v>7.04</v>
      </c>
      <c r="G2748" s="20" t="str">
        <f>Source!DD818</f>
        <v/>
      </c>
      <c r="H2748" s="9">
        <f>Source!AW818</f>
        <v>1</v>
      </c>
      <c r="I2748" s="9">
        <f>IF(Source!BC818&lt;&gt; 0, Source!BC818, 1)</f>
        <v>1</v>
      </c>
      <c r="J2748" s="21">
        <f>Source!P818</f>
        <v>7.04</v>
      </c>
      <c r="K2748" s="21"/>
    </row>
    <row r="2749" spans="1:22" ht="14.25" x14ac:dyDescent="0.2">
      <c r="A2749" s="18"/>
      <c r="B2749" s="18"/>
      <c r="C2749" s="18" t="s">
        <v>1477</v>
      </c>
      <c r="D2749" s="19" t="s">
        <v>1478</v>
      </c>
      <c r="E2749" s="9">
        <f>Source!AT818</f>
        <v>70</v>
      </c>
      <c r="F2749" s="21"/>
      <c r="G2749" s="20"/>
      <c r="H2749" s="9"/>
      <c r="I2749" s="9"/>
      <c r="J2749" s="21">
        <f>SUM(R2746:R2748)</f>
        <v>1894.7</v>
      </c>
      <c r="K2749" s="21"/>
    </row>
    <row r="2750" spans="1:22" ht="14.25" x14ac:dyDescent="0.2">
      <c r="A2750" s="18"/>
      <c r="B2750" s="18"/>
      <c r="C2750" s="18" t="s">
        <v>1479</v>
      </c>
      <c r="D2750" s="19" t="s">
        <v>1478</v>
      </c>
      <c r="E2750" s="9">
        <f>Source!AU818</f>
        <v>10</v>
      </c>
      <c r="F2750" s="21"/>
      <c r="G2750" s="20"/>
      <c r="H2750" s="9"/>
      <c r="I2750" s="9"/>
      <c r="J2750" s="21">
        <f>SUM(T2746:T2749)</f>
        <v>270.67</v>
      </c>
      <c r="K2750" s="21"/>
    </row>
    <row r="2751" spans="1:22" ht="14.25" x14ac:dyDescent="0.2">
      <c r="A2751" s="18"/>
      <c r="B2751" s="18"/>
      <c r="C2751" s="18" t="s">
        <v>1481</v>
      </c>
      <c r="D2751" s="19" t="s">
        <v>1482</v>
      </c>
      <c r="E2751" s="9">
        <f>Source!AQ818</f>
        <v>4.4400000000000004</v>
      </c>
      <c r="F2751" s="21"/>
      <c r="G2751" s="20" t="str">
        <f>Source!DI818</f>
        <v/>
      </c>
      <c r="H2751" s="9">
        <f>Source!AV818</f>
        <v>1</v>
      </c>
      <c r="I2751" s="9"/>
      <c r="J2751" s="21"/>
      <c r="K2751" s="21">
        <f>Source!U818</f>
        <v>4.4400000000000004</v>
      </c>
    </row>
    <row r="2752" spans="1:22" ht="15" x14ac:dyDescent="0.25">
      <c r="A2752" s="24"/>
      <c r="B2752" s="24"/>
      <c r="C2752" s="24"/>
      <c r="D2752" s="24"/>
      <c r="E2752" s="24"/>
      <c r="F2752" s="24"/>
      <c r="G2752" s="24"/>
      <c r="H2752" s="24"/>
      <c r="I2752" s="38">
        <f>J2747+J2748+J2749+J2750</f>
        <v>4879.12</v>
      </c>
      <c r="J2752" s="38"/>
      <c r="K2752" s="25">
        <f>IF(Source!I818&lt;&gt;0, ROUND(I2752/Source!I818, 2), 0)</f>
        <v>4879.12</v>
      </c>
      <c r="P2752" s="23">
        <f>I2752</f>
        <v>4879.12</v>
      </c>
    </row>
    <row r="2753" spans="1:22" ht="42.75" x14ac:dyDescent="0.2">
      <c r="A2753" s="18">
        <v>332</v>
      </c>
      <c r="B2753" s="18" t="str">
        <f>Source!F819</f>
        <v>1.23-2103-41-1/1</v>
      </c>
      <c r="C2753" s="18" t="str">
        <f>Source!G819</f>
        <v>Техническое обслуживание регулирующего клапана / Привод  PDS 05/230.DT</v>
      </c>
      <c r="D2753" s="19" t="str">
        <f>Source!H819</f>
        <v>шт.</v>
      </c>
      <c r="E2753" s="9">
        <f>Source!I819</f>
        <v>1</v>
      </c>
      <c r="F2753" s="21"/>
      <c r="G2753" s="20"/>
      <c r="H2753" s="9"/>
      <c r="I2753" s="9"/>
      <c r="J2753" s="21"/>
      <c r="K2753" s="21"/>
      <c r="Q2753">
        <f>ROUND((Source!BZ819/100)*ROUND((Source!AF819*Source!AV819)*Source!I819, 2), 2)</f>
        <v>125.08</v>
      </c>
      <c r="R2753">
        <f>Source!X819</f>
        <v>125.08</v>
      </c>
      <c r="S2753">
        <f>ROUND((Source!CA819/100)*ROUND((Source!AF819*Source!AV819)*Source!I819, 2), 2)</f>
        <v>17.87</v>
      </c>
      <c r="T2753">
        <f>Source!Y819</f>
        <v>17.87</v>
      </c>
      <c r="U2753">
        <f>ROUND((175/100)*ROUND((Source!AE819*Source!AV819)*Source!I819, 2), 2)</f>
        <v>84.89</v>
      </c>
      <c r="V2753">
        <f>ROUND((108/100)*ROUND(Source!CS819*Source!I819, 2), 2)</f>
        <v>52.39</v>
      </c>
    </row>
    <row r="2754" spans="1:22" ht="14.25" x14ac:dyDescent="0.2">
      <c r="A2754" s="18"/>
      <c r="B2754" s="18"/>
      <c r="C2754" s="18" t="s">
        <v>1473</v>
      </c>
      <c r="D2754" s="19"/>
      <c r="E2754" s="9"/>
      <c r="F2754" s="21">
        <f>Source!AO819</f>
        <v>178.68</v>
      </c>
      <c r="G2754" s="20" t="str">
        <f>Source!DG819</f>
        <v/>
      </c>
      <c r="H2754" s="9">
        <f>Source!AV819</f>
        <v>1</v>
      </c>
      <c r="I2754" s="9">
        <f>IF(Source!BA819&lt;&gt; 0, Source!BA819, 1)</f>
        <v>1</v>
      </c>
      <c r="J2754" s="21">
        <f>Source!S819</f>
        <v>178.68</v>
      </c>
      <c r="K2754" s="21"/>
    </row>
    <row r="2755" spans="1:22" ht="14.25" x14ac:dyDescent="0.2">
      <c r="A2755" s="18"/>
      <c r="B2755" s="18"/>
      <c r="C2755" s="18" t="s">
        <v>1474</v>
      </c>
      <c r="D2755" s="19"/>
      <c r="E2755" s="9"/>
      <c r="F2755" s="21">
        <f>Source!AM819</f>
        <v>89.43</v>
      </c>
      <c r="G2755" s="20" t="str">
        <f>Source!DE819</f>
        <v/>
      </c>
      <c r="H2755" s="9">
        <f>Source!AV819</f>
        <v>1</v>
      </c>
      <c r="I2755" s="9">
        <f>IF(Source!BB819&lt;&gt; 0, Source!BB819, 1)</f>
        <v>1</v>
      </c>
      <c r="J2755" s="21">
        <f>Source!Q819</f>
        <v>89.43</v>
      </c>
      <c r="K2755" s="21"/>
    </row>
    <row r="2756" spans="1:22" ht="14.25" x14ac:dyDescent="0.2">
      <c r="A2756" s="18"/>
      <c r="B2756" s="18"/>
      <c r="C2756" s="18" t="s">
        <v>1475</v>
      </c>
      <c r="D2756" s="19"/>
      <c r="E2756" s="9"/>
      <c r="F2756" s="21">
        <f>Source!AN819</f>
        <v>48.51</v>
      </c>
      <c r="G2756" s="20" t="str">
        <f>Source!DF819</f>
        <v/>
      </c>
      <c r="H2756" s="9">
        <f>Source!AV819</f>
        <v>1</v>
      </c>
      <c r="I2756" s="9">
        <f>IF(Source!BS819&lt;&gt; 0, Source!BS819, 1)</f>
        <v>1</v>
      </c>
      <c r="J2756" s="22">
        <f>Source!R819</f>
        <v>48.51</v>
      </c>
      <c r="K2756" s="21"/>
    </row>
    <row r="2757" spans="1:22" ht="14.25" x14ac:dyDescent="0.2">
      <c r="A2757" s="18"/>
      <c r="B2757" s="18"/>
      <c r="C2757" s="18" t="s">
        <v>1477</v>
      </c>
      <c r="D2757" s="19" t="s">
        <v>1478</v>
      </c>
      <c r="E2757" s="9">
        <f>Source!AT819</f>
        <v>70</v>
      </c>
      <c r="F2757" s="21"/>
      <c r="G2757" s="20"/>
      <c r="H2757" s="9"/>
      <c r="I2757" s="9"/>
      <c r="J2757" s="21">
        <f>SUM(R2753:R2756)</f>
        <v>125.08</v>
      </c>
      <c r="K2757" s="21"/>
    </row>
    <row r="2758" spans="1:22" ht="14.25" x14ac:dyDescent="0.2">
      <c r="A2758" s="18"/>
      <c r="B2758" s="18"/>
      <c r="C2758" s="18" t="s">
        <v>1479</v>
      </c>
      <c r="D2758" s="19" t="s">
        <v>1478</v>
      </c>
      <c r="E2758" s="9">
        <f>Source!AU819</f>
        <v>10</v>
      </c>
      <c r="F2758" s="21"/>
      <c r="G2758" s="20"/>
      <c r="H2758" s="9"/>
      <c r="I2758" s="9"/>
      <c r="J2758" s="21">
        <f>SUM(T2753:T2757)</f>
        <v>17.87</v>
      </c>
      <c r="K2758" s="21"/>
    </row>
    <row r="2759" spans="1:22" ht="14.25" x14ac:dyDescent="0.2">
      <c r="A2759" s="18"/>
      <c r="B2759" s="18"/>
      <c r="C2759" s="18" t="s">
        <v>1480</v>
      </c>
      <c r="D2759" s="19" t="s">
        <v>1478</v>
      </c>
      <c r="E2759" s="9">
        <f>108</f>
        <v>108</v>
      </c>
      <c r="F2759" s="21"/>
      <c r="G2759" s="20"/>
      <c r="H2759" s="9"/>
      <c r="I2759" s="9"/>
      <c r="J2759" s="21">
        <f>SUM(V2753:V2758)</f>
        <v>52.39</v>
      </c>
      <c r="K2759" s="21"/>
    </row>
    <row r="2760" spans="1:22" ht="14.25" x14ac:dyDescent="0.2">
      <c r="A2760" s="18"/>
      <c r="B2760" s="18"/>
      <c r="C2760" s="18" t="s">
        <v>1481</v>
      </c>
      <c r="D2760" s="19" t="s">
        <v>1482</v>
      </c>
      <c r="E2760" s="9">
        <f>Source!AQ819</f>
        <v>0.37</v>
      </c>
      <c r="F2760" s="21"/>
      <c r="G2760" s="20" t="str">
        <f>Source!DI819</f>
        <v/>
      </c>
      <c r="H2760" s="9">
        <f>Source!AV819</f>
        <v>1</v>
      </c>
      <c r="I2760" s="9"/>
      <c r="J2760" s="21"/>
      <c r="K2760" s="21">
        <f>Source!U819</f>
        <v>0.37</v>
      </c>
    </row>
    <row r="2761" spans="1:22" ht="15" x14ac:dyDescent="0.25">
      <c r="A2761" s="24"/>
      <c r="B2761" s="24"/>
      <c r="C2761" s="24"/>
      <c r="D2761" s="24"/>
      <c r="E2761" s="24"/>
      <c r="F2761" s="24"/>
      <c r="G2761" s="24"/>
      <c r="H2761" s="24"/>
      <c r="I2761" s="38">
        <f>J2754+J2755+J2757+J2758+J2759</f>
        <v>463.45</v>
      </c>
      <c r="J2761" s="38"/>
      <c r="K2761" s="25">
        <f>IF(Source!I819&lt;&gt;0, ROUND(I2761/Source!I819, 2), 0)</f>
        <v>463.45</v>
      </c>
      <c r="P2761" s="23">
        <f>I2761</f>
        <v>463.45</v>
      </c>
    </row>
    <row r="2763" spans="1:22" ht="15" x14ac:dyDescent="0.25">
      <c r="B2763" s="40" t="str">
        <f>Source!G820</f>
        <v>В6 Вентилятор канальный KVR 200/1 производительность по воздуху L=200 м3/час</v>
      </c>
      <c r="C2763" s="40"/>
      <c r="D2763" s="40"/>
      <c r="E2763" s="40"/>
      <c r="F2763" s="40"/>
      <c r="G2763" s="40"/>
      <c r="H2763" s="40"/>
      <c r="I2763" s="40"/>
      <c r="J2763" s="40"/>
    </row>
    <row r="2764" spans="1:22" ht="42.75" x14ac:dyDescent="0.2">
      <c r="A2764" s="18">
        <v>333</v>
      </c>
      <c r="B2764" s="18" t="str">
        <f>Source!F821</f>
        <v>1.18-2403-20-1/1</v>
      </c>
      <c r="C2764" s="18" t="str">
        <f>Source!G821</f>
        <v>Техническое обслуживание вытяжных установок производительностью до 5000 м3/ч - ежемесячное</v>
      </c>
      <c r="D2764" s="19" t="str">
        <f>Source!H821</f>
        <v>установка</v>
      </c>
      <c r="E2764" s="9">
        <f>Source!I821</f>
        <v>1</v>
      </c>
      <c r="F2764" s="21"/>
      <c r="G2764" s="20"/>
      <c r="H2764" s="9"/>
      <c r="I2764" s="9"/>
      <c r="J2764" s="21"/>
      <c r="K2764" s="21"/>
      <c r="Q2764">
        <f>ROUND((Source!BZ821/100)*ROUND((Source!AF821*Source!AV821)*Source!I821, 2), 2)</f>
        <v>877.86</v>
      </c>
      <c r="R2764">
        <f>Source!X821</f>
        <v>877.86</v>
      </c>
      <c r="S2764">
        <f>ROUND((Source!CA821/100)*ROUND((Source!AF821*Source!AV821)*Source!I821, 2), 2)</f>
        <v>125.41</v>
      </c>
      <c r="T2764">
        <f>Source!Y821</f>
        <v>125.41</v>
      </c>
      <c r="U2764">
        <f>ROUND((175/100)*ROUND((Source!AE821*Source!AV821)*Source!I821, 2), 2)</f>
        <v>0</v>
      </c>
      <c r="V2764">
        <f>ROUND((108/100)*ROUND(Source!CS821*Source!I821, 2), 2)</f>
        <v>0</v>
      </c>
    </row>
    <row r="2765" spans="1:22" ht="14.25" x14ac:dyDescent="0.2">
      <c r="A2765" s="18"/>
      <c r="B2765" s="18"/>
      <c r="C2765" s="18" t="s">
        <v>1473</v>
      </c>
      <c r="D2765" s="19"/>
      <c r="E2765" s="9"/>
      <c r="F2765" s="21">
        <f>Source!AO821</f>
        <v>627.04</v>
      </c>
      <c r="G2765" s="20" t="str">
        <f>Source!DG821</f>
        <v>)*2</v>
      </c>
      <c r="H2765" s="9">
        <f>Source!AV821</f>
        <v>1</v>
      </c>
      <c r="I2765" s="9">
        <f>IF(Source!BA821&lt;&gt; 0, Source!BA821, 1)</f>
        <v>1</v>
      </c>
      <c r="J2765" s="21">
        <f>Source!S821</f>
        <v>1254.08</v>
      </c>
      <c r="K2765" s="21"/>
    </row>
    <row r="2766" spans="1:22" ht="14.25" x14ac:dyDescent="0.2">
      <c r="A2766" s="18"/>
      <c r="B2766" s="18"/>
      <c r="C2766" s="18" t="s">
        <v>1476</v>
      </c>
      <c r="D2766" s="19"/>
      <c r="E2766" s="9"/>
      <c r="F2766" s="21">
        <f>Source!AL821</f>
        <v>0.03</v>
      </c>
      <c r="G2766" s="20" t="str">
        <f>Source!DD821</f>
        <v>)*2</v>
      </c>
      <c r="H2766" s="9">
        <f>Source!AW821</f>
        <v>1</v>
      </c>
      <c r="I2766" s="9">
        <f>IF(Source!BC821&lt;&gt; 0, Source!BC821, 1)</f>
        <v>1</v>
      </c>
      <c r="J2766" s="21">
        <f>Source!P821</f>
        <v>0.06</v>
      </c>
      <c r="K2766" s="21"/>
    </row>
    <row r="2767" spans="1:22" ht="14.25" x14ac:dyDescent="0.2">
      <c r="A2767" s="18"/>
      <c r="B2767" s="18"/>
      <c r="C2767" s="18" t="s">
        <v>1477</v>
      </c>
      <c r="D2767" s="19" t="s">
        <v>1478</v>
      </c>
      <c r="E2767" s="9">
        <f>Source!AT821</f>
        <v>70</v>
      </c>
      <c r="F2767" s="21"/>
      <c r="G2767" s="20"/>
      <c r="H2767" s="9"/>
      <c r="I2767" s="9"/>
      <c r="J2767" s="21">
        <f>SUM(R2764:R2766)</f>
        <v>877.86</v>
      </c>
      <c r="K2767" s="21"/>
    </row>
    <row r="2768" spans="1:22" ht="14.25" x14ac:dyDescent="0.2">
      <c r="A2768" s="18"/>
      <c r="B2768" s="18"/>
      <c r="C2768" s="18" t="s">
        <v>1479</v>
      </c>
      <c r="D2768" s="19" t="s">
        <v>1478</v>
      </c>
      <c r="E2768" s="9">
        <f>Source!AU821</f>
        <v>10</v>
      </c>
      <c r="F2768" s="21"/>
      <c r="G2768" s="20"/>
      <c r="H2768" s="9"/>
      <c r="I2768" s="9"/>
      <c r="J2768" s="21">
        <f>SUM(T2764:T2767)</f>
        <v>125.41</v>
      </c>
      <c r="K2768" s="21"/>
    </row>
    <row r="2769" spans="1:22" ht="14.25" x14ac:dyDescent="0.2">
      <c r="A2769" s="18"/>
      <c r="B2769" s="18"/>
      <c r="C2769" s="18" t="s">
        <v>1481</v>
      </c>
      <c r="D2769" s="19" t="s">
        <v>1482</v>
      </c>
      <c r="E2769" s="9">
        <f>Source!AQ821</f>
        <v>1.1000000000000001</v>
      </c>
      <c r="F2769" s="21"/>
      <c r="G2769" s="20" t="str">
        <f>Source!DI821</f>
        <v>)*2</v>
      </c>
      <c r="H2769" s="9">
        <f>Source!AV821</f>
        <v>1</v>
      </c>
      <c r="I2769" s="9"/>
      <c r="J2769" s="21"/>
      <c r="K2769" s="21">
        <f>Source!U821</f>
        <v>2.2000000000000002</v>
      </c>
    </row>
    <row r="2770" spans="1:22" ht="15" x14ac:dyDescent="0.25">
      <c r="A2770" s="24"/>
      <c r="B2770" s="24"/>
      <c r="C2770" s="24"/>
      <c r="D2770" s="24"/>
      <c r="E2770" s="24"/>
      <c r="F2770" s="24"/>
      <c r="G2770" s="24"/>
      <c r="H2770" s="24"/>
      <c r="I2770" s="38">
        <f>J2765+J2766+J2767+J2768</f>
        <v>2257.41</v>
      </c>
      <c r="J2770" s="38"/>
      <c r="K2770" s="25">
        <f>IF(Source!I821&lt;&gt;0, ROUND(I2770/Source!I821, 2), 0)</f>
        <v>2257.41</v>
      </c>
      <c r="P2770" s="23">
        <f>I2770</f>
        <v>2257.41</v>
      </c>
    </row>
    <row r="2771" spans="1:22" ht="42.75" x14ac:dyDescent="0.2">
      <c r="A2771" s="18">
        <v>334</v>
      </c>
      <c r="B2771" s="18" t="str">
        <f>Source!F822</f>
        <v>1.18-2403-20-3/1</v>
      </c>
      <c r="C2771" s="18" t="str">
        <f>Source!G822</f>
        <v>Техническое обслуживание вытяжных установок производительностью до 5000 м3/ч - ежеквартальное</v>
      </c>
      <c r="D2771" s="19" t="str">
        <f>Source!H822</f>
        <v>установка</v>
      </c>
      <c r="E2771" s="9">
        <f>Source!I822</f>
        <v>1</v>
      </c>
      <c r="F2771" s="21"/>
      <c r="G2771" s="20"/>
      <c r="H2771" s="9"/>
      <c r="I2771" s="9"/>
      <c r="J2771" s="21"/>
      <c r="K2771" s="21"/>
      <c r="Q2771">
        <f>ROUND((Source!BZ822/100)*ROUND((Source!AF822*Source!AV822)*Source!I822, 2), 2)</f>
        <v>1899.37</v>
      </c>
      <c r="R2771">
        <f>Source!X822</f>
        <v>1899.37</v>
      </c>
      <c r="S2771">
        <f>ROUND((Source!CA822/100)*ROUND((Source!AF822*Source!AV822)*Source!I822, 2), 2)</f>
        <v>271.33999999999997</v>
      </c>
      <c r="T2771">
        <f>Source!Y822</f>
        <v>271.33999999999997</v>
      </c>
      <c r="U2771">
        <f>ROUND((175/100)*ROUND((Source!AE822*Source!AV822)*Source!I822, 2), 2)</f>
        <v>0</v>
      </c>
      <c r="V2771">
        <f>ROUND((108/100)*ROUND(Source!CS822*Source!I822, 2), 2)</f>
        <v>0</v>
      </c>
    </row>
    <row r="2772" spans="1:22" ht="14.25" x14ac:dyDescent="0.2">
      <c r="A2772" s="18"/>
      <c r="B2772" s="18"/>
      <c r="C2772" s="18" t="s">
        <v>1473</v>
      </c>
      <c r="D2772" s="19"/>
      <c r="E2772" s="9"/>
      <c r="F2772" s="21">
        <f>Source!AO822</f>
        <v>1356.69</v>
      </c>
      <c r="G2772" s="20" t="str">
        <f>Source!DG822</f>
        <v>)*2</v>
      </c>
      <c r="H2772" s="9">
        <f>Source!AV822</f>
        <v>1</v>
      </c>
      <c r="I2772" s="9">
        <f>IF(Source!BA822&lt;&gt; 0, Source!BA822, 1)</f>
        <v>1</v>
      </c>
      <c r="J2772" s="21">
        <f>Source!S822</f>
        <v>2713.38</v>
      </c>
      <c r="K2772" s="21"/>
    </row>
    <row r="2773" spans="1:22" ht="14.25" x14ac:dyDescent="0.2">
      <c r="A2773" s="18"/>
      <c r="B2773" s="18"/>
      <c r="C2773" s="18" t="s">
        <v>1476</v>
      </c>
      <c r="D2773" s="19"/>
      <c r="E2773" s="9"/>
      <c r="F2773" s="21">
        <f>Source!AL822</f>
        <v>0.03</v>
      </c>
      <c r="G2773" s="20" t="str">
        <f>Source!DD822</f>
        <v>)*2</v>
      </c>
      <c r="H2773" s="9">
        <f>Source!AW822</f>
        <v>1</v>
      </c>
      <c r="I2773" s="9">
        <f>IF(Source!BC822&lt;&gt; 0, Source!BC822, 1)</f>
        <v>1</v>
      </c>
      <c r="J2773" s="21">
        <f>Source!P822</f>
        <v>0.06</v>
      </c>
      <c r="K2773" s="21"/>
    </row>
    <row r="2774" spans="1:22" ht="14.25" x14ac:dyDescent="0.2">
      <c r="A2774" s="18"/>
      <c r="B2774" s="18"/>
      <c r="C2774" s="18" t="s">
        <v>1477</v>
      </c>
      <c r="D2774" s="19" t="s">
        <v>1478</v>
      </c>
      <c r="E2774" s="9">
        <f>Source!AT822</f>
        <v>70</v>
      </c>
      <c r="F2774" s="21"/>
      <c r="G2774" s="20"/>
      <c r="H2774" s="9"/>
      <c r="I2774" s="9"/>
      <c r="J2774" s="21">
        <f>SUM(R2771:R2773)</f>
        <v>1899.37</v>
      </c>
      <c r="K2774" s="21"/>
    </row>
    <row r="2775" spans="1:22" ht="14.25" x14ac:dyDescent="0.2">
      <c r="A2775" s="18"/>
      <c r="B2775" s="18"/>
      <c r="C2775" s="18" t="s">
        <v>1479</v>
      </c>
      <c r="D2775" s="19" t="s">
        <v>1478</v>
      </c>
      <c r="E2775" s="9">
        <f>Source!AU822</f>
        <v>10</v>
      </c>
      <c r="F2775" s="21"/>
      <c r="G2775" s="20"/>
      <c r="H2775" s="9"/>
      <c r="I2775" s="9"/>
      <c r="J2775" s="21">
        <f>SUM(T2771:T2774)</f>
        <v>271.33999999999997</v>
      </c>
      <c r="K2775" s="21"/>
    </row>
    <row r="2776" spans="1:22" ht="14.25" x14ac:dyDescent="0.2">
      <c r="A2776" s="18"/>
      <c r="B2776" s="18"/>
      <c r="C2776" s="18" t="s">
        <v>1481</v>
      </c>
      <c r="D2776" s="19" t="s">
        <v>1482</v>
      </c>
      <c r="E2776" s="9">
        <f>Source!AQ822</f>
        <v>2.38</v>
      </c>
      <c r="F2776" s="21"/>
      <c r="G2776" s="20" t="str">
        <f>Source!DI822</f>
        <v>)*2</v>
      </c>
      <c r="H2776" s="9">
        <f>Source!AV822</f>
        <v>1</v>
      </c>
      <c r="I2776" s="9"/>
      <c r="J2776" s="21"/>
      <c r="K2776" s="21">
        <f>Source!U822</f>
        <v>4.76</v>
      </c>
    </row>
    <row r="2777" spans="1:22" ht="15" x14ac:dyDescent="0.25">
      <c r="A2777" s="24"/>
      <c r="B2777" s="24"/>
      <c r="C2777" s="24"/>
      <c r="D2777" s="24"/>
      <c r="E2777" s="24"/>
      <c r="F2777" s="24"/>
      <c r="G2777" s="24"/>
      <c r="H2777" s="24"/>
      <c r="I2777" s="38">
        <f>J2772+J2773+J2774+J2775</f>
        <v>4884.1499999999996</v>
      </c>
      <c r="J2777" s="38"/>
      <c r="K2777" s="25">
        <f>IF(Source!I822&lt;&gt;0, ROUND(I2777/Source!I822, 2), 0)</f>
        <v>4884.1499999999996</v>
      </c>
      <c r="P2777" s="23">
        <f>I2777</f>
        <v>4884.1499999999996</v>
      </c>
    </row>
    <row r="2778" spans="1:22" ht="42.75" x14ac:dyDescent="0.2">
      <c r="A2778" s="18">
        <v>335</v>
      </c>
      <c r="B2778" s="18" t="str">
        <f>Source!F823</f>
        <v>1.15-2203-9-2/1</v>
      </c>
      <c r="C2778" s="18" t="str">
        <f>Source!G823</f>
        <v>Техническое обслуживание клапанов обратных фланцевых диаметром 100-150 мм /Клапан обратный KON 200</v>
      </c>
      <c r="D2778" s="19" t="str">
        <f>Source!H823</f>
        <v>шт.</v>
      </c>
      <c r="E2778" s="9">
        <f>Source!I823</f>
        <v>1</v>
      </c>
      <c r="F2778" s="21"/>
      <c r="G2778" s="20"/>
      <c r="H2778" s="9"/>
      <c r="I2778" s="9"/>
      <c r="J2778" s="21"/>
      <c r="K2778" s="21"/>
      <c r="Q2778">
        <f>ROUND((Source!BZ823/100)*ROUND((Source!AF823*Source!AV823)*Source!I823, 2), 2)</f>
        <v>74.37</v>
      </c>
      <c r="R2778">
        <f>Source!X823</f>
        <v>74.37</v>
      </c>
      <c r="S2778">
        <f>ROUND((Source!CA823/100)*ROUND((Source!AF823*Source!AV823)*Source!I823, 2), 2)</f>
        <v>10.62</v>
      </c>
      <c r="T2778">
        <f>Source!Y823</f>
        <v>10.62</v>
      </c>
      <c r="U2778">
        <f>ROUND((175/100)*ROUND((Source!AE823*Source!AV823)*Source!I823, 2), 2)</f>
        <v>0</v>
      </c>
      <c r="V2778">
        <f>ROUND((108/100)*ROUND(Source!CS823*Source!I823, 2), 2)</f>
        <v>0</v>
      </c>
    </row>
    <row r="2779" spans="1:22" ht="14.25" x14ac:dyDescent="0.2">
      <c r="A2779" s="18"/>
      <c r="B2779" s="18"/>
      <c r="C2779" s="18" t="s">
        <v>1473</v>
      </c>
      <c r="D2779" s="19"/>
      <c r="E2779" s="9"/>
      <c r="F2779" s="21">
        <f>Source!AO823</f>
        <v>106.24</v>
      </c>
      <c r="G2779" s="20" t="str">
        <f>Source!DG823</f>
        <v/>
      </c>
      <c r="H2779" s="9">
        <f>Source!AV823</f>
        <v>1</v>
      </c>
      <c r="I2779" s="9">
        <f>IF(Source!BA823&lt;&gt; 0, Source!BA823, 1)</f>
        <v>1</v>
      </c>
      <c r="J2779" s="21">
        <f>Source!S823</f>
        <v>106.24</v>
      </c>
      <c r="K2779" s="21"/>
    </row>
    <row r="2780" spans="1:22" ht="14.25" x14ac:dyDescent="0.2">
      <c r="A2780" s="18"/>
      <c r="B2780" s="18"/>
      <c r="C2780" s="18" t="s">
        <v>1476</v>
      </c>
      <c r="D2780" s="19"/>
      <c r="E2780" s="9"/>
      <c r="F2780" s="21">
        <f>Source!AL823</f>
        <v>0.52</v>
      </c>
      <c r="G2780" s="20" t="str">
        <f>Source!DD823</f>
        <v/>
      </c>
      <c r="H2780" s="9">
        <f>Source!AW823</f>
        <v>1</v>
      </c>
      <c r="I2780" s="9">
        <f>IF(Source!BC823&lt;&gt; 0, Source!BC823, 1)</f>
        <v>1</v>
      </c>
      <c r="J2780" s="21">
        <f>Source!P823</f>
        <v>0.52</v>
      </c>
      <c r="K2780" s="21"/>
    </row>
    <row r="2781" spans="1:22" ht="14.25" x14ac:dyDescent="0.2">
      <c r="A2781" s="18"/>
      <c r="B2781" s="18"/>
      <c r="C2781" s="18" t="s">
        <v>1477</v>
      </c>
      <c r="D2781" s="19" t="s">
        <v>1478</v>
      </c>
      <c r="E2781" s="9">
        <f>Source!AT823</f>
        <v>70</v>
      </c>
      <c r="F2781" s="21"/>
      <c r="G2781" s="20"/>
      <c r="H2781" s="9"/>
      <c r="I2781" s="9"/>
      <c r="J2781" s="21">
        <f>SUM(R2778:R2780)</f>
        <v>74.37</v>
      </c>
      <c r="K2781" s="21"/>
    </row>
    <row r="2782" spans="1:22" ht="14.25" x14ac:dyDescent="0.2">
      <c r="A2782" s="18"/>
      <c r="B2782" s="18"/>
      <c r="C2782" s="18" t="s">
        <v>1479</v>
      </c>
      <c r="D2782" s="19" t="s">
        <v>1478</v>
      </c>
      <c r="E2782" s="9">
        <f>Source!AU823</f>
        <v>10</v>
      </c>
      <c r="F2782" s="21"/>
      <c r="G2782" s="20"/>
      <c r="H2782" s="9"/>
      <c r="I2782" s="9"/>
      <c r="J2782" s="21">
        <f>SUM(T2778:T2781)</f>
        <v>10.62</v>
      </c>
      <c r="K2782" s="21"/>
    </row>
    <row r="2783" spans="1:22" ht="14.25" x14ac:dyDescent="0.2">
      <c r="A2783" s="18"/>
      <c r="B2783" s="18"/>
      <c r="C2783" s="18" t="s">
        <v>1481</v>
      </c>
      <c r="D2783" s="19" t="s">
        <v>1482</v>
      </c>
      <c r="E2783" s="9">
        <f>Source!AQ823</f>
        <v>0.22</v>
      </c>
      <c r="F2783" s="21"/>
      <c r="G2783" s="20" t="str">
        <f>Source!DI823</f>
        <v/>
      </c>
      <c r="H2783" s="9">
        <f>Source!AV823</f>
        <v>1</v>
      </c>
      <c r="I2783" s="9"/>
      <c r="J2783" s="21"/>
      <c r="K2783" s="21">
        <f>Source!U823</f>
        <v>0.22</v>
      </c>
    </row>
    <row r="2784" spans="1:22" ht="15" x14ac:dyDescent="0.25">
      <c r="A2784" s="24"/>
      <c r="B2784" s="24"/>
      <c r="C2784" s="24"/>
      <c r="D2784" s="24"/>
      <c r="E2784" s="24"/>
      <c r="F2784" s="24"/>
      <c r="G2784" s="24"/>
      <c r="H2784" s="24"/>
      <c r="I2784" s="38">
        <f>J2779+J2780+J2781+J2782</f>
        <v>191.75</v>
      </c>
      <c r="J2784" s="38"/>
      <c r="K2784" s="25">
        <f>IF(Source!I823&lt;&gt;0, ROUND(I2784/Source!I823, 2), 0)</f>
        <v>191.75</v>
      </c>
      <c r="P2784" s="23">
        <f>I2784</f>
        <v>191.75</v>
      </c>
    </row>
    <row r="2785" spans="1:22" ht="42.75" x14ac:dyDescent="0.2">
      <c r="A2785" s="18">
        <v>336</v>
      </c>
      <c r="B2785" s="18" t="str">
        <f>Source!F824</f>
        <v>1.23-2103-41-1/1</v>
      </c>
      <c r="C2785" s="18" t="str">
        <f>Source!G824</f>
        <v>Техническое обслуживание регулирующего клапана / Регулятор скорости STY-1,5</v>
      </c>
      <c r="D2785" s="19" t="str">
        <f>Source!H824</f>
        <v>шт.</v>
      </c>
      <c r="E2785" s="9">
        <f>Source!I824</f>
        <v>1</v>
      </c>
      <c r="F2785" s="21"/>
      <c r="G2785" s="20"/>
      <c r="H2785" s="9"/>
      <c r="I2785" s="9"/>
      <c r="J2785" s="21"/>
      <c r="K2785" s="21"/>
      <c r="Q2785">
        <f>ROUND((Source!BZ824/100)*ROUND((Source!AF824*Source!AV824)*Source!I824, 2), 2)</f>
        <v>125.08</v>
      </c>
      <c r="R2785">
        <f>Source!X824</f>
        <v>125.08</v>
      </c>
      <c r="S2785">
        <f>ROUND((Source!CA824/100)*ROUND((Source!AF824*Source!AV824)*Source!I824, 2), 2)</f>
        <v>17.87</v>
      </c>
      <c r="T2785">
        <f>Source!Y824</f>
        <v>17.87</v>
      </c>
      <c r="U2785">
        <f>ROUND((175/100)*ROUND((Source!AE824*Source!AV824)*Source!I824, 2), 2)</f>
        <v>84.89</v>
      </c>
      <c r="V2785">
        <f>ROUND((108/100)*ROUND(Source!CS824*Source!I824, 2), 2)</f>
        <v>52.39</v>
      </c>
    </row>
    <row r="2786" spans="1:22" ht="14.25" x14ac:dyDescent="0.2">
      <c r="A2786" s="18"/>
      <c r="B2786" s="18"/>
      <c r="C2786" s="18" t="s">
        <v>1473</v>
      </c>
      <c r="D2786" s="19"/>
      <c r="E2786" s="9"/>
      <c r="F2786" s="21">
        <f>Source!AO824</f>
        <v>178.68</v>
      </c>
      <c r="G2786" s="20" t="str">
        <f>Source!DG824</f>
        <v/>
      </c>
      <c r="H2786" s="9">
        <f>Source!AV824</f>
        <v>1</v>
      </c>
      <c r="I2786" s="9">
        <f>IF(Source!BA824&lt;&gt; 0, Source!BA824, 1)</f>
        <v>1</v>
      </c>
      <c r="J2786" s="21">
        <f>Source!S824</f>
        <v>178.68</v>
      </c>
      <c r="K2786" s="21"/>
    </row>
    <row r="2787" spans="1:22" ht="14.25" x14ac:dyDescent="0.2">
      <c r="A2787" s="18"/>
      <c r="B2787" s="18"/>
      <c r="C2787" s="18" t="s">
        <v>1474</v>
      </c>
      <c r="D2787" s="19"/>
      <c r="E2787" s="9"/>
      <c r="F2787" s="21">
        <f>Source!AM824</f>
        <v>89.43</v>
      </c>
      <c r="G2787" s="20" t="str">
        <f>Source!DE824</f>
        <v/>
      </c>
      <c r="H2787" s="9">
        <f>Source!AV824</f>
        <v>1</v>
      </c>
      <c r="I2787" s="9">
        <f>IF(Source!BB824&lt;&gt; 0, Source!BB824, 1)</f>
        <v>1</v>
      </c>
      <c r="J2787" s="21">
        <f>Source!Q824</f>
        <v>89.43</v>
      </c>
      <c r="K2787" s="21"/>
    </row>
    <row r="2788" spans="1:22" ht="14.25" x14ac:dyDescent="0.2">
      <c r="A2788" s="18"/>
      <c r="B2788" s="18"/>
      <c r="C2788" s="18" t="s">
        <v>1475</v>
      </c>
      <c r="D2788" s="19"/>
      <c r="E2788" s="9"/>
      <c r="F2788" s="21">
        <f>Source!AN824</f>
        <v>48.51</v>
      </c>
      <c r="G2788" s="20" t="str">
        <f>Source!DF824</f>
        <v/>
      </c>
      <c r="H2788" s="9">
        <f>Source!AV824</f>
        <v>1</v>
      </c>
      <c r="I2788" s="9">
        <f>IF(Source!BS824&lt;&gt; 0, Source!BS824, 1)</f>
        <v>1</v>
      </c>
      <c r="J2788" s="22">
        <f>Source!R824</f>
        <v>48.51</v>
      </c>
      <c r="K2788" s="21"/>
    </row>
    <row r="2789" spans="1:22" ht="14.25" x14ac:dyDescent="0.2">
      <c r="A2789" s="18"/>
      <c r="B2789" s="18"/>
      <c r="C2789" s="18" t="s">
        <v>1477</v>
      </c>
      <c r="D2789" s="19" t="s">
        <v>1478</v>
      </c>
      <c r="E2789" s="9">
        <f>Source!AT824</f>
        <v>70</v>
      </c>
      <c r="F2789" s="21"/>
      <c r="G2789" s="20"/>
      <c r="H2789" s="9"/>
      <c r="I2789" s="9"/>
      <c r="J2789" s="21">
        <f>SUM(R2785:R2788)</f>
        <v>125.08</v>
      </c>
      <c r="K2789" s="21"/>
    </row>
    <row r="2790" spans="1:22" ht="14.25" x14ac:dyDescent="0.2">
      <c r="A2790" s="18"/>
      <c r="B2790" s="18"/>
      <c r="C2790" s="18" t="s">
        <v>1479</v>
      </c>
      <c r="D2790" s="19" t="s">
        <v>1478</v>
      </c>
      <c r="E2790" s="9">
        <f>Source!AU824</f>
        <v>10</v>
      </c>
      <c r="F2790" s="21"/>
      <c r="G2790" s="20"/>
      <c r="H2790" s="9"/>
      <c r="I2790" s="9"/>
      <c r="J2790" s="21">
        <f>SUM(T2785:T2789)</f>
        <v>17.87</v>
      </c>
      <c r="K2790" s="21"/>
    </row>
    <row r="2791" spans="1:22" ht="14.25" x14ac:dyDescent="0.2">
      <c r="A2791" s="18"/>
      <c r="B2791" s="18"/>
      <c r="C2791" s="18" t="s">
        <v>1480</v>
      </c>
      <c r="D2791" s="19" t="s">
        <v>1478</v>
      </c>
      <c r="E2791" s="9">
        <f>108</f>
        <v>108</v>
      </c>
      <c r="F2791" s="21"/>
      <c r="G2791" s="20"/>
      <c r="H2791" s="9"/>
      <c r="I2791" s="9"/>
      <c r="J2791" s="21">
        <f>SUM(V2785:V2790)</f>
        <v>52.39</v>
      </c>
      <c r="K2791" s="21"/>
    </row>
    <row r="2792" spans="1:22" ht="14.25" x14ac:dyDescent="0.2">
      <c r="A2792" s="18"/>
      <c r="B2792" s="18"/>
      <c r="C2792" s="18" t="s">
        <v>1481</v>
      </c>
      <c r="D2792" s="19" t="s">
        <v>1482</v>
      </c>
      <c r="E2792" s="9">
        <f>Source!AQ824</f>
        <v>0.37</v>
      </c>
      <c r="F2792" s="21"/>
      <c r="G2792" s="20" t="str">
        <f>Source!DI824</f>
        <v/>
      </c>
      <c r="H2792" s="9">
        <f>Source!AV824</f>
        <v>1</v>
      </c>
      <c r="I2792" s="9"/>
      <c r="J2792" s="21"/>
      <c r="K2792" s="21">
        <f>Source!U824</f>
        <v>0.37</v>
      </c>
    </row>
    <row r="2793" spans="1:22" ht="15" x14ac:dyDescent="0.25">
      <c r="A2793" s="24"/>
      <c r="B2793" s="24"/>
      <c r="C2793" s="24"/>
      <c r="D2793" s="24"/>
      <c r="E2793" s="24"/>
      <c r="F2793" s="24"/>
      <c r="G2793" s="24"/>
      <c r="H2793" s="24"/>
      <c r="I2793" s="38">
        <f>J2786+J2787+J2789+J2790+J2791</f>
        <v>463.45</v>
      </c>
      <c r="J2793" s="38"/>
      <c r="K2793" s="25">
        <f>IF(Source!I824&lt;&gt;0, ROUND(I2793/Source!I824, 2), 0)</f>
        <v>463.45</v>
      </c>
      <c r="P2793" s="23">
        <f>I2793</f>
        <v>463.45</v>
      </c>
    </row>
    <row r="2795" spans="1:22" ht="15" x14ac:dyDescent="0.25">
      <c r="B2795" s="40" t="str">
        <f>Source!G825</f>
        <v>В7 Вентилятор канальный KVR 200/1 - производительность по воздуху L=200 м3/час</v>
      </c>
      <c r="C2795" s="40"/>
      <c r="D2795" s="40"/>
      <c r="E2795" s="40"/>
      <c r="F2795" s="40"/>
      <c r="G2795" s="40"/>
      <c r="H2795" s="40"/>
      <c r="I2795" s="40"/>
      <c r="J2795" s="40"/>
    </row>
    <row r="2796" spans="1:22" ht="42.75" x14ac:dyDescent="0.2">
      <c r="A2796" s="18">
        <v>337</v>
      </c>
      <c r="B2796" s="18" t="str">
        <f>Source!F826</f>
        <v>1.18-2403-20-1/1</v>
      </c>
      <c r="C2796" s="18" t="str">
        <f>Source!G826</f>
        <v>Техническое обслуживание вытяжных установок производительностью до 5000 м3/ч - ежемесячное</v>
      </c>
      <c r="D2796" s="19" t="str">
        <f>Source!H826</f>
        <v>установка</v>
      </c>
      <c r="E2796" s="9">
        <f>Source!I826</f>
        <v>1</v>
      </c>
      <c r="F2796" s="21"/>
      <c r="G2796" s="20"/>
      <c r="H2796" s="9"/>
      <c r="I2796" s="9"/>
      <c r="J2796" s="21"/>
      <c r="K2796" s="21"/>
      <c r="Q2796">
        <f>ROUND((Source!BZ826/100)*ROUND((Source!AF826*Source!AV826)*Source!I826, 2), 2)</f>
        <v>877.86</v>
      </c>
      <c r="R2796">
        <f>Source!X826</f>
        <v>877.86</v>
      </c>
      <c r="S2796">
        <f>ROUND((Source!CA826/100)*ROUND((Source!AF826*Source!AV826)*Source!I826, 2), 2)</f>
        <v>125.41</v>
      </c>
      <c r="T2796">
        <f>Source!Y826</f>
        <v>125.41</v>
      </c>
      <c r="U2796">
        <f>ROUND((175/100)*ROUND((Source!AE826*Source!AV826)*Source!I826, 2), 2)</f>
        <v>0</v>
      </c>
      <c r="V2796">
        <f>ROUND((108/100)*ROUND(Source!CS826*Source!I826, 2), 2)</f>
        <v>0</v>
      </c>
    </row>
    <row r="2797" spans="1:22" ht="14.25" x14ac:dyDescent="0.2">
      <c r="A2797" s="18"/>
      <c r="B2797" s="18"/>
      <c r="C2797" s="18" t="s">
        <v>1473</v>
      </c>
      <c r="D2797" s="19"/>
      <c r="E2797" s="9"/>
      <c r="F2797" s="21">
        <f>Source!AO826</f>
        <v>627.04</v>
      </c>
      <c r="G2797" s="20" t="str">
        <f>Source!DG826</f>
        <v>)*2</v>
      </c>
      <c r="H2797" s="9">
        <f>Source!AV826</f>
        <v>1</v>
      </c>
      <c r="I2797" s="9">
        <f>IF(Source!BA826&lt;&gt; 0, Source!BA826, 1)</f>
        <v>1</v>
      </c>
      <c r="J2797" s="21">
        <f>Source!S826</f>
        <v>1254.08</v>
      </c>
      <c r="K2797" s="21"/>
    </row>
    <row r="2798" spans="1:22" ht="14.25" x14ac:dyDescent="0.2">
      <c r="A2798" s="18"/>
      <c r="B2798" s="18"/>
      <c r="C2798" s="18" t="s">
        <v>1476</v>
      </c>
      <c r="D2798" s="19"/>
      <c r="E2798" s="9"/>
      <c r="F2798" s="21">
        <f>Source!AL826</f>
        <v>0.03</v>
      </c>
      <c r="G2798" s="20" t="str">
        <f>Source!DD826</f>
        <v>)*2</v>
      </c>
      <c r="H2798" s="9">
        <f>Source!AW826</f>
        <v>1</v>
      </c>
      <c r="I2798" s="9">
        <f>IF(Source!BC826&lt;&gt; 0, Source!BC826, 1)</f>
        <v>1</v>
      </c>
      <c r="J2798" s="21">
        <f>Source!P826</f>
        <v>0.06</v>
      </c>
      <c r="K2798" s="21"/>
    </row>
    <row r="2799" spans="1:22" ht="14.25" x14ac:dyDescent="0.2">
      <c r="A2799" s="18"/>
      <c r="B2799" s="18"/>
      <c r="C2799" s="18" t="s">
        <v>1477</v>
      </c>
      <c r="D2799" s="19" t="s">
        <v>1478</v>
      </c>
      <c r="E2799" s="9">
        <f>Source!AT826</f>
        <v>70</v>
      </c>
      <c r="F2799" s="21"/>
      <c r="G2799" s="20"/>
      <c r="H2799" s="9"/>
      <c r="I2799" s="9"/>
      <c r="J2799" s="21">
        <f>SUM(R2796:R2798)</f>
        <v>877.86</v>
      </c>
      <c r="K2799" s="21"/>
    </row>
    <row r="2800" spans="1:22" ht="14.25" x14ac:dyDescent="0.2">
      <c r="A2800" s="18"/>
      <c r="B2800" s="18"/>
      <c r="C2800" s="18" t="s">
        <v>1479</v>
      </c>
      <c r="D2800" s="19" t="s">
        <v>1478</v>
      </c>
      <c r="E2800" s="9">
        <f>Source!AU826</f>
        <v>10</v>
      </c>
      <c r="F2800" s="21"/>
      <c r="G2800" s="20"/>
      <c r="H2800" s="9"/>
      <c r="I2800" s="9"/>
      <c r="J2800" s="21">
        <f>SUM(T2796:T2799)</f>
        <v>125.41</v>
      </c>
      <c r="K2800" s="21"/>
    </row>
    <row r="2801" spans="1:22" ht="14.25" x14ac:dyDescent="0.2">
      <c r="A2801" s="18"/>
      <c r="B2801" s="18"/>
      <c r="C2801" s="18" t="s">
        <v>1481</v>
      </c>
      <c r="D2801" s="19" t="s">
        <v>1482</v>
      </c>
      <c r="E2801" s="9">
        <f>Source!AQ826</f>
        <v>1.1000000000000001</v>
      </c>
      <c r="F2801" s="21"/>
      <c r="G2801" s="20" t="str">
        <f>Source!DI826</f>
        <v>)*2</v>
      </c>
      <c r="H2801" s="9">
        <f>Source!AV826</f>
        <v>1</v>
      </c>
      <c r="I2801" s="9"/>
      <c r="J2801" s="21"/>
      <c r="K2801" s="21">
        <f>Source!U826</f>
        <v>2.2000000000000002</v>
      </c>
    </row>
    <row r="2802" spans="1:22" ht="15" x14ac:dyDescent="0.25">
      <c r="A2802" s="24"/>
      <c r="B2802" s="24"/>
      <c r="C2802" s="24"/>
      <c r="D2802" s="24"/>
      <c r="E2802" s="24"/>
      <c r="F2802" s="24"/>
      <c r="G2802" s="24"/>
      <c r="H2802" s="24"/>
      <c r="I2802" s="38">
        <f>J2797+J2798+J2799+J2800</f>
        <v>2257.41</v>
      </c>
      <c r="J2802" s="38"/>
      <c r="K2802" s="25">
        <f>IF(Source!I826&lt;&gt;0, ROUND(I2802/Source!I826, 2), 0)</f>
        <v>2257.41</v>
      </c>
      <c r="P2802" s="23">
        <f>I2802</f>
        <v>2257.41</v>
      </c>
    </row>
    <row r="2803" spans="1:22" ht="42.75" x14ac:dyDescent="0.2">
      <c r="A2803" s="18">
        <v>338</v>
      </c>
      <c r="B2803" s="18" t="str">
        <f>Source!F827</f>
        <v>1.18-2403-20-3/1</v>
      </c>
      <c r="C2803" s="18" t="str">
        <f>Source!G827</f>
        <v>Техническое обслуживание вытяжных установок производительностью до 5000 м3/ч - ежеквартальное</v>
      </c>
      <c r="D2803" s="19" t="str">
        <f>Source!H827</f>
        <v>установка</v>
      </c>
      <c r="E2803" s="9">
        <f>Source!I827</f>
        <v>1</v>
      </c>
      <c r="F2803" s="21"/>
      <c r="G2803" s="20"/>
      <c r="H2803" s="9"/>
      <c r="I2803" s="9"/>
      <c r="J2803" s="21"/>
      <c r="K2803" s="21"/>
      <c r="Q2803">
        <f>ROUND((Source!BZ827/100)*ROUND((Source!AF827*Source!AV827)*Source!I827, 2), 2)</f>
        <v>1899.37</v>
      </c>
      <c r="R2803">
        <f>Source!X827</f>
        <v>1899.37</v>
      </c>
      <c r="S2803">
        <f>ROUND((Source!CA827/100)*ROUND((Source!AF827*Source!AV827)*Source!I827, 2), 2)</f>
        <v>271.33999999999997</v>
      </c>
      <c r="T2803">
        <f>Source!Y827</f>
        <v>271.33999999999997</v>
      </c>
      <c r="U2803">
        <f>ROUND((175/100)*ROUND((Source!AE827*Source!AV827)*Source!I827, 2), 2)</f>
        <v>0</v>
      </c>
      <c r="V2803">
        <f>ROUND((108/100)*ROUND(Source!CS827*Source!I827, 2), 2)</f>
        <v>0</v>
      </c>
    </row>
    <row r="2804" spans="1:22" ht="14.25" x14ac:dyDescent="0.2">
      <c r="A2804" s="18"/>
      <c r="B2804" s="18"/>
      <c r="C2804" s="18" t="s">
        <v>1473</v>
      </c>
      <c r="D2804" s="19"/>
      <c r="E2804" s="9"/>
      <c r="F2804" s="21">
        <f>Source!AO827</f>
        <v>1356.69</v>
      </c>
      <c r="G2804" s="20" t="str">
        <f>Source!DG827</f>
        <v>)*2</v>
      </c>
      <c r="H2804" s="9">
        <f>Source!AV827</f>
        <v>1</v>
      </c>
      <c r="I2804" s="9">
        <f>IF(Source!BA827&lt;&gt; 0, Source!BA827, 1)</f>
        <v>1</v>
      </c>
      <c r="J2804" s="21">
        <f>Source!S827</f>
        <v>2713.38</v>
      </c>
      <c r="K2804" s="21"/>
    </row>
    <row r="2805" spans="1:22" ht="14.25" x14ac:dyDescent="0.2">
      <c r="A2805" s="18"/>
      <c r="B2805" s="18"/>
      <c r="C2805" s="18" t="s">
        <v>1476</v>
      </c>
      <c r="D2805" s="19"/>
      <c r="E2805" s="9"/>
      <c r="F2805" s="21">
        <f>Source!AL827</f>
        <v>0.03</v>
      </c>
      <c r="G2805" s="20" t="str">
        <f>Source!DD827</f>
        <v>)*2</v>
      </c>
      <c r="H2805" s="9">
        <f>Source!AW827</f>
        <v>1</v>
      </c>
      <c r="I2805" s="9">
        <f>IF(Source!BC827&lt;&gt; 0, Source!BC827, 1)</f>
        <v>1</v>
      </c>
      <c r="J2805" s="21">
        <f>Source!P827</f>
        <v>0.06</v>
      </c>
      <c r="K2805" s="21"/>
    </row>
    <row r="2806" spans="1:22" ht="14.25" x14ac:dyDescent="0.2">
      <c r="A2806" s="18"/>
      <c r="B2806" s="18"/>
      <c r="C2806" s="18" t="s">
        <v>1477</v>
      </c>
      <c r="D2806" s="19" t="s">
        <v>1478</v>
      </c>
      <c r="E2806" s="9">
        <f>Source!AT827</f>
        <v>70</v>
      </c>
      <c r="F2806" s="21"/>
      <c r="G2806" s="20"/>
      <c r="H2806" s="9"/>
      <c r="I2806" s="9"/>
      <c r="J2806" s="21">
        <f>SUM(R2803:R2805)</f>
        <v>1899.37</v>
      </c>
      <c r="K2806" s="21"/>
    </row>
    <row r="2807" spans="1:22" ht="14.25" x14ac:dyDescent="0.2">
      <c r="A2807" s="18"/>
      <c r="B2807" s="18"/>
      <c r="C2807" s="18" t="s">
        <v>1479</v>
      </c>
      <c r="D2807" s="19" t="s">
        <v>1478</v>
      </c>
      <c r="E2807" s="9">
        <f>Source!AU827</f>
        <v>10</v>
      </c>
      <c r="F2807" s="21"/>
      <c r="G2807" s="20"/>
      <c r="H2807" s="9"/>
      <c r="I2807" s="9"/>
      <c r="J2807" s="21">
        <f>SUM(T2803:T2806)</f>
        <v>271.33999999999997</v>
      </c>
      <c r="K2807" s="21"/>
    </row>
    <row r="2808" spans="1:22" ht="14.25" x14ac:dyDescent="0.2">
      <c r="A2808" s="18"/>
      <c r="B2808" s="18"/>
      <c r="C2808" s="18" t="s">
        <v>1481</v>
      </c>
      <c r="D2808" s="19" t="s">
        <v>1482</v>
      </c>
      <c r="E2808" s="9">
        <f>Source!AQ827</f>
        <v>2.38</v>
      </c>
      <c r="F2808" s="21"/>
      <c r="G2808" s="20" t="str">
        <f>Source!DI827</f>
        <v>)*2</v>
      </c>
      <c r="H2808" s="9">
        <f>Source!AV827</f>
        <v>1</v>
      </c>
      <c r="I2808" s="9"/>
      <c r="J2808" s="21"/>
      <c r="K2808" s="21">
        <f>Source!U827</f>
        <v>4.76</v>
      </c>
    </row>
    <row r="2809" spans="1:22" ht="15" x14ac:dyDescent="0.25">
      <c r="A2809" s="24"/>
      <c r="B2809" s="24"/>
      <c r="C2809" s="24"/>
      <c r="D2809" s="24"/>
      <c r="E2809" s="24"/>
      <c r="F2809" s="24"/>
      <c r="G2809" s="24"/>
      <c r="H2809" s="24"/>
      <c r="I2809" s="38">
        <f>J2804+J2805+J2806+J2807</f>
        <v>4884.1499999999996</v>
      </c>
      <c r="J2809" s="38"/>
      <c r="K2809" s="25">
        <f>IF(Source!I827&lt;&gt;0, ROUND(I2809/Source!I827, 2), 0)</f>
        <v>4884.1499999999996</v>
      </c>
      <c r="P2809" s="23">
        <f>I2809</f>
        <v>4884.1499999999996</v>
      </c>
    </row>
    <row r="2810" spans="1:22" ht="42.75" x14ac:dyDescent="0.2">
      <c r="A2810" s="18">
        <v>339</v>
      </c>
      <c r="B2810" s="18" t="str">
        <f>Source!F828</f>
        <v>1.15-2203-9-2/1</v>
      </c>
      <c r="C2810" s="18" t="str">
        <f>Source!G828</f>
        <v>Техническое обслуживание клапанов обратных фланцевых диаметром 100-150 мм /Клапан обратный KON 200</v>
      </c>
      <c r="D2810" s="19" t="str">
        <f>Source!H828</f>
        <v>шт.</v>
      </c>
      <c r="E2810" s="9">
        <f>Source!I828</f>
        <v>1</v>
      </c>
      <c r="F2810" s="21"/>
      <c r="G2810" s="20"/>
      <c r="H2810" s="9"/>
      <c r="I2810" s="9"/>
      <c r="J2810" s="21"/>
      <c r="K2810" s="21"/>
      <c r="Q2810">
        <f>ROUND((Source!BZ828/100)*ROUND((Source!AF828*Source!AV828)*Source!I828, 2), 2)</f>
        <v>74.37</v>
      </c>
      <c r="R2810">
        <f>Source!X828</f>
        <v>74.37</v>
      </c>
      <c r="S2810">
        <f>ROUND((Source!CA828/100)*ROUND((Source!AF828*Source!AV828)*Source!I828, 2), 2)</f>
        <v>10.62</v>
      </c>
      <c r="T2810">
        <f>Source!Y828</f>
        <v>10.62</v>
      </c>
      <c r="U2810">
        <f>ROUND((175/100)*ROUND((Source!AE828*Source!AV828)*Source!I828, 2), 2)</f>
        <v>0</v>
      </c>
      <c r="V2810">
        <f>ROUND((108/100)*ROUND(Source!CS828*Source!I828, 2), 2)</f>
        <v>0</v>
      </c>
    </row>
    <row r="2811" spans="1:22" ht="14.25" x14ac:dyDescent="0.2">
      <c r="A2811" s="18"/>
      <c r="B2811" s="18"/>
      <c r="C2811" s="18" t="s">
        <v>1473</v>
      </c>
      <c r="D2811" s="19"/>
      <c r="E2811" s="9"/>
      <c r="F2811" s="21">
        <f>Source!AO828</f>
        <v>106.24</v>
      </c>
      <c r="G2811" s="20" t="str">
        <f>Source!DG828</f>
        <v/>
      </c>
      <c r="H2811" s="9">
        <f>Source!AV828</f>
        <v>1</v>
      </c>
      <c r="I2811" s="9">
        <f>IF(Source!BA828&lt;&gt; 0, Source!BA828, 1)</f>
        <v>1</v>
      </c>
      <c r="J2811" s="21">
        <f>Source!S828</f>
        <v>106.24</v>
      </c>
      <c r="K2811" s="21"/>
    </row>
    <row r="2812" spans="1:22" ht="14.25" x14ac:dyDescent="0.2">
      <c r="A2812" s="18"/>
      <c r="B2812" s="18"/>
      <c r="C2812" s="18" t="s">
        <v>1476</v>
      </c>
      <c r="D2812" s="19"/>
      <c r="E2812" s="9"/>
      <c r="F2812" s="21">
        <f>Source!AL828</f>
        <v>0.52</v>
      </c>
      <c r="G2812" s="20" t="str">
        <f>Source!DD828</f>
        <v/>
      </c>
      <c r="H2812" s="9">
        <f>Source!AW828</f>
        <v>1</v>
      </c>
      <c r="I2812" s="9">
        <f>IF(Source!BC828&lt;&gt; 0, Source!BC828, 1)</f>
        <v>1</v>
      </c>
      <c r="J2812" s="21">
        <f>Source!P828</f>
        <v>0.52</v>
      </c>
      <c r="K2812" s="21"/>
    </row>
    <row r="2813" spans="1:22" ht="14.25" x14ac:dyDescent="0.2">
      <c r="A2813" s="18"/>
      <c r="B2813" s="18"/>
      <c r="C2813" s="18" t="s">
        <v>1477</v>
      </c>
      <c r="D2813" s="19" t="s">
        <v>1478</v>
      </c>
      <c r="E2813" s="9">
        <f>Source!AT828</f>
        <v>70</v>
      </c>
      <c r="F2813" s="21"/>
      <c r="G2813" s="20"/>
      <c r="H2813" s="9"/>
      <c r="I2813" s="9"/>
      <c r="J2813" s="21">
        <f>SUM(R2810:R2812)</f>
        <v>74.37</v>
      </c>
      <c r="K2813" s="21"/>
    </row>
    <row r="2814" spans="1:22" ht="14.25" x14ac:dyDescent="0.2">
      <c r="A2814" s="18"/>
      <c r="B2814" s="18"/>
      <c r="C2814" s="18" t="s">
        <v>1479</v>
      </c>
      <c r="D2814" s="19" t="s">
        <v>1478</v>
      </c>
      <c r="E2814" s="9">
        <f>Source!AU828</f>
        <v>10</v>
      </c>
      <c r="F2814" s="21"/>
      <c r="G2814" s="20"/>
      <c r="H2814" s="9"/>
      <c r="I2814" s="9"/>
      <c r="J2814" s="21">
        <f>SUM(T2810:T2813)</f>
        <v>10.62</v>
      </c>
      <c r="K2814" s="21"/>
    </row>
    <row r="2815" spans="1:22" ht="14.25" x14ac:dyDescent="0.2">
      <c r="A2815" s="18"/>
      <c r="B2815" s="18"/>
      <c r="C2815" s="18" t="s">
        <v>1481</v>
      </c>
      <c r="D2815" s="19" t="s">
        <v>1482</v>
      </c>
      <c r="E2815" s="9">
        <f>Source!AQ828</f>
        <v>0.22</v>
      </c>
      <c r="F2815" s="21"/>
      <c r="G2815" s="20" t="str">
        <f>Source!DI828</f>
        <v/>
      </c>
      <c r="H2815" s="9">
        <f>Source!AV828</f>
        <v>1</v>
      </c>
      <c r="I2815" s="9"/>
      <c r="J2815" s="21"/>
      <c r="K2815" s="21">
        <f>Source!U828</f>
        <v>0.22</v>
      </c>
    </row>
    <row r="2816" spans="1:22" ht="15" x14ac:dyDescent="0.25">
      <c r="A2816" s="24"/>
      <c r="B2816" s="24"/>
      <c r="C2816" s="24"/>
      <c r="D2816" s="24"/>
      <c r="E2816" s="24"/>
      <c r="F2816" s="24"/>
      <c r="G2816" s="24"/>
      <c r="H2816" s="24"/>
      <c r="I2816" s="38">
        <f>J2811+J2812+J2813+J2814</f>
        <v>191.75</v>
      </c>
      <c r="J2816" s="38"/>
      <c r="K2816" s="25">
        <f>IF(Source!I828&lt;&gt;0, ROUND(I2816/Source!I828, 2), 0)</f>
        <v>191.75</v>
      </c>
      <c r="P2816" s="23">
        <f>I2816</f>
        <v>191.75</v>
      </c>
    </row>
    <row r="2817" spans="1:22" ht="42.75" x14ac:dyDescent="0.2">
      <c r="A2817" s="18">
        <v>340</v>
      </c>
      <c r="B2817" s="18" t="str">
        <f>Source!F829</f>
        <v>1.23-2103-41-1/1</v>
      </c>
      <c r="C2817" s="18" t="str">
        <f>Source!G829</f>
        <v>Техническое обслуживание регулирующего клапана / Регулятор скорости STY-1,5</v>
      </c>
      <c r="D2817" s="19" t="str">
        <f>Source!H829</f>
        <v>шт.</v>
      </c>
      <c r="E2817" s="9">
        <f>Source!I829</f>
        <v>1</v>
      </c>
      <c r="F2817" s="21"/>
      <c r="G2817" s="20"/>
      <c r="H2817" s="9"/>
      <c r="I2817" s="9"/>
      <c r="J2817" s="21"/>
      <c r="K2817" s="21"/>
      <c r="Q2817">
        <f>ROUND((Source!BZ829/100)*ROUND((Source!AF829*Source!AV829)*Source!I829, 2), 2)</f>
        <v>125.08</v>
      </c>
      <c r="R2817">
        <f>Source!X829</f>
        <v>125.08</v>
      </c>
      <c r="S2817">
        <f>ROUND((Source!CA829/100)*ROUND((Source!AF829*Source!AV829)*Source!I829, 2), 2)</f>
        <v>17.87</v>
      </c>
      <c r="T2817">
        <f>Source!Y829</f>
        <v>17.87</v>
      </c>
      <c r="U2817">
        <f>ROUND((175/100)*ROUND((Source!AE829*Source!AV829)*Source!I829, 2), 2)</f>
        <v>84.89</v>
      </c>
      <c r="V2817">
        <f>ROUND((108/100)*ROUND(Source!CS829*Source!I829, 2), 2)</f>
        <v>52.39</v>
      </c>
    </row>
    <row r="2818" spans="1:22" ht="14.25" x14ac:dyDescent="0.2">
      <c r="A2818" s="18"/>
      <c r="B2818" s="18"/>
      <c r="C2818" s="18" t="s">
        <v>1473</v>
      </c>
      <c r="D2818" s="19"/>
      <c r="E2818" s="9"/>
      <c r="F2818" s="21">
        <f>Source!AO829</f>
        <v>178.68</v>
      </c>
      <c r="G2818" s="20" t="str">
        <f>Source!DG829</f>
        <v/>
      </c>
      <c r="H2818" s="9">
        <f>Source!AV829</f>
        <v>1</v>
      </c>
      <c r="I2818" s="9">
        <f>IF(Source!BA829&lt;&gt; 0, Source!BA829, 1)</f>
        <v>1</v>
      </c>
      <c r="J2818" s="21">
        <f>Source!S829</f>
        <v>178.68</v>
      </c>
      <c r="K2818" s="21"/>
    </row>
    <row r="2819" spans="1:22" ht="14.25" x14ac:dyDescent="0.2">
      <c r="A2819" s="18"/>
      <c r="B2819" s="18"/>
      <c r="C2819" s="18" t="s">
        <v>1474</v>
      </c>
      <c r="D2819" s="19"/>
      <c r="E2819" s="9"/>
      <c r="F2819" s="21">
        <f>Source!AM829</f>
        <v>89.43</v>
      </c>
      <c r="G2819" s="20" t="str">
        <f>Source!DE829</f>
        <v/>
      </c>
      <c r="H2819" s="9">
        <f>Source!AV829</f>
        <v>1</v>
      </c>
      <c r="I2819" s="9">
        <f>IF(Source!BB829&lt;&gt; 0, Source!BB829, 1)</f>
        <v>1</v>
      </c>
      <c r="J2819" s="21">
        <f>Source!Q829</f>
        <v>89.43</v>
      </c>
      <c r="K2819" s="21"/>
    </row>
    <row r="2820" spans="1:22" ht="14.25" x14ac:dyDescent="0.2">
      <c r="A2820" s="18"/>
      <c r="B2820" s="18"/>
      <c r="C2820" s="18" t="s">
        <v>1475</v>
      </c>
      <c r="D2820" s="19"/>
      <c r="E2820" s="9"/>
      <c r="F2820" s="21">
        <f>Source!AN829</f>
        <v>48.51</v>
      </c>
      <c r="G2820" s="20" t="str">
        <f>Source!DF829</f>
        <v/>
      </c>
      <c r="H2820" s="9">
        <f>Source!AV829</f>
        <v>1</v>
      </c>
      <c r="I2820" s="9">
        <f>IF(Source!BS829&lt;&gt; 0, Source!BS829, 1)</f>
        <v>1</v>
      </c>
      <c r="J2820" s="22">
        <f>Source!R829</f>
        <v>48.51</v>
      </c>
      <c r="K2820" s="21"/>
    </row>
    <row r="2821" spans="1:22" ht="14.25" x14ac:dyDescent="0.2">
      <c r="A2821" s="18"/>
      <c r="B2821" s="18"/>
      <c r="C2821" s="18" t="s">
        <v>1477</v>
      </c>
      <c r="D2821" s="19" t="s">
        <v>1478</v>
      </c>
      <c r="E2821" s="9">
        <f>Source!AT829</f>
        <v>70</v>
      </c>
      <c r="F2821" s="21"/>
      <c r="G2821" s="20"/>
      <c r="H2821" s="9"/>
      <c r="I2821" s="9"/>
      <c r="J2821" s="21">
        <f>SUM(R2817:R2820)</f>
        <v>125.08</v>
      </c>
      <c r="K2821" s="21"/>
    </row>
    <row r="2822" spans="1:22" ht="14.25" x14ac:dyDescent="0.2">
      <c r="A2822" s="18"/>
      <c r="B2822" s="18"/>
      <c r="C2822" s="18" t="s">
        <v>1479</v>
      </c>
      <c r="D2822" s="19" t="s">
        <v>1478</v>
      </c>
      <c r="E2822" s="9">
        <f>Source!AU829</f>
        <v>10</v>
      </c>
      <c r="F2822" s="21"/>
      <c r="G2822" s="20"/>
      <c r="H2822" s="9"/>
      <c r="I2822" s="9"/>
      <c r="J2822" s="21">
        <f>SUM(T2817:T2821)</f>
        <v>17.87</v>
      </c>
      <c r="K2822" s="21"/>
    </row>
    <row r="2823" spans="1:22" ht="14.25" x14ac:dyDescent="0.2">
      <c r="A2823" s="18"/>
      <c r="B2823" s="18"/>
      <c r="C2823" s="18" t="s">
        <v>1480</v>
      </c>
      <c r="D2823" s="19" t="s">
        <v>1478</v>
      </c>
      <c r="E2823" s="9">
        <f>108</f>
        <v>108</v>
      </c>
      <c r="F2823" s="21"/>
      <c r="G2823" s="20"/>
      <c r="H2823" s="9"/>
      <c r="I2823" s="9"/>
      <c r="J2823" s="21">
        <f>SUM(V2817:V2822)</f>
        <v>52.39</v>
      </c>
      <c r="K2823" s="21"/>
    </row>
    <row r="2824" spans="1:22" ht="14.25" x14ac:dyDescent="0.2">
      <c r="A2824" s="18"/>
      <c r="B2824" s="18"/>
      <c r="C2824" s="18" t="s">
        <v>1481</v>
      </c>
      <c r="D2824" s="19" t="s">
        <v>1482</v>
      </c>
      <c r="E2824" s="9">
        <f>Source!AQ829</f>
        <v>0.37</v>
      </c>
      <c r="F2824" s="21"/>
      <c r="G2824" s="20" t="str">
        <f>Source!DI829</f>
        <v/>
      </c>
      <c r="H2824" s="9">
        <f>Source!AV829</f>
        <v>1</v>
      </c>
      <c r="I2824" s="9"/>
      <c r="J2824" s="21"/>
      <c r="K2824" s="21">
        <f>Source!U829</f>
        <v>0.37</v>
      </c>
    </row>
    <row r="2825" spans="1:22" ht="15" x14ac:dyDescent="0.25">
      <c r="A2825" s="24"/>
      <c r="B2825" s="24"/>
      <c r="C2825" s="24"/>
      <c r="D2825" s="24"/>
      <c r="E2825" s="24"/>
      <c r="F2825" s="24"/>
      <c r="G2825" s="24"/>
      <c r="H2825" s="24"/>
      <c r="I2825" s="38">
        <f>J2818+J2819+J2821+J2822+J2823</f>
        <v>463.45</v>
      </c>
      <c r="J2825" s="38"/>
      <c r="K2825" s="25">
        <f>IF(Source!I829&lt;&gt;0, ROUND(I2825/Source!I829, 2), 0)</f>
        <v>463.45</v>
      </c>
      <c r="P2825" s="23">
        <f>I2825</f>
        <v>463.45</v>
      </c>
    </row>
    <row r="2827" spans="1:22" ht="15" x14ac:dyDescent="0.25">
      <c r="B2827" s="40" t="str">
        <f>Source!G830</f>
        <v>В8 Вентилятор канальный KVR 160/1 - производительность по воздуху L=150 м3/час</v>
      </c>
      <c r="C2827" s="40"/>
      <c r="D2827" s="40"/>
      <c r="E2827" s="40"/>
      <c r="F2827" s="40"/>
      <c r="G2827" s="40"/>
      <c r="H2827" s="40"/>
      <c r="I2827" s="40"/>
      <c r="J2827" s="40"/>
    </row>
    <row r="2828" spans="1:22" ht="42.75" x14ac:dyDescent="0.2">
      <c r="A2828" s="18">
        <v>341</v>
      </c>
      <c r="B2828" s="18" t="str">
        <f>Source!F831</f>
        <v>1.18-2403-20-1/1</v>
      </c>
      <c r="C2828" s="18" t="str">
        <f>Source!G831</f>
        <v>Техническое обслуживание вытяжных установок производительностью до 5000 м3/ч - ежемесячное</v>
      </c>
      <c r="D2828" s="19" t="str">
        <f>Source!H831</f>
        <v>установка</v>
      </c>
      <c r="E2828" s="9">
        <f>Source!I831</f>
        <v>1</v>
      </c>
      <c r="F2828" s="21"/>
      <c r="G2828" s="20"/>
      <c r="H2828" s="9"/>
      <c r="I2828" s="9"/>
      <c r="J2828" s="21"/>
      <c r="K2828" s="21"/>
      <c r="Q2828">
        <f>ROUND((Source!BZ831/100)*ROUND((Source!AF831*Source!AV831)*Source!I831, 2), 2)</f>
        <v>877.86</v>
      </c>
      <c r="R2828">
        <f>Source!X831</f>
        <v>877.86</v>
      </c>
      <c r="S2828">
        <f>ROUND((Source!CA831/100)*ROUND((Source!AF831*Source!AV831)*Source!I831, 2), 2)</f>
        <v>125.41</v>
      </c>
      <c r="T2828">
        <f>Source!Y831</f>
        <v>125.41</v>
      </c>
      <c r="U2828">
        <f>ROUND((175/100)*ROUND((Source!AE831*Source!AV831)*Source!I831, 2), 2)</f>
        <v>0</v>
      </c>
      <c r="V2828">
        <f>ROUND((108/100)*ROUND(Source!CS831*Source!I831, 2), 2)</f>
        <v>0</v>
      </c>
    </row>
    <row r="2829" spans="1:22" ht="14.25" x14ac:dyDescent="0.2">
      <c r="A2829" s="18"/>
      <c r="B2829" s="18"/>
      <c r="C2829" s="18" t="s">
        <v>1473</v>
      </c>
      <c r="D2829" s="19"/>
      <c r="E2829" s="9"/>
      <c r="F2829" s="21">
        <f>Source!AO831</f>
        <v>627.04</v>
      </c>
      <c r="G2829" s="20" t="str">
        <f>Source!DG831</f>
        <v>)*2</v>
      </c>
      <c r="H2829" s="9">
        <f>Source!AV831</f>
        <v>1</v>
      </c>
      <c r="I2829" s="9">
        <f>IF(Source!BA831&lt;&gt; 0, Source!BA831, 1)</f>
        <v>1</v>
      </c>
      <c r="J2829" s="21">
        <f>Source!S831</f>
        <v>1254.08</v>
      </c>
      <c r="K2829" s="21"/>
    </row>
    <row r="2830" spans="1:22" ht="14.25" x14ac:dyDescent="0.2">
      <c r="A2830" s="18"/>
      <c r="B2830" s="18"/>
      <c r="C2830" s="18" t="s">
        <v>1476</v>
      </c>
      <c r="D2830" s="19"/>
      <c r="E2830" s="9"/>
      <c r="F2830" s="21">
        <f>Source!AL831</f>
        <v>0.03</v>
      </c>
      <c r="G2830" s="20" t="str">
        <f>Source!DD831</f>
        <v>)*2</v>
      </c>
      <c r="H2830" s="9">
        <f>Source!AW831</f>
        <v>1</v>
      </c>
      <c r="I2830" s="9">
        <f>IF(Source!BC831&lt;&gt; 0, Source!BC831, 1)</f>
        <v>1</v>
      </c>
      <c r="J2830" s="21">
        <f>Source!P831</f>
        <v>0.06</v>
      </c>
      <c r="K2830" s="21"/>
    </row>
    <row r="2831" spans="1:22" ht="14.25" x14ac:dyDescent="0.2">
      <c r="A2831" s="18"/>
      <c r="B2831" s="18"/>
      <c r="C2831" s="18" t="s">
        <v>1477</v>
      </c>
      <c r="D2831" s="19" t="s">
        <v>1478</v>
      </c>
      <c r="E2831" s="9">
        <f>Source!AT831</f>
        <v>70</v>
      </c>
      <c r="F2831" s="21"/>
      <c r="G2831" s="20"/>
      <c r="H2831" s="9"/>
      <c r="I2831" s="9"/>
      <c r="J2831" s="21">
        <f>SUM(R2828:R2830)</f>
        <v>877.86</v>
      </c>
      <c r="K2831" s="21"/>
    </row>
    <row r="2832" spans="1:22" ht="14.25" x14ac:dyDescent="0.2">
      <c r="A2832" s="18"/>
      <c r="B2832" s="18"/>
      <c r="C2832" s="18" t="s">
        <v>1479</v>
      </c>
      <c r="D2832" s="19" t="s">
        <v>1478</v>
      </c>
      <c r="E2832" s="9">
        <f>Source!AU831</f>
        <v>10</v>
      </c>
      <c r="F2832" s="21"/>
      <c r="G2832" s="20"/>
      <c r="H2832" s="9"/>
      <c r="I2832" s="9"/>
      <c r="J2832" s="21">
        <f>SUM(T2828:T2831)</f>
        <v>125.41</v>
      </c>
      <c r="K2832" s="21"/>
    </row>
    <row r="2833" spans="1:22" ht="14.25" x14ac:dyDescent="0.2">
      <c r="A2833" s="18"/>
      <c r="B2833" s="18"/>
      <c r="C2833" s="18" t="s">
        <v>1481</v>
      </c>
      <c r="D2833" s="19" t="s">
        <v>1482</v>
      </c>
      <c r="E2833" s="9">
        <f>Source!AQ831</f>
        <v>1.1000000000000001</v>
      </c>
      <c r="F2833" s="21"/>
      <c r="G2833" s="20" t="str">
        <f>Source!DI831</f>
        <v>)*2</v>
      </c>
      <c r="H2833" s="9">
        <f>Source!AV831</f>
        <v>1</v>
      </c>
      <c r="I2833" s="9"/>
      <c r="J2833" s="21"/>
      <c r="K2833" s="21">
        <f>Source!U831</f>
        <v>2.2000000000000002</v>
      </c>
    </row>
    <row r="2834" spans="1:22" ht="15" x14ac:dyDescent="0.25">
      <c r="A2834" s="24"/>
      <c r="B2834" s="24"/>
      <c r="C2834" s="24"/>
      <c r="D2834" s="24"/>
      <c r="E2834" s="24"/>
      <c r="F2834" s="24"/>
      <c r="G2834" s="24"/>
      <c r="H2834" s="24"/>
      <c r="I2834" s="38">
        <f>J2829+J2830+J2831+J2832</f>
        <v>2257.41</v>
      </c>
      <c r="J2834" s="38"/>
      <c r="K2834" s="25">
        <f>IF(Source!I831&lt;&gt;0, ROUND(I2834/Source!I831, 2), 0)</f>
        <v>2257.41</v>
      </c>
      <c r="P2834" s="23">
        <f>I2834</f>
        <v>2257.41</v>
      </c>
    </row>
    <row r="2835" spans="1:22" ht="42.75" x14ac:dyDescent="0.2">
      <c r="A2835" s="18">
        <v>342</v>
      </c>
      <c r="B2835" s="18" t="str">
        <f>Source!F832</f>
        <v>1.18-2403-20-3/1</v>
      </c>
      <c r="C2835" s="18" t="str">
        <f>Source!G832</f>
        <v>Техническое обслуживание вытяжных установок производительностью до 5000 м3/ч - ежеквартальное</v>
      </c>
      <c r="D2835" s="19" t="str">
        <f>Source!H832</f>
        <v>установка</v>
      </c>
      <c r="E2835" s="9">
        <f>Source!I832</f>
        <v>1</v>
      </c>
      <c r="F2835" s="21"/>
      <c r="G2835" s="20"/>
      <c r="H2835" s="9"/>
      <c r="I2835" s="9"/>
      <c r="J2835" s="21"/>
      <c r="K2835" s="21"/>
      <c r="Q2835">
        <f>ROUND((Source!BZ832/100)*ROUND((Source!AF832*Source!AV832)*Source!I832, 2), 2)</f>
        <v>1899.37</v>
      </c>
      <c r="R2835">
        <f>Source!X832</f>
        <v>1899.37</v>
      </c>
      <c r="S2835">
        <f>ROUND((Source!CA832/100)*ROUND((Source!AF832*Source!AV832)*Source!I832, 2), 2)</f>
        <v>271.33999999999997</v>
      </c>
      <c r="T2835">
        <f>Source!Y832</f>
        <v>271.33999999999997</v>
      </c>
      <c r="U2835">
        <f>ROUND((175/100)*ROUND((Source!AE832*Source!AV832)*Source!I832, 2), 2)</f>
        <v>0</v>
      </c>
      <c r="V2835">
        <f>ROUND((108/100)*ROUND(Source!CS832*Source!I832, 2), 2)</f>
        <v>0</v>
      </c>
    </row>
    <row r="2836" spans="1:22" ht="14.25" x14ac:dyDescent="0.2">
      <c r="A2836" s="18"/>
      <c r="B2836" s="18"/>
      <c r="C2836" s="18" t="s">
        <v>1473</v>
      </c>
      <c r="D2836" s="19"/>
      <c r="E2836" s="9"/>
      <c r="F2836" s="21">
        <f>Source!AO832</f>
        <v>1356.69</v>
      </c>
      <c r="G2836" s="20" t="str">
        <f>Source!DG832</f>
        <v>)*2</v>
      </c>
      <c r="H2836" s="9">
        <f>Source!AV832</f>
        <v>1</v>
      </c>
      <c r="I2836" s="9">
        <f>IF(Source!BA832&lt;&gt; 0, Source!BA832, 1)</f>
        <v>1</v>
      </c>
      <c r="J2836" s="21">
        <f>Source!S832</f>
        <v>2713.38</v>
      </c>
      <c r="K2836" s="21"/>
    </row>
    <row r="2837" spans="1:22" ht="14.25" x14ac:dyDescent="0.2">
      <c r="A2837" s="18"/>
      <c r="B2837" s="18"/>
      <c r="C2837" s="18" t="s">
        <v>1476</v>
      </c>
      <c r="D2837" s="19"/>
      <c r="E2837" s="9"/>
      <c r="F2837" s="21">
        <f>Source!AL832</f>
        <v>0.03</v>
      </c>
      <c r="G2837" s="20" t="str">
        <f>Source!DD832</f>
        <v>)*2</v>
      </c>
      <c r="H2837" s="9">
        <f>Source!AW832</f>
        <v>1</v>
      </c>
      <c r="I2837" s="9">
        <f>IF(Source!BC832&lt;&gt; 0, Source!BC832, 1)</f>
        <v>1</v>
      </c>
      <c r="J2837" s="21">
        <f>Source!P832</f>
        <v>0.06</v>
      </c>
      <c r="K2837" s="21"/>
    </row>
    <row r="2838" spans="1:22" ht="14.25" x14ac:dyDescent="0.2">
      <c r="A2838" s="18"/>
      <c r="B2838" s="18"/>
      <c r="C2838" s="18" t="s">
        <v>1477</v>
      </c>
      <c r="D2838" s="19" t="s">
        <v>1478</v>
      </c>
      <c r="E2838" s="9">
        <f>Source!AT832</f>
        <v>70</v>
      </c>
      <c r="F2838" s="21"/>
      <c r="G2838" s="20"/>
      <c r="H2838" s="9"/>
      <c r="I2838" s="9"/>
      <c r="J2838" s="21">
        <f>SUM(R2835:R2837)</f>
        <v>1899.37</v>
      </c>
      <c r="K2838" s="21"/>
    </row>
    <row r="2839" spans="1:22" ht="14.25" x14ac:dyDescent="0.2">
      <c r="A2839" s="18"/>
      <c r="B2839" s="18"/>
      <c r="C2839" s="18" t="s">
        <v>1479</v>
      </c>
      <c r="D2839" s="19" t="s">
        <v>1478</v>
      </c>
      <c r="E2839" s="9">
        <f>Source!AU832</f>
        <v>10</v>
      </c>
      <c r="F2839" s="21"/>
      <c r="G2839" s="20"/>
      <c r="H2839" s="9"/>
      <c r="I2839" s="9"/>
      <c r="J2839" s="21">
        <f>SUM(T2835:T2838)</f>
        <v>271.33999999999997</v>
      </c>
      <c r="K2839" s="21"/>
    </row>
    <row r="2840" spans="1:22" ht="14.25" x14ac:dyDescent="0.2">
      <c r="A2840" s="18"/>
      <c r="B2840" s="18"/>
      <c r="C2840" s="18" t="s">
        <v>1481</v>
      </c>
      <c r="D2840" s="19" t="s">
        <v>1482</v>
      </c>
      <c r="E2840" s="9">
        <f>Source!AQ832</f>
        <v>2.38</v>
      </c>
      <c r="F2840" s="21"/>
      <c r="G2840" s="20" t="str">
        <f>Source!DI832</f>
        <v>)*2</v>
      </c>
      <c r="H2840" s="9">
        <f>Source!AV832</f>
        <v>1</v>
      </c>
      <c r="I2840" s="9"/>
      <c r="J2840" s="21"/>
      <c r="K2840" s="21">
        <f>Source!U832</f>
        <v>4.76</v>
      </c>
    </row>
    <row r="2841" spans="1:22" ht="15" x14ac:dyDescent="0.25">
      <c r="A2841" s="24"/>
      <c r="B2841" s="24"/>
      <c r="C2841" s="24"/>
      <c r="D2841" s="24"/>
      <c r="E2841" s="24"/>
      <c r="F2841" s="24"/>
      <c r="G2841" s="24"/>
      <c r="H2841" s="24"/>
      <c r="I2841" s="38">
        <f>J2836+J2837+J2838+J2839</f>
        <v>4884.1499999999996</v>
      </c>
      <c r="J2841" s="38"/>
      <c r="K2841" s="25">
        <f>IF(Source!I832&lt;&gt;0, ROUND(I2841/Source!I832, 2), 0)</f>
        <v>4884.1499999999996</v>
      </c>
      <c r="P2841" s="23">
        <f>I2841</f>
        <v>4884.1499999999996</v>
      </c>
    </row>
    <row r="2842" spans="1:22" ht="42.75" x14ac:dyDescent="0.2">
      <c r="A2842" s="18">
        <v>343</v>
      </c>
      <c r="B2842" s="18" t="str">
        <f>Source!F833</f>
        <v>1.15-2203-9-2/1</v>
      </c>
      <c r="C2842" s="18" t="str">
        <f>Source!G833</f>
        <v>Техническое обслуживание клапанов обратных фланцевых диаметром 100-150 мм /Клапан обратный KON 160</v>
      </c>
      <c r="D2842" s="19" t="str">
        <f>Source!H833</f>
        <v>шт.</v>
      </c>
      <c r="E2842" s="9">
        <f>Source!I833</f>
        <v>1</v>
      </c>
      <c r="F2842" s="21"/>
      <c r="G2842" s="20"/>
      <c r="H2842" s="9"/>
      <c r="I2842" s="9"/>
      <c r="J2842" s="21"/>
      <c r="K2842" s="21"/>
      <c r="Q2842">
        <f>ROUND((Source!BZ833/100)*ROUND((Source!AF833*Source!AV833)*Source!I833, 2), 2)</f>
        <v>74.37</v>
      </c>
      <c r="R2842">
        <f>Source!X833</f>
        <v>74.37</v>
      </c>
      <c r="S2842">
        <f>ROUND((Source!CA833/100)*ROUND((Source!AF833*Source!AV833)*Source!I833, 2), 2)</f>
        <v>10.62</v>
      </c>
      <c r="T2842">
        <f>Source!Y833</f>
        <v>10.62</v>
      </c>
      <c r="U2842">
        <f>ROUND((175/100)*ROUND((Source!AE833*Source!AV833)*Source!I833, 2), 2)</f>
        <v>0</v>
      </c>
      <c r="V2842">
        <f>ROUND((108/100)*ROUND(Source!CS833*Source!I833, 2), 2)</f>
        <v>0</v>
      </c>
    </row>
    <row r="2843" spans="1:22" ht="14.25" x14ac:dyDescent="0.2">
      <c r="A2843" s="18"/>
      <c r="B2843" s="18"/>
      <c r="C2843" s="18" t="s">
        <v>1473</v>
      </c>
      <c r="D2843" s="19"/>
      <c r="E2843" s="9"/>
      <c r="F2843" s="21">
        <f>Source!AO833</f>
        <v>106.24</v>
      </c>
      <c r="G2843" s="20" t="str">
        <f>Source!DG833</f>
        <v/>
      </c>
      <c r="H2843" s="9">
        <f>Source!AV833</f>
        <v>1</v>
      </c>
      <c r="I2843" s="9">
        <f>IF(Source!BA833&lt;&gt; 0, Source!BA833, 1)</f>
        <v>1</v>
      </c>
      <c r="J2843" s="21">
        <f>Source!S833</f>
        <v>106.24</v>
      </c>
      <c r="K2843" s="21"/>
    </row>
    <row r="2844" spans="1:22" ht="14.25" x14ac:dyDescent="0.2">
      <c r="A2844" s="18"/>
      <c r="B2844" s="18"/>
      <c r="C2844" s="18" t="s">
        <v>1476</v>
      </c>
      <c r="D2844" s="19"/>
      <c r="E2844" s="9"/>
      <c r="F2844" s="21">
        <f>Source!AL833</f>
        <v>0.52</v>
      </c>
      <c r="G2844" s="20" t="str">
        <f>Source!DD833</f>
        <v/>
      </c>
      <c r="H2844" s="9">
        <f>Source!AW833</f>
        <v>1</v>
      </c>
      <c r="I2844" s="9">
        <f>IF(Source!BC833&lt;&gt; 0, Source!BC833, 1)</f>
        <v>1</v>
      </c>
      <c r="J2844" s="21">
        <f>Source!P833</f>
        <v>0.52</v>
      </c>
      <c r="K2844" s="21"/>
    </row>
    <row r="2845" spans="1:22" ht="14.25" x14ac:dyDescent="0.2">
      <c r="A2845" s="18"/>
      <c r="B2845" s="18"/>
      <c r="C2845" s="18" t="s">
        <v>1477</v>
      </c>
      <c r="D2845" s="19" t="s">
        <v>1478</v>
      </c>
      <c r="E2845" s="9">
        <f>Source!AT833</f>
        <v>70</v>
      </c>
      <c r="F2845" s="21"/>
      <c r="G2845" s="20"/>
      <c r="H2845" s="9"/>
      <c r="I2845" s="9"/>
      <c r="J2845" s="21">
        <f>SUM(R2842:R2844)</f>
        <v>74.37</v>
      </c>
      <c r="K2845" s="21"/>
    </row>
    <row r="2846" spans="1:22" ht="14.25" x14ac:dyDescent="0.2">
      <c r="A2846" s="18"/>
      <c r="B2846" s="18"/>
      <c r="C2846" s="18" t="s">
        <v>1479</v>
      </c>
      <c r="D2846" s="19" t="s">
        <v>1478</v>
      </c>
      <c r="E2846" s="9">
        <f>Source!AU833</f>
        <v>10</v>
      </c>
      <c r="F2846" s="21"/>
      <c r="G2846" s="20"/>
      <c r="H2846" s="9"/>
      <c r="I2846" s="9"/>
      <c r="J2846" s="21">
        <f>SUM(T2842:T2845)</f>
        <v>10.62</v>
      </c>
      <c r="K2846" s="21"/>
    </row>
    <row r="2847" spans="1:22" ht="14.25" x14ac:dyDescent="0.2">
      <c r="A2847" s="18"/>
      <c r="B2847" s="18"/>
      <c r="C2847" s="18" t="s">
        <v>1481</v>
      </c>
      <c r="D2847" s="19" t="s">
        <v>1482</v>
      </c>
      <c r="E2847" s="9">
        <f>Source!AQ833</f>
        <v>0.22</v>
      </c>
      <c r="F2847" s="21"/>
      <c r="G2847" s="20" t="str">
        <f>Source!DI833</f>
        <v/>
      </c>
      <c r="H2847" s="9">
        <f>Source!AV833</f>
        <v>1</v>
      </c>
      <c r="I2847" s="9"/>
      <c r="J2847" s="21"/>
      <c r="K2847" s="21">
        <f>Source!U833</f>
        <v>0.22</v>
      </c>
    </row>
    <row r="2848" spans="1:22" ht="15" x14ac:dyDescent="0.25">
      <c r="A2848" s="24"/>
      <c r="B2848" s="24"/>
      <c r="C2848" s="24"/>
      <c r="D2848" s="24"/>
      <c r="E2848" s="24"/>
      <c r="F2848" s="24"/>
      <c r="G2848" s="24"/>
      <c r="H2848" s="24"/>
      <c r="I2848" s="38">
        <f>J2843+J2844+J2845+J2846</f>
        <v>191.75</v>
      </c>
      <c r="J2848" s="38"/>
      <c r="K2848" s="25">
        <f>IF(Source!I833&lt;&gt;0, ROUND(I2848/Source!I833, 2), 0)</f>
        <v>191.75</v>
      </c>
      <c r="P2848" s="23">
        <f>I2848</f>
        <v>191.75</v>
      </c>
    </row>
    <row r="2849" spans="1:22" ht="42.75" x14ac:dyDescent="0.2">
      <c r="A2849" s="18">
        <v>344</v>
      </c>
      <c r="B2849" s="18" t="str">
        <f>Source!F834</f>
        <v>1.23-2103-41-1/1</v>
      </c>
      <c r="C2849" s="18" t="str">
        <f>Source!G834</f>
        <v>Техническое обслуживание регулирующего клапана / Регулятор скорости STY-1,5</v>
      </c>
      <c r="D2849" s="19" t="str">
        <f>Source!H834</f>
        <v>шт.</v>
      </c>
      <c r="E2849" s="9">
        <f>Source!I834</f>
        <v>1</v>
      </c>
      <c r="F2849" s="21"/>
      <c r="G2849" s="20"/>
      <c r="H2849" s="9"/>
      <c r="I2849" s="9"/>
      <c r="J2849" s="21"/>
      <c r="K2849" s="21"/>
      <c r="Q2849">
        <f>ROUND((Source!BZ834/100)*ROUND((Source!AF834*Source!AV834)*Source!I834, 2), 2)</f>
        <v>125.08</v>
      </c>
      <c r="R2849">
        <f>Source!X834</f>
        <v>125.08</v>
      </c>
      <c r="S2849">
        <f>ROUND((Source!CA834/100)*ROUND((Source!AF834*Source!AV834)*Source!I834, 2), 2)</f>
        <v>17.87</v>
      </c>
      <c r="T2849">
        <f>Source!Y834</f>
        <v>17.87</v>
      </c>
      <c r="U2849">
        <f>ROUND((175/100)*ROUND((Source!AE834*Source!AV834)*Source!I834, 2), 2)</f>
        <v>84.89</v>
      </c>
      <c r="V2849">
        <f>ROUND((108/100)*ROUND(Source!CS834*Source!I834, 2), 2)</f>
        <v>52.39</v>
      </c>
    </row>
    <row r="2850" spans="1:22" ht="14.25" x14ac:dyDescent="0.2">
      <c r="A2850" s="18"/>
      <c r="B2850" s="18"/>
      <c r="C2850" s="18" t="s">
        <v>1473</v>
      </c>
      <c r="D2850" s="19"/>
      <c r="E2850" s="9"/>
      <c r="F2850" s="21">
        <f>Source!AO834</f>
        <v>178.68</v>
      </c>
      <c r="G2850" s="20" t="str">
        <f>Source!DG834</f>
        <v/>
      </c>
      <c r="H2850" s="9">
        <f>Source!AV834</f>
        <v>1</v>
      </c>
      <c r="I2850" s="9">
        <f>IF(Source!BA834&lt;&gt; 0, Source!BA834, 1)</f>
        <v>1</v>
      </c>
      <c r="J2850" s="21">
        <f>Source!S834</f>
        <v>178.68</v>
      </c>
      <c r="K2850" s="21"/>
    </row>
    <row r="2851" spans="1:22" ht="14.25" x14ac:dyDescent="0.2">
      <c r="A2851" s="18"/>
      <c r="B2851" s="18"/>
      <c r="C2851" s="18" t="s">
        <v>1474</v>
      </c>
      <c r="D2851" s="19"/>
      <c r="E2851" s="9"/>
      <c r="F2851" s="21">
        <f>Source!AM834</f>
        <v>89.43</v>
      </c>
      <c r="G2851" s="20" t="str">
        <f>Source!DE834</f>
        <v/>
      </c>
      <c r="H2851" s="9">
        <f>Source!AV834</f>
        <v>1</v>
      </c>
      <c r="I2851" s="9">
        <f>IF(Source!BB834&lt;&gt; 0, Source!BB834, 1)</f>
        <v>1</v>
      </c>
      <c r="J2851" s="21">
        <f>Source!Q834</f>
        <v>89.43</v>
      </c>
      <c r="K2851" s="21"/>
    </row>
    <row r="2852" spans="1:22" ht="14.25" x14ac:dyDescent="0.2">
      <c r="A2852" s="18"/>
      <c r="B2852" s="18"/>
      <c r="C2852" s="18" t="s">
        <v>1475</v>
      </c>
      <c r="D2852" s="19"/>
      <c r="E2852" s="9"/>
      <c r="F2852" s="21">
        <f>Source!AN834</f>
        <v>48.51</v>
      </c>
      <c r="G2852" s="20" t="str">
        <f>Source!DF834</f>
        <v/>
      </c>
      <c r="H2852" s="9">
        <f>Source!AV834</f>
        <v>1</v>
      </c>
      <c r="I2852" s="9">
        <f>IF(Source!BS834&lt;&gt; 0, Source!BS834, 1)</f>
        <v>1</v>
      </c>
      <c r="J2852" s="22">
        <f>Source!R834</f>
        <v>48.51</v>
      </c>
      <c r="K2852" s="21"/>
    </row>
    <row r="2853" spans="1:22" ht="14.25" x14ac:dyDescent="0.2">
      <c r="A2853" s="18"/>
      <c r="B2853" s="18"/>
      <c r="C2853" s="18" t="s">
        <v>1477</v>
      </c>
      <c r="D2853" s="19" t="s">
        <v>1478</v>
      </c>
      <c r="E2853" s="9">
        <f>Source!AT834</f>
        <v>70</v>
      </c>
      <c r="F2853" s="21"/>
      <c r="G2853" s="20"/>
      <c r="H2853" s="9"/>
      <c r="I2853" s="9"/>
      <c r="J2853" s="21">
        <f>SUM(R2849:R2852)</f>
        <v>125.08</v>
      </c>
      <c r="K2853" s="21"/>
    </row>
    <row r="2854" spans="1:22" ht="14.25" x14ac:dyDescent="0.2">
      <c r="A2854" s="18"/>
      <c r="B2854" s="18"/>
      <c r="C2854" s="18" t="s">
        <v>1479</v>
      </c>
      <c r="D2854" s="19" t="s">
        <v>1478</v>
      </c>
      <c r="E2854" s="9">
        <f>Source!AU834</f>
        <v>10</v>
      </c>
      <c r="F2854" s="21"/>
      <c r="G2854" s="20"/>
      <c r="H2854" s="9"/>
      <c r="I2854" s="9"/>
      <c r="J2854" s="21">
        <f>SUM(T2849:T2853)</f>
        <v>17.87</v>
      </c>
      <c r="K2854" s="21"/>
    </row>
    <row r="2855" spans="1:22" ht="14.25" x14ac:dyDescent="0.2">
      <c r="A2855" s="18"/>
      <c r="B2855" s="18"/>
      <c r="C2855" s="18" t="s">
        <v>1480</v>
      </c>
      <c r="D2855" s="19" t="s">
        <v>1478</v>
      </c>
      <c r="E2855" s="9">
        <f>108</f>
        <v>108</v>
      </c>
      <c r="F2855" s="21"/>
      <c r="G2855" s="20"/>
      <c r="H2855" s="9"/>
      <c r="I2855" s="9"/>
      <c r="J2855" s="21">
        <f>SUM(V2849:V2854)</f>
        <v>52.39</v>
      </c>
      <c r="K2855" s="21"/>
    </row>
    <row r="2856" spans="1:22" ht="14.25" x14ac:dyDescent="0.2">
      <c r="A2856" s="18"/>
      <c r="B2856" s="18"/>
      <c r="C2856" s="18" t="s">
        <v>1481</v>
      </c>
      <c r="D2856" s="19" t="s">
        <v>1482</v>
      </c>
      <c r="E2856" s="9">
        <f>Source!AQ834</f>
        <v>0.37</v>
      </c>
      <c r="F2856" s="21"/>
      <c r="G2856" s="20" t="str">
        <f>Source!DI834</f>
        <v/>
      </c>
      <c r="H2856" s="9">
        <f>Source!AV834</f>
        <v>1</v>
      </c>
      <c r="I2856" s="9"/>
      <c r="J2856" s="21"/>
      <c r="K2856" s="21">
        <f>Source!U834</f>
        <v>0.37</v>
      </c>
    </row>
    <row r="2857" spans="1:22" ht="15" x14ac:dyDescent="0.25">
      <c r="A2857" s="24"/>
      <c r="B2857" s="24"/>
      <c r="C2857" s="24"/>
      <c r="D2857" s="24"/>
      <c r="E2857" s="24"/>
      <c r="F2857" s="24"/>
      <c r="G2857" s="24"/>
      <c r="H2857" s="24"/>
      <c r="I2857" s="38">
        <f>J2850+J2851+J2853+J2854+J2855</f>
        <v>463.45</v>
      </c>
      <c r="J2857" s="38"/>
      <c r="K2857" s="25">
        <f>IF(Source!I834&lt;&gt;0, ROUND(I2857/Source!I834, 2), 0)</f>
        <v>463.45</v>
      </c>
      <c r="P2857" s="23">
        <f>I2857</f>
        <v>463.45</v>
      </c>
    </row>
    <row r="2859" spans="1:22" ht="15" x14ac:dyDescent="0.25">
      <c r="B2859" s="40" t="str">
        <f>Source!G835</f>
        <v>В9 Установка VRN 50-30 - производительность по воздуху L=1000 м3/час</v>
      </c>
      <c r="C2859" s="40"/>
      <c r="D2859" s="40"/>
      <c r="E2859" s="40"/>
      <c r="F2859" s="40"/>
      <c r="G2859" s="40"/>
      <c r="H2859" s="40"/>
      <c r="I2859" s="40"/>
      <c r="J2859" s="40"/>
    </row>
    <row r="2860" spans="1:22" ht="42.75" x14ac:dyDescent="0.2">
      <c r="A2860" s="18">
        <v>345</v>
      </c>
      <c r="B2860" s="18" t="str">
        <f>Source!F836</f>
        <v>1.18-2403-20-1/1</v>
      </c>
      <c r="C2860" s="18" t="str">
        <f>Source!G836</f>
        <v>Техническое обслуживание вытяжных установок производительностью до 5000 м3/ч - ежемесячное</v>
      </c>
      <c r="D2860" s="19" t="str">
        <f>Source!H836</f>
        <v>установка</v>
      </c>
      <c r="E2860" s="9">
        <f>Source!I836</f>
        <v>1</v>
      </c>
      <c r="F2860" s="21"/>
      <c r="G2860" s="20"/>
      <c r="H2860" s="9"/>
      <c r="I2860" s="9"/>
      <c r="J2860" s="21"/>
      <c r="K2860" s="21"/>
      <c r="Q2860">
        <f>ROUND((Source!BZ836/100)*ROUND((Source!AF836*Source!AV836)*Source!I836, 2), 2)</f>
        <v>877.86</v>
      </c>
      <c r="R2860">
        <f>Source!X836</f>
        <v>877.86</v>
      </c>
      <c r="S2860">
        <f>ROUND((Source!CA836/100)*ROUND((Source!AF836*Source!AV836)*Source!I836, 2), 2)</f>
        <v>125.41</v>
      </c>
      <c r="T2860">
        <f>Source!Y836</f>
        <v>125.41</v>
      </c>
      <c r="U2860">
        <f>ROUND((175/100)*ROUND((Source!AE836*Source!AV836)*Source!I836, 2), 2)</f>
        <v>0</v>
      </c>
      <c r="V2860">
        <f>ROUND((108/100)*ROUND(Source!CS836*Source!I836, 2), 2)</f>
        <v>0</v>
      </c>
    </row>
    <row r="2861" spans="1:22" ht="14.25" x14ac:dyDescent="0.2">
      <c r="A2861" s="18"/>
      <c r="B2861" s="18"/>
      <c r="C2861" s="18" t="s">
        <v>1473</v>
      </c>
      <c r="D2861" s="19"/>
      <c r="E2861" s="9"/>
      <c r="F2861" s="21">
        <f>Source!AO836</f>
        <v>627.04</v>
      </c>
      <c r="G2861" s="20" t="str">
        <f>Source!DG836</f>
        <v>)*2</v>
      </c>
      <c r="H2861" s="9">
        <f>Source!AV836</f>
        <v>1</v>
      </c>
      <c r="I2861" s="9">
        <f>IF(Source!BA836&lt;&gt; 0, Source!BA836, 1)</f>
        <v>1</v>
      </c>
      <c r="J2861" s="21">
        <f>Source!S836</f>
        <v>1254.08</v>
      </c>
      <c r="K2861" s="21"/>
    </row>
    <row r="2862" spans="1:22" ht="14.25" x14ac:dyDescent="0.2">
      <c r="A2862" s="18"/>
      <c r="B2862" s="18"/>
      <c r="C2862" s="18" t="s">
        <v>1476</v>
      </c>
      <c r="D2862" s="19"/>
      <c r="E2862" s="9"/>
      <c r="F2862" s="21">
        <f>Source!AL836</f>
        <v>0.03</v>
      </c>
      <c r="G2862" s="20" t="str">
        <f>Source!DD836</f>
        <v>)*2</v>
      </c>
      <c r="H2862" s="9">
        <f>Source!AW836</f>
        <v>1</v>
      </c>
      <c r="I2862" s="9">
        <f>IF(Source!BC836&lt;&gt; 0, Source!BC836, 1)</f>
        <v>1</v>
      </c>
      <c r="J2862" s="21">
        <f>Source!P836</f>
        <v>0.06</v>
      </c>
      <c r="K2862" s="21"/>
    </row>
    <row r="2863" spans="1:22" ht="14.25" x14ac:dyDescent="0.2">
      <c r="A2863" s="18"/>
      <c r="B2863" s="18"/>
      <c r="C2863" s="18" t="s">
        <v>1477</v>
      </c>
      <c r="D2863" s="19" t="s">
        <v>1478</v>
      </c>
      <c r="E2863" s="9">
        <f>Source!AT836</f>
        <v>70</v>
      </c>
      <c r="F2863" s="21"/>
      <c r="G2863" s="20"/>
      <c r="H2863" s="9"/>
      <c r="I2863" s="9"/>
      <c r="J2863" s="21">
        <f>SUM(R2860:R2862)</f>
        <v>877.86</v>
      </c>
      <c r="K2863" s="21"/>
    </row>
    <row r="2864" spans="1:22" ht="14.25" x14ac:dyDescent="0.2">
      <c r="A2864" s="18"/>
      <c r="B2864" s="18"/>
      <c r="C2864" s="18" t="s">
        <v>1479</v>
      </c>
      <c r="D2864" s="19" t="s">
        <v>1478</v>
      </c>
      <c r="E2864" s="9">
        <f>Source!AU836</f>
        <v>10</v>
      </c>
      <c r="F2864" s="21"/>
      <c r="G2864" s="20"/>
      <c r="H2864" s="9"/>
      <c r="I2864" s="9"/>
      <c r="J2864" s="21">
        <f>SUM(T2860:T2863)</f>
        <v>125.41</v>
      </c>
      <c r="K2864" s="21"/>
    </row>
    <row r="2865" spans="1:22" ht="14.25" x14ac:dyDescent="0.2">
      <c r="A2865" s="18"/>
      <c r="B2865" s="18"/>
      <c r="C2865" s="18" t="s">
        <v>1481</v>
      </c>
      <c r="D2865" s="19" t="s">
        <v>1482</v>
      </c>
      <c r="E2865" s="9">
        <f>Source!AQ836</f>
        <v>1.1000000000000001</v>
      </c>
      <c r="F2865" s="21"/>
      <c r="G2865" s="20" t="str">
        <f>Source!DI836</f>
        <v>)*2</v>
      </c>
      <c r="H2865" s="9">
        <f>Source!AV836</f>
        <v>1</v>
      </c>
      <c r="I2865" s="9"/>
      <c r="J2865" s="21"/>
      <c r="K2865" s="21">
        <f>Source!U836</f>
        <v>2.2000000000000002</v>
      </c>
    </row>
    <row r="2866" spans="1:22" ht="15" x14ac:dyDescent="0.25">
      <c r="A2866" s="24"/>
      <c r="B2866" s="24"/>
      <c r="C2866" s="24"/>
      <c r="D2866" s="24"/>
      <c r="E2866" s="24"/>
      <c r="F2866" s="24"/>
      <c r="G2866" s="24"/>
      <c r="H2866" s="24"/>
      <c r="I2866" s="38">
        <f>J2861+J2862+J2863+J2864</f>
        <v>2257.41</v>
      </c>
      <c r="J2866" s="38"/>
      <c r="K2866" s="25">
        <f>IF(Source!I836&lt;&gt;0, ROUND(I2866/Source!I836, 2), 0)</f>
        <v>2257.41</v>
      </c>
      <c r="P2866" s="23">
        <f>I2866</f>
        <v>2257.41</v>
      </c>
    </row>
    <row r="2867" spans="1:22" ht="42.75" x14ac:dyDescent="0.2">
      <c r="A2867" s="18">
        <v>346</v>
      </c>
      <c r="B2867" s="18" t="str">
        <f>Source!F837</f>
        <v>1.18-2403-20-3/1</v>
      </c>
      <c r="C2867" s="18" t="str">
        <f>Source!G837</f>
        <v>Техническое обслуживание вытяжных установок производительностью до 5000 м3/ч - ежеквартальное</v>
      </c>
      <c r="D2867" s="19" t="str">
        <f>Source!H837</f>
        <v>установка</v>
      </c>
      <c r="E2867" s="9">
        <f>Source!I837</f>
        <v>1</v>
      </c>
      <c r="F2867" s="21"/>
      <c r="G2867" s="20"/>
      <c r="H2867" s="9"/>
      <c r="I2867" s="9"/>
      <c r="J2867" s="21"/>
      <c r="K2867" s="21"/>
      <c r="Q2867">
        <f>ROUND((Source!BZ837/100)*ROUND((Source!AF837*Source!AV837)*Source!I837, 2), 2)</f>
        <v>1899.37</v>
      </c>
      <c r="R2867">
        <f>Source!X837</f>
        <v>1899.37</v>
      </c>
      <c r="S2867">
        <f>ROUND((Source!CA837/100)*ROUND((Source!AF837*Source!AV837)*Source!I837, 2), 2)</f>
        <v>271.33999999999997</v>
      </c>
      <c r="T2867">
        <f>Source!Y837</f>
        <v>271.33999999999997</v>
      </c>
      <c r="U2867">
        <f>ROUND((175/100)*ROUND((Source!AE837*Source!AV837)*Source!I837, 2), 2)</f>
        <v>0</v>
      </c>
      <c r="V2867">
        <f>ROUND((108/100)*ROUND(Source!CS837*Source!I837, 2), 2)</f>
        <v>0</v>
      </c>
    </row>
    <row r="2868" spans="1:22" ht="14.25" x14ac:dyDescent="0.2">
      <c r="A2868" s="18"/>
      <c r="B2868" s="18"/>
      <c r="C2868" s="18" t="s">
        <v>1473</v>
      </c>
      <c r="D2868" s="19"/>
      <c r="E2868" s="9"/>
      <c r="F2868" s="21">
        <f>Source!AO837</f>
        <v>1356.69</v>
      </c>
      <c r="G2868" s="20" t="str">
        <f>Source!DG837</f>
        <v>)*2</v>
      </c>
      <c r="H2868" s="9">
        <f>Source!AV837</f>
        <v>1</v>
      </c>
      <c r="I2868" s="9">
        <f>IF(Source!BA837&lt;&gt; 0, Source!BA837, 1)</f>
        <v>1</v>
      </c>
      <c r="J2868" s="21">
        <f>Source!S837</f>
        <v>2713.38</v>
      </c>
      <c r="K2868" s="21"/>
    </row>
    <row r="2869" spans="1:22" ht="14.25" x14ac:dyDescent="0.2">
      <c r="A2869" s="18"/>
      <c r="B2869" s="18"/>
      <c r="C2869" s="18" t="s">
        <v>1476</v>
      </c>
      <c r="D2869" s="19"/>
      <c r="E2869" s="9"/>
      <c r="F2869" s="21">
        <f>Source!AL837</f>
        <v>0.03</v>
      </c>
      <c r="G2869" s="20" t="str">
        <f>Source!DD837</f>
        <v>)*2</v>
      </c>
      <c r="H2869" s="9">
        <f>Source!AW837</f>
        <v>1</v>
      </c>
      <c r="I2869" s="9">
        <f>IF(Source!BC837&lt;&gt; 0, Source!BC837, 1)</f>
        <v>1</v>
      </c>
      <c r="J2869" s="21">
        <f>Source!P837</f>
        <v>0.06</v>
      </c>
      <c r="K2869" s="21"/>
    </row>
    <row r="2870" spans="1:22" ht="14.25" x14ac:dyDescent="0.2">
      <c r="A2870" s="18"/>
      <c r="B2870" s="18"/>
      <c r="C2870" s="18" t="s">
        <v>1477</v>
      </c>
      <c r="D2870" s="19" t="s">
        <v>1478</v>
      </c>
      <c r="E2870" s="9">
        <f>Source!AT837</f>
        <v>70</v>
      </c>
      <c r="F2870" s="21"/>
      <c r="G2870" s="20"/>
      <c r="H2870" s="9"/>
      <c r="I2870" s="9"/>
      <c r="J2870" s="21">
        <f>SUM(R2867:R2869)</f>
        <v>1899.37</v>
      </c>
      <c r="K2870" s="21"/>
    </row>
    <row r="2871" spans="1:22" ht="14.25" x14ac:dyDescent="0.2">
      <c r="A2871" s="18"/>
      <c r="B2871" s="18"/>
      <c r="C2871" s="18" t="s">
        <v>1479</v>
      </c>
      <c r="D2871" s="19" t="s">
        <v>1478</v>
      </c>
      <c r="E2871" s="9">
        <f>Source!AU837</f>
        <v>10</v>
      </c>
      <c r="F2871" s="21"/>
      <c r="G2871" s="20"/>
      <c r="H2871" s="9"/>
      <c r="I2871" s="9"/>
      <c r="J2871" s="21">
        <f>SUM(T2867:T2870)</f>
        <v>271.33999999999997</v>
      </c>
      <c r="K2871" s="21"/>
    </row>
    <row r="2872" spans="1:22" ht="14.25" x14ac:dyDescent="0.2">
      <c r="A2872" s="18"/>
      <c r="B2872" s="18"/>
      <c r="C2872" s="18" t="s">
        <v>1481</v>
      </c>
      <c r="D2872" s="19" t="s">
        <v>1482</v>
      </c>
      <c r="E2872" s="9">
        <f>Source!AQ837</f>
        <v>2.38</v>
      </c>
      <c r="F2872" s="21"/>
      <c r="G2872" s="20" t="str">
        <f>Source!DI837</f>
        <v>)*2</v>
      </c>
      <c r="H2872" s="9">
        <f>Source!AV837</f>
        <v>1</v>
      </c>
      <c r="I2872" s="9"/>
      <c r="J2872" s="21"/>
      <c r="K2872" s="21">
        <f>Source!U837</f>
        <v>4.76</v>
      </c>
    </row>
    <row r="2873" spans="1:22" ht="15" x14ac:dyDescent="0.25">
      <c r="A2873" s="24"/>
      <c r="B2873" s="24"/>
      <c r="C2873" s="24"/>
      <c r="D2873" s="24"/>
      <c r="E2873" s="24"/>
      <c r="F2873" s="24"/>
      <c r="G2873" s="24"/>
      <c r="H2873" s="24"/>
      <c r="I2873" s="38">
        <f>J2868+J2869+J2870+J2871</f>
        <v>4884.1499999999996</v>
      </c>
      <c r="J2873" s="38"/>
      <c r="K2873" s="25">
        <f>IF(Source!I837&lt;&gt;0, ROUND(I2873/Source!I837, 2), 0)</f>
        <v>4884.1499999999996</v>
      </c>
      <c r="P2873" s="23">
        <f>I2873</f>
        <v>4884.1499999999996</v>
      </c>
    </row>
    <row r="2874" spans="1:22" ht="42.75" x14ac:dyDescent="0.2">
      <c r="A2874" s="18">
        <v>347</v>
      </c>
      <c r="B2874" s="18" t="str">
        <f>Source!F838</f>
        <v>1.23-2103-41-1/1</v>
      </c>
      <c r="C2874" s="18" t="str">
        <f>Source!G838</f>
        <v>Техническое обслуживание регулирующего клапана / Заслонка CHR 50-30</v>
      </c>
      <c r="D2874" s="19" t="str">
        <f>Source!H838</f>
        <v>шт.</v>
      </c>
      <c r="E2874" s="9">
        <f>Source!I838</f>
        <v>1</v>
      </c>
      <c r="F2874" s="21"/>
      <c r="G2874" s="20"/>
      <c r="H2874" s="9"/>
      <c r="I2874" s="9"/>
      <c r="J2874" s="21"/>
      <c r="K2874" s="21"/>
      <c r="Q2874">
        <f>ROUND((Source!BZ838/100)*ROUND((Source!AF838*Source!AV838)*Source!I838, 2), 2)</f>
        <v>125.08</v>
      </c>
      <c r="R2874">
        <f>Source!X838</f>
        <v>125.08</v>
      </c>
      <c r="S2874">
        <f>ROUND((Source!CA838/100)*ROUND((Source!AF838*Source!AV838)*Source!I838, 2), 2)</f>
        <v>17.87</v>
      </c>
      <c r="T2874">
        <f>Source!Y838</f>
        <v>17.87</v>
      </c>
      <c r="U2874">
        <f>ROUND((175/100)*ROUND((Source!AE838*Source!AV838)*Source!I838, 2), 2)</f>
        <v>84.89</v>
      </c>
      <c r="V2874">
        <f>ROUND((108/100)*ROUND(Source!CS838*Source!I838, 2), 2)</f>
        <v>52.39</v>
      </c>
    </row>
    <row r="2875" spans="1:22" ht="14.25" x14ac:dyDescent="0.2">
      <c r="A2875" s="18"/>
      <c r="B2875" s="18"/>
      <c r="C2875" s="18" t="s">
        <v>1473</v>
      </c>
      <c r="D2875" s="19"/>
      <c r="E2875" s="9"/>
      <c r="F2875" s="21">
        <f>Source!AO838</f>
        <v>178.68</v>
      </c>
      <c r="G2875" s="20" t="str">
        <f>Source!DG838</f>
        <v/>
      </c>
      <c r="H2875" s="9">
        <f>Source!AV838</f>
        <v>1</v>
      </c>
      <c r="I2875" s="9">
        <f>IF(Source!BA838&lt;&gt; 0, Source!BA838, 1)</f>
        <v>1</v>
      </c>
      <c r="J2875" s="21">
        <f>Source!S838</f>
        <v>178.68</v>
      </c>
      <c r="K2875" s="21"/>
    </row>
    <row r="2876" spans="1:22" ht="14.25" x14ac:dyDescent="0.2">
      <c r="A2876" s="18"/>
      <c r="B2876" s="18"/>
      <c r="C2876" s="18" t="s">
        <v>1474</v>
      </c>
      <c r="D2876" s="19"/>
      <c r="E2876" s="9"/>
      <c r="F2876" s="21">
        <f>Source!AM838</f>
        <v>89.43</v>
      </c>
      <c r="G2876" s="20" t="str">
        <f>Source!DE838</f>
        <v/>
      </c>
      <c r="H2876" s="9">
        <f>Source!AV838</f>
        <v>1</v>
      </c>
      <c r="I2876" s="9">
        <f>IF(Source!BB838&lt;&gt; 0, Source!BB838, 1)</f>
        <v>1</v>
      </c>
      <c r="J2876" s="21">
        <f>Source!Q838</f>
        <v>89.43</v>
      </c>
      <c r="K2876" s="21"/>
    </row>
    <row r="2877" spans="1:22" ht="14.25" x14ac:dyDescent="0.2">
      <c r="A2877" s="18"/>
      <c r="B2877" s="18"/>
      <c r="C2877" s="18" t="s">
        <v>1475</v>
      </c>
      <c r="D2877" s="19"/>
      <c r="E2877" s="9"/>
      <c r="F2877" s="21">
        <f>Source!AN838</f>
        <v>48.51</v>
      </c>
      <c r="G2877" s="20" t="str">
        <f>Source!DF838</f>
        <v/>
      </c>
      <c r="H2877" s="9">
        <f>Source!AV838</f>
        <v>1</v>
      </c>
      <c r="I2877" s="9">
        <f>IF(Source!BS838&lt;&gt; 0, Source!BS838, 1)</f>
        <v>1</v>
      </c>
      <c r="J2877" s="22">
        <f>Source!R838</f>
        <v>48.51</v>
      </c>
      <c r="K2877" s="21"/>
    </row>
    <row r="2878" spans="1:22" ht="14.25" x14ac:dyDescent="0.2">
      <c r="A2878" s="18"/>
      <c r="B2878" s="18"/>
      <c r="C2878" s="18" t="s">
        <v>1477</v>
      </c>
      <c r="D2878" s="19" t="s">
        <v>1478</v>
      </c>
      <c r="E2878" s="9">
        <f>Source!AT838</f>
        <v>70</v>
      </c>
      <c r="F2878" s="21"/>
      <c r="G2878" s="20"/>
      <c r="H2878" s="9"/>
      <c r="I2878" s="9"/>
      <c r="J2878" s="21">
        <f>SUM(R2874:R2877)</f>
        <v>125.08</v>
      </c>
      <c r="K2878" s="21"/>
    </row>
    <row r="2879" spans="1:22" ht="14.25" x14ac:dyDescent="0.2">
      <c r="A2879" s="18"/>
      <c r="B2879" s="18"/>
      <c r="C2879" s="18" t="s">
        <v>1479</v>
      </c>
      <c r="D2879" s="19" t="s">
        <v>1478</v>
      </c>
      <c r="E2879" s="9">
        <f>Source!AU838</f>
        <v>10</v>
      </c>
      <c r="F2879" s="21"/>
      <c r="G2879" s="20"/>
      <c r="H2879" s="9"/>
      <c r="I2879" s="9"/>
      <c r="J2879" s="21">
        <f>SUM(T2874:T2878)</f>
        <v>17.87</v>
      </c>
      <c r="K2879" s="21"/>
    </row>
    <row r="2880" spans="1:22" ht="14.25" x14ac:dyDescent="0.2">
      <c r="A2880" s="18"/>
      <c r="B2880" s="18"/>
      <c r="C2880" s="18" t="s">
        <v>1480</v>
      </c>
      <c r="D2880" s="19" t="s">
        <v>1478</v>
      </c>
      <c r="E2880" s="9">
        <f>108</f>
        <v>108</v>
      </c>
      <c r="F2880" s="21"/>
      <c r="G2880" s="20"/>
      <c r="H2880" s="9"/>
      <c r="I2880" s="9"/>
      <c r="J2880" s="21">
        <f>SUM(V2874:V2879)</f>
        <v>52.39</v>
      </c>
      <c r="K2880" s="21"/>
    </row>
    <row r="2881" spans="1:22" ht="14.25" x14ac:dyDescent="0.2">
      <c r="A2881" s="18"/>
      <c r="B2881" s="18"/>
      <c r="C2881" s="18" t="s">
        <v>1481</v>
      </c>
      <c r="D2881" s="19" t="s">
        <v>1482</v>
      </c>
      <c r="E2881" s="9">
        <f>Source!AQ838</f>
        <v>0.37</v>
      </c>
      <c r="F2881" s="21"/>
      <c r="G2881" s="20" t="str">
        <f>Source!DI838</f>
        <v/>
      </c>
      <c r="H2881" s="9">
        <f>Source!AV838</f>
        <v>1</v>
      </c>
      <c r="I2881" s="9"/>
      <c r="J2881" s="21"/>
      <c r="K2881" s="21">
        <f>Source!U838</f>
        <v>0.37</v>
      </c>
    </row>
    <row r="2882" spans="1:22" ht="15" x14ac:dyDescent="0.25">
      <c r="A2882" s="24"/>
      <c r="B2882" s="24"/>
      <c r="C2882" s="24"/>
      <c r="D2882" s="24"/>
      <c r="E2882" s="24"/>
      <c r="F2882" s="24"/>
      <c r="G2882" s="24"/>
      <c r="H2882" s="24"/>
      <c r="I2882" s="38">
        <f>J2875+J2876+J2878+J2879+J2880</f>
        <v>463.45</v>
      </c>
      <c r="J2882" s="38"/>
      <c r="K2882" s="25">
        <f>IF(Source!I838&lt;&gt;0, ROUND(I2882/Source!I838, 2), 0)</f>
        <v>463.45</v>
      </c>
      <c r="P2882" s="23">
        <f>I2882</f>
        <v>463.45</v>
      </c>
    </row>
    <row r="2883" spans="1:22" ht="57" x14ac:dyDescent="0.2">
      <c r="A2883" s="18">
        <v>348</v>
      </c>
      <c r="B2883" s="18" t="str">
        <f>Source!F839</f>
        <v>1.23-2303-13-1/1</v>
      </c>
      <c r="C2883" s="18" t="str">
        <f>Source!G839</f>
        <v>Техническое обслуживание преобразователей частоты до 5 кВт/Частотный преобразователь 0,75 кВт 220 В</v>
      </c>
      <c r="D2883" s="19" t="str">
        <f>Source!H839</f>
        <v>шт.</v>
      </c>
      <c r="E2883" s="9">
        <f>Source!I839</f>
        <v>1</v>
      </c>
      <c r="F2883" s="21"/>
      <c r="G2883" s="20"/>
      <c r="H2883" s="9"/>
      <c r="I2883" s="9"/>
      <c r="J2883" s="21"/>
      <c r="K2883" s="21"/>
      <c r="Q2883">
        <f>ROUND((Source!BZ839/100)*ROUND((Source!AF839*Source!AV839)*Source!I839, 2), 2)</f>
        <v>1894.7</v>
      </c>
      <c r="R2883">
        <f>Source!X839</f>
        <v>1894.7</v>
      </c>
      <c r="S2883">
        <f>ROUND((Source!CA839/100)*ROUND((Source!AF839*Source!AV839)*Source!I839, 2), 2)</f>
        <v>270.67</v>
      </c>
      <c r="T2883">
        <f>Source!Y839</f>
        <v>270.67</v>
      </c>
      <c r="U2883">
        <f>ROUND((175/100)*ROUND((Source!AE839*Source!AV839)*Source!I839, 2), 2)</f>
        <v>0</v>
      </c>
      <c r="V2883">
        <f>ROUND((108/100)*ROUND(Source!CS839*Source!I839, 2), 2)</f>
        <v>0</v>
      </c>
    </row>
    <row r="2884" spans="1:22" ht="14.25" x14ac:dyDescent="0.2">
      <c r="A2884" s="18"/>
      <c r="B2884" s="18"/>
      <c r="C2884" s="18" t="s">
        <v>1473</v>
      </c>
      <c r="D2884" s="19"/>
      <c r="E2884" s="9"/>
      <c r="F2884" s="21">
        <f>Source!AO839</f>
        <v>2706.71</v>
      </c>
      <c r="G2884" s="20" t="str">
        <f>Source!DG839</f>
        <v/>
      </c>
      <c r="H2884" s="9">
        <f>Source!AV839</f>
        <v>1</v>
      </c>
      <c r="I2884" s="9">
        <f>IF(Source!BA839&lt;&gt; 0, Source!BA839, 1)</f>
        <v>1</v>
      </c>
      <c r="J2884" s="21">
        <f>Source!S839</f>
        <v>2706.71</v>
      </c>
      <c r="K2884" s="21"/>
    </row>
    <row r="2885" spans="1:22" ht="14.25" x14ac:dyDescent="0.2">
      <c r="A2885" s="18"/>
      <c r="B2885" s="18"/>
      <c r="C2885" s="18" t="s">
        <v>1476</v>
      </c>
      <c r="D2885" s="19"/>
      <c r="E2885" s="9"/>
      <c r="F2885" s="21">
        <f>Source!AL839</f>
        <v>7.04</v>
      </c>
      <c r="G2885" s="20" t="str">
        <f>Source!DD839</f>
        <v/>
      </c>
      <c r="H2885" s="9">
        <f>Source!AW839</f>
        <v>1</v>
      </c>
      <c r="I2885" s="9">
        <f>IF(Source!BC839&lt;&gt; 0, Source!BC839, 1)</f>
        <v>1</v>
      </c>
      <c r="J2885" s="21">
        <f>Source!P839</f>
        <v>7.04</v>
      </c>
      <c r="K2885" s="21"/>
    </row>
    <row r="2886" spans="1:22" ht="14.25" x14ac:dyDescent="0.2">
      <c r="A2886" s="18"/>
      <c r="B2886" s="18"/>
      <c r="C2886" s="18" t="s">
        <v>1477</v>
      </c>
      <c r="D2886" s="19" t="s">
        <v>1478</v>
      </c>
      <c r="E2886" s="9">
        <f>Source!AT839</f>
        <v>70</v>
      </c>
      <c r="F2886" s="21"/>
      <c r="G2886" s="20"/>
      <c r="H2886" s="9"/>
      <c r="I2886" s="9"/>
      <c r="J2886" s="21">
        <f>SUM(R2883:R2885)</f>
        <v>1894.7</v>
      </c>
      <c r="K2886" s="21"/>
    </row>
    <row r="2887" spans="1:22" ht="14.25" x14ac:dyDescent="0.2">
      <c r="A2887" s="18"/>
      <c r="B2887" s="18"/>
      <c r="C2887" s="18" t="s">
        <v>1479</v>
      </c>
      <c r="D2887" s="19" t="s">
        <v>1478</v>
      </c>
      <c r="E2887" s="9">
        <f>Source!AU839</f>
        <v>10</v>
      </c>
      <c r="F2887" s="21"/>
      <c r="G2887" s="20"/>
      <c r="H2887" s="9"/>
      <c r="I2887" s="9"/>
      <c r="J2887" s="21">
        <f>SUM(T2883:T2886)</f>
        <v>270.67</v>
      </c>
      <c r="K2887" s="21"/>
    </row>
    <row r="2888" spans="1:22" ht="14.25" x14ac:dyDescent="0.2">
      <c r="A2888" s="18"/>
      <c r="B2888" s="18"/>
      <c r="C2888" s="18" t="s">
        <v>1481</v>
      </c>
      <c r="D2888" s="19" t="s">
        <v>1482</v>
      </c>
      <c r="E2888" s="9">
        <f>Source!AQ839</f>
        <v>4.4400000000000004</v>
      </c>
      <c r="F2888" s="21"/>
      <c r="G2888" s="20" t="str">
        <f>Source!DI839</f>
        <v/>
      </c>
      <c r="H2888" s="9">
        <f>Source!AV839</f>
        <v>1</v>
      </c>
      <c r="I2888" s="9"/>
      <c r="J2888" s="21"/>
      <c r="K2888" s="21">
        <f>Source!U839</f>
        <v>4.4400000000000004</v>
      </c>
    </row>
    <row r="2889" spans="1:22" ht="15" x14ac:dyDescent="0.25">
      <c r="A2889" s="24"/>
      <c r="B2889" s="24"/>
      <c r="C2889" s="24"/>
      <c r="D2889" s="24"/>
      <c r="E2889" s="24"/>
      <c r="F2889" s="24"/>
      <c r="G2889" s="24"/>
      <c r="H2889" s="24"/>
      <c r="I2889" s="38">
        <f>J2884+J2885+J2886+J2887</f>
        <v>4879.12</v>
      </c>
      <c r="J2889" s="38"/>
      <c r="K2889" s="25">
        <f>IF(Source!I839&lt;&gt;0, ROUND(I2889/Source!I839, 2), 0)</f>
        <v>4879.12</v>
      </c>
      <c r="P2889" s="23">
        <f>I2889</f>
        <v>4879.12</v>
      </c>
    </row>
    <row r="2890" spans="1:22" ht="42.75" x14ac:dyDescent="0.2">
      <c r="A2890" s="18">
        <v>349</v>
      </c>
      <c r="B2890" s="18" t="str">
        <f>Source!F840</f>
        <v>1.23-2103-41-1/1</v>
      </c>
      <c r="C2890" s="18" t="str">
        <f>Source!G840</f>
        <v>Техническое обслуживание регулирующего клапана / Привод  PDS 05/230.DT</v>
      </c>
      <c r="D2890" s="19" t="str">
        <f>Source!H840</f>
        <v>шт.</v>
      </c>
      <c r="E2890" s="9">
        <f>Source!I840</f>
        <v>1</v>
      </c>
      <c r="F2890" s="21"/>
      <c r="G2890" s="20"/>
      <c r="H2890" s="9"/>
      <c r="I2890" s="9"/>
      <c r="J2890" s="21"/>
      <c r="K2890" s="21"/>
      <c r="Q2890">
        <f>ROUND((Source!BZ840/100)*ROUND((Source!AF840*Source!AV840)*Source!I840, 2), 2)</f>
        <v>125.08</v>
      </c>
      <c r="R2890">
        <f>Source!X840</f>
        <v>125.08</v>
      </c>
      <c r="S2890">
        <f>ROUND((Source!CA840/100)*ROUND((Source!AF840*Source!AV840)*Source!I840, 2), 2)</f>
        <v>17.87</v>
      </c>
      <c r="T2890">
        <f>Source!Y840</f>
        <v>17.87</v>
      </c>
      <c r="U2890">
        <f>ROUND((175/100)*ROUND((Source!AE840*Source!AV840)*Source!I840, 2), 2)</f>
        <v>84.89</v>
      </c>
      <c r="V2890">
        <f>ROUND((108/100)*ROUND(Source!CS840*Source!I840, 2), 2)</f>
        <v>52.39</v>
      </c>
    </row>
    <row r="2891" spans="1:22" ht="14.25" x14ac:dyDescent="0.2">
      <c r="A2891" s="18"/>
      <c r="B2891" s="18"/>
      <c r="C2891" s="18" t="s">
        <v>1473</v>
      </c>
      <c r="D2891" s="19"/>
      <c r="E2891" s="9"/>
      <c r="F2891" s="21">
        <f>Source!AO840</f>
        <v>178.68</v>
      </c>
      <c r="G2891" s="20" t="str">
        <f>Source!DG840</f>
        <v/>
      </c>
      <c r="H2891" s="9">
        <f>Source!AV840</f>
        <v>1</v>
      </c>
      <c r="I2891" s="9">
        <f>IF(Source!BA840&lt;&gt; 0, Source!BA840, 1)</f>
        <v>1</v>
      </c>
      <c r="J2891" s="21">
        <f>Source!S840</f>
        <v>178.68</v>
      </c>
      <c r="K2891" s="21"/>
    </row>
    <row r="2892" spans="1:22" ht="14.25" x14ac:dyDescent="0.2">
      <c r="A2892" s="18"/>
      <c r="B2892" s="18"/>
      <c r="C2892" s="18" t="s">
        <v>1474</v>
      </c>
      <c r="D2892" s="19"/>
      <c r="E2892" s="9"/>
      <c r="F2892" s="21">
        <f>Source!AM840</f>
        <v>89.43</v>
      </c>
      <c r="G2892" s="20" t="str">
        <f>Source!DE840</f>
        <v/>
      </c>
      <c r="H2892" s="9">
        <f>Source!AV840</f>
        <v>1</v>
      </c>
      <c r="I2892" s="9">
        <f>IF(Source!BB840&lt;&gt; 0, Source!BB840, 1)</f>
        <v>1</v>
      </c>
      <c r="J2892" s="21">
        <f>Source!Q840</f>
        <v>89.43</v>
      </c>
      <c r="K2892" s="21"/>
    </row>
    <row r="2893" spans="1:22" ht="14.25" x14ac:dyDescent="0.2">
      <c r="A2893" s="18"/>
      <c r="B2893" s="18"/>
      <c r="C2893" s="18" t="s">
        <v>1475</v>
      </c>
      <c r="D2893" s="19"/>
      <c r="E2893" s="9"/>
      <c r="F2893" s="21">
        <f>Source!AN840</f>
        <v>48.51</v>
      </c>
      <c r="G2893" s="20" t="str">
        <f>Source!DF840</f>
        <v/>
      </c>
      <c r="H2893" s="9">
        <f>Source!AV840</f>
        <v>1</v>
      </c>
      <c r="I2893" s="9">
        <f>IF(Source!BS840&lt;&gt; 0, Source!BS840, 1)</f>
        <v>1</v>
      </c>
      <c r="J2893" s="22">
        <f>Source!R840</f>
        <v>48.51</v>
      </c>
      <c r="K2893" s="21"/>
    </row>
    <row r="2894" spans="1:22" ht="14.25" x14ac:dyDescent="0.2">
      <c r="A2894" s="18"/>
      <c r="B2894" s="18"/>
      <c r="C2894" s="18" t="s">
        <v>1477</v>
      </c>
      <c r="D2894" s="19" t="s">
        <v>1478</v>
      </c>
      <c r="E2894" s="9">
        <f>Source!AT840</f>
        <v>70</v>
      </c>
      <c r="F2894" s="21"/>
      <c r="G2894" s="20"/>
      <c r="H2894" s="9"/>
      <c r="I2894" s="9"/>
      <c r="J2894" s="21">
        <f>SUM(R2890:R2893)</f>
        <v>125.08</v>
      </c>
      <c r="K2894" s="21"/>
    </row>
    <row r="2895" spans="1:22" ht="14.25" x14ac:dyDescent="0.2">
      <c r="A2895" s="18"/>
      <c r="B2895" s="18"/>
      <c r="C2895" s="18" t="s">
        <v>1479</v>
      </c>
      <c r="D2895" s="19" t="s">
        <v>1478</v>
      </c>
      <c r="E2895" s="9">
        <f>Source!AU840</f>
        <v>10</v>
      </c>
      <c r="F2895" s="21"/>
      <c r="G2895" s="20"/>
      <c r="H2895" s="9"/>
      <c r="I2895" s="9"/>
      <c r="J2895" s="21">
        <f>SUM(T2890:T2894)</f>
        <v>17.87</v>
      </c>
      <c r="K2895" s="21"/>
    </row>
    <row r="2896" spans="1:22" ht="14.25" x14ac:dyDescent="0.2">
      <c r="A2896" s="18"/>
      <c r="B2896" s="18"/>
      <c r="C2896" s="18" t="s">
        <v>1480</v>
      </c>
      <c r="D2896" s="19" t="s">
        <v>1478</v>
      </c>
      <c r="E2896" s="9">
        <f>108</f>
        <v>108</v>
      </c>
      <c r="F2896" s="21"/>
      <c r="G2896" s="20"/>
      <c r="H2896" s="9"/>
      <c r="I2896" s="9"/>
      <c r="J2896" s="21">
        <f>SUM(V2890:V2895)</f>
        <v>52.39</v>
      </c>
      <c r="K2896" s="21"/>
    </row>
    <row r="2897" spans="1:22" ht="14.25" x14ac:dyDescent="0.2">
      <c r="A2897" s="18"/>
      <c r="B2897" s="18"/>
      <c r="C2897" s="18" t="s">
        <v>1481</v>
      </c>
      <c r="D2897" s="19" t="s">
        <v>1482</v>
      </c>
      <c r="E2897" s="9">
        <f>Source!AQ840</f>
        <v>0.37</v>
      </c>
      <c r="F2897" s="21"/>
      <c r="G2897" s="20" t="str">
        <f>Source!DI840</f>
        <v/>
      </c>
      <c r="H2897" s="9">
        <f>Source!AV840</f>
        <v>1</v>
      </c>
      <c r="I2897" s="9"/>
      <c r="J2897" s="21"/>
      <c r="K2897" s="21">
        <f>Source!U840</f>
        <v>0.37</v>
      </c>
    </row>
    <row r="2898" spans="1:22" ht="15" x14ac:dyDescent="0.25">
      <c r="A2898" s="24"/>
      <c r="B2898" s="24"/>
      <c r="C2898" s="24"/>
      <c r="D2898" s="24"/>
      <c r="E2898" s="24"/>
      <c r="F2898" s="24"/>
      <c r="G2898" s="24"/>
      <c r="H2898" s="24"/>
      <c r="I2898" s="38">
        <f>J2891+J2892+J2894+J2895+J2896</f>
        <v>463.45</v>
      </c>
      <c r="J2898" s="38"/>
      <c r="K2898" s="25">
        <f>IF(Source!I840&lt;&gt;0, ROUND(I2898/Source!I840, 2), 0)</f>
        <v>463.45</v>
      </c>
      <c r="P2898" s="23">
        <f>I2898</f>
        <v>463.45</v>
      </c>
    </row>
    <row r="2900" spans="1:22" ht="15" x14ac:dyDescent="0.25">
      <c r="B2900" s="40" t="str">
        <f>Source!G841</f>
        <v>В10 Вентилятор канальный KVR 160/1 - производительность по воздуху L=150 м3/час</v>
      </c>
      <c r="C2900" s="40"/>
      <c r="D2900" s="40"/>
      <c r="E2900" s="40"/>
      <c r="F2900" s="40"/>
      <c r="G2900" s="40"/>
      <c r="H2900" s="40"/>
      <c r="I2900" s="40"/>
      <c r="J2900" s="40"/>
    </row>
    <row r="2901" spans="1:22" ht="42.75" x14ac:dyDescent="0.2">
      <c r="A2901" s="18">
        <v>350</v>
      </c>
      <c r="B2901" s="18" t="str">
        <f>Source!F842</f>
        <v>1.18-2403-20-1/1</v>
      </c>
      <c r="C2901" s="18" t="str">
        <f>Source!G842</f>
        <v>Техническое обслуживание вытяжных установок производительностью до 5000 м3/ч - ежемесячное</v>
      </c>
      <c r="D2901" s="19" t="str">
        <f>Source!H842</f>
        <v>установка</v>
      </c>
      <c r="E2901" s="9">
        <f>Source!I842</f>
        <v>1</v>
      </c>
      <c r="F2901" s="21"/>
      <c r="G2901" s="20"/>
      <c r="H2901" s="9"/>
      <c r="I2901" s="9"/>
      <c r="J2901" s="21"/>
      <c r="K2901" s="21"/>
      <c r="Q2901">
        <f>ROUND((Source!BZ842/100)*ROUND((Source!AF842*Source!AV842)*Source!I842, 2), 2)</f>
        <v>877.86</v>
      </c>
      <c r="R2901">
        <f>Source!X842</f>
        <v>877.86</v>
      </c>
      <c r="S2901">
        <f>ROUND((Source!CA842/100)*ROUND((Source!AF842*Source!AV842)*Source!I842, 2), 2)</f>
        <v>125.41</v>
      </c>
      <c r="T2901">
        <f>Source!Y842</f>
        <v>125.41</v>
      </c>
      <c r="U2901">
        <f>ROUND((175/100)*ROUND((Source!AE842*Source!AV842)*Source!I842, 2), 2)</f>
        <v>0</v>
      </c>
      <c r="V2901">
        <f>ROUND((108/100)*ROUND(Source!CS842*Source!I842, 2), 2)</f>
        <v>0</v>
      </c>
    </row>
    <row r="2902" spans="1:22" ht="14.25" x14ac:dyDescent="0.2">
      <c r="A2902" s="18"/>
      <c r="B2902" s="18"/>
      <c r="C2902" s="18" t="s">
        <v>1473</v>
      </c>
      <c r="D2902" s="19"/>
      <c r="E2902" s="9"/>
      <c r="F2902" s="21">
        <f>Source!AO842</f>
        <v>627.04</v>
      </c>
      <c r="G2902" s="20" t="str">
        <f>Source!DG842</f>
        <v>)*2</v>
      </c>
      <c r="H2902" s="9">
        <f>Source!AV842</f>
        <v>1</v>
      </c>
      <c r="I2902" s="9">
        <f>IF(Source!BA842&lt;&gt; 0, Source!BA842, 1)</f>
        <v>1</v>
      </c>
      <c r="J2902" s="21">
        <f>Source!S842</f>
        <v>1254.08</v>
      </c>
      <c r="K2902" s="21"/>
    </row>
    <row r="2903" spans="1:22" ht="14.25" x14ac:dyDescent="0.2">
      <c r="A2903" s="18"/>
      <c r="B2903" s="18"/>
      <c r="C2903" s="18" t="s">
        <v>1476</v>
      </c>
      <c r="D2903" s="19"/>
      <c r="E2903" s="9"/>
      <c r="F2903" s="21">
        <f>Source!AL842</f>
        <v>0.03</v>
      </c>
      <c r="G2903" s="20" t="str">
        <f>Source!DD842</f>
        <v>)*2</v>
      </c>
      <c r="H2903" s="9">
        <f>Source!AW842</f>
        <v>1</v>
      </c>
      <c r="I2903" s="9">
        <f>IF(Source!BC842&lt;&gt; 0, Source!BC842, 1)</f>
        <v>1</v>
      </c>
      <c r="J2903" s="21">
        <f>Source!P842</f>
        <v>0.06</v>
      </c>
      <c r="K2903" s="21"/>
    </row>
    <row r="2904" spans="1:22" ht="14.25" x14ac:dyDescent="0.2">
      <c r="A2904" s="18"/>
      <c r="B2904" s="18"/>
      <c r="C2904" s="18" t="s">
        <v>1477</v>
      </c>
      <c r="D2904" s="19" t="s">
        <v>1478</v>
      </c>
      <c r="E2904" s="9">
        <f>Source!AT842</f>
        <v>70</v>
      </c>
      <c r="F2904" s="21"/>
      <c r="G2904" s="20"/>
      <c r="H2904" s="9"/>
      <c r="I2904" s="9"/>
      <c r="J2904" s="21">
        <f>SUM(R2901:R2903)</f>
        <v>877.86</v>
      </c>
      <c r="K2904" s="21"/>
    </row>
    <row r="2905" spans="1:22" ht="14.25" x14ac:dyDescent="0.2">
      <c r="A2905" s="18"/>
      <c r="B2905" s="18"/>
      <c r="C2905" s="18" t="s">
        <v>1479</v>
      </c>
      <c r="D2905" s="19" t="s">
        <v>1478</v>
      </c>
      <c r="E2905" s="9">
        <f>Source!AU842</f>
        <v>10</v>
      </c>
      <c r="F2905" s="21"/>
      <c r="G2905" s="20"/>
      <c r="H2905" s="9"/>
      <c r="I2905" s="9"/>
      <c r="J2905" s="21">
        <f>SUM(T2901:T2904)</f>
        <v>125.41</v>
      </c>
      <c r="K2905" s="21"/>
    </row>
    <row r="2906" spans="1:22" ht="14.25" x14ac:dyDescent="0.2">
      <c r="A2906" s="18"/>
      <c r="B2906" s="18"/>
      <c r="C2906" s="18" t="s">
        <v>1481</v>
      </c>
      <c r="D2906" s="19" t="s">
        <v>1482</v>
      </c>
      <c r="E2906" s="9">
        <f>Source!AQ842</f>
        <v>1.1000000000000001</v>
      </c>
      <c r="F2906" s="21"/>
      <c r="G2906" s="20" t="str">
        <f>Source!DI842</f>
        <v>)*2</v>
      </c>
      <c r="H2906" s="9">
        <f>Source!AV842</f>
        <v>1</v>
      </c>
      <c r="I2906" s="9"/>
      <c r="J2906" s="21"/>
      <c r="K2906" s="21">
        <f>Source!U842</f>
        <v>2.2000000000000002</v>
      </c>
    </row>
    <row r="2907" spans="1:22" ht="15" x14ac:dyDescent="0.25">
      <c r="A2907" s="24"/>
      <c r="B2907" s="24"/>
      <c r="C2907" s="24"/>
      <c r="D2907" s="24"/>
      <c r="E2907" s="24"/>
      <c r="F2907" s="24"/>
      <c r="G2907" s="24"/>
      <c r="H2907" s="24"/>
      <c r="I2907" s="38">
        <f>J2902+J2903+J2904+J2905</f>
        <v>2257.41</v>
      </c>
      <c r="J2907" s="38"/>
      <c r="K2907" s="25">
        <f>IF(Source!I842&lt;&gt;0, ROUND(I2907/Source!I842, 2), 0)</f>
        <v>2257.41</v>
      </c>
      <c r="P2907" s="23">
        <f>I2907</f>
        <v>2257.41</v>
      </c>
    </row>
    <row r="2908" spans="1:22" ht="42.75" x14ac:dyDescent="0.2">
      <c r="A2908" s="18">
        <v>351</v>
      </c>
      <c r="B2908" s="18" t="str">
        <f>Source!F843</f>
        <v>1.18-2403-20-3/1</v>
      </c>
      <c r="C2908" s="18" t="str">
        <f>Source!G843</f>
        <v>Техническое обслуживание вытяжных установок производительностью до 5000 м3/ч - ежеквартальное</v>
      </c>
      <c r="D2908" s="19" t="str">
        <f>Source!H843</f>
        <v>установка</v>
      </c>
      <c r="E2908" s="9">
        <f>Source!I843</f>
        <v>1</v>
      </c>
      <c r="F2908" s="21"/>
      <c r="G2908" s="20"/>
      <c r="H2908" s="9"/>
      <c r="I2908" s="9"/>
      <c r="J2908" s="21"/>
      <c r="K2908" s="21"/>
      <c r="Q2908">
        <f>ROUND((Source!BZ843/100)*ROUND((Source!AF843*Source!AV843)*Source!I843, 2), 2)</f>
        <v>1899.37</v>
      </c>
      <c r="R2908">
        <f>Source!X843</f>
        <v>1899.37</v>
      </c>
      <c r="S2908">
        <f>ROUND((Source!CA843/100)*ROUND((Source!AF843*Source!AV843)*Source!I843, 2), 2)</f>
        <v>271.33999999999997</v>
      </c>
      <c r="T2908">
        <f>Source!Y843</f>
        <v>271.33999999999997</v>
      </c>
      <c r="U2908">
        <f>ROUND((175/100)*ROUND((Source!AE843*Source!AV843)*Source!I843, 2), 2)</f>
        <v>0</v>
      </c>
      <c r="V2908">
        <f>ROUND((108/100)*ROUND(Source!CS843*Source!I843, 2), 2)</f>
        <v>0</v>
      </c>
    </row>
    <row r="2909" spans="1:22" ht="14.25" x14ac:dyDescent="0.2">
      <c r="A2909" s="18"/>
      <c r="B2909" s="18"/>
      <c r="C2909" s="18" t="s">
        <v>1473</v>
      </c>
      <c r="D2909" s="19"/>
      <c r="E2909" s="9"/>
      <c r="F2909" s="21">
        <f>Source!AO843</f>
        <v>1356.69</v>
      </c>
      <c r="G2909" s="20" t="str">
        <f>Source!DG843</f>
        <v>)*2</v>
      </c>
      <c r="H2909" s="9">
        <f>Source!AV843</f>
        <v>1</v>
      </c>
      <c r="I2909" s="9">
        <f>IF(Source!BA843&lt;&gt; 0, Source!BA843, 1)</f>
        <v>1</v>
      </c>
      <c r="J2909" s="21">
        <f>Source!S843</f>
        <v>2713.38</v>
      </c>
      <c r="K2909" s="21"/>
    </row>
    <row r="2910" spans="1:22" ht="14.25" x14ac:dyDescent="0.2">
      <c r="A2910" s="18"/>
      <c r="B2910" s="18"/>
      <c r="C2910" s="18" t="s">
        <v>1476</v>
      </c>
      <c r="D2910" s="19"/>
      <c r="E2910" s="9"/>
      <c r="F2910" s="21">
        <f>Source!AL843</f>
        <v>0.03</v>
      </c>
      <c r="G2910" s="20" t="str">
        <f>Source!DD843</f>
        <v>)*2</v>
      </c>
      <c r="H2910" s="9">
        <f>Source!AW843</f>
        <v>1</v>
      </c>
      <c r="I2910" s="9">
        <f>IF(Source!BC843&lt;&gt; 0, Source!BC843, 1)</f>
        <v>1</v>
      </c>
      <c r="J2910" s="21">
        <f>Source!P843</f>
        <v>0.06</v>
      </c>
      <c r="K2910" s="21"/>
    </row>
    <row r="2911" spans="1:22" ht="14.25" x14ac:dyDescent="0.2">
      <c r="A2911" s="18"/>
      <c r="B2911" s="18"/>
      <c r="C2911" s="18" t="s">
        <v>1477</v>
      </c>
      <c r="D2911" s="19" t="s">
        <v>1478</v>
      </c>
      <c r="E2911" s="9">
        <f>Source!AT843</f>
        <v>70</v>
      </c>
      <c r="F2911" s="21"/>
      <c r="G2911" s="20"/>
      <c r="H2911" s="9"/>
      <c r="I2911" s="9"/>
      <c r="J2911" s="21">
        <f>SUM(R2908:R2910)</f>
        <v>1899.37</v>
      </c>
      <c r="K2911" s="21"/>
    </row>
    <row r="2912" spans="1:22" ht="14.25" x14ac:dyDescent="0.2">
      <c r="A2912" s="18"/>
      <c r="B2912" s="18"/>
      <c r="C2912" s="18" t="s">
        <v>1479</v>
      </c>
      <c r="D2912" s="19" t="s">
        <v>1478</v>
      </c>
      <c r="E2912" s="9">
        <f>Source!AU843</f>
        <v>10</v>
      </c>
      <c r="F2912" s="21"/>
      <c r="G2912" s="20"/>
      <c r="H2912" s="9"/>
      <c r="I2912" s="9"/>
      <c r="J2912" s="21">
        <f>SUM(T2908:T2911)</f>
        <v>271.33999999999997</v>
      </c>
      <c r="K2912" s="21"/>
    </row>
    <row r="2913" spans="1:22" ht="14.25" x14ac:dyDescent="0.2">
      <c r="A2913" s="18"/>
      <c r="B2913" s="18"/>
      <c r="C2913" s="18" t="s">
        <v>1481</v>
      </c>
      <c r="D2913" s="19" t="s">
        <v>1482</v>
      </c>
      <c r="E2913" s="9">
        <f>Source!AQ843</f>
        <v>2.38</v>
      </c>
      <c r="F2913" s="21"/>
      <c r="G2913" s="20" t="str">
        <f>Source!DI843</f>
        <v>)*2</v>
      </c>
      <c r="H2913" s="9">
        <f>Source!AV843</f>
        <v>1</v>
      </c>
      <c r="I2913" s="9"/>
      <c r="J2913" s="21"/>
      <c r="K2913" s="21">
        <f>Source!U843</f>
        <v>4.76</v>
      </c>
    </row>
    <row r="2914" spans="1:22" ht="15" x14ac:dyDescent="0.25">
      <c r="A2914" s="24"/>
      <c r="B2914" s="24"/>
      <c r="C2914" s="24"/>
      <c r="D2914" s="24"/>
      <c r="E2914" s="24"/>
      <c r="F2914" s="24"/>
      <c r="G2914" s="24"/>
      <c r="H2914" s="24"/>
      <c r="I2914" s="38">
        <f>J2909+J2910+J2911+J2912</f>
        <v>4884.1499999999996</v>
      </c>
      <c r="J2914" s="38"/>
      <c r="K2914" s="25">
        <f>IF(Source!I843&lt;&gt;0, ROUND(I2914/Source!I843, 2), 0)</f>
        <v>4884.1499999999996</v>
      </c>
      <c r="P2914" s="23">
        <f>I2914</f>
        <v>4884.1499999999996</v>
      </c>
    </row>
    <row r="2915" spans="1:22" ht="42.75" x14ac:dyDescent="0.2">
      <c r="A2915" s="18">
        <v>352</v>
      </c>
      <c r="B2915" s="18" t="str">
        <f>Source!F844</f>
        <v>1.15-2203-9-2/1</v>
      </c>
      <c r="C2915" s="18" t="str">
        <f>Source!G844</f>
        <v>Техническое обслуживание клапанов обратных фланцевых диаметром 100-150 мм /Клапан обратный KON 160</v>
      </c>
      <c r="D2915" s="19" t="str">
        <f>Source!H844</f>
        <v>шт.</v>
      </c>
      <c r="E2915" s="9">
        <f>Source!I844</f>
        <v>2</v>
      </c>
      <c r="F2915" s="21"/>
      <c r="G2915" s="20"/>
      <c r="H2915" s="9"/>
      <c r="I2915" s="9"/>
      <c r="J2915" s="21"/>
      <c r="K2915" s="21"/>
      <c r="Q2915">
        <f>ROUND((Source!BZ844/100)*ROUND((Source!AF844*Source!AV844)*Source!I844, 2), 2)</f>
        <v>148.74</v>
      </c>
      <c r="R2915">
        <f>Source!X844</f>
        <v>148.74</v>
      </c>
      <c r="S2915">
        <f>ROUND((Source!CA844/100)*ROUND((Source!AF844*Source!AV844)*Source!I844, 2), 2)</f>
        <v>21.25</v>
      </c>
      <c r="T2915">
        <f>Source!Y844</f>
        <v>21.25</v>
      </c>
      <c r="U2915">
        <f>ROUND((175/100)*ROUND((Source!AE844*Source!AV844)*Source!I844, 2), 2)</f>
        <v>0</v>
      </c>
      <c r="V2915">
        <f>ROUND((108/100)*ROUND(Source!CS844*Source!I844, 2), 2)</f>
        <v>0</v>
      </c>
    </row>
    <row r="2916" spans="1:22" ht="14.25" x14ac:dyDescent="0.2">
      <c r="A2916" s="18"/>
      <c r="B2916" s="18"/>
      <c r="C2916" s="18" t="s">
        <v>1473</v>
      </c>
      <c r="D2916" s="19"/>
      <c r="E2916" s="9"/>
      <c r="F2916" s="21">
        <f>Source!AO844</f>
        <v>106.24</v>
      </c>
      <c r="G2916" s="20" t="str">
        <f>Source!DG844</f>
        <v/>
      </c>
      <c r="H2916" s="9">
        <f>Source!AV844</f>
        <v>1</v>
      </c>
      <c r="I2916" s="9">
        <f>IF(Source!BA844&lt;&gt; 0, Source!BA844, 1)</f>
        <v>1</v>
      </c>
      <c r="J2916" s="21">
        <f>Source!S844</f>
        <v>212.48</v>
      </c>
      <c r="K2916" s="21"/>
    </row>
    <row r="2917" spans="1:22" ht="14.25" x14ac:dyDescent="0.2">
      <c r="A2917" s="18"/>
      <c r="B2917" s="18"/>
      <c r="C2917" s="18" t="s">
        <v>1476</v>
      </c>
      <c r="D2917" s="19"/>
      <c r="E2917" s="9"/>
      <c r="F2917" s="21">
        <f>Source!AL844</f>
        <v>0.52</v>
      </c>
      <c r="G2917" s="20" t="str">
        <f>Source!DD844</f>
        <v/>
      </c>
      <c r="H2917" s="9">
        <f>Source!AW844</f>
        <v>1</v>
      </c>
      <c r="I2917" s="9">
        <f>IF(Source!BC844&lt;&gt; 0, Source!BC844, 1)</f>
        <v>1</v>
      </c>
      <c r="J2917" s="21">
        <f>Source!P844</f>
        <v>1.04</v>
      </c>
      <c r="K2917" s="21"/>
    </row>
    <row r="2918" spans="1:22" ht="14.25" x14ac:dyDescent="0.2">
      <c r="A2918" s="18"/>
      <c r="B2918" s="18"/>
      <c r="C2918" s="18" t="s">
        <v>1477</v>
      </c>
      <c r="D2918" s="19" t="s">
        <v>1478</v>
      </c>
      <c r="E2918" s="9">
        <f>Source!AT844</f>
        <v>70</v>
      </c>
      <c r="F2918" s="21"/>
      <c r="G2918" s="20"/>
      <c r="H2918" s="9"/>
      <c r="I2918" s="9"/>
      <c r="J2918" s="21">
        <f>SUM(R2915:R2917)</f>
        <v>148.74</v>
      </c>
      <c r="K2918" s="21"/>
    </row>
    <row r="2919" spans="1:22" ht="14.25" x14ac:dyDescent="0.2">
      <c r="A2919" s="18"/>
      <c r="B2919" s="18"/>
      <c r="C2919" s="18" t="s">
        <v>1479</v>
      </c>
      <c r="D2919" s="19" t="s">
        <v>1478</v>
      </c>
      <c r="E2919" s="9">
        <f>Source!AU844</f>
        <v>10</v>
      </c>
      <c r="F2919" s="21"/>
      <c r="G2919" s="20"/>
      <c r="H2919" s="9"/>
      <c r="I2919" s="9"/>
      <c r="J2919" s="21">
        <f>SUM(T2915:T2918)</f>
        <v>21.25</v>
      </c>
      <c r="K2919" s="21"/>
    </row>
    <row r="2920" spans="1:22" ht="14.25" x14ac:dyDescent="0.2">
      <c r="A2920" s="18"/>
      <c r="B2920" s="18"/>
      <c r="C2920" s="18" t="s">
        <v>1481</v>
      </c>
      <c r="D2920" s="19" t="s">
        <v>1482</v>
      </c>
      <c r="E2920" s="9">
        <f>Source!AQ844</f>
        <v>0.22</v>
      </c>
      <c r="F2920" s="21"/>
      <c r="G2920" s="20" t="str">
        <f>Source!DI844</f>
        <v/>
      </c>
      <c r="H2920" s="9">
        <f>Source!AV844</f>
        <v>1</v>
      </c>
      <c r="I2920" s="9"/>
      <c r="J2920" s="21"/>
      <c r="K2920" s="21">
        <f>Source!U844</f>
        <v>0.44</v>
      </c>
    </row>
    <row r="2921" spans="1:22" ht="15" x14ac:dyDescent="0.25">
      <c r="A2921" s="24"/>
      <c r="B2921" s="24"/>
      <c r="C2921" s="24"/>
      <c r="D2921" s="24"/>
      <c r="E2921" s="24"/>
      <c r="F2921" s="24"/>
      <c r="G2921" s="24"/>
      <c r="H2921" s="24"/>
      <c r="I2921" s="38">
        <f>J2916+J2917+J2918+J2919</f>
        <v>383.51</v>
      </c>
      <c r="J2921" s="38"/>
      <c r="K2921" s="25">
        <f>IF(Source!I844&lt;&gt;0, ROUND(I2921/Source!I844, 2), 0)</f>
        <v>191.76</v>
      </c>
      <c r="P2921" s="23">
        <f>I2921</f>
        <v>383.51</v>
      </c>
    </row>
    <row r="2922" spans="1:22" ht="42.75" x14ac:dyDescent="0.2">
      <c r="A2922" s="18">
        <v>353</v>
      </c>
      <c r="B2922" s="18" t="str">
        <f>Source!F845</f>
        <v>1.23-2103-41-1/1</v>
      </c>
      <c r="C2922" s="18" t="str">
        <f>Source!G845</f>
        <v>Техническое обслуживание регулирующего клапана / Регулятор скорости STY-1,5</v>
      </c>
      <c r="D2922" s="19" t="str">
        <f>Source!H845</f>
        <v>шт.</v>
      </c>
      <c r="E2922" s="9">
        <f>Source!I845</f>
        <v>1</v>
      </c>
      <c r="F2922" s="21"/>
      <c r="G2922" s="20"/>
      <c r="H2922" s="9"/>
      <c r="I2922" s="9"/>
      <c r="J2922" s="21"/>
      <c r="K2922" s="21"/>
      <c r="Q2922">
        <f>ROUND((Source!BZ845/100)*ROUND((Source!AF845*Source!AV845)*Source!I845, 2), 2)</f>
        <v>125.08</v>
      </c>
      <c r="R2922">
        <f>Source!X845</f>
        <v>125.08</v>
      </c>
      <c r="S2922">
        <f>ROUND((Source!CA845/100)*ROUND((Source!AF845*Source!AV845)*Source!I845, 2), 2)</f>
        <v>17.87</v>
      </c>
      <c r="T2922">
        <f>Source!Y845</f>
        <v>17.87</v>
      </c>
      <c r="U2922">
        <f>ROUND((175/100)*ROUND((Source!AE845*Source!AV845)*Source!I845, 2), 2)</f>
        <v>84.89</v>
      </c>
      <c r="V2922">
        <f>ROUND((108/100)*ROUND(Source!CS845*Source!I845, 2), 2)</f>
        <v>52.39</v>
      </c>
    </row>
    <row r="2923" spans="1:22" ht="14.25" x14ac:dyDescent="0.2">
      <c r="A2923" s="18"/>
      <c r="B2923" s="18"/>
      <c r="C2923" s="18" t="s">
        <v>1473</v>
      </c>
      <c r="D2923" s="19"/>
      <c r="E2923" s="9"/>
      <c r="F2923" s="21">
        <f>Source!AO845</f>
        <v>178.68</v>
      </c>
      <c r="G2923" s="20" t="str">
        <f>Source!DG845</f>
        <v/>
      </c>
      <c r="H2923" s="9">
        <f>Source!AV845</f>
        <v>1</v>
      </c>
      <c r="I2923" s="9">
        <f>IF(Source!BA845&lt;&gt; 0, Source!BA845, 1)</f>
        <v>1</v>
      </c>
      <c r="J2923" s="21">
        <f>Source!S845</f>
        <v>178.68</v>
      </c>
      <c r="K2923" s="21"/>
    </row>
    <row r="2924" spans="1:22" ht="14.25" x14ac:dyDescent="0.2">
      <c r="A2924" s="18"/>
      <c r="B2924" s="18"/>
      <c r="C2924" s="18" t="s">
        <v>1474</v>
      </c>
      <c r="D2924" s="19"/>
      <c r="E2924" s="9"/>
      <c r="F2924" s="21">
        <f>Source!AM845</f>
        <v>89.43</v>
      </c>
      <c r="G2924" s="20" t="str">
        <f>Source!DE845</f>
        <v/>
      </c>
      <c r="H2924" s="9">
        <f>Source!AV845</f>
        <v>1</v>
      </c>
      <c r="I2924" s="9">
        <f>IF(Source!BB845&lt;&gt; 0, Source!BB845, 1)</f>
        <v>1</v>
      </c>
      <c r="J2924" s="21">
        <f>Source!Q845</f>
        <v>89.43</v>
      </c>
      <c r="K2924" s="21"/>
    </row>
    <row r="2925" spans="1:22" ht="14.25" x14ac:dyDescent="0.2">
      <c r="A2925" s="18"/>
      <c r="B2925" s="18"/>
      <c r="C2925" s="18" t="s">
        <v>1475</v>
      </c>
      <c r="D2925" s="19"/>
      <c r="E2925" s="9"/>
      <c r="F2925" s="21">
        <f>Source!AN845</f>
        <v>48.51</v>
      </c>
      <c r="G2925" s="20" t="str">
        <f>Source!DF845</f>
        <v/>
      </c>
      <c r="H2925" s="9">
        <f>Source!AV845</f>
        <v>1</v>
      </c>
      <c r="I2925" s="9">
        <f>IF(Source!BS845&lt;&gt; 0, Source!BS845, 1)</f>
        <v>1</v>
      </c>
      <c r="J2925" s="22">
        <f>Source!R845</f>
        <v>48.51</v>
      </c>
      <c r="K2925" s="21"/>
    </row>
    <row r="2926" spans="1:22" ht="14.25" x14ac:dyDescent="0.2">
      <c r="A2926" s="18"/>
      <c r="B2926" s="18"/>
      <c r="C2926" s="18" t="s">
        <v>1477</v>
      </c>
      <c r="D2926" s="19" t="s">
        <v>1478</v>
      </c>
      <c r="E2926" s="9">
        <f>Source!AT845</f>
        <v>70</v>
      </c>
      <c r="F2926" s="21"/>
      <c r="G2926" s="20"/>
      <c r="H2926" s="9"/>
      <c r="I2926" s="9"/>
      <c r="J2926" s="21">
        <f>SUM(R2922:R2925)</f>
        <v>125.08</v>
      </c>
      <c r="K2926" s="21"/>
    </row>
    <row r="2927" spans="1:22" ht="14.25" x14ac:dyDescent="0.2">
      <c r="A2927" s="18"/>
      <c r="B2927" s="18"/>
      <c r="C2927" s="18" t="s">
        <v>1479</v>
      </c>
      <c r="D2927" s="19" t="s">
        <v>1478</v>
      </c>
      <c r="E2927" s="9">
        <f>Source!AU845</f>
        <v>10</v>
      </c>
      <c r="F2927" s="21"/>
      <c r="G2927" s="20"/>
      <c r="H2927" s="9"/>
      <c r="I2927" s="9"/>
      <c r="J2927" s="21">
        <f>SUM(T2922:T2926)</f>
        <v>17.87</v>
      </c>
      <c r="K2927" s="21"/>
    </row>
    <row r="2928" spans="1:22" ht="14.25" x14ac:dyDescent="0.2">
      <c r="A2928" s="18"/>
      <c r="B2928" s="18"/>
      <c r="C2928" s="18" t="s">
        <v>1480</v>
      </c>
      <c r="D2928" s="19" t="s">
        <v>1478</v>
      </c>
      <c r="E2928" s="9">
        <f>108</f>
        <v>108</v>
      </c>
      <c r="F2928" s="21"/>
      <c r="G2928" s="20"/>
      <c r="H2928" s="9"/>
      <c r="I2928" s="9"/>
      <c r="J2928" s="21">
        <f>SUM(V2922:V2927)</f>
        <v>52.39</v>
      </c>
      <c r="K2928" s="21"/>
    </row>
    <row r="2929" spans="1:22" ht="14.25" x14ac:dyDescent="0.2">
      <c r="A2929" s="18"/>
      <c r="B2929" s="18"/>
      <c r="C2929" s="18" t="s">
        <v>1481</v>
      </c>
      <c r="D2929" s="19" t="s">
        <v>1482</v>
      </c>
      <c r="E2929" s="9">
        <f>Source!AQ845</f>
        <v>0.37</v>
      </c>
      <c r="F2929" s="21"/>
      <c r="G2929" s="20" t="str">
        <f>Source!DI845</f>
        <v/>
      </c>
      <c r="H2929" s="9">
        <f>Source!AV845</f>
        <v>1</v>
      </c>
      <c r="I2929" s="9"/>
      <c r="J2929" s="21"/>
      <c r="K2929" s="21">
        <f>Source!U845</f>
        <v>0.37</v>
      </c>
    </row>
    <row r="2930" spans="1:22" ht="15" x14ac:dyDescent="0.25">
      <c r="A2930" s="24"/>
      <c r="B2930" s="24"/>
      <c r="C2930" s="24"/>
      <c r="D2930" s="24"/>
      <c r="E2930" s="24"/>
      <c r="F2930" s="24"/>
      <c r="G2930" s="24"/>
      <c r="H2930" s="24"/>
      <c r="I2930" s="38">
        <f>J2923+J2924+J2926+J2927+J2928</f>
        <v>463.45</v>
      </c>
      <c r="J2930" s="38"/>
      <c r="K2930" s="25">
        <f>IF(Source!I845&lt;&gt;0, ROUND(I2930/Source!I845, 2), 0)</f>
        <v>463.45</v>
      </c>
      <c r="P2930" s="23">
        <f>I2930</f>
        <v>463.45</v>
      </c>
    </row>
    <row r="2932" spans="1:22" ht="15" x14ac:dyDescent="0.25">
      <c r="B2932" s="40" t="str">
        <f>Source!G846</f>
        <v>Система П1</v>
      </c>
      <c r="C2932" s="40"/>
      <c r="D2932" s="40"/>
      <c r="E2932" s="40"/>
      <c r="F2932" s="40"/>
      <c r="G2932" s="40"/>
      <c r="H2932" s="40"/>
      <c r="I2932" s="40"/>
      <c r="J2932" s="40"/>
    </row>
    <row r="2933" spans="1:22" ht="71.25" x14ac:dyDescent="0.2">
      <c r="A2933" s="18">
        <v>354</v>
      </c>
      <c r="B2933" s="18" t="str">
        <f>Source!F849</f>
        <v>1.23-2103-41-1/1</v>
      </c>
      <c r="C2933" s="18" t="str">
        <f>Source!G849</f>
        <v>Техническое обслуживание регулирующего клапана / Заслонки с ручным управлением прямоугольного сечения (200х150; 500х400; 1000х600; 1000х800)</v>
      </c>
      <c r="D2933" s="19" t="str">
        <f>Source!H849</f>
        <v>шт.</v>
      </c>
      <c r="E2933" s="9">
        <f>Source!I849</f>
        <v>7</v>
      </c>
      <c r="F2933" s="21"/>
      <c r="G2933" s="20"/>
      <c r="H2933" s="9"/>
      <c r="I2933" s="9"/>
      <c r="J2933" s="21"/>
      <c r="K2933" s="21"/>
      <c r="Q2933">
        <f>ROUND((Source!BZ849/100)*ROUND((Source!AF849*Source!AV849)*Source!I849, 2), 2)</f>
        <v>875.53</v>
      </c>
      <c r="R2933">
        <f>Source!X849</f>
        <v>875.53</v>
      </c>
      <c r="S2933">
        <f>ROUND((Source!CA849/100)*ROUND((Source!AF849*Source!AV849)*Source!I849, 2), 2)</f>
        <v>125.08</v>
      </c>
      <c r="T2933">
        <f>Source!Y849</f>
        <v>125.08</v>
      </c>
      <c r="U2933">
        <f>ROUND((175/100)*ROUND((Source!AE849*Source!AV849)*Source!I849, 2), 2)</f>
        <v>594.25</v>
      </c>
      <c r="V2933">
        <f>ROUND((108/100)*ROUND(Source!CS849*Source!I849, 2), 2)</f>
        <v>366.74</v>
      </c>
    </row>
    <row r="2934" spans="1:22" x14ac:dyDescent="0.2">
      <c r="C2934" s="26" t="str">
        <f>"Объем: "&amp;Source!I849&amp;"=1+"&amp;"4+"&amp;"1+"&amp;"1"</f>
        <v>Объем: 7=1+4+1+1</v>
      </c>
    </row>
    <row r="2935" spans="1:22" ht="14.25" x14ac:dyDescent="0.2">
      <c r="A2935" s="18"/>
      <c r="B2935" s="18"/>
      <c r="C2935" s="18" t="s">
        <v>1473</v>
      </c>
      <c r="D2935" s="19"/>
      <c r="E2935" s="9"/>
      <c r="F2935" s="21">
        <f>Source!AO849</f>
        <v>178.68</v>
      </c>
      <c r="G2935" s="20" t="str">
        <f>Source!DG849</f>
        <v/>
      </c>
      <c r="H2935" s="9">
        <f>Source!AV849</f>
        <v>1</v>
      </c>
      <c r="I2935" s="9">
        <f>IF(Source!BA849&lt;&gt; 0, Source!BA849, 1)</f>
        <v>1</v>
      </c>
      <c r="J2935" s="21">
        <f>Source!S849</f>
        <v>1250.76</v>
      </c>
      <c r="K2935" s="21"/>
    </row>
    <row r="2936" spans="1:22" ht="14.25" x14ac:dyDescent="0.2">
      <c r="A2936" s="18"/>
      <c r="B2936" s="18"/>
      <c r="C2936" s="18" t="s">
        <v>1474</v>
      </c>
      <c r="D2936" s="19"/>
      <c r="E2936" s="9"/>
      <c r="F2936" s="21">
        <f>Source!AM849</f>
        <v>89.43</v>
      </c>
      <c r="G2936" s="20" t="str">
        <f>Source!DE849</f>
        <v/>
      </c>
      <c r="H2936" s="9">
        <f>Source!AV849</f>
        <v>1</v>
      </c>
      <c r="I2936" s="9">
        <f>IF(Source!BB849&lt;&gt; 0, Source!BB849, 1)</f>
        <v>1</v>
      </c>
      <c r="J2936" s="21">
        <f>Source!Q849</f>
        <v>626.01</v>
      </c>
      <c r="K2936" s="21"/>
    </row>
    <row r="2937" spans="1:22" ht="14.25" x14ac:dyDescent="0.2">
      <c r="A2937" s="18"/>
      <c r="B2937" s="18"/>
      <c r="C2937" s="18" t="s">
        <v>1475</v>
      </c>
      <c r="D2937" s="19"/>
      <c r="E2937" s="9"/>
      <c r="F2937" s="21">
        <f>Source!AN849</f>
        <v>48.51</v>
      </c>
      <c r="G2937" s="20" t="str">
        <f>Source!DF849</f>
        <v/>
      </c>
      <c r="H2937" s="9">
        <f>Source!AV849</f>
        <v>1</v>
      </c>
      <c r="I2937" s="9">
        <f>IF(Source!BS849&lt;&gt; 0, Source!BS849, 1)</f>
        <v>1</v>
      </c>
      <c r="J2937" s="22">
        <f>Source!R849</f>
        <v>339.57</v>
      </c>
      <c r="K2937" s="21"/>
    </row>
    <row r="2938" spans="1:22" ht="14.25" x14ac:dyDescent="0.2">
      <c r="A2938" s="18"/>
      <c r="B2938" s="18"/>
      <c r="C2938" s="18" t="s">
        <v>1477</v>
      </c>
      <c r="D2938" s="19" t="s">
        <v>1478</v>
      </c>
      <c r="E2938" s="9">
        <f>Source!AT849</f>
        <v>70</v>
      </c>
      <c r="F2938" s="21"/>
      <c r="G2938" s="20"/>
      <c r="H2938" s="9"/>
      <c r="I2938" s="9"/>
      <c r="J2938" s="21">
        <f>SUM(R2933:R2937)</f>
        <v>875.53</v>
      </c>
      <c r="K2938" s="21"/>
    </row>
    <row r="2939" spans="1:22" ht="14.25" x14ac:dyDescent="0.2">
      <c r="A2939" s="18"/>
      <c r="B2939" s="18"/>
      <c r="C2939" s="18" t="s">
        <v>1479</v>
      </c>
      <c r="D2939" s="19" t="s">
        <v>1478</v>
      </c>
      <c r="E2939" s="9">
        <f>Source!AU849</f>
        <v>10</v>
      </c>
      <c r="F2939" s="21"/>
      <c r="G2939" s="20"/>
      <c r="H2939" s="9"/>
      <c r="I2939" s="9"/>
      <c r="J2939" s="21">
        <f>SUM(T2933:T2938)</f>
        <v>125.08</v>
      </c>
      <c r="K2939" s="21"/>
    </row>
    <row r="2940" spans="1:22" ht="14.25" x14ac:dyDescent="0.2">
      <c r="A2940" s="18"/>
      <c r="B2940" s="18"/>
      <c r="C2940" s="18" t="s">
        <v>1480</v>
      </c>
      <c r="D2940" s="19" t="s">
        <v>1478</v>
      </c>
      <c r="E2940" s="9">
        <f>108</f>
        <v>108</v>
      </c>
      <c r="F2940" s="21"/>
      <c r="G2940" s="20"/>
      <c r="H2940" s="9"/>
      <c r="I2940" s="9"/>
      <c r="J2940" s="21">
        <f>SUM(V2933:V2939)</f>
        <v>366.74</v>
      </c>
      <c r="K2940" s="21"/>
    </row>
    <row r="2941" spans="1:22" ht="14.25" x14ac:dyDescent="0.2">
      <c r="A2941" s="18"/>
      <c r="B2941" s="18"/>
      <c r="C2941" s="18" t="s">
        <v>1481</v>
      </c>
      <c r="D2941" s="19" t="s">
        <v>1482</v>
      </c>
      <c r="E2941" s="9">
        <f>Source!AQ849</f>
        <v>0.37</v>
      </c>
      <c r="F2941" s="21"/>
      <c r="G2941" s="20" t="str">
        <f>Source!DI849</f>
        <v/>
      </c>
      <c r="H2941" s="9">
        <f>Source!AV849</f>
        <v>1</v>
      </c>
      <c r="I2941" s="9"/>
      <c r="J2941" s="21"/>
      <c r="K2941" s="21">
        <f>Source!U849</f>
        <v>2.59</v>
      </c>
    </row>
    <row r="2942" spans="1:22" ht="15" x14ac:dyDescent="0.25">
      <c r="A2942" s="24"/>
      <c r="B2942" s="24"/>
      <c r="C2942" s="24"/>
      <c r="D2942" s="24"/>
      <c r="E2942" s="24"/>
      <c r="F2942" s="24"/>
      <c r="G2942" s="24"/>
      <c r="H2942" s="24"/>
      <c r="I2942" s="38">
        <f>J2935+J2936+J2938+J2939+J2940</f>
        <v>3244.12</v>
      </c>
      <c r="J2942" s="38"/>
      <c r="K2942" s="25">
        <f>IF(Source!I849&lt;&gt;0, ROUND(I2942/Source!I849, 2), 0)</f>
        <v>463.45</v>
      </c>
      <c r="P2942" s="23">
        <f>I2942</f>
        <v>3244.12</v>
      </c>
    </row>
    <row r="2943" spans="1:22" ht="57" x14ac:dyDescent="0.2">
      <c r="A2943" s="18">
        <v>355</v>
      </c>
      <c r="B2943" s="18" t="str">
        <f>Source!F850</f>
        <v>1.23-2103-41-1/1</v>
      </c>
      <c r="C2943" s="18" t="str">
        <f>Source!G850</f>
        <v>Техническое обслуживание регулирующего клапана / Заслонки с ручным управлением круглого сечения ( DN125;  DN160)</v>
      </c>
      <c r="D2943" s="19" t="str">
        <f>Source!H850</f>
        <v>шт.</v>
      </c>
      <c r="E2943" s="9">
        <f>Source!I850</f>
        <v>26</v>
      </c>
      <c r="F2943" s="21"/>
      <c r="G2943" s="20"/>
      <c r="H2943" s="9"/>
      <c r="I2943" s="9"/>
      <c r="J2943" s="21"/>
      <c r="K2943" s="21"/>
      <c r="Q2943">
        <f>ROUND((Source!BZ850/100)*ROUND((Source!AF850*Source!AV850)*Source!I850, 2), 2)</f>
        <v>3251.98</v>
      </c>
      <c r="R2943">
        <f>Source!X850</f>
        <v>3251.98</v>
      </c>
      <c r="S2943">
        <f>ROUND((Source!CA850/100)*ROUND((Source!AF850*Source!AV850)*Source!I850, 2), 2)</f>
        <v>464.57</v>
      </c>
      <c r="T2943">
        <f>Source!Y850</f>
        <v>464.57</v>
      </c>
      <c r="U2943">
        <f>ROUND((175/100)*ROUND((Source!AE850*Source!AV850)*Source!I850, 2), 2)</f>
        <v>2207.21</v>
      </c>
      <c r="V2943">
        <f>ROUND((108/100)*ROUND(Source!CS850*Source!I850, 2), 2)</f>
        <v>1362.16</v>
      </c>
    </row>
    <row r="2944" spans="1:22" x14ac:dyDescent="0.2">
      <c r="C2944" s="26" t="str">
        <f>"Объем: "&amp;Source!I850&amp;"=1+"&amp;"25"</f>
        <v>Объем: 26=1+25</v>
      </c>
    </row>
    <row r="2945" spans="1:22" ht="14.25" x14ac:dyDescent="0.2">
      <c r="A2945" s="18"/>
      <c r="B2945" s="18"/>
      <c r="C2945" s="18" t="s">
        <v>1473</v>
      </c>
      <c r="D2945" s="19"/>
      <c r="E2945" s="9"/>
      <c r="F2945" s="21">
        <f>Source!AO850</f>
        <v>178.68</v>
      </c>
      <c r="G2945" s="20" t="str">
        <f>Source!DG850</f>
        <v/>
      </c>
      <c r="H2945" s="9">
        <f>Source!AV850</f>
        <v>1</v>
      </c>
      <c r="I2945" s="9">
        <f>IF(Source!BA850&lt;&gt; 0, Source!BA850, 1)</f>
        <v>1</v>
      </c>
      <c r="J2945" s="21">
        <f>Source!S850</f>
        <v>4645.68</v>
      </c>
      <c r="K2945" s="21"/>
    </row>
    <row r="2946" spans="1:22" ht="14.25" x14ac:dyDescent="0.2">
      <c r="A2946" s="18"/>
      <c r="B2946" s="18"/>
      <c r="C2946" s="18" t="s">
        <v>1474</v>
      </c>
      <c r="D2946" s="19"/>
      <c r="E2946" s="9"/>
      <c r="F2946" s="21">
        <f>Source!AM850</f>
        <v>89.43</v>
      </c>
      <c r="G2946" s="20" t="str">
        <f>Source!DE850</f>
        <v/>
      </c>
      <c r="H2946" s="9">
        <f>Source!AV850</f>
        <v>1</v>
      </c>
      <c r="I2946" s="9">
        <f>IF(Source!BB850&lt;&gt; 0, Source!BB850, 1)</f>
        <v>1</v>
      </c>
      <c r="J2946" s="21">
        <f>Source!Q850</f>
        <v>2325.1799999999998</v>
      </c>
      <c r="K2946" s="21"/>
    </row>
    <row r="2947" spans="1:22" ht="14.25" x14ac:dyDescent="0.2">
      <c r="A2947" s="18"/>
      <c r="B2947" s="18"/>
      <c r="C2947" s="18" t="s">
        <v>1475</v>
      </c>
      <c r="D2947" s="19"/>
      <c r="E2947" s="9"/>
      <c r="F2947" s="21">
        <f>Source!AN850</f>
        <v>48.51</v>
      </c>
      <c r="G2947" s="20" t="str">
        <f>Source!DF850</f>
        <v/>
      </c>
      <c r="H2947" s="9">
        <f>Source!AV850</f>
        <v>1</v>
      </c>
      <c r="I2947" s="9">
        <f>IF(Source!BS850&lt;&gt; 0, Source!BS850, 1)</f>
        <v>1</v>
      </c>
      <c r="J2947" s="22">
        <f>Source!R850</f>
        <v>1261.26</v>
      </c>
      <c r="K2947" s="21"/>
    </row>
    <row r="2948" spans="1:22" ht="14.25" x14ac:dyDescent="0.2">
      <c r="A2948" s="18"/>
      <c r="B2948" s="18"/>
      <c r="C2948" s="18" t="s">
        <v>1477</v>
      </c>
      <c r="D2948" s="19" t="s">
        <v>1478</v>
      </c>
      <c r="E2948" s="9">
        <f>Source!AT850</f>
        <v>70</v>
      </c>
      <c r="F2948" s="21"/>
      <c r="G2948" s="20"/>
      <c r="H2948" s="9"/>
      <c r="I2948" s="9"/>
      <c r="J2948" s="21">
        <f>SUM(R2943:R2947)</f>
        <v>3251.98</v>
      </c>
      <c r="K2948" s="21"/>
    </row>
    <row r="2949" spans="1:22" ht="14.25" x14ac:dyDescent="0.2">
      <c r="A2949" s="18"/>
      <c r="B2949" s="18"/>
      <c r="C2949" s="18" t="s">
        <v>1479</v>
      </c>
      <c r="D2949" s="19" t="s">
        <v>1478</v>
      </c>
      <c r="E2949" s="9">
        <f>Source!AU850</f>
        <v>10</v>
      </c>
      <c r="F2949" s="21"/>
      <c r="G2949" s="20"/>
      <c r="H2949" s="9"/>
      <c r="I2949" s="9"/>
      <c r="J2949" s="21">
        <f>SUM(T2943:T2948)</f>
        <v>464.57</v>
      </c>
      <c r="K2949" s="21"/>
    </row>
    <row r="2950" spans="1:22" ht="14.25" x14ac:dyDescent="0.2">
      <c r="A2950" s="18"/>
      <c r="B2950" s="18"/>
      <c r="C2950" s="18" t="s">
        <v>1480</v>
      </c>
      <c r="D2950" s="19" t="s">
        <v>1478</v>
      </c>
      <c r="E2950" s="9">
        <f>108</f>
        <v>108</v>
      </c>
      <c r="F2950" s="21"/>
      <c r="G2950" s="20"/>
      <c r="H2950" s="9"/>
      <c r="I2950" s="9"/>
      <c r="J2950" s="21">
        <f>SUM(V2943:V2949)</f>
        <v>1362.16</v>
      </c>
      <c r="K2950" s="21"/>
    </row>
    <row r="2951" spans="1:22" ht="14.25" x14ac:dyDescent="0.2">
      <c r="A2951" s="18"/>
      <c r="B2951" s="18"/>
      <c r="C2951" s="18" t="s">
        <v>1481</v>
      </c>
      <c r="D2951" s="19" t="s">
        <v>1482</v>
      </c>
      <c r="E2951" s="9">
        <f>Source!AQ850</f>
        <v>0.37</v>
      </c>
      <c r="F2951" s="21"/>
      <c r="G2951" s="20" t="str">
        <f>Source!DI850</f>
        <v/>
      </c>
      <c r="H2951" s="9">
        <f>Source!AV850</f>
        <v>1</v>
      </c>
      <c r="I2951" s="9"/>
      <c r="J2951" s="21"/>
      <c r="K2951" s="21">
        <f>Source!U850</f>
        <v>9.6199999999999992</v>
      </c>
    </row>
    <row r="2952" spans="1:22" ht="15" x14ac:dyDescent="0.25">
      <c r="A2952" s="24"/>
      <c r="B2952" s="24"/>
      <c r="C2952" s="24"/>
      <c r="D2952" s="24"/>
      <c r="E2952" s="24"/>
      <c r="F2952" s="24"/>
      <c r="G2952" s="24"/>
      <c r="H2952" s="24"/>
      <c r="I2952" s="38">
        <f>J2945+J2946+J2948+J2949+J2950</f>
        <v>12049.57</v>
      </c>
      <c r="J2952" s="38"/>
      <c r="K2952" s="25">
        <f>IF(Source!I850&lt;&gt;0, ROUND(I2952/Source!I850, 2), 0)</f>
        <v>463.45</v>
      </c>
      <c r="P2952" s="23">
        <f>I2952</f>
        <v>12049.57</v>
      </c>
    </row>
    <row r="2954" spans="1:22" ht="15" x14ac:dyDescent="0.25">
      <c r="B2954" s="40" t="str">
        <f>Source!G852</f>
        <v>Система П2</v>
      </c>
      <c r="C2954" s="40"/>
      <c r="D2954" s="40"/>
      <c r="E2954" s="40"/>
      <c r="F2954" s="40"/>
      <c r="G2954" s="40"/>
      <c r="H2954" s="40"/>
      <c r="I2954" s="40"/>
      <c r="J2954" s="40"/>
    </row>
    <row r="2955" spans="1:22" ht="57" x14ac:dyDescent="0.2">
      <c r="A2955" s="18">
        <v>356</v>
      </c>
      <c r="B2955" s="18" t="str">
        <f>Source!F855</f>
        <v>1.23-2103-41-1/1</v>
      </c>
      <c r="C2955" s="18" t="str">
        <f>Source!G855</f>
        <v>Техническое обслуживание регулирующего клапана / Заслонки с ручным управлением круглого сечения ( DN125;  DN160)</v>
      </c>
      <c r="D2955" s="19" t="str">
        <f>Source!H855</f>
        <v>шт.</v>
      </c>
      <c r="E2955" s="9">
        <f>Source!I855</f>
        <v>10</v>
      </c>
      <c r="F2955" s="21"/>
      <c r="G2955" s="20"/>
      <c r="H2955" s="9"/>
      <c r="I2955" s="9"/>
      <c r="J2955" s="21"/>
      <c r="K2955" s="21"/>
      <c r="Q2955">
        <f>ROUND((Source!BZ855/100)*ROUND((Source!AF855*Source!AV855)*Source!I855, 2), 2)</f>
        <v>1250.76</v>
      </c>
      <c r="R2955">
        <f>Source!X855</f>
        <v>1250.76</v>
      </c>
      <c r="S2955">
        <f>ROUND((Source!CA855/100)*ROUND((Source!AF855*Source!AV855)*Source!I855, 2), 2)</f>
        <v>178.68</v>
      </c>
      <c r="T2955">
        <f>Source!Y855</f>
        <v>178.68</v>
      </c>
      <c r="U2955">
        <f>ROUND((175/100)*ROUND((Source!AE855*Source!AV855)*Source!I855, 2), 2)</f>
        <v>848.93</v>
      </c>
      <c r="V2955">
        <f>ROUND((108/100)*ROUND(Source!CS855*Source!I855, 2), 2)</f>
        <v>523.91</v>
      </c>
    </row>
    <row r="2956" spans="1:22" x14ac:dyDescent="0.2">
      <c r="C2956" s="26" t="str">
        <f>"Объем: "&amp;Source!I855&amp;"=2+"&amp;"8"</f>
        <v>Объем: 10=2+8</v>
      </c>
    </row>
    <row r="2957" spans="1:22" ht="14.25" x14ac:dyDescent="0.2">
      <c r="A2957" s="18"/>
      <c r="B2957" s="18"/>
      <c r="C2957" s="18" t="s">
        <v>1473</v>
      </c>
      <c r="D2957" s="19"/>
      <c r="E2957" s="9"/>
      <c r="F2957" s="21">
        <f>Source!AO855</f>
        <v>178.68</v>
      </c>
      <c r="G2957" s="20" t="str">
        <f>Source!DG855</f>
        <v/>
      </c>
      <c r="H2957" s="9">
        <f>Source!AV855</f>
        <v>1</v>
      </c>
      <c r="I2957" s="9">
        <f>IF(Source!BA855&lt;&gt; 0, Source!BA855, 1)</f>
        <v>1</v>
      </c>
      <c r="J2957" s="21">
        <f>Source!S855</f>
        <v>1786.8</v>
      </c>
      <c r="K2957" s="21"/>
    </row>
    <row r="2958" spans="1:22" ht="14.25" x14ac:dyDescent="0.2">
      <c r="A2958" s="18"/>
      <c r="B2958" s="18"/>
      <c r="C2958" s="18" t="s">
        <v>1474</v>
      </c>
      <c r="D2958" s="19"/>
      <c r="E2958" s="9"/>
      <c r="F2958" s="21">
        <f>Source!AM855</f>
        <v>89.43</v>
      </c>
      <c r="G2958" s="20" t="str">
        <f>Source!DE855</f>
        <v/>
      </c>
      <c r="H2958" s="9">
        <f>Source!AV855</f>
        <v>1</v>
      </c>
      <c r="I2958" s="9">
        <f>IF(Source!BB855&lt;&gt; 0, Source!BB855, 1)</f>
        <v>1</v>
      </c>
      <c r="J2958" s="21">
        <f>Source!Q855</f>
        <v>894.3</v>
      </c>
      <c r="K2958" s="21"/>
    </row>
    <row r="2959" spans="1:22" ht="14.25" x14ac:dyDescent="0.2">
      <c r="A2959" s="18"/>
      <c r="B2959" s="18"/>
      <c r="C2959" s="18" t="s">
        <v>1475</v>
      </c>
      <c r="D2959" s="19"/>
      <c r="E2959" s="9"/>
      <c r="F2959" s="21">
        <f>Source!AN855</f>
        <v>48.51</v>
      </c>
      <c r="G2959" s="20" t="str">
        <f>Source!DF855</f>
        <v/>
      </c>
      <c r="H2959" s="9">
        <f>Source!AV855</f>
        <v>1</v>
      </c>
      <c r="I2959" s="9">
        <f>IF(Source!BS855&lt;&gt; 0, Source!BS855, 1)</f>
        <v>1</v>
      </c>
      <c r="J2959" s="22">
        <f>Source!R855</f>
        <v>485.1</v>
      </c>
      <c r="K2959" s="21"/>
    </row>
    <row r="2960" spans="1:22" ht="14.25" x14ac:dyDescent="0.2">
      <c r="A2960" s="18"/>
      <c r="B2960" s="18"/>
      <c r="C2960" s="18" t="s">
        <v>1477</v>
      </c>
      <c r="D2960" s="19" t="s">
        <v>1478</v>
      </c>
      <c r="E2960" s="9">
        <f>Source!AT855</f>
        <v>70</v>
      </c>
      <c r="F2960" s="21"/>
      <c r="G2960" s="20"/>
      <c r="H2960" s="9"/>
      <c r="I2960" s="9"/>
      <c r="J2960" s="21">
        <f>SUM(R2955:R2959)</f>
        <v>1250.76</v>
      </c>
      <c r="K2960" s="21"/>
    </row>
    <row r="2961" spans="1:22" ht="14.25" x14ac:dyDescent="0.2">
      <c r="A2961" s="18"/>
      <c r="B2961" s="18"/>
      <c r="C2961" s="18" t="s">
        <v>1479</v>
      </c>
      <c r="D2961" s="19" t="s">
        <v>1478</v>
      </c>
      <c r="E2961" s="9">
        <f>Source!AU855</f>
        <v>10</v>
      </c>
      <c r="F2961" s="21"/>
      <c r="G2961" s="20"/>
      <c r="H2961" s="9"/>
      <c r="I2961" s="9"/>
      <c r="J2961" s="21">
        <f>SUM(T2955:T2960)</f>
        <v>178.68</v>
      </c>
      <c r="K2961" s="21"/>
    </row>
    <row r="2962" spans="1:22" ht="14.25" x14ac:dyDescent="0.2">
      <c r="A2962" s="18"/>
      <c r="B2962" s="18"/>
      <c r="C2962" s="18" t="s">
        <v>1480</v>
      </c>
      <c r="D2962" s="19" t="s">
        <v>1478</v>
      </c>
      <c r="E2962" s="9">
        <f>108</f>
        <v>108</v>
      </c>
      <c r="F2962" s="21"/>
      <c r="G2962" s="20"/>
      <c r="H2962" s="9"/>
      <c r="I2962" s="9"/>
      <c r="J2962" s="21">
        <f>SUM(V2955:V2961)</f>
        <v>523.91</v>
      </c>
      <c r="K2962" s="21"/>
    </row>
    <row r="2963" spans="1:22" ht="14.25" x14ac:dyDescent="0.2">
      <c r="A2963" s="18"/>
      <c r="B2963" s="18"/>
      <c r="C2963" s="18" t="s">
        <v>1481</v>
      </c>
      <c r="D2963" s="19" t="s">
        <v>1482</v>
      </c>
      <c r="E2963" s="9">
        <f>Source!AQ855</f>
        <v>0.37</v>
      </c>
      <c r="F2963" s="21"/>
      <c r="G2963" s="20" t="str">
        <f>Source!DI855</f>
        <v/>
      </c>
      <c r="H2963" s="9">
        <f>Source!AV855</f>
        <v>1</v>
      </c>
      <c r="I2963" s="9"/>
      <c r="J2963" s="21"/>
      <c r="K2963" s="21">
        <f>Source!U855</f>
        <v>3.7</v>
      </c>
    </row>
    <row r="2964" spans="1:22" ht="15" x14ac:dyDescent="0.25">
      <c r="A2964" s="24"/>
      <c r="B2964" s="24"/>
      <c r="C2964" s="24"/>
      <c r="D2964" s="24"/>
      <c r="E2964" s="24"/>
      <c r="F2964" s="24"/>
      <c r="G2964" s="24"/>
      <c r="H2964" s="24"/>
      <c r="I2964" s="38">
        <f>J2957+J2958+J2960+J2961+J2962</f>
        <v>4634.45</v>
      </c>
      <c r="J2964" s="38"/>
      <c r="K2964" s="25">
        <f>IF(Source!I855&lt;&gt;0, ROUND(I2964/Source!I855, 2), 0)</f>
        <v>463.45</v>
      </c>
      <c r="P2964" s="23">
        <f>I2964</f>
        <v>4634.45</v>
      </c>
    </row>
    <row r="2966" spans="1:22" ht="15" x14ac:dyDescent="0.25">
      <c r="B2966" s="40" t="str">
        <f>Source!G857</f>
        <v>Система П3</v>
      </c>
      <c r="C2966" s="40"/>
      <c r="D2966" s="40"/>
      <c r="E2966" s="40"/>
      <c r="F2966" s="40"/>
      <c r="G2966" s="40"/>
      <c r="H2966" s="40"/>
      <c r="I2966" s="40"/>
      <c r="J2966" s="40"/>
    </row>
    <row r="2967" spans="1:22" ht="57" x14ac:dyDescent="0.2">
      <c r="A2967" s="18">
        <v>357</v>
      </c>
      <c r="B2967" s="18" t="str">
        <f>Source!F860</f>
        <v>1.23-2103-41-1/1</v>
      </c>
      <c r="C2967" s="18" t="str">
        <f>Source!G860</f>
        <v>Техническое обслуживание регулирующего клапана / Заслонки с ручным управлением круглого сечения ( DN315)</v>
      </c>
      <c r="D2967" s="19" t="str">
        <f>Source!H860</f>
        <v>шт.</v>
      </c>
      <c r="E2967" s="9">
        <f>Source!I860</f>
        <v>1</v>
      </c>
      <c r="F2967" s="21"/>
      <c r="G2967" s="20"/>
      <c r="H2967" s="9"/>
      <c r="I2967" s="9"/>
      <c r="J2967" s="21"/>
      <c r="K2967" s="21"/>
      <c r="Q2967">
        <f>ROUND((Source!BZ860/100)*ROUND((Source!AF860*Source!AV860)*Source!I860, 2), 2)</f>
        <v>125.08</v>
      </c>
      <c r="R2967">
        <f>Source!X860</f>
        <v>125.08</v>
      </c>
      <c r="S2967">
        <f>ROUND((Source!CA860/100)*ROUND((Source!AF860*Source!AV860)*Source!I860, 2), 2)</f>
        <v>17.87</v>
      </c>
      <c r="T2967">
        <f>Source!Y860</f>
        <v>17.87</v>
      </c>
      <c r="U2967">
        <f>ROUND((175/100)*ROUND((Source!AE860*Source!AV860)*Source!I860, 2), 2)</f>
        <v>84.89</v>
      </c>
      <c r="V2967">
        <f>ROUND((108/100)*ROUND(Source!CS860*Source!I860, 2), 2)</f>
        <v>52.39</v>
      </c>
    </row>
    <row r="2968" spans="1:22" ht="14.25" x14ac:dyDescent="0.2">
      <c r="A2968" s="18"/>
      <c r="B2968" s="18"/>
      <c r="C2968" s="18" t="s">
        <v>1473</v>
      </c>
      <c r="D2968" s="19"/>
      <c r="E2968" s="9"/>
      <c r="F2968" s="21">
        <f>Source!AO860</f>
        <v>178.68</v>
      </c>
      <c r="G2968" s="20" t="str">
        <f>Source!DG860</f>
        <v/>
      </c>
      <c r="H2968" s="9">
        <f>Source!AV860</f>
        <v>1</v>
      </c>
      <c r="I2968" s="9">
        <f>IF(Source!BA860&lt;&gt; 0, Source!BA860, 1)</f>
        <v>1</v>
      </c>
      <c r="J2968" s="21">
        <f>Source!S860</f>
        <v>178.68</v>
      </c>
      <c r="K2968" s="21"/>
    </row>
    <row r="2969" spans="1:22" ht="14.25" x14ac:dyDescent="0.2">
      <c r="A2969" s="18"/>
      <c r="B2969" s="18"/>
      <c r="C2969" s="18" t="s">
        <v>1474</v>
      </c>
      <c r="D2969" s="19"/>
      <c r="E2969" s="9"/>
      <c r="F2969" s="21">
        <f>Source!AM860</f>
        <v>89.43</v>
      </c>
      <c r="G2969" s="20" t="str">
        <f>Source!DE860</f>
        <v/>
      </c>
      <c r="H2969" s="9">
        <f>Source!AV860</f>
        <v>1</v>
      </c>
      <c r="I2969" s="9">
        <f>IF(Source!BB860&lt;&gt; 0, Source!BB860, 1)</f>
        <v>1</v>
      </c>
      <c r="J2969" s="21">
        <f>Source!Q860</f>
        <v>89.43</v>
      </c>
      <c r="K2969" s="21"/>
    </row>
    <row r="2970" spans="1:22" ht="14.25" x14ac:dyDescent="0.2">
      <c r="A2970" s="18"/>
      <c r="B2970" s="18"/>
      <c r="C2970" s="18" t="s">
        <v>1475</v>
      </c>
      <c r="D2970" s="19"/>
      <c r="E2970" s="9"/>
      <c r="F2970" s="21">
        <f>Source!AN860</f>
        <v>48.51</v>
      </c>
      <c r="G2970" s="20" t="str">
        <f>Source!DF860</f>
        <v/>
      </c>
      <c r="H2970" s="9">
        <f>Source!AV860</f>
        <v>1</v>
      </c>
      <c r="I2970" s="9">
        <f>IF(Source!BS860&lt;&gt; 0, Source!BS860, 1)</f>
        <v>1</v>
      </c>
      <c r="J2970" s="22">
        <f>Source!R860</f>
        <v>48.51</v>
      </c>
      <c r="K2970" s="21"/>
    </row>
    <row r="2971" spans="1:22" ht="14.25" x14ac:dyDescent="0.2">
      <c r="A2971" s="18"/>
      <c r="B2971" s="18"/>
      <c r="C2971" s="18" t="s">
        <v>1477</v>
      </c>
      <c r="D2971" s="19" t="s">
        <v>1478</v>
      </c>
      <c r="E2971" s="9">
        <f>Source!AT860</f>
        <v>70</v>
      </c>
      <c r="F2971" s="21"/>
      <c r="G2971" s="20"/>
      <c r="H2971" s="9"/>
      <c r="I2971" s="9"/>
      <c r="J2971" s="21">
        <f>SUM(R2967:R2970)</f>
        <v>125.08</v>
      </c>
      <c r="K2971" s="21"/>
    </row>
    <row r="2972" spans="1:22" ht="14.25" x14ac:dyDescent="0.2">
      <c r="A2972" s="18"/>
      <c r="B2972" s="18"/>
      <c r="C2972" s="18" t="s">
        <v>1479</v>
      </c>
      <c r="D2972" s="19" t="s">
        <v>1478</v>
      </c>
      <c r="E2972" s="9">
        <f>Source!AU860</f>
        <v>10</v>
      </c>
      <c r="F2972" s="21"/>
      <c r="G2972" s="20"/>
      <c r="H2972" s="9"/>
      <c r="I2972" s="9"/>
      <c r="J2972" s="21">
        <f>SUM(T2967:T2971)</f>
        <v>17.87</v>
      </c>
      <c r="K2972" s="21"/>
    </row>
    <row r="2973" spans="1:22" ht="14.25" x14ac:dyDescent="0.2">
      <c r="A2973" s="18"/>
      <c r="B2973" s="18"/>
      <c r="C2973" s="18" t="s">
        <v>1480</v>
      </c>
      <c r="D2973" s="19" t="s">
        <v>1478</v>
      </c>
      <c r="E2973" s="9">
        <f>108</f>
        <v>108</v>
      </c>
      <c r="F2973" s="21"/>
      <c r="G2973" s="20"/>
      <c r="H2973" s="9"/>
      <c r="I2973" s="9"/>
      <c r="J2973" s="21">
        <f>SUM(V2967:V2972)</f>
        <v>52.39</v>
      </c>
      <c r="K2973" s="21"/>
    </row>
    <row r="2974" spans="1:22" ht="14.25" x14ac:dyDescent="0.2">
      <c r="A2974" s="18"/>
      <c r="B2974" s="18"/>
      <c r="C2974" s="18" t="s">
        <v>1481</v>
      </c>
      <c r="D2974" s="19" t="s">
        <v>1482</v>
      </c>
      <c r="E2974" s="9">
        <f>Source!AQ860</f>
        <v>0.37</v>
      </c>
      <c r="F2974" s="21"/>
      <c r="G2974" s="20" t="str">
        <f>Source!DI860</f>
        <v/>
      </c>
      <c r="H2974" s="9">
        <f>Source!AV860</f>
        <v>1</v>
      </c>
      <c r="I2974" s="9"/>
      <c r="J2974" s="21"/>
      <c r="K2974" s="21">
        <f>Source!U860</f>
        <v>0.37</v>
      </c>
    </row>
    <row r="2975" spans="1:22" ht="15" x14ac:dyDescent="0.25">
      <c r="A2975" s="24"/>
      <c r="B2975" s="24"/>
      <c r="C2975" s="24"/>
      <c r="D2975" s="24"/>
      <c r="E2975" s="24"/>
      <c r="F2975" s="24"/>
      <c r="G2975" s="24"/>
      <c r="H2975" s="24"/>
      <c r="I2975" s="38">
        <f>J2968+J2969+J2971+J2972+J2973</f>
        <v>463.45</v>
      </c>
      <c r="J2975" s="38"/>
      <c r="K2975" s="25">
        <f>IF(Source!I860&lt;&gt;0, ROUND(I2975/Source!I860, 2), 0)</f>
        <v>463.45</v>
      </c>
      <c r="P2975" s="23">
        <f>I2975</f>
        <v>463.45</v>
      </c>
    </row>
    <row r="2977" spans="1:22" ht="15" x14ac:dyDescent="0.25">
      <c r="B2977" s="40" t="str">
        <f>Source!G862</f>
        <v>Система П4</v>
      </c>
      <c r="C2977" s="40"/>
      <c r="D2977" s="40"/>
      <c r="E2977" s="40"/>
      <c r="F2977" s="40"/>
      <c r="G2977" s="40"/>
      <c r="H2977" s="40"/>
      <c r="I2977" s="40"/>
      <c r="J2977" s="40"/>
    </row>
    <row r="2978" spans="1:22" ht="57" x14ac:dyDescent="0.2">
      <c r="A2978" s="18">
        <v>358</v>
      </c>
      <c r="B2978" s="18" t="str">
        <f>Source!F865</f>
        <v>1.23-2103-41-1/1</v>
      </c>
      <c r="C2978" s="18" t="str">
        <f>Source!G865</f>
        <v>Техническое обслуживание регулирующего клапана / Заслонки с ручным управлением круглого сечения ( DN160)</v>
      </c>
      <c r="D2978" s="19" t="str">
        <f>Source!H865</f>
        <v>шт.</v>
      </c>
      <c r="E2978" s="9">
        <f>Source!I865</f>
        <v>3</v>
      </c>
      <c r="F2978" s="21"/>
      <c r="G2978" s="20"/>
      <c r="H2978" s="9"/>
      <c r="I2978" s="9"/>
      <c r="J2978" s="21"/>
      <c r="K2978" s="21"/>
      <c r="Q2978">
        <f>ROUND((Source!BZ865/100)*ROUND((Source!AF865*Source!AV865)*Source!I865, 2), 2)</f>
        <v>375.23</v>
      </c>
      <c r="R2978">
        <f>Source!X865</f>
        <v>375.23</v>
      </c>
      <c r="S2978">
        <f>ROUND((Source!CA865/100)*ROUND((Source!AF865*Source!AV865)*Source!I865, 2), 2)</f>
        <v>53.6</v>
      </c>
      <c r="T2978">
        <f>Source!Y865</f>
        <v>53.6</v>
      </c>
      <c r="U2978">
        <f>ROUND((175/100)*ROUND((Source!AE865*Source!AV865)*Source!I865, 2), 2)</f>
        <v>254.68</v>
      </c>
      <c r="V2978">
        <f>ROUND((108/100)*ROUND(Source!CS865*Source!I865, 2), 2)</f>
        <v>157.16999999999999</v>
      </c>
    </row>
    <row r="2979" spans="1:22" ht="14.25" x14ac:dyDescent="0.2">
      <c r="A2979" s="18"/>
      <c r="B2979" s="18"/>
      <c r="C2979" s="18" t="s">
        <v>1473</v>
      </c>
      <c r="D2979" s="19"/>
      <c r="E2979" s="9"/>
      <c r="F2979" s="21">
        <f>Source!AO865</f>
        <v>178.68</v>
      </c>
      <c r="G2979" s="20" t="str">
        <f>Source!DG865</f>
        <v/>
      </c>
      <c r="H2979" s="9">
        <f>Source!AV865</f>
        <v>1</v>
      </c>
      <c r="I2979" s="9">
        <f>IF(Source!BA865&lt;&gt; 0, Source!BA865, 1)</f>
        <v>1</v>
      </c>
      <c r="J2979" s="21">
        <f>Source!S865</f>
        <v>536.04</v>
      </c>
      <c r="K2979" s="21"/>
    </row>
    <row r="2980" spans="1:22" ht="14.25" x14ac:dyDescent="0.2">
      <c r="A2980" s="18"/>
      <c r="B2980" s="18"/>
      <c r="C2980" s="18" t="s">
        <v>1474</v>
      </c>
      <c r="D2980" s="19"/>
      <c r="E2980" s="9"/>
      <c r="F2980" s="21">
        <f>Source!AM865</f>
        <v>89.43</v>
      </c>
      <c r="G2980" s="20" t="str">
        <f>Source!DE865</f>
        <v/>
      </c>
      <c r="H2980" s="9">
        <f>Source!AV865</f>
        <v>1</v>
      </c>
      <c r="I2980" s="9">
        <f>IF(Source!BB865&lt;&gt; 0, Source!BB865, 1)</f>
        <v>1</v>
      </c>
      <c r="J2980" s="21">
        <f>Source!Q865</f>
        <v>268.29000000000002</v>
      </c>
      <c r="K2980" s="21"/>
    </row>
    <row r="2981" spans="1:22" ht="14.25" x14ac:dyDescent="0.2">
      <c r="A2981" s="18"/>
      <c r="B2981" s="18"/>
      <c r="C2981" s="18" t="s">
        <v>1475</v>
      </c>
      <c r="D2981" s="19"/>
      <c r="E2981" s="9"/>
      <c r="F2981" s="21">
        <f>Source!AN865</f>
        <v>48.51</v>
      </c>
      <c r="G2981" s="20" t="str">
        <f>Source!DF865</f>
        <v/>
      </c>
      <c r="H2981" s="9">
        <f>Source!AV865</f>
        <v>1</v>
      </c>
      <c r="I2981" s="9">
        <f>IF(Source!BS865&lt;&gt; 0, Source!BS865, 1)</f>
        <v>1</v>
      </c>
      <c r="J2981" s="22">
        <f>Source!R865</f>
        <v>145.53</v>
      </c>
      <c r="K2981" s="21"/>
    </row>
    <row r="2982" spans="1:22" ht="14.25" x14ac:dyDescent="0.2">
      <c r="A2982" s="18"/>
      <c r="B2982" s="18"/>
      <c r="C2982" s="18" t="s">
        <v>1477</v>
      </c>
      <c r="D2982" s="19" t="s">
        <v>1478</v>
      </c>
      <c r="E2982" s="9">
        <f>Source!AT865</f>
        <v>70</v>
      </c>
      <c r="F2982" s="21"/>
      <c r="G2982" s="20"/>
      <c r="H2982" s="9"/>
      <c r="I2982" s="9"/>
      <c r="J2982" s="21">
        <f>SUM(R2978:R2981)</f>
        <v>375.23</v>
      </c>
      <c r="K2982" s="21"/>
    </row>
    <row r="2983" spans="1:22" ht="14.25" x14ac:dyDescent="0.2">
      <c r="A2983" s="18"/>
      <c r="B2983" s="18"/>
      <c r="C2983" s="18" t="s">
        <v>1479</v>
      </c>
      <c r="D2983" s="19" t="s">
        <v>1478</v>
      </c>
      <c r="E2983" s="9">
        <f>Source!AU865</f>
        <v>10</v>
      </c>
      <c r="F2983" s="21"/>
      <c r="G2983" s="20"/>
      <c r="H2983" s="9"/>
      <c r="I2983" s="9"/>
      <c r="J2983" s="21">
        <f>SUM(T2978:T2982)</f>
        <v>53.6</v>
      </c>
      <c r="K2983" s="21"/>
    </row>
    <row r="2984" spans="1:22" ht="14.25" x14ac:dyDescent="0.2">
      <c r="A2984" s="18"/>
      <c r="B2984" s="18"/>
      <c r="C2984" s="18" t="s">
        <v>1480</v>
      </c>
      <c r="D2984" s="19" t="s">
        <v>1478</v>
      </c>
      <c r="E2984" s="9">
        <f>108</f>
        <v>108</v>
      </c>
      <c r="F2984" s="21"/>
      <c r="G2984" s="20"/>
      <c r="H2984" s="9"/>
      <c r="I2984" s="9"/>
      <c r="J2984" s="21">
        <f>SUM(V2978:V2983)</f>
        <v>157.16999999999999</v>
      </c>
      <c r="K2984" s="21"/>
    </row>
    <row r="2985" spans="1:22" ht="14.25" x14ac:dyDescent="0.2">
      <c r="A2985" s="18"/>
      <c r="B2985" s="18"/>
      <c r="C2985" s="18" t="s">
        <v>1481</v>
      </c>
      <c r="D2985" s="19" t="s">
        <v>1482</v>
      </c>
      <c r="E2985" s="9">
        <f>Source!AQ865</f>
        <v>0.37</v>
      </c>
      <c r="F2985" s="21"/>
      <c r="G2985" s="20" t="str">
        <f>Source!DI865</f>
        <v/>
      </c>
      <c r="H2985" s="9">
        <f>Source!AV865</f>
        <v>1</v>
      </c>
      <c r="I2985" s="9"/>
      <c r="J2985" s="21"/>
      <c r="K2985" s="21">
        <f>Source!U865</f>
        <v>1.1099999999999999</v>
      </c>
    </row>
    <row r="2986" spans="1:22" ht="15" x14ac:dyDescent="0.25">
      <c r="A2986" s="24"/>
      <c r="B2986" s="24"/>
      <c r="C2986" s="24"/>
      <c r="D2986" s="24"/>
      <c r="E2986" s="24"/>
      <c r="F2986" s="24"/>
      <c r="G2986" s="24"/>
      <c r="H2986" s="24"/>
      <c r="I2986" s="38">
        <f>J2979+J2980+J2982+J2983+J2984</f>
        <v>1390.33</v>
      </c>
      <c r="J2986" s="38"/>
      <c r="K2986" s="25">
        <f>IF(Source!I865&lt;&gt;0, ROUND(I2986/Source!I865, 2), 0)</f>
        <v>463.44</v>
      </c>
      <c r="P2986" s="23">
        <f>I2986</f>
        <v>1390.33</v>
      </c>
    </row>
    <row r="2988" spans="1:22" ht="15" x14ac:dyDescent="0.25">
      <c r="B2988" s="40" t="str">
        <f>Source!G869</f>
        <v>Система П6</v>
      </c>
      <c r="C2988" s="40"/>
      <c r="D2988" s="40"/>
      <c r="E2988" s="40"/>
      <c r="F2988" s="40"/>
      <c r="G2988" s="40"/>
      <c r="H2988" s="40"/>
      <c r="I2988" s="40"/>
      <c r="J2988" s="40"/>
    </row>
    <row r="2989" spans="1:22" ht="57" x14ac:dyDescent="0.2">
      <c r="A2989" s="18">
        <v>359</v>
      </c>
      <c r="B2989" s="18" t="str">
        <f>Source!F872</f>
        <v>1.23-2103-41-1/1</v>
      </c>
      <c r="C2989" s="18" t="str">
        <f>Source!G872</f>
        <v>Техническое обслуживание регулирующего клапана / Заслонки с ручным управлением круглого сечения ( DN160)</v>
      </c>
      <c r="D2989" s="19" t="str">
        <f>Source!H872</f>
        <v>шт.</v>
      </c>
      <c r="E2989" s="9">
        <f>Source!I872</f>
        <v>1</v>
      </c>
      <c r="F2989" s="21"/>
      <c r="G2989" s="20"/>
      <c r="H2989" s="9"/>
      <c r="I2989" s="9"/>
      <c r="J2989" s="21"/>
      <c r="K2989" s="21"/>
      <c r="Q2989">
        <f>ROUND((Source!BZ872/100)*ROUND((Source!AF872*Source!AV872)*Source!I872, 2), 2)</f>
        <v>125.08</v>
      </c>
      <c r="R2989">
        <f>Source!X872</f>
        <v>125.08</v>
      </c>
      <c r="S2989">
        <f>ROUND((Source!CA872/100)*ROUND((Source!AF872*Source!AV872)*Source!I872, 2), 2)</f>
        <v>17.87</v>
      </c>
      <c r="T2989">
        <f>Source!Y872</f>
        <v>17.87</v>
      </c>
      <c r="U2989">
        <f>ROUND((175/100)*ROUND((Source!AE872*Source!AV872)*Source!I872, 2), 2)</f>
        <v>84.89</v>
      </c>
      <c r="V2989">
        <f>ROUND((108/100)*ROUND(Source!CS872*Source!I872, 2), 2)</f>
        <v>52.39</v>
      </c>
    </row>
    <row r="2990" spans="1:22" ht="14.25" x14ac:dyDescent="0.2">
      <c r="A2990" s="18"/>
      <c r="B2990" s="18"/>
      <c r="C2990" s="18" t="s">
        <v>1473</v>
      </c>
      <c r="D2990" s="19"/>
      <c r="E2990" s="9"/>
      <c r="F2990" s="21">
        <f>Source!AO872</f>
        <v>178.68</v>
      </c>
      <c r="G2990" s="20" t="str">
        <f>Source!DG872</f>
        <v/>
      </c>
      <c r="H2990" s="9">
        <f>Source!AV872</f>
        <v>1</v>
      </c>
      <c r="I2990" s="9">
        <f>IF(Source!BA872&lt;&gt; 0, Source!BA872, 1)</f>
        <v>1</v>
      </c>
      <c r="J2990" s="21">
        <f>Source!S872</f>
        <v>178.68</v>
      </c>
      <c r="K2990" s="21"/>
    </row>
    <row r="2991" spans="1:22" ht="14.25" x14ac:dyDescent="0.2">
      <c r="A2991" s="18"/>
      <c r="B2991" s="18"/>
      <c r="C2991" s="18" t="s">
        <v>1474</v>
      </c>
      <c r="D2991" s="19"/>
      <c r="E2991" s="9"/>
      <c r="F2991" s="21">
        <f>Source!AM872</f>
        <v>89.43</v>
      </c>
      <c r="G2991" s="20" t="str">
        <f>Source!DE872</f>
        <v/>
      </c>
      <c r="H2991" s="9">
        <f>Source!AV872</f>
        <v>1</v>
      </c>
      <c r="I2991" s="9">
        <f>IF(Source!BB872&lt;&gt; 0, Source!BB872, 1)</f>
        <v>1</v>
      </c>
      <c r="J2991" s="21">
        <f>Source!Q872</f>
        <v>89.43</v>
      </c>
      <c r="K2991" s="21"/>
    </row>
    <row r="2992" spans="1:22" ht="14.25" x14ac:dyDescent="0.2">
      <c r="A2992" s="18"/>
      <c r="B2992" s="18"/>
      <c r="C2992" s="18" t="s">
        <v>1475</v>
      </c>
      <c r="D2992" s="19"/>
      <c r="E2992" s="9"/>
      <c r="F2992" s="21">
        <f>Source!AN872</f>
        <v>48.51</v>
      </c>
      <c r="G2992" s="20" t="str">
        <f>Source!DF872</f>
        <v/>
      </c>
      <c r="H2992" s="9">
        <f>Source!AV872</f>
        <v>1</v>
      </c>
      <c r="I2992" s="9">
        <f>IF(Source!BS872&lt;&gt; 0, Source!BS872, 1)</f>
        <v>1</v>
      </c>
      <c r="J2992" s="22">
        <f>Source!R872</f>
        <v>48.51</v>
      </c>
      <c r="K2992" s="21"/>
    </row>
    <row r="2993" spans="1:22" ht="14.25" x14ac:dyDescent="0.2">
      <c r="A2993" s="18"/>
      <c r="B2993" s="18"/>
      <c r="C2993" s="18" t="s">
        <v>1477</v>
      </c>
      <c r="D2993" s="19" t="s">
        <v>1478</v>
      </c>
      <c r="E2993" s="9">
        <f>Source!AT872</f>
        <v>70</v>
      </c>
      <c r="F2993" s="21"/>
      <c r="G2993" s="20"/>
      <c r="H2993" s="9"/>
      <c r="I2993" s="9"/>
      <c r="J2993" s="21">
        <f>SUM(R2989:R2992)</f>
        <v>125.08</v>
      </c>
      <c r="K2993" s="21"/>
    </row>
    <row r="2994" spans="1:22" ht="14.25" x14ac:dyDescent="0.2">
      <c r="A2994" s="18"/>
      <c r="B2994" s="18"/>
      <c r="C2994" s="18" t="s">
        <v>1479</v>
      </c>
      <c r="D2994" s="19" t="s">
        <v>1478</v>
      </c>
      <c r="E2994" s="9">
        <f>Source!AU872</f>
        <v>10</v>
      </c>
      <c r="F2994" s="21"/>
      <c r="G2994" s="20"/>
      <c r="H2994" s="9"/>
      <c r="I2994" s="9"/>
      <c r="J2994" s="21">
        <f>SUM(T2989:T2993)</f>
        <v>17.87</v>
      </c>
      <c r="K2994" s="21"/>
    </row>
    <row r="2995" spans="1:22" ht="14.25" x14ac:dyDescent="0.2">
      <c r="A2995" s="18"/>
      <c r="B2995" s="18"/>
      <c r="C2995" s="18" t="s">
        <v>1480</v>
      </c>
      <c r="D2995" s="19" t="s">
        <v>1478</v>
      </c>
      <c r="E2995" s="9">
        <f>108</f>
        <v>108</v>
      </c>
      <c r="F2995" s="21"/>
      <c r="G2995" s="20"/>
      <c r="H2995" s="9"/>
      <c r="I2995" s="9"/>
      <c r="J2995" s="21">
        <f>SUM(V2989:V2994)</f>
        <v>52.39</v>
      </c>
      <c r="K2995" s="21"/>
    </row>
    <row r="2996" spans="1:22" ht="14.25" x14ac:dyDescent="0.2">
      <c r="A2996" s="18"/>
      <c r="B2996" s="18"/>
      <c r="C2996" s="18" t="s">
        <v>1481</v>
      </c>
      <c r="D2996" s="19" t="s">
        <v>1482</v>
      </c>
      <c r="E2996" s="9">
        <f>Source!AQ872</f>
        <v>0.37</v>
      </c>
      <c r="F2996" s="21"/>
      <c r="G2996" s="20" t="str">
        <f>Source!DI872</f>
        <v/>
      </c>
      <c r="H2996" s="9">
        <f>Source!AV872</f>
        <v>1</v>
      </c>
      <c r="I2996" s="9"/>
      <c r="J2996" s="21"/>
      <c r="K2996" s="21">
        <f>Source!U872</f>
        <v>0.37</v>
      </c>
    </row>
    <row r="2997" spans="1:22" ht="15" x14ac:dyDescent="0.25">
      <c r="A2997" s="24"/>
      <c r="B2997" s="24"/>
      <c r="C2997" s="24"/>
      <c r="D2997" s="24"/>
      <c r="E2997" s="24"/>
      <c r="F2997" s="24"/>
      <c r="G2997" s="24"/>
      <c r="H2997" s="24"/>
      <c r="I2997" s="38">
        <f>J2990+J2991+J2993+J2994+J2995</f>
        <v>463.45</v>
      </c>
      <c r="J2997" s="38"/>
      <c r="K2997" s="25">
        <f>IF(Source!I872&lt;&gt;0, ROUND(I2997/Source!I872, 2), 0)</f>
        <v>463.45</v>
      </c>
      <c r="P2997" s="23">
        <f>I2997</f>
        <v>463.45</v>
      </c>
    </row>
    <row r="2999" spans="1:22" ht="15" x14ac:dyDescent="0.25">
      <c r="B2999" s="40" t="str">
        <f>Source!G874</f>
        <v>Система П7</v>
      </c>
      <c r="C2999" s="40"/>
      <c r="D2999" s="40"/>
      <c r="E2999" s="40"/>
      <c r="F2999" s="40"/>
      <c r="G2999" s="40"/>
      <c r="H2999" s="40"/>
      <c r="I2999" s="40"/>
      <c r="J2999" s="40"/>
    </row>
    <row r="3000" spans="1:22" ht="57" x14ac:dyDescent="0.2">
      <c r="A3000" s="18">
        <v>360</v>
      </c>
      <c r="B3000" s="18" t="str">
        <f>Source!F877</f>
        <v>1.23-2103-41-1/1</v>
      </c>
      <c r="C3000" s="18" t="str">
        <f>Source!G877</f>
        <v>Техническое обслуживание регулирующего клапана / Заслонки с ручным управлением круглого сечения ( DN160)</v>
      </c>
      <c r="D3000" s="19" t="str">
        <f>Source!H877</f>
        <v>шт.</v>
      </c>
      <c r="E3000" s="9">
        <f>Source!I877</f>
        <v>1</v>
      </c>
      <c r="F3000" s="21"/>
      <c r="G3000" s="20"/>
      <c r="H3000" s="9"/>
      <c r="I3000" s="9"/>
      <c r="J3000" s="21"/>
      <c r="K3000" s="21"/>
      <c r="Q3000">
        <f>ROUND((Source!BZ877/100)*ROUND((Source!AF877*Source!AV877)*Source!I877, 2), 2)</f>
        <v>125.08</v>
      </c>
      <c r="R3000">
        <f>Source!X877</f>
        <v>125.08</v>
      </c>
      <c r="S3000">
        <f>ROUND((Source!CA877/100)*ROUND((Source!AF877*Source!AV877)*Source!I877, 2), 2)</f>
        <v>17.87</v>
      </c>
      <c r="T3000">
        <f>Source!Y877</f>
        <v>17.87</v>
      </c>
      <c r="U3000">
        <f>ROUND((175/100)*ROUND((Source!AE877*Source!AV877)*Source!I877, 2), 2)</f>
        <v>84.89</v>
      </c>
      <c r="V3000">
        <f>ROUND((108/100)*ROUND(Source!CS877*Source!I877, 2), 2)</f>
        <v>52.39</v>
      </c>
    </row>
    <row r="3001" spans="1:22" ht="14.25" x14ac:dyDescent="0.2">
      <c r="A3001" s="18"/>
      <c r="B3001" s="18"/>
      <c r="C3001" s="18" t="s">
        <v>1473</v>
      </c>
      <c r="D3001" s="19"/>
      <c r="E3001" s="9"/>
      <c r="F3001" s="21">
        <f>Source!AO877</f>
        <v>178.68</v>
      </c>
      <c r="G3001" s="20" t="str">
        <f>Source!DG877</f>
        <v/>
      </c>
      <c r="H3001" s="9">
        <f>Source!AV877</f>
        <v>1</v>
      </c>
      <c r="I3001" s="9">
        <f>IF(Source!BA877&lt;&gt; 0, Source!BA877, 1)</f>
        <v>1</v>
      </c>
      <c r="J3001" s="21">
        <f>Source!S877</f>
        <v>178.68</v>
      </c>
      <c r="K3001" s="21"/>
    </row>
    <row r="3002" spans="1:22" ht="14.25" x14ac:dyDescent="0.2">
      <c r="A3002" s="18"/>
      <c r="B3002" s="18"/>
      <c r="C3002" s="18" t="s">
        <v>1474</v>
      </c>
      <c r="D3002" s="19"/>
      <c r="E3002" s="9"/>
      <c r="F3002" s="21">
        <f>Source!AM877</f>
        <v>89.43</v>
      </c>
      <c r="G3002" s="20" t="str">
        <f>Source!DE877</f>
        <v/>
      </c>
      <c r="H3002" s="9">
        <f>Source!AV877</f>
        <v>1</v>
      </c>
      <c r="I3002" s="9">
        <f>IF(Source!BB877&lt;&gt; 0, Source!BB877, 1)</f>
        <v>1</v>
      </c>
      <c r="J3002" s="21">
        <f>Source!Q877</f>
        <v>89.43</v>
      </c>
      <c r="K3002" s="21"/>
    </row>
    <row r="3003" spans="1:22" ht="14.25" x14ac:dyDescent="0.2">
      <c r="A3003" s="18"/>
      <c r="B3003" s="18"/>
      <c r="C3003" s="18" t="s">
        <v>1475</v>
      </c>
      <c r="D3003" s="19"/>
      <c r="E3003" s="9"/>
      <c r="F3003" s="21">
        <f>Source!AN877</f>
        <v>48.51</v>
      </c>
      <c r="G3003" s="20" t="str">
        <f>Source!DF877</f>
        <v/>
      </c>
      <c r="H3003" s="9">
        <f>Source!AV877</f>
        <v>1</v>
      </c>
      <c r="I3003" s="9">
        <f>IF(Source!BS877&lt;&gt; 0, Source!BS877, 1)</f>
        <v>1</v>
      </c>
      <c r="J3003" s="22">
        <f>Source!R877</f>
        <v>48.51</v>
      </c>
      <c r="K3003" s="21"/>
    </row>
    <row r="3004" spans="1:22" ht="14.25" x14ac:dyDescent="0.2">
      <c r="A3004" s="18"/>
      <c r="B3004" s="18"/>
      <c r="C3004" s="18" t="s">
        <v>1477</v>
      </c>
      <c r="D3004" s="19" t="s">
        <v>1478</v>
      </c>
      <c r="E3004" s="9">
        <f>Source!AT877</f>
        <v>70</v>
      </c>
      <c r="F3004" s="21"/>
      <c r="G3004" s="20"/>
      <c r="H3004" s="9"/>
      <c r="I3004" s="9"/>
      <c r="J3004" s="21">
        <f>SUM(R3000:R3003)</f>
        <v>125.08</v>
      </c>
      <c r="K3004" s="21"/>
    </row>
    <row r="3005" spans="1:22" ht="14.25" x14ac:dyDescent="0.2">
      <c r="A3005" s="18"/>
      <c r="B3005" s="18"/>
      <c r="C3005" s="18" t="s">
        <v>1479</v>
      </c>
      <c r="D3005" s="19" t="s">
        <v>1478</v>
      </c>
      <c r="E3005" s="9">
        <f>Source!AU877</f>
        <v>10</v>
      </c>
      <c r="F3005" s="21"/>
      <c r="G3005" s="20"/>
      <c r="H3005" s="9"/>
      <c r="I3005" s="9"/>
      <c r="J3005" s="21">
        <f>SUM(T3000:T3004)</f>
        <v>17.87</v>
      </c>
      <c r="K3005" s="21"/>
    </row>
    <row r="3006" spans="1:22" ht="14.25" x14ac:dyDescent="0.2">
      <c r="A3006" s="18"/>
      <c r="B3006" s="18"/>
      <c r="C3006" s="18" t="s">
        <v>1480</v>
      </c>
      <c r="D3006" s="19" t="s">
        <v>1478</v>
      </c>
      <c r="E3006" s="9">
        <f>108</f>
        <v>108</v>
      </c>
      <c r="F3006" s="21"/>
      <c r="G3006" s="20"/>
      <c r="H3006" s="9"/>
      <c r="I3006" s="9"/>
      <c r="J3006" s="21">
        <f>SUM(V3000:V3005)</f>
        <v>52.39</v>
      </c>
      <c r="K3006" s="21"/>
    </row>
    <row r="3007" spans="1:22" ht="14.25" x14ac:dyDescent="0.2">
      <c r="A3007" s="18"/>
      <c r="B3007" s="18"/>
      <c r="C3007" s="18" t="s">
        <v>1481</v>
      </c>
      <c r="D3007" s="19" t="s">
        <v>1482</v>
      </c>
      <c r="E3007" s="9">
        <f>Source!AQ877</f>
        <v>0.37</v>
      </c>
      <c r="F3007" s="21"/>
      <c r="G3007" s="20" t="str">
        <f>Source!DI877</f>
        <v/>
      </c>
      <c r="H3007" s="9">
        <f>Source!AV877</f>
        <v>1</v>
      </c>
      <c r="I3007" s="9"/>
      <c r="J3007" s="21"/>
      <c r="K3007" s="21">
        <f>Source!U877</f>
        <v>0.37</v>
      </c>
    </row>
    <row r="3008" spans="1:22" ht="15" x14ac:dyDescent="0.25">
      <c r="A3008" s="24"/>
      <c r="B3008" s="24"/>
      <c r="C3008" s="24"/>
      <c r="D3008" s="24"/>
      <c r="E3008" s="24"/>
      <c r="F3008" s="24"/>
      <c r="G3008" s="24"/>
      <c r="H3008" s="24"/>
      <c r="I3008" s="38">
        <f>J3001+J3002+J3004+J3005+J3006</f>
        <v>463.45</v>
      </c>
      <c r="J3008" s="38"/>
      <c r="K3008" s="25">
        <f>IF(Source!I877&lt;&gt;0, ROUND(I3008/Source!I877, 2), 0)</f>
        <v>463.45</v>
      </c>
      <c r="P3008" s="23">
        <f>I3008</f>
        <v>463.45</v>
      </c>
    </row>
    <row r="3010" spans="1:22" ht="15" x14ac:dyDescent="0.25">
      <c r="B3010" s="40" t="str">
        <f>Source!G879</f>
        <v>Система В1</v>
      </c>
      <c r="C3010" s="40"/>
      <c r="D3010" s="40"/>
      <c r="E3010" s="40"/>
      <c r="F3010" s="40"/>
      <c r="G3010" s="40"/>
      <c r="H3010" s="40"/>
      <c r="I3010" s="40"/>
      <c r="J3010" s="40"/>
    </row>
    <row r="3011" spans="1:22" ht="57" x14ac:dyDescent="0.2">
      <c r="A3011" s="18">
        <v>361</v>
      </c>
      <c r="B3011" s="18" t="str">
        <f>Source!F882</f>
        <v>1.23-2103-41-1/1</v>
      </c>
      <c r="C3011" s="18" t="str">
        <f>Source!G882</f>
        <v>Техническое обслуживание регулирующего клапана / Заслонки с ручным управлением прямоугольного сечения (500х400; 700х400; 1000х600)</v>
      </c>
      <c r="D3011" s="19" t="str">
        <f>Source!H882</f>
        <v>шт.</v>
      </c>
      <c r="E3011" s="9">
        <f>Source!I882</f>
        <v>6</v>
      </c>
      <c r="F3011" s="21"/>
      <c r="G3011" s="20"/>
      <c r="H3011" s="9"/>
      <c r="I3011" s="9"/>
      <c r="J3011" s="21"/>
      <c r="K3011" s="21"/>
      <c r="Q3011">
        <f>ROUND((Source!BZ882/100)*ROUND((Source!AF882*Source!AV882)*Source!I882, 2), 2)</f>
        <v>750.46</v>
      </c>
      <c r="R3011">
        <f>Source!X882</f>
        <v>750.46</v>
      </c>
      <c r="S3011">
        <f>ROUND((Source!CA882/100)*ROUND((Source!AF882*Source!AV882)*Source!I882, 2), 2)</f>
        <v>107.21</v>
      </c>
      <c r="T3011">
        <f>Source!Y882</f>
        <v>107.21</v>
      </c>
      <c r="U3011">
        <f>ROUND((175/100)*ROUND((Source!AE882*Source!AV882)*Source!I882, 2), 2)</f>
        <v>509.36</v>
      </c>
      <c r="V3011">
        <f>ROUND((108/100)*ROUND(Source!CS882*Source!I882, 2), 2)</f>
        <v>314.33999999999997</v>
      </c>
    </row>
    <row r="3012" spans="1:22" x14ac:dyDescent="0.2">
      <c r="C3012" s="26" t="str">
        <f>"Объем: "&amp;Source!I882&amp;"=4+"&amp;"1+"&amp;"1"</f>
        <v>Объем: 6=4+1+1</v>
      </c>
    </row>
    <row r="3013" spans="1:22" ht="14.25" x14ac:dyDescent="0.2">
      <c r="A3013" s="18"/>
      <c r="B3013" s="18"/>
      <c r="C3013" s="18" t="s">
        <v>1473</v>
      </c>
      <c r="D3013" s="19"/>
      <c r="E3013" s="9"/>
      <c r="F3013" s="21">
        <f>Source!AO882</f>
        <v>178.68</v>
      </c>
      <c r="G3013" s="20" t="str">
        <f>Source!DG882</f>
        <v/>
      </c>
      <c r="H3013" s="9">
        <f>Source!AV882</f>
        <v>1</v>
      </c>
      <c r="I3013" s="9">
        <f>IF(Source!BA882&lt;&gt; 0, Source!BA882, 1)</f>
        <v>1</v>
      </c>
      <c r="J3013" s="21">
        <f>Source!S882</f>
        <v>1072.08</v>
      </c>
      <c r="K3013" s="21"/>
    </row>
    <row r="3014" spans="1:22" ht="14.25" x14ac:dyDescent="0.2">
      <c r="A3014" s="18"/>
      <c r="B3014" s="18"/>
      <c r="C3014" s="18" t="s">
        <v>1474</v>
      </c>
      <c r="D3014" s="19"/>
      <c r="E3014" s="9"/>
      <c r="F3014" s="21">
        <f>Source!AM882</f>
        <v>89.43</v>
      </c>
      <c r="G3014" s="20" t="str">
        <f>Source!DE882</f>
        <v/>
      </c>
      <c r="H3014" s="9">
        <f>Source!AV882</f>
        <v>1</v>
      </c>
      <c r="I3014" s="9">
        <f>IF(Source!BB882&lt;&gt; 0, Source!BB882, 1)</f>
        <v>1</v>
      </c>
      <c r="J3014" s="21">
        <f>Source!Q882</f>
        <v>536.58000000000004</v>
      </c>
      <c r="K3014" s="21"/>
    </row>
    <row r="3015" spans="1:22" ht="14.25" x14ac:dyDescent="0.2">
      <c r="A3015" s="18"/>
      <c r="B3015" s="18"/>
      <c r="C3015" s="18" t="s">
        <v>1475</v>
      </c>
      <c r="D3015" s="19"/>
      <c r="E3015" s="9"/>
      <c r="F3015" s="21">
        <f>Source!AN882</f>
        <v>48.51</v>
      </c>
      <c r="G3015" s="20" t="str">
        <f>Source!DF882</f>
        <v/>
      </c>
      <c r="H3015" s="9">
        <f>Source!AV882</f>
        <v>1</v>
      </c>
      <c r="I3015" s="9">
        <f>IF(Source!BS882&lt;&gt; 0, Source!BS882, 1)</f>
        <v>1</v>
      </c>
      <c r="J3015" s="22">
        <f>Source!R882</f>
        <v>291.06</v>
      </c>
      <c r="K3015" s="21"/>
    </row>
    <row r="3016" spans="1:22" ht="14.25" x14ac:dyDescent="0.2">
      <c r="A3016" s="18"/>
      <c r="B3016" s="18"/>
      <c r="C3016" s="18" t="s">
        <v>1477</v>
      </c>
      <c r="D3016" s="19" t="s">
        <v>1478</v>
      </c>
      <c r="E3016" s="9">
        <f>Source!AT882</f>
        <v>70</v>
      </c>
      <c r="F3016" s="21"/>
      <c r="G3016" s="20"/>
      <c r="H3016" s="9"/>
      <c r="I3016" s="9"/>
      <c r="J3016" s="21">
        <f>SUM(R3011:R3015)</f>
        <v>750.46</v>
      </c>
      <c r="K3016" s="21"/>
    </row>
    <row r="3017" spans="1:22" ht="14.25" x14ac:dyDescent="0.2">
      <c r="A3017" s="18"/>
      <c r="B3017" s="18"/>
      <c r="C3017" s="18" t="s">
        <v>1479</v>
      </c>
      <c r="D3017" s="19" t="s">
        <v>1478</v>
      </c>
      <c r="E3017" s="9">
        <f>Source!AU882</f>
        <v>10</v>
      </c>
      <c r="F3017" s="21"/>
      <c r="G3017" s="20"/>
      <c r="H3017" s="9"/>
      <c r="I3017" s="9"/>
      <c r="J3017" s="21">
        <f>SUM(T3011:T3016)</f>
        <v>107.21</v>
      </c>
      <c r="K3017" s="21"/>
    </row>
    <row r="3018" spans="1:22" ht="14.25" x14ac:dyDescent="0.2">
      <c r="A3018" s="18"/>
      <c r="B3018" s="18"/>
      <c r="C3018" s="18" t="s">
        <v>1480</v>
      </c>
      <c r="D3018" s="19" t="s">
        <v>1478</v>
      </c>
      <c r="E3018" s="9">
        <f>108</f>
        <v>108</v>
      </c>
      <c r="F3018" s="21"/>
      <c r="G3018" s="20"/>
      <c r="H3018" s="9"/>
      <c r="I3018" s="9"/>
      <c r="J3018" s="21">
        <f>SUM(V3011:V3017)</f>
        <v>314.33999999999997</v>
      </c>
      <c r="K3018" s="21"/>
    </row>
    <row r="3019" spans="1:22" ht="14.25" x14ac:dyDescent="0.2">
      <c r="A3019" s="18"/>
      <c r="B3019" s="18"/>
      <c r="C3019" s="18" t="s">
        <v>1481</v>
      </c>
      <c r="D3019" s="19" t="s">
        <v>1482</v>
      </c>
      <c r="E3019" s="9">
        <f>Source!AQ882</f>
        <v>0.37</v>
      </c>
      <c r="F3019" s="21"/>
      <c r="G3019" s="20" t="str">
        <f>Source!DI882</f>
        <v/>
      </c>
      <c r="H3019" s="9">
        <f>Source!AV882</f>
        <v>1</v>
      </c>
      <c r="I3019" s="9"/>
      <c r="J3019" s="21"/>
      <c r="K3019" s="21">
        <f>Source!U882</f>
        <v>2.2199999999999998</v>
      </c>
    </row>
    <row r="3020" spans="1:22" ht="15" x14ac:dyDescent="0.25">
      <c r="A3020" s="24"/>
      <c r="B3020" s="24"/>
      <c r="C3020" s="24"/>
      <c r="D3020" s="24"/>
      <c r="E3020" s="24"/>
      <c r="F3020" s="24"/>
      <c r="G3020" s="24"/>
      <c r="H3020" s="24"/>
      <c r="I3020" s="38">
        <f>J3013+J3014+J3016+J3017+J3018</f>
        <v>2780.67</v>
      </c>
      <c r="J3020" s="38"/>
      <c r="K3020" s="25">
        <f>IF(Source!I882&lt;&gt;0, ROUND(I3020/Source!I882, 2), 0)</f>
        <v>463.45</v>
      </c>
      <c r="P3020" s="23">
        <f>I3020</f>
        <v>2780.67</v>
      </c>
    </row>
    <row r="3021" spans="1:22" ht="57" x14ac:dyDescent="0.2">
      <c r="A3021" s="18">
        <v>362</v>
      </c>
      <c r="B3021" s="18" t="str">
        <f>Source!F883</f>
        <v>1.23-2103-41-1/1</v>
      </c>
      <c r="C3021" s="18" t="str">
        <f>Source!G883</f>
        <v>Техническое обслуживание регулирующего клапана / Заслонки с ручным управлением круглого сечения ( DN125; DN160)</v>
      </c>
      <c r="D3021" s="19" t="str">
        <f>Source!H883</f>
        <v>шт.</v>
      </c>
      <c r="E3021" s="9">
        <f>Source!I883</f>
        <v>23</v>
      </c>
      <c r="F3021" s="21"/>
      <c r="G3021" s="20"/>
      <c r="H3021" s="9"/>
      <c r="I3021" s="9"/>
      <c r="J3021" s="21"/>
      <c r="K3021" s="21"/>
      <c r="Q3021">
        <f>ROUND((Source!BZ883/100)*ROUND((Source!AF883*Source!AV883)*Source!I883, 2), 2)</f>
        <v>2876.75</v>
      </c>
      <c r="R3021">
        <f>Source!X883</f>
        <v>2876.75</v>
      </c>
      <c r="S3021">
        <f>ROUND((Source!CA883/100)*ROUND((Source!AF883*Source!AV883)*Source!I883, 2), 2)</f>
        <v>410.96</v>
      </c>
      <c r="T3021">
        <f>Source!Y883</f>
        <v>410.96</v>
      </c>
      <c r="U3021">
        <f>ROUND((175/100)*ROUND((Source!AE883*Source!AV883)*Source!I883, 2), 2)</f>
        <v>1952.53</v>
      </c>
      <c r="V3021">
        <f>ROUND((108/100)*ROUND(Source!CS883*Source!I883, 2), 2)</f>
        <v>1204.99</v>
      </c>
    </row>
    <row r="3022" spans="1:22" x14ac:dyDescent="0.2">
      <c r="C3022" s="26" t="str">
        <f>"Объем: "&amp;Source!I883&amp;"=1+"&amp;"22"</f>
        <v>Объем: 23=1+22</v>
      </c>
    </row>
    <row r="3023" spans="1:22" ht="14.25" x14ac:dyDescent="0.2">
      <c r="A3023" s="18"/>
      <c r="B3023" s="18"/>
      <c r="C3023" s="18" t="s">
        <v>1473</v>
      </c>
      <c r="D3023" s="19"/>
      <c r="E3023" s="9"/>
      <c r="F3023" s="21">
        <f>Source!AO883</f>
        <v>178.68</v>
      </c>
      <c r="G3023" s="20" t="str">
        <f>Source!DG883</f>
        <v/>
      </c>
      <c r="H3023" s="9">
        <f>Source!AV883</f>
        <v>1</v>
      </c>
      <c r="I3023" s="9">
        <f>IF(Source!BA883&lt;&gt; 0, Source!BA883, 1)</f>
        <v>1</v>
      </c>
      <c r="J3023" s="21">
        <f>Source!S883</f>
        <v>4109.6400000000003</v>
      </c>
      <c r="K3023" s="21"/>
    </row>
    <row r="3024" spans="1:22" ht="14.25" x14ac:dyDescent="0.2">
      <c r="A3024" s="18"/>
      <c r="B3024" s="18"/>
      <c r="C3024" s="18" t="s">
        <v>1474</v>
      </c>
      <c r="D3024" s="19"/>
      <c r="E3024" s="9"/>
      <c r="F3024" s="21">
        <f>Source!AM883</f>
        <v>89.43</v>
      </c>
      <c r="G3024" s="20" t="str">
        <f>Source!DE883</f>
        <v/>
      </c>
      <c r="H3024" s="9">
        <f>Source!AV883</f>
        <v>1</v>
      </c>
      <c r="I3024" s="9">
        <f>IF(Source!BB883&lt;&gt; 0, Source!BB883, 1)</f>
        <v>1</v>
      </c>
      <c r="J3024" s="21">
        <f>Source!Q883</f>
        <v>2056.89</v>
      </c>
      <c r="K3024" s="21"/>
    </row>
    <row r="3025" spans="1:22" ht="14.25" x14ac:dyDescent="0.2">
      <c r="A3025" s="18"/>
      <c r="B3025" s="18"/>
      <c r="C3025" s="18" t="s">
        <v>1475</v>
      </c>
      <c r="D3025" s="19"/>
      <c r="E3025" s="9"/>
      <c r="F3025" s="21">
        <f>Source!AN883</f>
        <v>48.51</v>
      </c>
      <c r="G3025" s="20" t="str">
        <f>Source!DF883</f>
        <v/>
      </c>
      <c r="H3025" s="9">
        <f>Source!AV883</f>
        <v>1</v>
      </c>
      <c r="I3025" s="9">
        <f>IF(Source!BS883&lt;&gt; 0, Source!BS883, 1)</f>
        <v>1</v>
      </c>
      <c r="J3025" s="22">
        <f>Source!R883</f>
        <v>1115.73</v>
      </c>
      <c r="K3025" s="21"/>
    </row>
    <row r="3026" spans="1:22" ht="14.25" x14ac:dyDescent="0.2">
      <c r="A3026" s="18"/>
      <c r="B3026" s="18"/>
      <c r="C3026" s="18" t="s">
        <v>1477</v>
      </c>
      <c r="D3026" s="19" t="s">
        <v>1478</v>
      </c>
      <c r="E3026" s="9">
        <f>Source!AT883</f>
        <v>70</v>
      </c>
      <c r="F3026" s="21"/>
      <c r="G3026" s="20"/>
      <c r="H3026" s="9"/>
      <c r="I3026" s="9"/>
      <c r="J3026" s="21">
        <f>SUM(R3021:R3025)</f>
        <v>2876.75</v>
      </c>
      <c r="K3026" s="21"/>
    </row>
    <row r="3027" spans="1:22" ht="14.25" x14ac:dyDescent="0.2">
      <c r="A3027" s="18"/>
      <c r="B3027" s="18"/>
      <c r="C3027" s="18" t="s">
        <v>1479</v>
      </c>
      <c r="D3027" s="19" t="s">
        <v>1478</v>
      </c>
      <c r="E3027" s="9">
        <f>Source!AU883</f>
        <v>10</v>
      </c>
      <c r="F3027" s="21"/>
      <c r="G3027" s="20"/>
      <c r="H3027" s="9"/>
      <c r="I3027" s="9"/>
      <c r="J3027" s="21">
        <f>SUM(T3021:T3026)</f>
        <v>410.96</v>
      </c>
      <c r="K3027" s="21"/>
    </row>
    <row r="3028" spans="1:22" ht="14.25" x14ac:dyDescent="0.2">
      <c r="A3028" s="18"/>
      <c r="B3028" s="18"/>
      <c r="C3028" s="18" t="s">
        <v>1480</v>
      </c>
      <c r="D3028" s="19" t="s">
        <v>1478</v>
      </c>
      <c r="E3028" s="9">
        <f>108</f>
        <v>108</v>
      </c>
      <c r="F3028" s="21"/>
      <c r="G3028" s="20"/>
      <c r="H3028" s="9"/>
      <c r="I3028" s="9"/>
      <c r="J3028" s="21">
        <f>SUM(V3021:V3027)</f>
        <v>1204.99</v>
      </c>
      <c r="K3028" s="21"/>
    </row>
    <row r="3029" spans="1:22" ht="14.25" x14ac:dyDescent="0.2">
      <c r="A3029" s="18"/>
      <c r="B3029" s="18"/>
      <c r="C3029" s="18" t="s">
        <v>1481</v>
      </c>
      <c r="D3029" s="19" t="s">
        <v>1482</v>
      </c>
      <c r="E3029" s="9">
        <f>Source!AQ883</f>
        <v>0.37</v>
      </c>
      <c r="F3029" s="21"/>
      <c r="G3029" s="20" t="str">
        <f>Source!DI883</f>
        <v/>
      </c>
      <c r="H3029" s="9">
        <f>Source!AV883</f>
        <v>1</v>
      </c>
      <c r="I3029" s="9"/>
      <c r="J3029" s="21"/>
      <c r="K3029" s="21">
        <f>Source!U883</f>
        <v>8.51</v>
      </c>
    </row>
    <row r="3030" spans="1:22" ht="15" x14ac:dyDescent="0.25">
      <c r="A3030" s="24"/>
      <c r="B3030" s="24"/>
      <c r="C3030" s="24"/>
      <c r="D3030" s="24"/>
      <c r="E3030" s="24"/>
      <c r="F3030" s="24"/>
      <c r="G3030" s="24"/>
      <c r="H3030" s="24"/>
      <c r="I3030" s="38">
        <f>J3023+J3024+J3026+J3027+J3028</f>
        <v>10659.23</v>
      </c>
      <c r="J3030" s="38"/>
      <c r="K3030" s="25">
        <f>IF(Source!I883&lt;&gt;0, ROUND(I3030/Source!I883, 2), 0)</f>
        <v>463.44</v>
      </c>
      <c r="P3030" s="23">
        <f>I3030</f>
        <v>10659.23</v>
      </c>
    </row>
    <row r="3032" spans="1:22" ht="15" x14ac:dyDescent="0.25">
      <c r="B3032" s="40" t="str">
        <f>Source!G885</f>
        <v>Система В2</v>
      </c>
      <c r="C3032" s="40"/>
      <c r="D3032" s="40"/>
      <c r="E3032" s="40"/>
      <c r="F3032" s="40"/>
      <c r="G3032" s="40"/>
      <c r="H3032" s="40"/>
      <c r="I3032" s="40"/>
      <c r="J3032" s="40"/>
    </row>
    <row r="3033" spans="1:22" ht="57" x14ac:dyDescent="0.2">
      <c r="A3033" s="18">
        <v>363</v>
      </c>
      <c r="B3033" s="18" t="str">
        <f>Source!F888</f>
        <v>1.23-2103-41-1/1</v>
      </c>
      <c r="C3033" s="18" t="str">
        <f>Source!G888</f>
        <v>Техническое обслуживание регулирующего клапана / Заслонки с ручным управлением круглого сечения ( DN125; DN160)</v>
      </c>
      <c r="D3033" s="19" t="str">
        <f>Source!H888</f>
        <v>шт.</v>
      </c>
      <c r="E3033" s="9">
        <f>Source!I888</f>
        <v>10</v>
      </c>
      <c r="F3033" s="21"/>
      <c r="G3033" s="20"/>
      <c r="H3033" s="9"/>
      <c r="I3033" s="9"/>
      <c r="J3033" s="21"/>
      <c r="K3033" s="21"/>
      <c r="Q3033">
        <f>ROUND((Source!BZ888/100)*ROUND((Source!AF888*Source!AV888)*Source!I888, 2), 2)</f>
        <v>1250.76</v>
      </c>
      <c r="R3033">
        <f>Source!X888</f>
        <v>1250.76</v>
      </c>
      <c r="S3033">
        <f>ROUND((Source!CA888/100)*ROUND((Source!AF888*Source!AV888)*Source!I888, 2), 2)</f>
        <v>178.68</v>
      </c>
      <c r="T3033">
        <f>Source!Y888</f>
        <v>178.68</v>
      </c>
      <c r="U3033">
        <f>ROUND((175/100)*ROUND((Source!AE888*Source!AV888)*Source!I888, 2), 2)</f>
        <v>848.93</v>
      </c>
      <c r="V3033">
        <f>ROUND((108/100)*ROUND(Source!CS888*Source!I888, 2), 2)</f>
        <v>523.91</v>
      </c>
    </row>
    <row r="3034" spans="1:22" x14ac:dyDescent="0.2">
      <c r="C3034" s="26" t="str">
        <f>"Объем: "&amp;Source!I888&amp;"=2+"&amp;"8"</f>
        <v>Объем: 10=2+8</v>
      </c>
    </row>
    <row r="3035" spans="1:22" ht="14.25" x14ac:dyDescent="0.2">
      <c r="A3035" s="18"/>
      <c r="B3035" s="18"/>
      <c r="C3035" s="18" t="s">
        <v>1473</v>
      </c>
      <c r="D3035" s="19"/>
      <c r="E3035" s="9"/>
      <c r="F3035" s="21">
        <f>Source!AO888</f>
        <v>178.68</v>
      </c>
      <c r="G3035" s="20" t="str">
        <f>Source!DG888</f>
        <v/>
      </c>
      <c r="H3035" s="9">
        <f>Source!AV888</f>
        <v>1</v>
      </c>
      <c r="I3035" s="9">
        <f>IF(Source!BA888&lt;&gt; 0, Source!BA888, 1)</f>
        <v>1</v>
      </c>
      <c r="J3035" s="21">
        <f>Source!S888</f>
        <v>1786.8</v>
      </c>
      <c r="K3035" s="21"/>
    </row>
    <row r="3036" spans="1:22" ht="14.25" x14ac:dyDescent="0.2">
      <c r="A3036" s="18"/>
      <c r="B3036" s="18"/>
      <c r="C3036" s="18" t="s">
        <v>1474</v>
      </c>
      <c r="D3036" s="19"/>
      <c r="E3036" s="9"/>
      <c r="F3036" s="21">
        <f>Source!AM888</f>
        <v>89.43</v>
      </c>
      <c r="G3036" s="20" t="str">
        <f>Source!DE888</f>
        <v/>
      </c>
      <c r="H3036" s="9">
        <f>Source!AV888</f>
        <v>1</v>
      </c>
      <c r="I3036" s="9">
        <f>IF(Source!BB888&lt;&gt; 0, Source!BB888, 1)</f>
        <v>1</v>
      </c>
      <c r="J3036" s="21">
        <f>Source!Q888</f>
        <v>894.3</v>
      </c>
      <c r="K3036" s="21"/>
    </row>
    <row r="3037" spans="1:22" ht="14.25" x14ac:dyDescent="0.2">
      <c r="A3037" s="18"/>
      <c r="B3037" s="18"/>
      <c r="C3037" s="18" t="s">
        <v>1475</v>
      </c>
      <c r="D3037" s="19"/>
      <c r="E3037" s="9"/>
      <c r="F3037" s="21">
        <f>Source!AN888</f>
        <v>48.51</v>
      </c>
      <c r="G3037" s="20" t="str">
        <f>Source!DF888</f>
        <v/>
      </c>
      <c r="H3037" s="9">
        <f>Source!AV888</f>
        <v>1</v>
      </c>
      <c r="I3037" s="9">
        <f>IF(Source!BS888&lt;&gt; 0, Source!BS888, 1)</f>
        <v>1</v>
      </c>
      <c r="J3037" s="22">
        <f>Source!R888</f>
        <v>485.1</v>
      </c>
      <c r="K3037" s="21"/>
    </row>
    <row r="3038" spans="1:22" ht="14.25" x14ac:dyDescent="0.2">
      <c r="A3038" s="18"/>
      <c r="B3038" s="18"/>
      <c r="C3038" s="18" t="s">
        <v>1477</v>
      </c>
      <c r="D3038" s="19" t="s">
        <v>1478</v>
      </c>
      <c r="E3038" s="9">
        <f>Source!AT888</f>
        <v>70</v>
      </c>
      <c r="F3038" s="21"/>
      <c r="G3038" s="20"/>
      <c r="H3038" s="9"/>
      <c r="I3038" s="9"/>
      <c r="J3038" s="21">
        <f>SUM(R3033:R3037)</f>
        <v>1250.76</v>
      </c>
      <c r="K3038" s="21"/>
    </row>
    <row r="3039" spans="1:22" ht="14.25" x14ac:dyDescent="0.2">
      <c r="A3039" s="18"/>
      <c r="B3039" s="18"/>
      <c r="C3039" s="18" t="s">
        <v>1479</v>
      </c>
      <c r="D3039" s="19" t="s">
        <v>1478</v>
      </c>
      <c r="E3039" s="9">
        <f>Source!AU888</f>
        <v>10</v>
      </c>
      <c r="F3039" s="21"/>
      <c r="G3039" s="20"/>
      <c r="H3039" s="9"/>
      <c r="I3039" s="9"/>
      <c r="J3039" s="21">
        <f>SUM(T3033:T3038)</f>
        <v>178.68</v>
      </c>
      <c r="K3039" s="21"/>
    </row>
    <row r="3040" spans="1:22" ht="14.25" x14ac:dyDescent="0.2">
      <c r="A3040" s="18"/>
      <c r="B3040" s="18"/>
      <c r="C3040" s="18" t="s">
        <v>1480</v>
      </c>
      <c r="D3040" s="19" t="s">
        <v>1478</v>
      </c>
      <c r="E3040" s="9">
        <f>108</f>
        <v>108</v>
      </c>
      <c r="F3040" s="21"/>
      <c r="G3040" s="20"/>
      <c r="H3040" s="9"/>
      <c r="I3040" s="9"/>
      <c r="J3040" s="21">
        <f>SUM(V3033:V3039)</f>
        <v>523.91</v>
      </c>
      <c r="K3040" s="21"/>
    </row>
    <row r="3041" spans="1:22" ht="14.25" x14ac:dyDescent="0.2">
      <c r="A3041" s="18"/>
      <c r="B3041" s="18"/>
      <c r="C3041" s="18" t="s">
        <v>1481</v>
      </c>
      <c r="D3041" s="19" t="s">
        <v>1482</v>
      </c>
      <c r="E3041" s="9">
        <f>Source!AQ888</f>
        <v>0.37</v>
      </c>
      <c r="F3041" s="21"/>
      <c r="G3041" s="20" t="str">
        <f>Source!DI888</f>
        <v/>
      </c>
      <c r="H3041" s="9">
        <f>Source!AV888</f>
        <v>1</v>
      </c>
      <c r="I3041" s="9"/>
      <c r="J3041" s="21"/>
      <c r="K3041" s="21">
        <f>Source!U888</f>
        <v>3.7</v>
      </c>
    </row>
    <row r="3042" spans="1:22" ht="15" x14ac:dyDescent="0.25">
      <c r="A3042" s="24"/>
      <c r="B3042" s="24"/>
      <c r="C3042" s="24"/>
      <c r="D3042" s="24"/>
      <c r="E3042" s="24"/>
      <c r="F3042" s="24"/>
      <c r="G3042" s="24"/>
      <c r="H3042" s="24"/>
      <c r="I3042" s="38">
        <f>J3035+J3036+J3038+J3039+J3040</f>
        <v>4634.45</v>
      </c>
      <c r="J3042" s="38"/>
      <c r="K3042" s="25">
        <f>IF(Source!I888&lt;&gt;0, ROUND(I3042/Source!I888, 2), 0)</f>
        <v>463.45</v>
      </c>
      <c r="P3042" s="23">
        <f>I3042</f>
        <v>4634.45</v>
      </c>
    </row>
    <row r="3044" spans="1:22" ht="15" x14ac:dyDescent="0.25">
      <c r="B3044" s="40" t="str">
        <f>Source!G890</f>
        <v>Система В3</v>
      </c>
      <c r="C3044" s="40"/>
      <c r="D3044" s="40"/>
      <c r="E3044" s="40"/>
      <c r="F3044" s="40"/>
      <c r="G3044" s="40"/>
      <c r="H3044" s="40"/>
      <c r="I3044" s="40"/>
      <c r="J3044" s="40"/>
    </row>
    <row r="3045" spans="1:22" ht="57" x14ac:dyDescent="0.2">
      <c r="A3045" s="18">
        <v>364</v>
      </c>
      <c r="B3045" s="18" t="str">
        <f>Source!F893</f>
        <v>1.23-2103-41-1/1</v>
      </c>
      <c r="C3045" s="18" t="str">
        <f>Source!G893</f>
        <v>Техническое обслуживание регулирующего клапана / Заслонки с ручным управлением круглого сечения ( DN315)</v>
      </c>
      <c r="D3045" s="19" t="str">
        <f>Source!H893</f>
        <v>шт.</v>
      </c>
      <c r="E3045" s="9">
        <f>Source!I893</f>
        <v>1</v>
      </c>
      <c r="F3045" s="21"/>
      <c r="G3045" s="20"/>
      <c r="H3045" s="9"/>
      <c r="I3045" s="9"/>
      <c r="J3045" s="21"/>
      <c r="K3045" s="21"/>
      <c r="Q3045">
        <f>ROUND((Source!BZ893/100)*ROUND((Source!AF893*Source!AV893)*Source!I893, 2), 2)</f>
        <v>125.08</v>
      </c>
      <c r="R3045">
        <f>Source!X893</f>
        <v>125.08</v>
      </c>
      <c r="S3045">
        <f>ROUND((Source!CA893/100)*ROUND((Source!AF893*Source!AV893)*Source!I893, 2), 2)</f>
        <v>17.87</v>
      </c>
      <c r="T3045">
        <f>Source!Y893</f>
        <v>17.87</v>
      </c>
      <c r="U3045">
        <f>ROUND((175/100)*ROUND((Source!AE893*Source!AV893)*Source!I893, 2), 2)</f>
        <v>84.89</v>
      </c>
      <c r="V3045">
        <f>ROUND((108/100)*ROUND(Source!CS893*Source!I893, 2), 2)</f>
        <v>52.39</v>
      </c>
    </row>
    <row r="3046" spans="1:22" ht="14.25" x14ac:dyDescent="0.2">
      <c r="A3046" s="18"/>
      <c r="B3046" s="18"/>
      <c r="C3046" s="18" t="s">
        <v>1473</v>
      </c>
      <c r="D3046" s="19"/>
      <c r="E3046" s="9"/>
      <c r="F3046" s="21">
        <f>Source!AO893</f>
        <v>178.68</v>
      </c>
      <c r="G3046" s="20" t="str">
        <f>Source!DG893</f>
        <v/>
      </c>
      <c r="H3046" s="9">
        <f>Source!AV893</f>
        <v>1</v>
      </c>
      <c r="I3046" s="9">
        <f>IF(Source!BA893&lt;&gt; 0, Source!BA893, 1)</f>
        <v>1</v>
      </c>
      <c r="J3046" s="21">
        <f>Source!S893</f>
        <v>178.68</v>
      </c>
      <c r="K3046" s="21"/>
    </row>
    <row r="3047" spans="1:22" ht="14.25" x14ac:dyDescent="0.2">
      <c r="A3047" s="18"/>
      <c r="B3047" s="18"/>
      <c r="C3047" s="18" t="s">
        <v>1474</v>
      </c>
      <c r="D3047" s="19"/>
      <c r="E3047" s="9"/>
      <c r="F3047" s="21">
        <f>Source!AM893</f>
        <v>89.43</v>
      </c>
      <c r="G3047" s="20" t="str">
        <f>Source!DE893</f>
        <v/>
      </c>
      <c r="H3047" s="9">
        <f>Source!AV893</f>
        <v>1</v>
      </c>
      <c r="I3047" s="9">
        <f>IF(Source!BB893&lt;&gt; 0, Source!BB893, 1)</f>
        <v>1</v>
      </c>
      <c r="J3047" s="21">
        <f>Source!Q893</f>
        <v>89.43</v>
      </c>
      <c r="K3047" s="21"/>
    </row>
    <row r="3048" spans="1:22" ht="14.25" x14ac:dyDescent="0.2">
      <c r="A3048" s="18"/>
      <c r="B3048" s="18"/>
      <c r="C3048" s="18" t="s">
        <v>1475</v>
      </c>
      <c r="D3048" s="19"/>
      <c r="E3048" s="9"/>
      <c r="F3048" s="21">
        <f>Source!AN893</f>
        <v>48.51</v>
      </c>
      <c r="G3048" s="20" t="str">
        <f>Source!DF893</f>
        <v/>
      </c>
      <c r="H3048" s="9">
        <f>Source!AV893</f>
        <v>1</v>
      </c>
      <c r="I3048" s="9">
        <f>IF(Source!BS893&lt;&gt; 0, Source!BS893, 1)</f>
        <v>1</v>
      </c>
      <c r="J3048" s="22">
        <f>Source!R893</f>
        <v>48.51</v>
      </c>
      <c r="K3048" s="21"/>
    </row>
    <row r="3049" spans="1:22" ht="14.25" x14ac:dyDescent="0.2">
      <c r="A3049" s="18"/>
      <c r="B3049" s="18"/>
      <c r="C3049" s="18" t="s">
        <v>1477</v>
      </c>
      <c r="D3049" s="19" t="s">
        <v>1478</v>
      </c>
      <c r="E3049" s="9">
        <f>Source!AT893</f>
        <v>70</v>
      </c>
      <c r="F3049" s="21"/>
      <c r="G3049" s="20"/>
      <c r="H3049" s="9"/>
      <c r="I3049" s="9"/>
      <c r="J3049" s="21">
        <f>SUM(R3045:R3048)</f>
        <v>125.08</v>
      </c>
      <c r="K3049" s="21"/>
    </row>
    <row r="3050" spans="1:22" ht="14.25" x14ac:dyDescent="0.2">
      <c r="A3050" s="18"/>
      <c r="B3050" s="18"/>
      <c r="C3050" s="18" t="s">
        <v>1479</v>
      </c>
      <c r="D3050" s="19" t="s">
        <v>1478</v>
      </c>
      <c r="E3050" s="9">
        <f>Source!AU893</f>
        <v>10</v>
      </c>
      <c r="F3050" s="21"/>
      <c r="G3050" s="20"/>
      <c r="H3050" s="9"/>
      <c r="I3050" s="9"/>
      <c r="J3050" s="21">
        <f>SUM(T3045:T3049)</f>
        <v>17.87</v>
      </c>
      <c r="K3050" s="21"/>
    </row>
    <row r="3051" spans="1:22" ht="14.25" x14ac:dyDescent="0.2">
      <c r="A3051" s="18"/>
      <c r="B3051" s="18"/>
      <c r="C3051" s="18" t="s">
        <v>1480</v>
      </c>
      <c r="D3051" s="19" t="s">
        <v>1478</v>
      </c>
      <c r="E3051" s="9">
        <f>108</f>
        <v>108</v>
      </c>
      <c r="F3051" s="21"/>
      <c r="G3051" s="20"/>
      <c r="H3051" s="9"/>
      <c r="I3051" s="9"/>
      <c r="J3051" s="21">
        <f>SUM(V3045:V3050)</f>
        <v>52.39</v>
      </c>
      <c r="K3051" s="21"/>
    </row>
    <row r="3052" spans="1:22" ht="14.25" x14ac:dyDescent="0.2">
      <c r="A3052" s="18"/>
      <c r="B3052" s="18"/>
      <c r="C3052" s="18" t="s">
        <v>1481</v>
      </c>
      <c r="D3052" s="19" t="s">
        <v>1482</v>
      </c>
      <c r="E3052" s="9">
        <f>Source!AQ893</f>
        <v>0.37</v>
      </c>
      <c r="F3052" s="21"/>
      <c r="G3052" s="20" t="str">
        <f>Source!DI893</f>
        <v/>
      </c>
      <c r="H3052" s="9">
        <f>Source!AV893</f>
        <v>1</v>
      </c>
      <c r="I3052" s="9"/>
      <c r="J3052" s="21"/>
      <c r="K3052" s="21">
        <f>Source!U893</f>
        <v>0.37</v>
      </c>
    </row>
    <row r="3053" spans="1:22" ht="15" x14ac:dyDescent="0.25">
      <c r="A3053" s="24"/>
      <c r="B3053" s="24"/>
      <c r="C3053" s="24"/>
      <c r="D3053" s="24"/>
      <c r="E3053" s="24"/>
      <c r="F3053" s="24"/>
      <c r="G3053" s="24"/>
      <c r="H3053" s="24"/>
      <c r="I3053" s="38">
        <f>J3046+J3047+J3049+J3050+J3051</f>
        <v>463.45</v>
      </c>
      <c r="J3053" s="38"/>
      <c r="K3053" s="25">
        <f>IF(Source!I893&lt;&gt;0, ROUND(I3053/Source!I893, 2), 0)</f>
        <v>463.45</v>
      </c>
      <c r="P3053" s="23">
        <f>I3053</f>
        <v>463.45</v>
      </c>
    </row>
    <row r="3055" spans="1:22" ht="15" x14ac:dyDescent="0.25">
      <c r="B3055" s="40" t="str">
        <f>Source!G895</f>
        <v>Система В4</v>
      </c>
      <c r="C3055" s="40"/>
      <c r="D3055" s="40"/>
      <c r="E3055" s="40"/>
      <c r="F3055" s="40"/>
      <c r="G3055" s="40"/>
      <c r="H3055" s="40"/>
      <c r="I3055" s="40"/>
      <c r="J3055" s="40"/>
    </row>
    <row r="3056" spans="1:22" ht="57" x14ac:dyDescent="0.2">
      <c r="A3056" s="18">
        <v>365</v>
      </c>
      <c r="B3056" s="18" t="str">
        <f>Source!F898</f>
        <v>1.23-2103-41-1/1</v>
      </c>
      <c r="C3056" s="18" t="str">
        <f>Source!G898</f>
        <v>Техническое обслуживание регулирующего клапана / Заслонки с ручным управлением круглого сечения ( DN160)</v>
      </c>
      <c r="D3056" s="19" t="str">
        <f>Source!H898</f>
        <v>шт.</v>
      </c>
      <c r="E3056" s="9">
        <f>Source!I898</f>
        <v>3</v>
      </c>
      <c r="F3056" s="21"/>
      <c r="G3056" s="20"/>
      <c r="H3056" s="9"/>
      <c r="I3056" s="9"/>
      <c r="J3056" s="21"/>
      <c r="K3056" s="21"/>
      <c r="Q3056">
        <f>ROUND((Source!BZ898/100)*ROUND((Source!AF898*Source!AV898)*Source!I898, 2), 2)</f>
        <v>375.23</v>
      </c>
      <c r="R3056">
        <f>Source!X898</f>
        <v>375.23</v>
      </c>
      <c r="S3056">
        <f>ROUND((Source!CA898/100)*ROUND((Source!AF898*Source!AV898)*Source!I898, 2), 2)</f>
        <v>53.6</v>
      </c>
      <c r="T3056">
        <f>Source!Y898</f>
        <v>53.6</v>
      </c>
      <c r="U3056">
        <f>ROUND((175/100)*ROUND((Source!AE898*Source!AV898)*Source!I898, 2), 2)</f>
        <v>254.68</v>
      </c>
      <c r="V3056">
        <f>ROUND((108/100)*ROUND(Source!CS898*Source!I898, 2), 2)</f>
        <v>157.16999999999999</v>
      </c>
    </row>
    <row r="3057" spans="1:22" ht="14.25" x14ac:dyDescent="0.2">
      <c r="A3057" s="18"/>
      <c r="B3057" s="18"/>
      <c r="C3057" s="18" t="s">
        <v>1473</v>
      </c>
      <c r="D3057" s="19"/>
      <c r="E3057" s="9"/>
      <c r="F3057" s="21">
        <f>Source!AO898</f>
        <v>178.68</v>
      </c>
      <c r="G3057" s="20" t="str">
        <f>Source!DG898</f>
        <v/>
      </c>
      <c r="H3057" s="9">
        <f>Source!AV898</f>
        <v>1</v>
      </c>
      <c r="I3057" s="9">
        <f>IF(Source!BA898&lt;&gt; 0, Source!BA898, 1)</f>
        <v>1</v>
      </c>
      <c r="J3057" s="21">
        <f>Source!S898</f>
        <v>536.04</v>
      </c>
      <c r="K3057" s="21"/>
    </row>
    <row r="3058" spans="1:22" ht="14.25" x14ac:dyDescent="0.2">
      <c r="A3058" s="18"/>
      <c r="B3058" s="18"/>
      <c r="C3058" s="18" t="s">
        <v>1474</v>
      </c>
      <c r="D3058" s="19"/>
      <c r="E3058" s="9"/>
      <c r="F3058" s="21">
        <f>Source!AM898</f>
        <v>89.43</v>
      </c>
      <c r="G3058" s="20" t="str">
        <f>Source!DE898</f>
        <v/>
      </c>
      <c r="H3058" s="9">
        <f>Source!AV898</f>
        <v>1</v>
      </c>
      <c r="I3058" s="9">
        <f>IF(Source!BB898&lt;&gt; 0, Source!BB898, 1)</f>
        <v>1</v>
      </c>
      <c r="J3058" s="21">
        <f>Source!Q898</f>
        <v>268.29000000000002</v>
      </c>
      <c r="K3058" s="21"/>
    </row>
    <row r="3059" spans="1:22" ht="14.25" x14ac:dyDescent="0.2">
      <c r="A3059" s="18"/>
      <c r="B3059" s="18"/>
      <c r="C3059" s="18" t="s">
        <v>1475</v>
      </c>
      <c r="D3059" s="19"/>
      <c r="E3059" s="9"/>
      <c r="F3059" s="21">
        <f>Source!AN898</f>
        <v>48.51</v>
      </c>
      <c r="G3059" s="20" t="str">
        <f>Source!DF898</f>
        <v/>
      </c>
      <c r="H3059" s="9">
        <f>Source!AV898</f>
        <v>1</v>
      </c>
      <c r="I3059" s="9">
        <f>IF(Source!BS898&lt;&gt; 0, Source!BS898, 1)</f>
        <v>1</v>
      </c>
      <c r="J3059" s="22">
        <f>Source!R898</f>
        <v>145.53</v>
      </c>
      <c r="K3059" s="21"/>
    </row>
    <row r="3060" spans="1:22" ht="14.25" x14ac:dyDescent="0.2">
      <c r="A3060" s="18"/>
      <c r="B3060" s="18"/>
      <c r="C3060" s="18" t="s">
        <v>1477</v>
      </c>
      <c r="D3060" s="19" t="s">
        <v>1478</v>
      </c>
      <c r="E3060" s="9">
        <f>Source!AT898</f>
        <v>70</v>
      </c>
      <c r="F3060" s="21"/>
      <c r="G3060" s="20"/>
      <c r="H3060" s="9"/>
      <c r="I3060" s="9"/>
      <c r="J3060" s="21">
        <f>SUM(R3056:R3059)</f>
        <v>375.23</v>
      </c>
      <c r="K3060" s="21"/>
    </row>
    <row r="3061" spans="1:22" ht="14.25" x14ac:dyDescent="0.2">
      <c r="A3061" s="18"/>
      <c r="B3061" s="18"/>
      <c r="C3061" s="18" t="s">
        <v>1479</v>
      </c>
      <c r="D3061" s="19" t="s">
        <v>1478</v>
      </c>
      <c r="E3061" s="9">
        <f>Source!AU898</f>
        <v>10</v>
      </c>
      <c r="F3061" s="21"/>
      <c r="G3061" s="20"/>
      <c r="H3061" s="9"/>
      <c r="I3061" s="9"/>
      <c r="J3061" s="21">
        <f>SUM(T3056:T3060)</f>
        <v>53.6</v>
      </c>
      <c r="K3061" s="21"/>
    </row>
    <row r="3062" spans="1:22" ht="14.25" x14ac:dyDescent="0.2">
      <c r="A3062" s="18"/>
      <c r="B3062" s="18"/>
      <c r="C3062" s="18" t="s">
        <v>1480</v>
      </c>
      <c r="D3062" s="19" t="s">
        <v>1478</v>
      </c>
      <c r="E3062" s="9">
        <f>108</f>
        <v>108</v>
      </c>
      <c r="F3062" s="21"/>
      <c r="G3062" s="20"/>
      <c r="H3062" s="9"/>
      <c r="I3062" s="9"/>
      <c r="J3062" s="21">
        <f>SUM(V3056:V3061)</f>
        <v>157.16999999999999</v>
      </c>
      <c r="K3062" s="21"/>
    </row>
    <row r="3063" spans="1:22" ht="14.25" x14ac:dyDescent="0.2">
      <c r="A3063" s="18"/>
      <c r="B3063" s="18"/>
      <c r="C3063" s="18" t="s">
        <v>1481</v>
      </c>
      <c r="D3063" s="19" t="s">
        <v>1482</v>
      </c>
      <c r="E3063" s="9">
        <f>Source!AQ898</f>
        <v>0.37</v>
      </c>
      <c r="F3063" s="21"/>
      <c r="G3063" s="20" t="str">
        <f>Source!DI898</f>
        <v/>
      </c>
      <c r="H3063" s="9">
        <f>Source!AV898</f>
        <v>1</v>
      </c>
      <c r="I3063" s="9"/>
      <c r="J3063" s="21"/>
      <c r="K3063" s="21">
        <f>Source!U898</f>
        <v>1.1099999999999999</v>
      </c>
    </row>
    <row r="3064" spans="1:22" ht="15" x14ac:dyDescent="0.25">
      <c r="A3064" s="24"/>
      <c r="B3064" s="24"/>
      <c r="C3064" s="24"/>
      <c r="D3064" s="24"/>
      <c r="E3064" s="24"/>
      <c r="F3064" s="24"/>
      <c r="G3064" s="24"/>
      <c r="H3064" s="24"/>
      <c r="I3064" s="38">
        <f>J3057+J3058+J3060+J3061+J3062</f>
        <v>1390.33</v>
      </c>
      <c r="J3064" s="38"/>
      <c r="K3064" s="25">
        <f>IF(Source!I898&lt;&gt;0, ROUND(I3064/Source!I898, 2), 0)</f>
        <v>463.44</v>
      </c>
      <c r="P3064" s="23">
        <f>I3064</f>
        <v>1390.33</v>
      </c>
    </row>
    <row r="3066" spans="1:22" ht="15" x14ac:dyDescent="0.25">
      <c r="B3066" s="40" t="str">
        <f>Source!G900</f>
        <v>Система В6</v>
      </c>
      <c r="C3066" s="40"/>
      <c r="D3066" s="40"/>
      <c r="E3066" s="40"/>
      <c r="F3066" s="40"/>
      <c r="G3066" s="40"/>
      <c r="H3066" s="40"/>
      <c r="I3066" s="40"/>
      <c r="J3066" s="40"/>
    </row>
    <row r="3067" spans="1:22" ht="57" x14ac:dyDescent="0.2">
      <c r="A3067" s="18">
        <v>366</v>
      </c>
      <c r="B3067" s="18" t="str">
        <f>Source!F903</f>
        <v>1.23-2103-41-1/1</v>
      </c>
      <c r="C3067" s="18" t="str">
        <f>Source!G903</f>
        <v>Техническое обслуживание регулирующего клапана / Заслонки с ручным управлением круглого сечения ( DN160)</v>
      </c>
      <c r="D3067" s="19" t="str">
        <f>Source!H903</f>
        <v>шт.</v>
      </c>
      <c r="E3067" s="9">
        <f>Source!I903</f>
        <v>1</v>
      </c>
      <c r="F3067" s="21"/>
      <c r="G3067" s="20"/>
      <c r="H3067" s="9"/>
      <c r="I3067" s="9"/>
      <c r="J3067" s="21"/>
      <c r="K3067" s="21"/>
      <c r="Q3067">
        <f>ROUND((Source!BZ903/100)*ROUND((Source!AF903*Source!AV903)*Source!I903, 2), 2)</f>
        <v>125.08</v>
      </c>
      <c r="R3067">
        <f>Source!X903</f>
        <v>125.08</v>
      </c>
      <c r="S3067">
        <f>ROUND((Source!CA903/100)*ROUND((Source!AF903*Source!AV903)*Source!I903, 2), 2)</f>
        <v>17.87</v>
      </c>
      <c r="T3067">
        <f>Source!Y903</f>
        <v>17.87</v>
      </c>
      <c r="U3067">
        <f>ROUND((175/100)*ROUND((Source!AE903*Source!AV903)*Source!I903, 2), 2)</f>
        <v>84.89</v>
      </c>
      <c r="V3067">
        <f>ROUND((108/100)*ROUND(Source!CS903*Source!I903, 2), 2)</f>
        <v>52.39</v>
      </c>
    </row>
    <row r="3068" spans="1:22" ht="14.25" x14ac:dyDescent="0.2">
      <c r="A3068" s="18"/>
      <c r="B3068" s="18"/>
      <c r="C3068" s="18" t="s">
        <v>1473</v>
      </c>
      <c r="D3068" s="19"/>
      <c r="E3068" s="9"/>
      <c r="F3068" s="21">
        <f>Source!AO903</f>
        <v>178.68</v>
      </c>
      <c r="G3068" s="20" t="str">
        <f>Source!DG903</f>
        <v/>
      </c>
      <c r="H3068" s="9">
        <f>Source!AV903</f>
        <v>1</v>
      </c>
      <c r="I3068" s="9">
        <f>IF(Source!BA903&lt;&gt; 0, Source!BA903, 1)</f>
        <v>1</v>
      </c>
      <c r="J3068" s="21">
        <f>Source!S903</f>
        <v>178.68</v>
      </c>
      <c r="K3068" s="21"/>
    </row>
    <row r="3069" spans="1:22" ht="14.25" x14ac:dyDescent="0.2">
      <c r="A3069" s="18"/>
      <c r="B3069" s="18"/>
      <c r="C3069" s="18" t="s">
        <v>1474</v>
      </c>
      <c r="D3069" s="19"/>
      <c r="E3069" s="9"/>
      <c r="F3069" s="21">
        <f>Source!AM903</f>
        <v>89.43</v>
      </c>
      <c r="G3069" s="20" t="str">
        <f>Source!DE903</f>
        <v/>
      </c>
      <c r="H3069" s="9">
        <f>Source!AV903</f>
        <v>1</v>
      </c>
      <c r="I3069" s="9">
        <f>IF(Source!BB903&lt;&gt; 0, Source!BB903, 1)</f>
        <v>1</v>
      </c>
      <c r="J3069" s="21">
        <f>Source!Q903</f>
        <v>89.43</v>
      </c>
      <c r="K3069" s="21"/>
    </row>
    <row r="3070" spans="1:22" ht="14.25" x14ac:dyDescent="0.2">
      <c r="A3070" s="18"/>
      <c r="B3070" s="18"/>
      <c r="C3070" s="18" t="s">
        <v>1475</v>
      </c>
      <c r="D3070" s="19"/>
      <c r="E3070" s="9"/>
      <c r="F3070" s="21">
        <f>Source!AN903</f>
        <v>48.51</v>
      </c>
      <c r="G3070" s="20" t="str">
        <f>Source!DF903</f>
        <v/>
      </c>
      <c r="H3070" s="9">
        <f>Source!AV903</f>
        <v>1</v>
      </c>
      <c r="I3070" s="9">
        <f>IF(Source!BS903&lt;&gt; 0, Source!BS903, 1)</f>
        <v>1</v>
      </c>
      <c r="J3070" s="22">
        <f>Source!R903</f>
        <v>48.51</v>
      </c>
      <c r="K3070" s="21"/>
    </row>
    <row r="3071" spans="1:22" ht="14.25" x14ac:dyDescent="0.2">
      <c r="A3071" s="18"/>
      <c r="B3071" s="18"/>
      <c r="C3071" s="18" t="s">
        <v>1477</v>
      </c>
      <c r="D3071" s="19" t="s">
        <v>1478</v>
      </c>
      <c r="E3071" s="9">
        <f>Source!AT903</f>
        <v>70</v>
      </c>
      <c r="F3071" s="21"/>
      <c r="G3071" s="20"/>
      <c r="H3071" s="9"/>
      <c r="I3071" s="9"/>
      <c r="J3071" s="21">
        <f>SUM(R3067:R3070)</f>
        <v>125.08</v>
      </c>
      <c r="K3071" s="21"/>
    </row>
    <row r="3072" spans="1:22" ht="14.25" x14ac:dyDescent="0.2">
      <c r="A3072" s="18"/>
      <c r="B3072" s="18"/>
      <c r="C3072" s="18" t="s">
        <v>1479</v>
      </c>
      <c r="D3072" s="19" t="s">
        <v>1478</v>
      </c>
      <c r="E3072" s="9">
        <f>Source!AU903</f>
        <v>10</v>
      </c>
      <c r="F3072" s="21"/>
      <c r="G3072" s="20"/>
      <c r="H3072" s="9"/>
      <c r="I3072" s="9"/>
      <c r="J3072" s="21">
        <f>SUM(T3067:T3071)</f>
        <v>17.87</v>
      </c>
      <c r="K3072" s="21"/>
    </row>
    <row r="3073" spans="1:22" ht="14.25" x14ac:dyDescent="0.2">
      <c r="A3073" s="18"/>
      <c r="B3073" s="18"/>
      <c r="C3073" s="18" t="s">
        <v>1480</v>
      </c>
      <c r="D3073" s="19" t="s">
        <v>1478</v>
      </c>
      <c r="E3073" s="9">
        <f>108</f>
        <v>108</v>
      </c>
      <c r="F3073" s="21"/>
      <c r="G3073" s="20"/>
      <c r="H3073" s="9"/>
      <c r="I3073" s="9"/>
      <c r="J3073" s="21">
        <f>SUM(V3067:V3072)</f>
        <v>52.39</v>
      </c>
      <c r="K3073" s="21"/>
    </row>
    <row r="3074" spans="1:22" ht="14.25" x14ac:dyDescent="0.2">
      <c r="A3074" s="18"/>
      <c r="B3074" s="18"/>
      <c r="C3074" s="18" t="s">
        <v>1481</v>
      </c>
      <c r="D3074" s="19" t="s">
        <v>1482</v>
      </c>
      <c r="E3074" s="9">
        <f>Source!AQ903</f>
        <v>0.37</v>
      </c>
      <c r="F3074" s="21"/>
      <c r="G3074" s="20" t="str">
        <f>Source!DI903</f>
        <v/>
      </c>
      <c r="H3074" s="9">
        <f>Source!AV903</f>
        <v>1</v>
      </c>
      <c r="I3074" s="9"/>
      <c r="J3074" s="21"/>
      <c r="K3074" s="21">
        <f>Source!U903</f>
        <v>0.37</v>
      </c>
    </row>
    <row r="3075" spans="1:22" ht="15" x14ac:dyDescent="0.25">
      <c r="A3075" s="24"/>
      <c r="B3075" s="24"/>
      <c r="C3075" s="24"/>
      <c r="D3075" s="24"/>
      <c r="E3075" s="24"/>
      <c r="F3075" s="24"/>
      <c r="G3075" s="24"/>
      <c r="H3075" s="24"/>
      <c r="I3075" s="38">
        <f>J3068+J3069+J3071+J3072+J3073</f>
        <v>463.45</v>
      </c>
      <c r="J3075" s="38"/>
      <c r="K3075" s="25">
        <f>IF(Source!I903&lt;&gt;0, ROUND(I3075/Source!I903, 2), 0)</f>
        <v>463.45</v>
      </c>
      <c r="P3075" s="23">
        <f>I3075</f>
        <v>463.45</v>
      </c>
    </row>
    <row r="3077" spans="1:22" ht="15" x14ac:dyDescent="0.25">
      <c r="B3077" s="40" t="str">
        <f>Source!G905</f>
        <v>Система В7</v>
      </c>
      <c r="C3077" s="40"/>
      <c r="D3077" s="40"/>
      <c r="E3077" s="40"/>
      <c r="F3077" s="40"/>
      <c r="G3077" s="40"/>
      <c r="H3077" s="40"/>
      <c r="I3077" s="40"/>
      <c r="J3077" s="40"/>
    </row>
    <row r="3078" spans="1:22" ht="57" x14ac:dyDescent="0.2">
      <c r="A3078" s="18">
        <v>367</v>
      </c>
      <c r="B3078" s="18" t="str">
        <f>Source!F908</f>
        <v>1.23-2103-41-1/1</v>
      </c>
      <c r="C3078" s="18" t="str">
        <f>Source!G908</f>
        <v>Техническое обслуживание регулирующего клапана / Заслонки с ручным управлением круглого сечения ( DN160)</v>
      </c>
      <c r="D3078" s="19" t="str">
        <f>Source!H908</f>
        <v>шт.</v>
      </c>
      <c r="E3078" s="9">
        <f>Source!I908</f>
        <v>1</v>
      </c>
      <c r="F3078" s="21"/>
      <c r="G3078" s="20"/>
      <c r="H3078" s="9"/>
      <c r="I3078" s="9"/>
      <c r="J3078" s="21"/>
      <c r="K3078" s="21"/>
      <c r="Q3078">
        <f>ROUND((Source!BZ908/100)*ROUND((Source!AF908*Source!AV908)*Source!I908, 2), 2)</f>
        <v>125.08</v>
      </c>
      <c r="R3078">
        <f>Source!X908</f>
        <v>125.08</v>
      </c>
      <c r="S3078">
        <f>ROUND((Source!CA908/100)*ROUND((Source!AF908*Source!AV908)*Source!I908, 2), 2)</f>
        <v>17.87</v>
      </c>
      <c r="T3078">
        <f>Source!Y908</f>
        <v>17.87</v>
      </c>
      <c r="U3078">
        <f>ROUND((175/100)*ROUND((Source!AE908*Source!AV908)*Source!I908, 2), 2)</f>
        <v>84.89</v>
      </c>
      <c r="V3078">
        <f>ROUND((108/100)*ROUND(Source!CS908*Source!I908, 2), 2)</f>
        <v>52.39</v>
      </c>
    </row>
    <row r="3079" spans="1:22" ht="14.25" x14ac:dyDescent="0.2">
      <c r="A3079" s="18"/>
      <c r="B3079" s="18"/>
      <c r="C3079" s="18" t="s">
        <v>1473</v>
      </c>
      <c r="D3079" s="19"/>
      <c r="E3079" s="9"/>
      <c r="F3079" s="21">
        <f>Source!AO908</f>
        <v>178.68</v>
      </c>
      <c r="G3079" s="20" t="str">
        <f>Source!DG908</f>
        <v/>
      </c>
      <c r="H3079" s="9">
        <f>Source!AV908</f>
        <v>1</v>
      </c>
      <c r="I3079" s="9">
        <f>IF(Source!BA908&lt;&gt; 0, Source!BA908, 1)</f>
        <v>1</v>
      </c>
      <c r="J3079" s="21">
        <f>Source!S908</f>
        <v>178.68</v>
      </c>
      <c r="K3079" s="21"/>
    </row>
    <row r="3080" spans="1:22" ht="14.25" x14ac:dyDescent="0.2">
      <c r="A3080" s="18"/>
      <c r="B3080" s="18"/>
      <c r="C3080" s="18" t="s">
        <v>1474</v>
      </c>
      <c r="D3080" s="19"/>
      <c r="E3080" s="9"/>
      <c r="F3080" s="21">
        <f>Source!AM908</f>
        <v>89.43</v>
      </c>
      <c r="G3080" s="20" t="str">
        <f>Source!DE908</f>
        <v/>
      </c>
      <c r="H3080" s="9">
        <f>Source!AV908</f>
        <v>1</v>
      </c>
      <c r="I3080" s="9">
        <f>IF(Source!BB908&lt;&gt; 0, Source!BB908, 1)</f>
        <v>1</v>
      </c>
      <c r="J3080" s="21">
        <f>Source!Q908</f>
        <v>89.43</v>
      </c>
      <c r="K3080" s="21"/>
    </row>
    <row r="3081" spans="1:22" ht="14.25" x14ac:dyDescent="0.2">
      <c r="A3081" s="18"/>
      <c r="B3081" s="18"/>
      <c r="C3081" s="18" t="s">
        <v>1475</v>
      </c>
      <c r="D3081" s="19"/>
      <c r="E3081" s="9"/>
      <c r="F3081" s="21">
        <f>Source!AN908</f>
        <v>48.51</v>
      </c>
      <c r="G3081" s="20" t="str">
        <f>Source!DF908</f>
        <v/>
      </c>
      <c r="H3081" s="9">
        <f>Source!AV908</f>
        <v>1</v>
      </c>
      <c r="I3081" s="9">
        <f>IF(Source!BS908&lt;&gt; 0, Source!BS908, 1)</f>
        <v>1</v>
      </c>
      <c r="J3081" s="22">
        <f>Source!R908</f>
        <v>48.51</v>
      </c>
      <c r="K3081" s="21"/>
    </row>
    <row r="3082" spans="1:22" ht="14.25" x14ac:dyDescent="0.2">
      <c r="A3082" s="18"/>
      <c r="B3082" s="18"/>
      <c r="C3082" s="18" t="s">
        <v>1477</v>
      </c>
      <c r="D3082" s="19" t="s">
        <v>1478</v>
      </c>
      <c r="E3082" s="9">
        <f>Source!AT908</f>
        <v>70</v>
      </c>
      <c r="F3082" s="21"/>
      <c r="G3082" s="20"/>
      <c r="H3082" s="9"/>
      <c r="I3082" s="9"/>
      <c r="J3082" s="21">
        <f>SUM(R3078:R3081)</f>
        <v>125.08</v>
      </c>
      <c r="K3082" s="21"/>
    </row>
    <row r="3083" spans="1:22" ht="14.25" x14ac:dyDescent="0.2">
      <c r="A3083" s="18"/>
      <c r="B3083" s="18"/>
      <c r="C3083" s="18" t="s">
        <v>1479</v>
      </c>
      <c r="D3083" s="19" t="s">
        <v>1478</v>
      </c>
      <c r="E3083" s="9">
        <f>Source!AU908</f>
        <v>10</v>
      </c>
      <c r="F3083" s="21"/>
      <c r="G3083" s="20"/>
      <c r="H3083" s="9"/>
      <c r="I3083" s="9"/>
      <c r="J3083" s="21">
        <f>SUM(T3078:T3082)</f>
        <v>17.87</v>
      </c>
      <c r="K3083" s="21"/>
    </row>
    <row r="3084" spans="1:22" ht="14.25" x14ac:dyDescent="0.2">
      <c r="A3084" s="18"/>
      <c r="B3084" s="18"/>
      <c r="C3084" s="18" t="s">
        <v>1480</v>
      </c>
      <c r="D3084" s="19" t="s">
        <v>1478</v>
      </c>
      <c r="E3084" s="9">
        <f>108</f>
        <v>108</v>
      </c>
      <c r="F3084" s="21"/>
      <c r="G3084" s="20"/>
      <c r="H3084" s="9"/>
      <c r="I3084" s="9"/>
      <c r="J3084" s="21">
        <f>SUM(V3078:V3083)</f>
        <v>52.39</v>
      </c>
      <c r="K3084" s="21"/>
    </row>
    <row r="3085" spans="1:22" ht="14.25" x14ac:dyDescent="0.2">
      <c r="A3085" s="18"/>
      <c r="B3085" s="18"/>
      <c r="C3085" s="18" t="s">
        <v>1481</v>
      </c>
      <c r="D3085" s="19" t="s">
        <v>1482</v>
      </c>
      <c r="E3085" s="9">
        <f>Source!AQ908</f>
        <v>0.37</v>
      </c>
      <c r="F3085" s="21"/>
      <c r="G3085" s="20" t="str">
        <f>Source!DI908</f>
        <v/>
      </c>
      <c r="H3085" s="9">
        <f>Source!AV908</f>
        <v>1</v>
      </c>
      <c r="I3085" s="9"/>
      <c r="J3085" s="21"/>
      <c r="K3085" s="21">
        <f>Source!U908</f>
        <v>0.37</v>
      </c>
    </row>
    <row r="3086" spans="1:22" ht="15" x14ac:dyDescent="0.25">
      <c r="A3086" s="24"/>
      <c r="B3086" s="24"/>
      <c r="C3086" s="24"/>
      <c r="D3086" s="24"/>
      <c r="E3086" s="24"/>
      <c r="F3086" s="24"/>
      <c r="G3086" s="24"/>
      <c r="H3086" s="24"/>
      <c r="I3086" s="38">
        <f>J3079+J3080+J3082+J3083+J3084</f>
        <v>463.45</v>
      </c>
      <c r="J3086" s="38"/>
      <c r="K3086" s="25">
        <f>IF(Source!I908&lt;&gt;0, ROUND(I3086/Source!I908, 2), 0)</f>
        <v>463.45</v>
      </c>
      <c r="P3086" s="23">
        <f>I3086</f>
        <v>463.45</v>
      </c>
    </row>
    <row r="3088" spans="1:22" ht="15" x14ac:dyDescent="0.25">
      <c r="B3088" s="40" t="str">
        <f>Source!G910</f>
        <v>Система В8</v>
      </c>
      <c r="C3088" s="40"/>
      <c r="D3088" s="40"/>
      <c r="E3088" s="40"/>
      <c r="F3088" s="40"/>
      <c r="G3088" s="40"/>
      <c r="H3088" s="40"/>
      <c r="I3088" s="40"/>
      <c r="J3088" s="40"/>
    </row>
    <row r="3089" spans="1:22" ht="57" x14ac:dyDescent="0.2">
      <c r="A3089" s="18">
        <v>368</v>
      </c>
      <c r="B3089" s="18" t="str">
        <f>Source!F913</f>
        <v>1.23-2103-41-1/1</v>
      </c>
      <c r="C3089" s="18" t="str">
        <f>Source!G913</f>
        <v>Техническое обслуживание регулирующего клапана / Заслонки с ручным управлением круглого сечения ( DN125)</v>
      </c>
      <c r="D3089" s="19" t="str">
        <f>Source!H913</f>
        <v>шт.</v>
      </c>
      <c r="E3089" s="9">
        <f>Source!I913</f>
        <v>2</v>
      </c>
      <c r="F3089" s="21"/>
      <c r="G3089" s="20"/>
      <c r="H3089" s="9"/>
      <c r="I3089" s="9"/>
      <c r="J3089" s="21"/>
      <c r="K3089" s="21"/>
      <c r="Q3089">
        <f>ROUND((Source!BZ913/100)*ROUND((Source!AF913*Source!AV913)*Source!I913, 2), 2)</f>
        <v>250.15</v>
      </c>
      <c r="R3089">
        <f>Source!X913</f>
        <v>250.15</v>
      </c>
      <c r="S3089">
        <f>ROUND((Source!CA913/100)*ROUND((Source!AF913*Source!AV913)*Source!I913, 2), 2)</f>
        <v>35.74</v>
      </c>
      <c r="T3089">
        <f>Source!Y913</f>
        <v>35.74</v>
      </c>
      <c r="U3089">
        <f>ROUND((175/100)*ROUND((Source!AE913*Source!AV913)*Source!I913, 2), 2)</f>
        <v>169.79</v>
      </c>
      <c r="V3089">
        <f>ROUND((108/100)*ROUND(Source!CS913*Source!I913, 2), 2)</f>
        <v>104.78</v>
      </c>
    </row>
    <row r="3090" spans="1:22" ht="14.25" x14ac:dyDescent="0.2">
      <c r="A3090" s="18"/>
      <c r="B3090" s="18"/>
      <c r="C3090" s="18" t="s">
        <v>1473</v>
      </c>
      <c r="D3090" s="19"/>
      <c r="E3090" s="9"/>
      <c r="F3090" s="21">
        <f>Source!AO913</f>
        <v>178.68</v>
      </c>
      <c r="G3090" s="20" t="str">
        <f>Source!DG913</f>
        <v/>
      </c>
      <c r="H3090" s="9">
        <f>Source!AV913</f>
        <v>1</v>
      </c>
      <c r="I3090" s="9">
        <f>IF(Source!BA913&lt;&gt; 0, Source!BA913, 1)</f>
        <v>1</v>
      </c>
      <c r="J3090" s="21">
        <f>Source!S913</f>
        <v>357.36</v>
      </c>
      <c r="K3090" s="21"/>
    </row>
    <row r="3091" spans="1:22" ht="14.25" x14ac:dyDescent="0.2">
      <c r="A3091" s="18"/>
      <c r="B3091" s="18"/>
      <c r="C3091" s="18" t="s">
        <v>1474</v>
      </c>
      <c r="D3091" s="19"/>
      <c r="E3091" s="9"/>
      <c r="F3091" s="21">
        <f>Source!AM913</f>
        <v>89.43</v>
      </c>
      <c r="G3091" s="20" t="str">
        <f>Source!DE913</f>
        <v/>
      </c>
      <c r="H3091" s="9">
        <f>Source!AV913</f>
        <v>1</v>
      </c>
      <c r="I3091" s="9">
        <f>IF(Source!BB913&lt;&gt; 0, Source!BB913, 1)</f>
        <v>1</v>
      </c>
      <c r="J3091" s="21">
        <f>Source!Q913</f>
        <v>178.86</v>
      </c>
      <c r="K3091" s="21"/>
    </row>
    <row r="3092" spans="1:22" ht="14.25" x14ac:dyDescent="0.2">
      <c r="A3092" s="18"/>
      <c r="B3092" s="18"/>
      <c r="C3092" s="18" t="s">
        <v>1475</v>
      </c>
      <c r="D3092" s="19"/>
      <c r="E3092" s="9"/>
      <c r="F3092" s="21">
        <f>Source!AN913</f>
        <v>48.51</v>
      </c>
      <c r="G3092" s="20" t="str">
        <f>Source!DF913</f>
        <v/>
      </c>
      <c r="H3092" s="9">
        <f>Source!AV913</f>
        <v>1</v>
      </c>
      <c r="I3092" s="9">
        <f>IF(Source!BS913&lt;&gt; 0, Source!BS913, 1)</f>
        <v>1</v>
      </c>
      <c r="J3092" s="22">
        <f>Source!R913</f>
        <v>97.02</v>
      </c>
      <c r="K3092" s="21"/>
    </row>
    <row r="3093" spans="1:22" ht="14.25" x14ac:dyDescent="0.2">
      <c r="A3093" s="18"/>
      <c r="B3093" s="18"/>
      <c r="C3093" s="18" t="s">
        <v>1477</v>
      </c>
      <c r="D3093" s="19" t="s">
        <v>1478</v>
      </c>
      <c r="E3093" s="9">
        <f>Source!AT913</f>
        <v>70</v>
      </c>
      <c r="F3093" s="21"/>
      <c r="G3093" s="20"/>
      <c r="H3093" s="9"/>
      <c r="I3093" s="9"/>
      <c r="J3093" s="21">
        <f>SUM(R3089:R3092)</f>
        <v>250.15</v>
      </c>
      <c r="K3093" s="21"/>
    </row>
    <row r="3094" spans="1:22" ht="14.25" x14ac:dyDescent="0.2">
      <c r="A3094" s="18"/>
      <c r="B3094" s="18"/>
      <c r="C3094" s="18" t="s">
        <v>1479</v>
      </c>
      <c r="D3094" s="19" t="s">
        <v>1478</v>
      </c>
      <c r="E3094" s="9">
        <f>Source!AU913</f>
        <v>10</v>
      </c>
      <c r="F3094" s="21"/>
      <c r="G3094" s="20"/>
      <c r="H3094" s="9"/>
      <c r="I3094" s="9"/>
      <c r="J3094" s="21">
        <f>SUM(T3089:T3093)</f>
        <v>35.74</v>
      </c>
      <c r="K3094" s="21"/>
    </row>
    <row r="3095" spans="1:22" ht="14.25" x14ac:dyDescent="0.2">
      <c r="A3095" s="18"/>
      <c r="B3095" s="18"/>
      <c r="C3095" s="18" t="s">
        <v>1480</v>
      </c>
      <c r="D3095" s="19" t="s">
        <v>1478</v>
      </c>
      <c r="E3095" s="9">
        <f>108</f>
        <v>108</v>
      </c>
      <c r="F3095" s="21"/>
      <c r="G3095" s="20"/>
      <c r="H3095" s="9"/>
      <c r="I3095" s="9"/>
      <c r="J3095" s="21">
        <f>SUM(V3089:V3094)</f>
        <v>104.78</v>
      </c>
      <c r="K3095" s="21"/>
    </row>
    <row r="3096" spans="1:22" ht="14.25" x14ac:dyDescent="0.2">
      <c r="A3096" s="18"/>
      <c r="B3096" s="18"/>
      <c r="C3096" s="18" t="s">
        <v>1481</v>
      </c>
      <c r="D3096" s="19" t="s">
        <v>1482</v>
      </c>
      <c r="E3096" s="9">
        <f>Source!AQ913</f>
        <v>0.37</v>
      </c>
      <c r="F3096" s="21"/>
      <c r="G3096" s="20" t="str">
        <f>Source!DI913</f>
        <v/>
      </c>
      <c r="H3096" s="9">
        <f>Source!AV913</f>
        <v>1</v>
      </c>
      <c r="I3096" s="9"/>
      <c r="J3096" s="21"/>
      <c r="K3096" s="21">
        <f>Source!U913</f>
        <v>0.74</v>
      </c>
    </row>
    <row r="3097" spans="1:22" ht="15" x14ac:dyDescent="0.25">
      <c r="A3097" s="24"/>
      <c r="B3097" s="24"/>
      <c r="C3097" s="24"/>
      <c r="D3097" s="24"/>
      <c r="E3097" s="24"/>
      <c r="F3097" s="24"/>
      <c r="G3097" s="24"/>
      <c r="H3097" s="24"/>
      <c r="I3097" s="38">
        <f>J3090+J3091+J3093+J3094+J3095</f>
        <v>926.89</v>
      </c>
      <c r="J3097" s="38"/>
      <c r="K3097" s="25">
        <f>IF(Source!I913&lt;&gt;0, ROUND(I3097/Source!I913, 2), 0)</f>
        <v>463.45</v>
      </c>
      <c r="P3097" s="23">
        <f>I3097</f>
        <v>926.89</v>
      </c>
    </row>
    <row r="3099" spans="1:22" ht="15" x14ac:dyDescent="0.25">
      <c r="B3099" s="40" t="str">
        <f>Source!G915</f>
        <v>Система В9</v>
      </c>
      <c r="C3099" s="40"/>
      <c r="D3099" s="40"/>
      <c r="E3099" s="40"/>
      <c r="F3099" s="40"/>
      <c r="G3099" s="40"/>
      <c r="H3099" s="40"/>
      <c r="I3099" s="40"/>
      <c r="J3099" s="40"/>
    </row>
    <row r="3100" spans="1:22" ht="57" x14ac:dyDescent="0.2">
      <c r="A3100" s="18">
        <v>369</v>
      </c>
      <c r="B3100" s="18" t="str">
        <f>Source!F918</f>
        <v>1.23-2103-41-1/1</v>
      </c>
      <c r="C3100" s="18" t="str">
        <f>Source!G918</f>
        <v>Техническое обслуживание регулирующего клапана / Заслонки с ручным управлением круглого сечения ( DN125)</v>
      </c>
      <c r="D3100" s="19" t="str">
        <f>Source!H918</f>
        <v>шт.</v>
      </c>
      <c r="E3100" s="9">
        <f>Source!I918</f>
        <v>18</v>
      </c>
      <c r="F3100" s="21"/>
      <c r="G3100" s="20"/>
      <c r="H3100" s="9"/>
      <c r="I3100" s="9"/>
      <c r="J3100" s="21"/>
      <c r="K3100" s="21"/>
      <c r="Q3100">
        <f>ROUND((Source!BZ918/100)*ROUND((Source!AF918*Source!AV918)*Source!I918, 2), 2)</f>
        <v>2251.37</v>
      </c>
      <c r="R3100">
        <f>Source!X918</f>
        <v>2251.37</v>
      </c>
      <c r="S3100">
        <f>ROUND((Source!CA918/100)*ROUND((Source!AF918*Source!AV918)*Source!I918, 2), 2)</f>
        <v>321.62</v>
      </c>
      <c r="T3100">
        <f>Source!Y918</f>
        <v>321.62</v>
      </c>
      <c r="U3100">
        <f>ROUND((175/100)*ROUND((Source!AE918*Source!AV918)*Source!I918, 2), 2)</f>
        <v>1528.07</v>
      </c>
      <c r="V3100">
        <f>ROUND((108/100)*ROUND(Source!CS918*Source!I918, 2), 2)</f>
        <v>943.03</v>
      </c>
    </row>
    <row r="3101" spans="1:22" ht="14.25" x14ac:dyDescent="0.2">
      <c r="A3101" s="18"/>
      <c r="B3101" s="18"/>
      <c r="C3101" s="18" t="s">
        <v>1473</v>
      </c>
      <c r="D3101" s="19"/>
      <c r="E3101" s="9"/>
      <c r="F3101" s="21">
        <f>Source!AO918</f>
        <v>178.68</v>
      </c>
      <c r="G3101" s="20" t="str">
        <f>Source!DG918</f>
        <v/>
      </c>
      <c r="H3101" s="9">
        <f>Source!AV918</f>
        <v>1</v>
      </c>
      <c r="I3101" s="9">
        <f>IF(Source!BA918&lt;&gt; 0, Source!BA918, 1)</f>
        <v>1</v>
      </c>
      <c r="J3101" s="21">
        <f>Source!S918</f>
        <v>3216.24</v>
      </c>
      <c r="K3101" s="21"/>
    </row>
    <row r="3102" spans="1:22" ht="14.25" x14ac:dyDescent="0.2">
      <c r="A3102" s="18"/>
      <c r="B3102" s="18"/>
      <c r="C3102" s="18" t="s">
        <v>1474</v>
      </c>
      <c r="D3102" s="19"/>
      <c r="E3102" s="9"/>
      <c r="F3102" s="21">
        <f>Source!AM918</f>
        <v>89.43</v>
      </c>
      <c r="G3102" s="20" t="str">
        <f>Source!DE918</f>
        <v/>
      </c>
      <c r="H3102" s="9">
        <f>Source!AV918</f>
        <v>1</v>
      </c>
      <c r="I3102" s="9">
        <f>IF(Source!BB918&lt;&gt; 0, Source!BB918, 1)</f>
        <v>1</v>
      </c>
      <c r="J3102" s="21">
        <f>Source!Q918</f>
        <v>1609.74</v>
      </c>
      <c r="K3102" s="21"/>
    </row>
    <row r="3103" spans="1:22" ht="14.25" x14ac:dyDescent="0.2">
      <c r="A3103" s="18"/>
      <c r="B3103" s="18"/>
      <c r="C3103" s="18" t="s">
        <v>1475</v>
      </c>
      <c r="D3103" s="19"/>
      <c r="E3103" s="9"/>
      <c r="F3103" s="21">
        <f>Source!AN918</f>
        <v>48.51</v>
      </c>
      <c r="G3103" s="20" t="str">
        <f>Source!DF918</f>
        <v/>
      </c>
      <c r="H3103" s="9">
        <f>Source!AV918</f>
        <v>1</v>
      </c>
      <c r="I3103" s="9">
        <f>IF(Source!BS918&lt;&gt; 0, Source!BS918, 1)</f>
        <v>1</v>
      </c>
      <c r="J3103" s="22">
        <f>Source!R918</f>
        <v>873.18</v>
      </c>
      <c r="K3103" s="21"/>
    </row>
    <row r="3104" spans="1:22" ht="14.25" x14ac:dyDescent="0.2">
      <c r="A3104" s="18"/>
      <c r="B3104" s="18"/>
      <c r="C3104" s="18" t="s">
        <v>1477</v>
      </c>
      <c r="D3104" s="19" t="s">
        <v>1478</v>
      </c>
      <c r="E3104" s="9">
        <f>Source!AT918</f>
        <v>70</v>
      </c>
      <c r="F3104" s="21"/>
      <c r="G3104" s="20"/>
      <c r="H3104" s="9"/>
      <c r="I3104" s="9"/>
      <c r="J3104" s="21">
        <f>SUM(R3100:R3103)</f>
        <v>2251.37</v>
      </c>
      <c r="K3104" s="21"/>
    </row>
    <row r="3105" spans="1:22" ht="14.25" x14ac:dyDescent="0.2">
      <c r="A3105" s="18"/>
      <c r="B3105" s="18"/>
      <c r="C3105" s="18" t="s">
        <v>1479</v>
      </c>
      <c r="D3105" s="19" t="s">
        <v>1478</v>
      </c>
      <c r="E3105" s="9">
        <f>Source!AU918</f>
        <v>10</v>
      </c>
      <c r="F3105" s="21"/>
      <c r="G3105" s="20"/>
      <c r="H3105" s="9"/>
      <c r="I3105" s="9"/>
      <c r="J3105" s="21">
        <f>SUM(T3100:T3104)</f>
        <v>321.62</v>
      </c>
      <c r="K3105" s="21"/>
    </row>
    <row r="3106" spans="1:22" ht="14.25" x14ac:dyDescent="0.2">
      <c r="A3106" s="18"/>
      <c r="B3106" s="18"/>
      <c r="C3106" s="18" t="s">
        <v>1480</v>
      </c>
      <c r="D3106" s="19" t="s">
        <v>1478</v>
      </c>
      <c r="E3106" s="9">
        <f>108</f>
        <v>108</v>
      </c>
      <c r="F3106" s="21"/>
      <c r="G3106" s="20"/>
      <c r="H3106" s="9"/>
      <c r="I3106" s="9"/>
      <c r="J3106" s="21">
        <f>SUM(V3100:V3105)</f>
        <v>943.03</v>
      </c>
      <c r="K3106" s="21"/>
    </row>
    <row r="3107" spans="1:22" ht="14.25" x14ac:dyDescent="0.2">
      <c r="A3107" s="18"/>
      <c r="B3107" s="18"/>
      <c r="C3107" s="18" t="s">
        <v>1481</v>
      </c>
      <c r="D3107" s="19" t="s">
        <v>1482</v>
      </c>
      <c r="E3107" s="9">
        <f>Source!AQ918</f>
        <v>0.37</v>
      </c>
      <c r="F3107" s="21"/>
      <c r="G3107" s="20" t="str">
        <f>Source!DI918</f>
        <v/>
      </c>
      <c r="H3107" s="9">
        <f>Source!AV918</f>
        <v>1</v>
      </c>
      <c r="I3107" s="9"/>
      <c r="J3107" s="21"/>
      <c r="K3107" s="21">
        <f>Source!U918</f>
        <v>6.66</v>
      </c>
    </row>
    <row r="3108" spans="1:22" ht="15" x14ac:dyDescent="0.25">
      <c r="A3108" s="24"/>
      <c r="B3108" s="24"/>
      <c r="C3108" s="24"/>
      <c r="D3108" s="24"/>
      <c r="E3108" s="24"/>
      <c r="F3108" s="24"/>
      <c r="G3108" s="24"/>
      <c r="H3108" s="24"/>
      <c r="I3108" s="38">
        <f>J3101+J3102+J3104+J3105+J3106</f>
        <v>8342</v>
      </c>
      <c r="J3108" s="38"/>
      <c r="K3108" s="25">
        <f>IF(Source!I918&lt;&gt;0, ROUND(I3108/Source!I918, 2), 0)</f>
        <v>463.44</v>
      </c>
      <c r="P3108" s="23">
        <f>I3108</f>
        <v>8342</v>
      </c>
    </row>
    <row r="3110" spans="1:22" ht="15" x14ac:dyDescent="0.25">
      <c r="B3110" s="40" t="str">
        <f>Source!G920</f>
        <v>Система В10</v>
      </c>
      <c r="C3110" s="40"/>
      <c r="D3110" s="40"/>
      <c r="E3110" s="40"/>
      <c r="F3110" s="40"/>
      <c r="G3110" s="40"/>
      <c r="H3110" s="40"/>
      <c r="I3110" s="40"/>
      <c r="J3110" s="40"/>
    </row>
    <row r="3111" spans="1:22" ht="57" x14ac:dyDescent="0.2">
      <c r="A3111" s="18">
        <v>370</v>
      </c>
      <c r="B3111" s="18" t="str">
        <f>Source!F923</f>
        <v>1.23-2103-41-1/1</v>
      </c>
      <c r="C3111" s="18" t="str">
        <f>Source!G923</f>
        <v>Техническое обслуживание регулирующего клапана / Заслонки с ручным управлением круглого сечения ( DN125)</v>
      </c>
      <c r="D3111" s="19" t="str">
        <f>Source!H923</f>
        <v>шт.</v>
      </c>
      <c r="E3111" s="9">
        <f>Source!I923</f>
        <v>3</v>
      </c>
      <c r="F3111" s="21"/>
      <c r="G3111" s="20"/>
      <c r="H3111" s="9"/>
      <c r="I3111" s="9"/>
      <c r="J3111" s="21"/>
      <c r="K3111" s="21"/>
      <c r="Q3111">
        <f>ROUND((Source!BZ923/100)*ROUND((Source!AF923*Source!AV923)*Source!I923, 2), 2)</f>
        <v>375.23</v>
      </c>
      <c r="R3111">
        <f>Source!X923</f>
        <v>375.23</v>
      </c>
      <c r="S3111">
        <f>ROUND((Source!CA923/100)*ROUND((Source!AF923*Source!AV923)*Source!I923, 2), 2)</f>
        <v>53.6</v>
      </c>
      <c r="T3111">
        <f>Source!Y923</f>
        <v>53.6</v>
      </c>
      <c r="U3111">
        <f>ROUND((175/100)*ROUND((Source!AE923*Source!AV923)*Source!I923, 2), 2)</f>
        <v>254.68</v>
      </c>
      <c r="V3111">
        <f>ROUND((108/100)*ROUND(Source!CS923*Source!I923, 2), 2)</f>
        <v>157.16999999999999</v>
      </c>
    </row>
    <row r="3112" spans="1:22" ht="14.25" x14ac:dyDescent="0.2">
      <c r="A3112" s="18"/>
      <c r="B3112" s="18"/>
      <c r="C3112" s="18" t="s">
        <v>1473</v>
      </c>
      <c r="D3112" s="19"/>
      <c r="E3112" s="9"/>
      <c r="F3112" s="21">
        <f>Source!AO923</f>
        <v>178.68</v>
      </c>
      <c r="G3112" s="20" t="str">
        <f>Source!DG923</f>
        <v/>
      </c>
      <c r="H3112" s="9">
        <f>Source!AV923</f>
        <v>1</v>
      </c>
      <c r="I3112" s="9">
        <f>IF(Source!BA923&lt;&gt; 0, Source!BA923, 1)</f>
        <v>1</v>
      </c>
      <c r="J3112" s="21">
        <f>Source!S923</f>
        <v>536.04</v>
      </c>
      <c r="K3112" s="21"/>
    </row>
    <row r="3113" spans="1:22" ht="14.25" x14ac:dyDescent="0.2">
      <c r="A3113" s="18"/>
      <c r="B3113" s="18"/>
      <c r="C3113" s="18" t="s">
        <v>1474</v>
      </c>
      <c r="D3113" s="19"/>
      <c r="E3113" s="9"/>
      <c r="F3113" s="21">
        <f>Source!AM923</f>
        <v>89.43</v>
      </c>
      <c r="G3113" s="20" t="str">
        <f>Source!DE923</f>
        <v/>
      </c>
      <c r="H3113" s="9">
        <f>Source!AV923</f>
        <v>1</v>
      </c>
      <c r="I3113" s="9">
        <f>IF(Source!BB923&lt;&gt; 0, Source!BB923, 1)</f>
        <v>1</v>
      </c>
      <c r="J3113" s="21">
        <f>Source!Q923</f>
        <v>268.29000000000002</v>
      </c>
      <c r="K3113" s="21"/>
    </row>
    <row r="3114" spans="1:22" ht="14.25" x14ac:dyDescent="0.2">
      <c r="A3114" s="18"/>
      <c r="B3114" s="18"/>
      <c r="C3114" s="18" t="s">
        <v>1475</v>
      </c>
      <c r="D3114" s="19"/>
      <c r="E3114" s="9"/>
      <c r="F3114" s="21">
        <f>Source!AN923</f>
        <v>48.51</v>
      </c>
      <c r="G3114" s="20" t="str">
        <f>Source!DF923</f>
        <v/>
      </c>
      <c r="H3114" s="9">
        <f>Source!AV923</f>
        <v>1</v>
      </c>
      <c r="I3114" s="9">
        <f>IF(Source!BS923&lt;&gt; 0, Source!BS923, 1)</f>
        <v>1</v>
      </c>
      <c r="J3114" s="22">
        <f>Source!R923</f>
        <v>145.53</v>
      </c>
      <c r="K3114" s="21"/>
    </row>
    <row r="3115" spans="1:22" ht="14.25" x14ac:dyDescent="0.2">
      <c r="A3115" s="18"/>
      <c r="B3115" s="18"/>
      <c r="C3115" s="18" t="s">
        <v>1477</v>
      </c>
      <c r="D3115" s="19" t="s">
        <v>1478</v>
      </c>
      <c r="E3115" s="9">
        <f>Source!AT923</f>
        <v>70</v>
      </c>
      <c r="F3115" s="21"/>
      <c r="G3115" s="20"/>
      <c r="H3115" s="9"/>
      <c r="I3115" s="9"/>
      <c r="J3115" s="21">
        <f>SUM(R3111:R3114)</f>
        <v>375.23</v>
      </c>
      <c r="K3115" s="21"/>
    </row>
    <row r="3116" spans="1:22" ht="14.25" x14ac:dyDescent="0.2">
      <c r="A3116" s="18"/>
      <c r="B3116" s="18"/>
      <c r="C3116" s="18" t="s">
        <v>1479</v>
      </c>
      <c r="D3116" s="19" t="s">
        <v>1478</v>
      </c>
      <c r="E3116" s="9">
        <f>Source!AU923</f>
        <v>10</v>
      </c>
      <c r="F3116" s="21"/>
      <c r="G3116" s="20"/>
      <c r="H3116" s="9"/>
      <c r="I3116" s="9"/>
      <c r="J3116" s="21">
        <f>SUM(T3111:T3115)</f>
        <v>53.6</v>
      </c>
      <c r="K3116" s="21"/>
    </row>
    <row r="3117" spans="1:22" ht="14.25" x14ac:dyDescent="0.2">
      <c r="A3117" s="18"/>
      <c r="B3117" s="18"/>
      <c r="C3117" s="18" t="s">
        <v>1480</v>
      </c>
      <c r="D3117" s="19" t="s">
        <v>1478</v>
      </c>
      <c r="E3117" s="9">
        <f>108</f>
        <v>108</v>
      </c>
      <c r="F3117" s="21"/>
      <c r="G3117" s="20"/>
      <c r="H3117" s="9"/>
      <c r="I3117" s="9"/>
      <c r="J3117" s="21">
        <f>SUM(V3111:V3116)</f>
        <v>157.16999999999999</v>
      </c>
      <c r="K3117" s="21"/>
    </row>
    <row r="3118" spans="1:22" ht="14.25" x14ac:dyDescent="0.2">
      <c r="A3118" s="18"/>
      <c r="B3118" s="18"/>
      <c r="C3118" s="18" t="s">
        <v>1481</v>
      </c>
      <c r="D3118" s="19" t="s">
        <v>1482</v>
      </c>
      <c r="E3118" s="9">
        <f>Source!AQ923</f>
        <v>0.37</v>
      </c>
      <c r="F3118" s="21"/>
      <c r="G3118" s="20" t="str">
        <f>Source!DI923</f>
        <v/>
      </c>
      <c r="H3118" s="9">
        <f>Source!AV923</f>
        <v>1</v>
      </c>
      <c r="I3118" s="9"/>
      <c r="J3118" s="21"/>
      <c r="K3118" s="21">
        <f>Source!U923</f>
        <v>1.1099999999999999</v>
      </c>
    </row>
    <row r="3119" spans="1:22" ht="15" x14ac:dyDescent="0.25">
      <c r="A3119" s="24"/>
      <c r="B3119" s="24"/>
      <c r="C3119" s="24"/>
      <c r="D3119" s="24"/>
      <c r="E3119" s="24"/>
      <c r="F3119" s="24"/>
      <c r="G3119" s="24"/>
      <c r="H3119" s="24"/>
      <c r="I3119" s="38">
        <f>J3112+J3113+J3115+J3116+J3117</f>
        <v>1390.33</v>
      </c>
      <c r="J3119" s="38"/>
      <c r="K3119" s="25">
        <f>IF(Source!I923&lt;&gt;0, ROUND(I3119/Source!I923, 2), 0)</f>
        <v>463.44</v>
      </c>
      <c r="P3119" s="23">
        <f>I3119</f>
        <v>1390.33</v>
      </c>
    </row>
    <row r="3121" spans="1:22" ht="15" x14ac:dyDescent="0.25">
      <c r="A3121" s="37" t="str">
        <f>CONCATENATE("Итого по подразделу: ",IF(Source!G926&lt;&gt;"Новый подраздел", Source!G926, ""))</f>
        <v>Итого по подразделу: 3.1 Общеобменная вентиляция</v>
      </c>
      <c r="B3121" s="37"/>
      <c r="C3121" s="37"/>
      <c r="D3121" s="37"/>
      <c r="E3121" s="37"/>
      <c r="F3121" s="37"/>
      <c r="G3121" s="37"/>
      <c r="H3121" s="37"/>
      <c r="I3121" s="35">
        <f>SUM(P2035:P3120)</f>
        <v>334570.85000000027</v>
      </c>
      <c r="J3121" s="36"/>
      <c r="K3121" s="27"/>
    </row>
    <row r="3124" spans="1:22" ht="16.5" x14ac:dyDescent="0.25">
      <c r="A3124" s="39" t="str">
        <f>CONCATENATE("Подраздел: ",IF(Source!G956&lt;&gt;"Новый подраздел", Source!G956, ""))</f>
        <v>Подраздел: 3.2 Кондиционирование</v>
      </c>
      <c r="B3124" s="39"/>
      <c r="C3124" s="39"/>
      <c r="D3124" s="39"/>
      <c r="E3124" s="39"/>
      <c r="F3124" s="39"/>
      <c r="G3124" s="39"/>
      <c r="H3124" s="39"/>
      <c r="I3124" s="39"/>
      <c r="J3124" s="39"/>
      <c r="K3124" s="39"/>
    </row>
    <row r="3125" spans="1:22" ht="42.75" x14ac:dyDescent="0.2">
      <c r="A3125" s="18">
        <v>371</v>
      </c>
      <c r="B3125" s="18" t="str">
        <f>Source!F960</f>
        <v>1.24-2103-45-4/1</v>
      </c>
      <c r="C3125" s="18" t="str">
        <f>Source!G960</f>
        <v>Техническое обслуживание ежеквартальное холодильных установок мощностью 420 кВт</v>
      </c>
      <c r="D3125" s="19" t="str">
        <f>Source!H960</f>
        <v>установка</v>
      </c>
      <c r="E3125" s="9">
        <f>Source!I960</f>
        <v>13</v>
      </c>
      <c r="F3125" s="21"/>
      <c r="G3125" s="20"/>
      <c r="H3125" s="9"/>
      <c r="I3125" s="9"/>
      <c r="J3125" s="21"/>
      <c r="K3125" s="21"/>
      <c r="Q3125">
        <f>ROUND((Source!BZ960/100)*ROUND((Source!AF960*Source!AV960)*Source!I960, 2), 2)</f>
        <v>70634.02</v>
      </c>
      <c r="R3125">
        <f>Source!X960</f>
        <v>70634.02</v>
      </c>
      <c r="S3125">
        <f>ROUND((Source!CA960/100)*ROUND((Source!AF960*Source!AV960)*Source!I960, 2), 2)</f>
        <v>10090.57</v>
      </c>
      <c r="T3125">
        <f>Source!Y960</f>
        <v>10090.57</v>
      </c>
      <c r="U3125">
        <f>ROUND((175/100)*ROUND((Source!AE960*Source!AV960)*Source!I960, 2), 2)</f>
        <v>15449.07</v>
      </c>
      <c r="V3125">
        <f>ROUND((108/100)*ROUND(Source!CS960*Source!I960, 2), 2)</f>
        <v>9534.2800000000007</v>
      </c>
    </row>
    <row r="3126" spans="1:22" x14ac:dyDescent="0.2">
      <c r="C3126" s="26" t="str">
        <f>"Объем: "&amp;Source!I960&amp;"=3+"&amp;"3+"&amp;"3+"&amp;"2+"&amp;"1+"&amp;"1"</f>
        <v>Объем: 13=3+3+3+2+1+1</v>
      </c>
    </row>
    <row r="3127" spans="1:22" ht="14.25" x14ac:dyDescent="0.2">
      <c r="A3127" s="18"/>
      <c r="B3127" s="18"/>
      <c r="C3127" s="18" t="s">
        <v>1473</v>
      </c>
      <c r="D3127" s="19"/>
      <c r="E3127" s="9"/>
      <c r="F3127" s="21">
        <f>Source!AO960</f>
        <v>3880.99</v>
      </c>
      <c r="G3127" s="20" t="str">
        <f>Source!DG960</f>
        <v>)*2</v>
      </c>
      <c r="H3127" s="9">
        <f>Source!AV960</f>
        <v>1</v>
      </c>
      <c r="I3127" s="9">
        <f>IF(Source!BA960&lt;&gt; 0, Source!BA960, 1)</f>
        <v>1</v>
      </c>
      <c r="J3127" s="21">
        <f>Source!S960</f>
        <v>100905.74</v>
      </c>
      <c r="K3127" s="21"/>
    </row>
    <row r="3128" spans="1:22" ht="14.25" x14ac:dyDescent="0.2">
      <c r="A3128" s="18"/>
      <c r="B3128" s="18"/>
      <c r="C3128" s="18" t="s">
        <v>1474</v>
      </c>
      <c r="D3128" s="19"/>
      <c r="E3128" s="9"/>
      <c r="F3128" s="21">
        <f>Source!AM960</f>
        <v>625.99</v>
      </c>
      <c r="G3128" s="20" t="str">
        <f>Source!DE960</f>
        <v>)*2</v>
      </c>
      <c r="H3128" s="9">
        <f>Source!AV960</f>
        <v>1</v>
      </c>
      <c r="I3128" s="9">
        <f>IF(Source!BB960&lt;&gt; 0, Source!BB960, 1)</f>
        <v>1</v>
      </c>
      <c r="J3128" s="21">
        <f>Source!Q960</f>
        <v>16275.74</v>
      </c>
      <c r="K3128" s="21"/>
    </row>
    <row r="3129" spans="1:22" ht="14.25" x14ac:dyDescent="0.2">
      <c r="A3129" s="18"/>
      <c r="B3129" s="18"/>
      <c r="C3129" s="18" t="s">
        <v>1475</v>
      </c>
      <c r="D3129" s="19"/>
      <c r="E3129" s="9"/>
      <c r="F3129" s="21">
        <f>Source!AN960</f>
        <v>339.54</v>
      </c>
      <c r="G3129" s="20" t="str">
        <f>Source!DF960</f>
        <v>)*2</v>
      </c>
      <c r="H3129" s="9">
        <f>Source!AV960</f>
        <v>1</v>
      </c>
      <c r="I3129" s="9">
        <f>IF(Source!BS960&lt;&gt; 0, Source!BS960, 1)</f>
        <v>1</v>
      </c>
      <c r="J3129" s="22">
        <f>Source!R960</f>
        <v>8828.0400000000009</v>
      </c>
      <c r="K3129" s="21"/>
    </row>
    <row r="3130" spans="1:22" ht="14.25" x14ac:dyDescent="0.2">
      <c r="A3130" s="18"/>
      <c r="B3130" s="18"/>
      <c r="C3130" s="18" t="s">
        <v>1476</v>
      </c>
      <c r="D3130" s="19"/>
      <c r="E3130" s="9"/>
      <c r="F3130" s="21">
        <f>Source!AL960</f>
        <v>307.10000000000002</v>
      </c>
      <c r="G3130" s="20" t="str">
        <f>Source!DD960</f>
        <v>)*2</v>
      </c>
      <c r="H3130" s="9">
        <f>Source!AW960</f>
        <v>1</v>
      </c>
      <c r="I3130" s="9">
        <f>IF(Source!BC960&lt;&gt; 0, Source!BC960, 1)</f>
        <v>1</v>
      </c>
      <c r="J3130" s="21">
        <f>Source!P960</f>
        <v>7984.6</v>
      </c>
      <c r="K3130" s="21"/>
    </row>
    <row r="3131" spans="1:22" ht="14.25" x14ac:dyDescent="0.2">
      <c r="A3131" s="18"/>
      <c r="B3131" s="18"/>
      <c r="C3131" s="18" t="s">
        <v>1477</v>
      </c>
      <c r="D3131" s="19" t="s">
        <v>1478</v>
      </c>
      <c r="E3131" s="9">
        <f>Source!AT960</f>
        <v>70</v>
      </c>
      <c r="F3131" s="21"/>
      <c r="G3131" s="20"/>
      <c r="H3131" s="9"/>
      <c r="I3131" s="9"/>
      <c r="J3131" s="21">
        <f>SUM(R3125:R3130)</f>
        <v>70634.02</v>
      </c>
      <c r="K3131" s="21"/>
    </row>
    <row r="3132" spans="1:22" ht="14.25" x14ac:dyDescent="0.2">
      <c r="A3132" s="18"/>
      <c r="B3132" s="18"/>
      <c r="C3132" s="18" t="s">
        <v>1479</v>
      </c>
      <c r="D3132" s="19" t="s">
        <v>1478</v>
      </c>
      <c r="E3132" s="9">
        <f>Source!AU960</f>
        <v>10</v>
      </c>
      <c r="F3132" s="21"/>
      <c r="G3132" s="20"/>
      <c r="H3132" s="9"/>
      <c r="I3132" s="9"/>
      <c r="J3132" s="21">
        <f>SUM(T3125:T3131)</f>
        <v>10090.57</v>
      </c>
      <c r="K3132" s="21"/>
    </row>
    <row r="3133" spans="1:22" ht="14.25" x14ac:dyDescent="0.2">
      <c r="A3133" s="18"/>
      <c r="B3133" s="18"/>
      <c r="C3133" s="18" t="s">
        <v>1480</v>
      </c>
      <c r="D3133" s="19" t="s">
        <v>1478</v>
      </c>
      <c r="E3133" s="9">
        <f>108</f>
        <v>108</v>
      </c>
      <c r="F3133" s="21"/>
      <c r="G3133" s="20"/>
      <c r="H3133" s="9"/>
      <c r="I3133" s="9"/>
      <c r="J3133" s="21">
        <f>SUM(V3125:V3132)</f>
        <v>9534.2800000000007</v>
      </c>
      <c r="K3133" s="21"/>
    </row>
    <row r="3134" spans="1:22" ht="14.25" x14ac:dyDescent="0.2">
      <c r="A3134" s="18"/>
      <c r="B3134" s="18"/>
      <c r="C3134" s="18" t="s">
        <v>1481</v>
      </c>
      <c r="D3134" s="19" t="s">
        <v>1482</v>
      </c>
      <c r="E3134" s="9">
        <f>Source!AQ960</f>
        <v>6.8</v>
      </c>
      <c r="F3134" s="21"/>
      <c r="G3134" s="20" t="str">
        <f>Source!DI960</f>
        <v>)*2</v>
      </c>
      <c r="H3134" s="9">
        <f>Source!AV960</f>
        <v>1</v>
      </c>
      <c r="I3134" s="9"/>
      <c r="J3134" s="21"/>
      <c r="K3134" s="21">
        <f>Source!U960</f>
        <v>176.79999999999998</v>
      </c>
    </row>
    <row r="3135" spans="1:22" ht="15" x14ac:dyDescent="0.25">
      <c r="A3135" s="24"/>
      <c r="B3135" s="24"/>
      <c r="C3135" s="24"/>
      <c r="D3135" s="24"/>
      <c r="E3135" s="24"/>
      <c r="F3135" s="24"/>
      <c r="G3135" s="24"/>
      <c r="H3135" s="24"/>
      <c r="I3135" s="38">
        <f>J3127+J3128+J3130+J3131+J3132+J3133</f>
        <v>215424.95000000004</v>
      </c>
      <c r="J3135" s="38"/>
      <c r="K3135" s="25">
        <f>IF(Source!I960&lt;&gt;0, ROUND(I3135/Source!I960, 2), 0)</f>
        <v>16571.150000000001</v>
      </c>
      <c r="P3135" s="23">
        <f>I3135</f>
        <v>215424.95000000004</v>
      </c>
    </row>
    <row r="3136" spans="1:22" ht="42.75" x14ac:dyDescent="0.2">
      <c r="A3136" s="18">
        <v>372</v>
      </c>
      <c r="B3136" s="18" t="str">
        <f>Source!F961</f>
        <v>1.24-2103-45-1/1</v>
      </c>
      <c r="C3136" s="18" t="str">
        <f>Source!G961</f>
        <v>Техническое обслуживание ежемесячное холодильных установок мощностью 420 кВт</v>
      </c>
      <c r="D3136" s="19" t="str">
        <f>Source!H961</f>
        <v>установка</v>
      </c>
      <c r="E3136" s="9">
        <f>Source!I961</f>
        <v>13</v>
      </c>
      <c r="F3136" s="21"/>
      <c r="G3136" s="20"/>
      <c r="H3136" s="9"/>
      <c r="I3136" s="9"/>
      <c r="J3136" s="21"/>
      <c r="K3136" s="21"/>
      <c r="Q3136">
        <f>ROUND((Source!BZ961/100)*ROUND((Source!AF961*Source!AV961)*Source!I961, 2), 2)</f>
        <v>63994.29</v>
      </c>
      <c r="R3136">
        <f>Source!X961</f>
        <v>63994.29</v>
      </c>
      <c r="S3136">
        <f>ROUND((Source!CA961/100)*ROUND((Source!AF961*Source!AV961)*Source!I961, 2), 2)</f>
        <v>9142.0400000000009</v>
      </c>
      <c r="T3136">
        <f>Source!Y961</f>
        <v>9142.0400000000009</v>
      </c>
      <c r="U3136">
        <f>ROUND((175/100)*ROUND((Source!AE961*Source!AV961)*Source!I961, 2), 2)</f>
        <v>15449.07</v>
      </c>
      <c r="V3136">
        <f>ROUND((108/100)*ROUND(Source!CS961*Source!I961, 2), 2)</f>
        <v>9534.2800000000007</v>
      </c>
    </row>
    <row r="3137" spans="1:22" x14ac:dyDescent="0.2">
      <c r="C3137" s="26" t="str">
        <f>"Объем: "&amp;Source!I961&amp;"=3+"&amp;"3+"&amp;"3+"&amp;"2+"&amp;"1+"&amp;"1"</f>
        <v>Объем: 13=3+3+3+2+1+1</v>
      </c>
    </row>
    <row r="3138" spans="1:22" ht="14.25" x14ac:dyDescent="0.2">
      <c r="A3138" s="18"/>
      <c r="B3138" s="18"/>
      <c r="C3138" s="18" t="s">
        <v>1473</v>
      </c>
      <c r="D3138" s="19"/>
      <c r="E3138" s="9"/>
      <c r="F3138" s="21">
        <f>Source!AO961</f>
        <v>3516.17</v>
      </c>
      <c r="G3138" s="20" t="str">
        <f>Source!DG961</f>
        <v>)*2</v>
      </c>
      <c r="H3138" s="9">
        <f>Source!AV961</f>
        <v>1</v>
      </c>
      <c r="I3138" s="9">
        <f>IF(Source!BA961&lt;&gt; 0, Source!BA961, 1)</f>
        <v>1</v>
      </c>
      <c r="J3138" s="21">
        <f>Source!S961</f>
        <v>91420.42</v>
      </c>
      <c r="K3138" s="21"/>
    </row>
    <row r="3139" spans="1:22" ht="14.25" x14ac:dyDescent="0.2">
      <c r="A3139" s="18"/>
      <c r="B3139" s="18"/>
      <c r="C3139" s="18" t="s">
        <v>1474</v>
      </c>
      <c r="D3139" s="19"/>
      <c r="E3139" s="9"/>
      <c r="F3139" s="21">
        <f>Source!AM961</f>
        <v>625.99</v>
      </c>
      <c r="G3139" s="20" t="str">
        <f>Source!DE961</f>
        <v>)*2</v>
      </c>
      <c r="H3139" s="9">
        <f>Source!AV961</f>
        <v>1</v>
      </c>
      <c r="I3139" s="9">
        <f>IF(Source!BB961&lt;&gt; 0, Source!BB961, 1)</f>
        <v>1</v>
      </c>
      <c r="J3139" s="21">
        <f>Source!Q961</f>
        <v>16275.74</v>
      </c>
      <c r="K3139" s="21"/>
    </row>
    <row r="3140" spans="1:22" ht="14.25" x14ac:dyDescent="0.2">
      <c r="A3140" s="18"/>
      <c r="B3140" s="18"/>
      <c r="C3140" s="18" t="s">
        <v>1475</v>
      </c>
      <c r="D3140" s="19"/>
      <c r="E3140" s="9"/>
      <c r="F3140" s="21">
        <f>Source!AN961</f>
        <v>339.54</v>
      </c>
      <c r="G3140" s="20" t="str">
        <f>Source!DF961</f>
        <v>)*2</v>
      </c>
      <c r="H3140" s="9">
        <f>Source!AV961</f>
        <v>1</v>
      </c>
      <c r="I3140" s="9">
        <f>IF(Source!BS961&lt;&gt; 0, Source!BS961, 1)</f>
        <v>1</v>
      </c>
      <c r="J3140" s="22">
        <f>Source!R961</f>
        <v>8828.0400000000009</v>
      </c>
      <c r="K3140" s="21"/>
    </row>
    <row r="3141" spans="1:22" ht="14.25" x14ac:dyDescent="0.2">
      <c r="A3141" s="18"/>
      <c r="B3141" s="18"/>
      <c r="C3141" s="18" t="s">
        <v>1476</v>
      </c>
      <c r="D3141" s="19"/>
      <c r="E3141" s="9"/>
      <c r="F3141" s="21">
        <f>Source!AL961</f>
        <v>26.09</v>
      </c>
      <c r="G3141" s="20" t="str">
        <f>Source!DD961</f>
        <v>)*2</v>
      </c>
      <c r="H3141" s="9">
        <f>Source!AW961</f>
        <v>1</v>
      </c>
      <c r="I3141" s="9">
        <f>IF(Source!BC961&lt;&gt; 0, Source!BC961, 1)</f>
        <v>1</v>
      </c>
      <c r="J3141" s="21">
        <f>Source!P961</f>
        <v>678.34</v>
      </c>
      <c r="K3141" s="21"/>
    </row>
    <row r="3142" spans="1:22" ht="14.25" x14ac:dyDescent="0.2">
      <c r="A3142" s="18"/>
      <c r="B3142" s="18"/>
      <c r="C3142" s="18" t="s">
        <v>1477</v>
      </c>
      <c r="D3142" s="19" t="s">
        <v>1478</v>
      </c>
      <c r="E3142" s="9">
        <f>Source!AT961</f>
        <v>70</v>
      </c>
      <c r="F3142" s="21"/>
      <c r="G3142" s="20"/>
      <c r="H3142" s="9"/>
      <c r="I3142" s="9"/>
      <c r="J3142" s="21">
        <f>SUM(R3136:R3141)</f>
        <v>63994.29</v>
      </c>
      <c r="K3142" s="21"/>
    </row>
    <row r="3143" spans="1:22" ht="14.25" x14ac:dyDescent="0.2">
      <c r="A3143" s="18"/>
      <c r="B3143" s="18"/>
      <c r="C3143" s="18" t="s">
        <v>1479</v>
      </c>
      <c r="D3143" s="19" t="s">
        <v>1478</v>
      </c>
      <c r="E3143" s="9">
        <f>Source!AU961</f>
        <v>10</v>
      </c>
      <c r="F3143" s="21"/>
      <c r="G3143" s="20"/>
      <c r="H3143" s="9"/>
      <c r="I3143" s="9"/>
      <c r="J3143" s="21">
        <f>SUM(T3136:T3142)</f>
        <v>9142.0400000000009</v>
      </c>
      <c r="K3143" s="21"/>
    </row>
    <row r="3144" spans="1:22" ht="14.25" x14ac:dyDescent="0.2">
      <c r="A3144" s="18"/>
      <c r="B3144" s="18"/>
      <c r="C3144" s="18" t="s">
        <v>1480</v>
      </c>
      <c r="D3144" s="19" t="s">
        <v>1478</v>
      </c>
      <c r="E3144" s="9">
        <f>108</f>
        <v>108</v>
      </c>
      <c r="F3144" s="21"/>
      <c r="G3144" s="20"/>
      <c r="H3144" s="9"/>
      <c r="I3144" s="9"/>
      <c r="J3144" s="21">
        <f>SUM(V3136:V3143)</f>
        <v>9534.2800000000007</v>
      </c>
      <c r="K3144" s="21"/>
    </row>
    <row r="3145" spans="1:22" ht="14.25" x14ac:dyDescent="0.2">
      <c r="A3145" s="18"/>
      <c r="B3145" s="18"/>
      <c r="C3145" s="18" t="s">
        <v>1481</v>
      </c>
      <c r="D3145" s="19" t="s">
        <v>1482</v>
      </c>
      <c r="E3145" s="9">
        <f>Source!AQ961</f>
        <v>6.16</v>
      </c>
      <c r="F3145" s="21"/>
      <c r="G3145" s="20" t="str">
        <f>Source!DI961</f>
        <v>)*2</v>
      </c>
      <c r="H3145" s="9">
        <f>Source!AV961</f>
        <v>1</v>
      </c>
      <c r="I3145" s="9"/>
      <c r="J3145" s="21"/>
      <c r="K3145" s="21">
        <f>Source!U961</f>
        <v>160.16</v>
      </c>
    </row>
    <row r="3146" spans="1:22" ht="15" x14ac:dyDescent="0.25">
      <c r="A3146" s="24"/>
      <c r="B3146" s="24"/>
      <c r="C3146" s="24"/>
      <c r="D3146" s="24"/>
      <c r="E3146" s="24"/>
      <c r="F3146" s="24"/>
      <c r="G3146" s="24"/>
      <c r="H3146" s="24"/>
      <c r="I3146" s="38">
        <f>J3138+J3139+J3141+J3142+J3143+J3144</f>
        <v>191045.11000000002</v>
      </c>
      <c r="J3146" s="38"/>
      <c r="K3146" s="25">
        <f>IF(Source!I961&lt;&gt;0, ROUND(I3146/Source!I961, 2), 0)</f>
        <v>14695.78</v>
      </c>
      <c r="P3146" s="23">
        <f>I3146</f>
        <v>191045.11000000002</v>
      </c>
    </row>
    <row r="3147" spans="1:22" ht="42.75" x14ac:dyDescent="0.2">
      <c r="A3147" s="18">
        <v>373</v>
      </c>
      <c r="B3147" s="18" t="str">
        <f>Source!F962</f>
        <v>1.18-2403-17-4/1</v>
      </c>
      <c r="C3147" s="18" t="str">
        <f>Source!G962</f>
        <v>Техническое обслуживание внутренних кассетных блоков сплит систем мощностью свыше 5 кВт - полугодовое</v>
      </c>
      <c r="D3147" s="19" t="str">
        <f>Source!H962</f>
        <v>1 блок</v>
      </c>
      <c r="E3147" s="9">
        <f>Source!I962</f>
        <v>29</v>
      </c>
      <c r="F3147" s="21"/>
      <c r="G3147" s="20"/>
      <c r="H3147" s="9"/>
      <c r="I3147" s="9"/>
      <c r="J3147" s="21"/>
      <c r="K3147" s="21"/>
      <c r="Q3147">
        <f>ROUND((Source!BZ962/100)*ROUND((Source!AF962*Source!AV962)*Source!I962, 2), 2)</f>
        <v>19903.34</v>
      </c>
      <c r="R3147">
        <f>Source!X962</f>
        <v>19903.34</v>
      </c>
      <c r="S3147">
        <f>ROUND((Source!CA962/100)*ROUND((Source!AF962*Source!AV962)*Source!I962, 2), 2)</f>
        <v>2843.33</v>
      </c>
      <c r="T3147">
        <f>Source!Y962</f>
        <v>2843.33</v>
      </c>
      <c r="U3147">
        <f>ROUND((175/100)*ROUND((Source!AE962*Source!AV962)*Source!I962, 2), 2)</f>
        <v>1.02</v>
      </c>
      <c r="V3147">
        <f>ROUND((108/100)*ROUND(Source!CS962*Source!I962, 2), 2)</f>
        <v>0.63</v>
      </c>
    </row>
    <row r="3148" spans="1:22" x14ac:dyDescent="0.2">
      <c r="C3148" s="26" t="str">
        <f>"Объем: "&amp;Source!I962&amp;"=7+"&amp;"7+"&amp;"7+"&amp;"8"</f>
        <v>Объем: 29=7+7+7+8</v>
      </c>
    </row>
    <row r="3149" spans="1:22" ht="14.25" x14ac:dyDescent="0.2">
      <c r="A3149" s="18"/>
      <c r="B3149" s="18"/>
      <c r="C3149" s="18" t="s">
        <v>1473</v>
      </c>
      <c r="D3149" s="19"/>
      <c r="E3149" s="9"/>
      <c r="F3149" s="21">
        <f>Source!AO962</f>
        <v>980.46</v>
      </c>
      <c r="G3149" s="20" t="str">
        <f>Source!DG962</f>
        <v/>
      </c>
      <c r="H3149" s="9">
        <f>Source!AV962</f>
        <v>1</v>
      </c>
      <c r="I3149" s="9">
        <f>IF(Source!BA962&lt;&gt; 0, Source!BA962, 1)</f>
        <v>1</v>
      </c>
      <c r="J3149" s="21">
        <f>Source!S962</f>
        <v>28433.34</v>
      </c>
      <c r="K3149" s="21"/>
    </row>
    <row r="3150" spans="1:22" ht="14.25" x14ac:dyDescent="0.2">
      <c r="A3150" s="18"/>
      <c r="B3150" s="18"/>
      <c r="C3150" s="18" t="s">
        <v>1474</v>
      </c>
      <c r="D3150" s="19"/>
      <c r="E3150" s="9"/>
      <c r="F3150" s="21">
        <f>Source!AM962</f>
        <v>3.63</v>
      </c>
      <c r="G3150" s="20" t="str">
        <f>Source!DE962</f>
        <v/>
      </c>
      <c r="H3150" s="9">
        <f>Source!AV962</f>
        <v>1</v>
      </c>
      <c r="I3150" s="9">
        <f>IF(Source!BB962&lt;&gt; 0, Source!BB962, 1)</f>
        <v>1</v>
      </c>
      <c r="J3150" s="21">
        <f>Source!Q962</f>
        <v>105.27</v>
      </c>
      <c r="K3150" s="21"/>
    </row>
    <row r="3151" spans="1:22" ht="14.25" x14ac:dyDescent="0.2">
      <c r="A3151" s="18"/>
      <c r="B3151" s="18"/>
      <c r="C3151" s="18" t="s">
        <v>1475</v>
      </c>
      <c r="D3151" s="19"/>
      <c r="E3151" s="9"/>
      <c r="F3151" s="21">
        <f>Source!AN962</f>
        <v>0.02</v>
      </c>
      <c r="G3151" s="20" t="str">
        <f>Source!DF962</f>
        <v/>
      </c>
      <c r="H3151" s="9">
        <f>Source!AV962</f>
        <v>1</v>
      </c>
      <c r="I3151" s="9">
        <f>IF(Source!BS962&lt;&gt; 0, Source!BS962, 1)</f>
        <v>1</v>
      </c>
      <c r="J3151" s="22">
        <f>Source!R962</f>
        <v>0.57999999999999996</v>
      </c>
      <c r="K3151" s="21"/>
    </row>
    <row r="3152" spans="1:22" ht="14.25" x14ac:dyDescent="0.2">
      <c r="A3152" s="18"/>
      <c r="B3152" s="18"/>
      <c r="C3152" s="18" t="s">
        <v>1476</v>
      </c>
      <c r="D3152" s="19"/>
      <c r="E3152" s="9"/>
      <c r="F3152" s="21">
        <f>Source!AL962</f>
        <v>4.1100000000000003</v>
      </c>
      <c r="G3152" s="20" t="str">
        <f>Source!DD962</f>
        <v/>
      </c>
      <c r="H3152" s="9">
        <f>Source!AW962</f>
        <v>1</v>
      </c>
      <c r="I3152" s="9">
        <f>IF(Source!BC962&lt;&gt; 0, Source!BC962, 1)</f>
        <v>1</v>
      </c>
      <c r="J3152" s="21">
        <f>Source!P962</f>
        <v>119.19</v>
      </c>
      <c r="K3152" s="21"/>
    </row>
    <row r="3153" spans="1:22" ht="14.25" x14ac:dyDescent="0.2">
      <c r="A3153" s="18"/>
      <c r="B3153" s="18"/>
      <c r="C3153" s="18" t="s">
        <v>1477</v>
      </c>
      <c r="D3153" s="19" t="s">
        <v>1478</v>
      </c>
      <c r="E3153" s="9">
        <f>Source!AT962</f>
        <v>70</v>
      </c>
      <c r="F3153" s="21"/>
      <c r="G3153" s="20"/>
      <c r="H3153" s="9"/>
      <c r="I3153" s="9"/>
      <c r="J3153" s="21">
        <f>SUM(R3147:R3152)</f>
        <v>19903.34</v>
      </c>
      <c r="K3153" s="21"/>
    </row>
    <row r="3154" spans="1:22" ht="14.25" x14ac:dyDescent="0.2">
      <c r="A3154" s="18"/>
      <c r="B3154" s="18"/>
      <c r="C3154" s="18" t="s">
        <v>1479</v>
      </c>
      <c r="D3154" s="19" t="s">
        <v>1478</v>
      </c>
      <c r="E3154" s="9">
        <f>Source!AU962</f>
        <v>10</v>
      </c>
      <c r="F3154" s="21"/>
      <c r="G3154" s="20"/>
      <c r="H3154" s="9"/>
      <c r="I3154" s="9"/>
      <c r="J3154" s="21">
        <f>SUM(T3147:T3153)</f>
        <v>2843.33</v>
      </c>
      <c r="K3154" s="21"/>
    </row>
    <row r="3155" spans="1:22" ht="14.25" x14ac:dyDescent="0.2">
      <c r="A3155" s="18"/>
      <c r="B3155" s="18"/>
      <c r="C3155" s="18" t="s">
        <v>1480</v>
      </c>
      <c r="D3155" s="19" t="s">
        <v>1478</v>
      </c>
      <c r="E3155" s="9">
        <f>108</f>
        <v>108</v>
      </c>
      <c r="F3155" s="21"/>
      <c r="G3155" s="20"/>
      <c r="H3155" s="9"/>
      <c r="I3155" s="9"/>
      <c r="J3155" s="21">
        <f>SUM(V3147:V3154)</f>
        <v>0.63</v>
      </c>
      <c r="K3155" s="21"/>
    </row>
    <row r="3156" spans="1:22" ht="14.25" x14ac:dyDescent="0.2">
      <c r="A3156" s="18"/>
      <c r="B3156" s="18"/>
      <c r="C3156" s="18" t="s">
        <v>1481</v>
      </c>
      <c r="D3156" s="19" t="s">
        <v>1482</v>
      </c>
      <c r="E3156" s="9">
        <f>Source!AQ962</f>
        <v>1.72</v>
      </c>
      <c r="F3156" s="21"/>
      <c r="G3156" s="20" t="str">
        <f>Source!DI962</f>
        <v/>
      </c>
      <c r="H3156" s="9">
        <f>Source!AV962</f>
        <v>1</v>
      </c>
      <c r="I3156" s="9"/>
      <c r="J3156" s="21"/>
      <c r="K3156" s="21">
        <f>Source!U962</f>
        <v>49.88</v>
      </c>
    </row>
    <row r="3157" spans="1:22" ht="15" x14ac:dyDescent="0.25">
      <c r="A3157" s="24"/>
      <c r="B3157" s="24"/>
      <c r="C3157" s="24"/>
      <c r="D3157" s="24"/>
      <c r="E3157" s="24"/>
      <c r="F3157" s="24"/>
      <c r="G3157" s="24"/>
      <c r="H3157" s="24"/>
      <c r="I3157" s="38">
        <f>J3149+J3150+J3152+J3153+J3154+J3155</f>
        <v>51405.1</v>
      </c>
      <c r="J3157" s="38"/>
      <c r="K3157" s="25">
        <f>IF(Source!I962&lt;&gt;0, ROUND(I3157/Source!I962, 2), 0)</f>
        <v>1772.59</v>
      </c>
      <c r="P3157" s="23">
        <f>I3157</f>
        <v>51405.1</v>
      </c>
    </row>
    <row r="3158" spans="1:22" ht="57" x14ac:dyDescent="0.2">
      <c r="A3158" s="18">
        <v>374</v>
      </c>
      <c r="B3158" s="18" t="str">
        <f>Source!F963</f>
        <v>1.18-2403-17-2/1</v>
      </c>
      <c r="C3158" s="18" t="str">
        <f>Source!G963</f>
        <v>Техническое обслуживание внутренних кассетных блоков сплит систем мощностью свыше 5 кВт - ежемесячное</v>
      </c>
      <c r="D3158" s="19" t="str">
        <f>Source!H963</f>
        <v>1 блок</v>
      </c>
      <c r="E3158" s="9">
        <f>Source!I963</f>
        <v>29</v>
      </c>
      <c r="F3158" s="21"/>
      <c r="G3158" s="20"/>
      <c r="H3158" s="9"/>
      <c r="I3158" s="9"/>
      <c r="J3158" s="21"/>
      <c r="K3158" s="21"/>
      <c r="Q3158">
        <f>ROUND((Source!BZ963/100)*ROUND((Source!AF963*Source!AV963)*Source!I963, 2), 2)</f>
        <v>35409.699999999997</v>
      </c>
      <c r="R3158">
        <f>Source!X963</f>
        <v>35409.699999999997</v>
      </c>
      <c r="S3158">
        <f>ROUND((Source!CA963/100)*ROUND((Source!AF963*Source!AV963)*Source!I963, 2), 2)</f>
        <v>5058.53</v>
      </c>
      <c r="T3158">
        <f>Source!Y963</f>
        <v>5058.53</v>
      </c>
      <c r="U3158">
        <f>ROUND((175/100)*ROUND((Source!AE963*Source!AV963)*Source!I963, 2), 2)</f>
        <v>0</v>
      </c>
      <c r="V3158">
        <f>ROUND((108/100)*ROUND(Source!CS963*Source!I963, 2), 2)</f>
        <v>0</v>
      </c>
    </row>
    <row r="3159" spans="1:22" x14ac:dyDescent="0.2">
      <c r="C3159" s="26" t="str">
        <f>"Объем: "&amp;Source!I963&amp;"=7+"&amp;"7+"&amp;"7+"&amp;"8"</f>
        <v>Объем: 29=7+7+7+8</v>
      </c>
    </row>
    <row r="3160" spans="1:22" ht="14.25" x14ac:dyDescent="0.2">
      <c r="A3160" s="18"/>
      <c r="B3160" s="18"/>
      <c r="C3160" s="18" t="s">
        <v>1473</v>
      </c>
      <c r="D3160" s="19"/>
      <c r="E3160" s="9"/>
      <c r="F3160" s="21">
        <f>Source!AO963</f>
        <v>581.44000000000005</v>
      </c>
      <c r="G3160" s="20" t="str">
        <f>Source!DG963</f>
        <v>)*3</v>
      </c>
      <c r="H3160" s="9">
        <f>Source!AV963</f>
        <v>1</v>
      </c>
      <c r="I3160" s="9">
        <f>IF(Source!BA963&lt;&gt; 0, Source!BA963, 1)</f>
        <v>1</v>
      </c>
      <c r="J3160" s="21">
        <f>Source!S963</f>
        <v>50585.279999999999</v>
      </c>
      <c r="K3160" s="21"/>
    </row>
    <row r="3161" spans="1:22" ht="14.25" x14ac:dyDescent="0.2">
      <c r="A3161" s="18"/>
      <c r="B3161" s="18"/>
      <c r="C3161" s="18" t="s">
        <v>1476</v>
      </c>
      <c r="D3161" s="19"/>
      <c r="E3161" s="9"/>
      <c r="F3161" s="21">
        <f>Source!AL963</f>
        <v>0.78</v>
      </c>
      <c r="G3161" s="20" t="str">
        <f>Source!DD963</f>
        <v>)*3</v>
      </c>
      <c r="H3161" s="9">
        <f>Source!AW963</f>
        <v>1</v>
      </c>
      <c r="I3161" s="9">
        <f>IF(Source!BC963&lt;&gt; 0, Source!BC963, 1)</f>
        <v>1</v>
      </c>
      <c r="J3161" s="21">
        <f>Source!P963</f>
        <v>67.86</v>
      </c>
      <c r="K3161" s="21"/>
    </row>
    <row r="3162" spans="1:22" ht="14.25" x14ac:dyDescent="0.2">
      <c r="A3162" s="18"/>
      <c r="B3162" s="18"/>
      <c r="C3162" s="18" t="s">
        <v>1477</v>
      </c>
      <c r="D3162" s="19" t="s">
        <v>1478</v>
      </c>
      <c r="E3162" s="9">
        <f>Source!AT963</f>
        <v>70</v>
      </c>
      <c r="F3162" s="21"/>
      <c r="G3162" s="20"/>
      <c r="H3162" s="9"/>
      <c r="I3162" s="9"/>
      <c r="J3162" s="21">
        <f>SUM(R3158:R3161)</f>
        <v>35409.699999999997</v>
      </c>
      <c r="K3162" s="21"/>
    </row>
    <row r="3163" spans="1:22" ht="14.25" x14ac:dyDescent="0.2">
      <c r="A3163" s="18"/>
      <c r="B3163" s="18"/>
      <c r="C3163" s="18" t="s">
        <v>1479</v>
      </c>
      <c r="D3163" s="19" t="s">
        <v>1478</v>
      </c>
      <c r="E3163" s="9">
        <f>Source!AU963</f>
        <v>10</v>
      </c>
      <c r="F3163" s="21"/>
      <c r="G3163" s="20"/>
      <c r="H3163" s="9"/>
      <c r="I3163" s="9"/>
      <c r="J3163" s="21">
        <f>SUM(T3158:T3162)</f>
        <v>5058.53</v>
      </c>
      <c r="K3163" s="21"/>
    </row>
    <row r="3164" spans="1:22" ht="14.25" x14ac:dyDescent="0.2">
      <c r="A3164" s="18"/>
      <c r="B3164" s="18"/>
      <c r="C3164" s="18" t="s">
        <v>1481</v>
      </c>
      <c r="D3164" s="19" t="s">
        <v>1482</v>
      </c>
      <c r="E3164" s="9">
        <f>Source!AQ963</f>
        <v>1.02</v>
      </c>
      <c r="F3164" s="21"/>
      <c r="G3164" s="20" t="str">
        <f>Source!DI963</f>
        <v>)*3</v>
      </c>
      <c r="H3164" s="9">
        <f>Source!AV963</f>
        <v>1</v>
      </c>
      <c r="I3164" s="9"/>
      <c r="J3164" s="21"/>
      <c r="K3164" s="21">
        <f>Source!U963</f>
        <v>88.74</v>
      </c>
    </row>
    <row r="3165" spans="1:22" ht="15" x14ac:dyDescent="0.25">
      <c r="A3165" s="24"/>
      <c r="B3165" s="24"/>
      <c r="C3165" s="24"/>
      <c r="D3165" s="24"/>
      <c r="E3165" s="24"/>
      <c r="F3165" s="24"/>
      <c r="G3165" s="24"/>
      <c r="H3165" s="24"/>
      <c r="I3165" s="38">
        <f>J3160+J3161+J3162+J3163</f>
        <v>91121.37</v>
      </c>
      <c r="J3165" s="38"/>
      <c r="K3165" s="25">
        <f>IF(Source!I963&lt;&gt;0, ROUND(I3165/Source!I963, 2), 0)</f>
        <v>3142.12</v>
      </c>
      <c r="P3165" s="23">
        <f>I3165</f>
        <v>91121.37</v>
      </c>
    </row>
    <row r="3166" spans="1:22" ht="42.75" x14ac:dyDescent="0.2">
      <c r="A3166" s="18">
        <v>375</v>
      </c>
      <c r="B3166" s="18" t="str">
        <f>Source!F964</f>
        <v>1.18-2403-17-3/1</v>
      </c>
      <c r="C3166" s="18" t="str">
        <f>Source!G964</f>
        <v>Техническое обслуживание внутренних кассетных блоков сплит систем мощностью до 5 кВт - полугодовое</v>
      </c>
      <c r="D3166" s="19" t="str">
        <f>Source!H964</f>
        <v>1 блок</v>
      </c>
      <c r="E3166" s="9">
        <f>Source!I964</f>
        <v>1</v>
      </c>
      <c r="F3166" s="21"/>
      <c r="G3166" s="20"/>
      <c r="H3166" s="9"/>
      <c r="I3166" s="9"/>
      <c r="J3166" s="21"/>
      <c r="K3166" s="21"/>
      <c r="Q3166">
        <f>ROUND((Source!BZ964/100)*ROUND((Source!AF964*Source!AV964)*Source!I964, 2), 2)</f>
        <v>534.70000000000005</v>
      </c>
      <c r="R3166">
        <f>Source!X964</f>
        <v>534.70000000000005</v>
      </c>
      <c r="S3166">
        <f>ROUND((Source!CA964/100)*ROUND((Source!AF964*Source!AV964)*Source!I964, 2), 2)</f>
        <v>76.39</v>
      </c>
      <c r="T3166">
        <f>Source!Y964</f>
        <v>76.39</v>
      </c>
      <c r="U3166">
        <f>ROUND((175/100)*ROUND((Source!AE964*Source!AV964)*Source!I964, 2), 2)</f>
        <v>0.02</v>
      </c>
      <c r="V3166">
        <f>ROUND((108/100)*ROUND(Source!CS964*Source!I964, 2), 2)</f>
        <v>0.01</v>
      </c>
    </row>
    <row r="3167" spans="1:22" ht="14.25" x14ac:dyDescent="0.2">
      <c r="A3167" s="18"/>
      <c r="B3167" s="18"/>
      <c r="C3167" s="18" t="s">
        <v>1473</v>
      </c>
      <c r="D3167" s="19"/>
      <c r="E3167" s="9"/>
      <c r="F3167" s="21">
        <f>Source!AO964</f>
        <v>763.85</v>
      </c>
      <c r="G3167" s="20" t="str">
        <f>Source!DG964</f>
        <v/>
      </c>
      <c r="H3167" s="9">
        <f>Source!AV964</f>
        <v>1</v>
      </c>
      <c r="I3167" s="9">
        <f>IF(Source!BA964&lt;&gt; 0, Source!BA964, 1)</f>
        <v>1</v>
      </c>
      <c r="J3167" s="21">
        <f>Source!S964</f>
        <v>763.85</v>
      </c>
      <c r="K3167" s="21"/>
    </row>
    <row r="3168" spans="1:22" ht="14.25" x14ac:dyDescent="0.2">
      <c r="A3168" s="18"/>
      <c r="B3168" s="18"/>
      <c r="C3168" s="18" t="s">
        <v>1474</v>
      </c>
      <c r="D3168" s="19"/>
      <c r="E3168" s="9"/>
      <c r="F3168" s="21">
        <f>Source!AM964</f>
        <v>1.63</v>
      </c>
      <c r="G3168" s="20" t="str">
        <f>Source!DE964</f>
        <v/>
      </c>
      <c r="H3168" s="9">
        <f>Source!AV964</f>
        <v>1</v>
      </c>
      <c r="I3168" s="9">
        <f>IF(Source!BB964&lt;&gt; 0, Source!BB964, 1)</f>
        <v>1</v>
      </c>
      <c r="J3168" s="21">
        <f>Source!Q964</f>
        <v>1.63</v>
      </c>
      <c r="K3168" s="21"/>
    </row>
    <row r="3169" spans="1:22" ht="14.25" x14ac:dyDescent="0.2">
      <c r="A3169" s="18"/>
      <c r="B3169" s="18"/>
      <c r="C3169" s="18" t="s">
        <v>1475</v>
      </c>
      <c r="D3169" s="19"/>
      <c r="E3169" s="9"/>
      <c r="F3169" s="21">
        <f>Source!AN964</f>
        <v>0.01</v>
      </c>
      <c r="G3169" s="20" t="str">
        <f>Source!DF964</f>
        <v/>
      </c>
      <c r="H3169" s="9">
        <f>Source!AV964</f>
        <v>1</v>
      </c>
      <c r="I3169" s="9">
        <f>IF(Source!BS964&lt;&gt; 0, Source!BS964, 1)</f>
        <v>1</v>
      </c>
      <c r="J3169" s="22">
        <f>Source!R964</f>
        <v>0.01</v>
      </c>
      <c r="K3169" s="21"/>
    </row>
    <row r="3170" spans="1:22" ht="14.25" x14ac:dyDescent="0.2">
      <c r="A3170" s="18"/>
      <c r="B3170" s="18"/>
      <c r="C3170" s="18" t="s">
        <v>1476</v>
      </c>
      <c r="D3170" s="19"/>
      <c r="E3170" s="9"/>
      <c r="F3170" s="21">
        <f>Source!AL964</f>
        <v>2.0499999999999998</v>
      </c>
      <c r="G3170" s="20" t="str">
        <f>Source!DD964</f>
        <v/>
      </c>
      <c r="H3170" s="9">
        <f>Source!AW964</f>
        <v>1</v>
      </c>
      <c r="I3170" s="9">
        <f>IF(Source!BC964&lt;&gt; 0, Source!BC964, 1)</f>
        <v>1</v>
      </c>
      <c r="J3170" s="21">
        <f>Source!P964</f>
        <v>2.0499999999999998</v>
      </c>
      <c r="K3170" s="21"/>
    </row>
    <row r="3171" spans="1:22" ht="14.25" x14ac:dyDescent="0.2">
      <c r="A3171" s="18"/>
      <c r="B3171" s="18"/>
      <c r="C3171" s="18" t="s">
        <v>1477</v>
      </c>
      <c r="D3171" s="19" t="s">
        <v>1478</v>
      </c>
      <c r="E3171" s="9">
        <f>Source!AT964</f>
        <v>70</v>
      </c>
      <c r="F3171" s="21"/>
      <c r="G3171" s="20"/>
      <c r="H3171" s="9"/>
      <c r="I3171" s="9"/>
      <c r="J3171" s="21">
        <f>SUM(R3166:R3170)</f>
        <v>534.70000000000005</v>
      </c>
      <c r="K3171" s="21"/>
    </row>
    <row r="3172" spans="1:22" ht="14.25" x14ac:dyDescent="0.2">
      <c r="A3172" s="18"/>
      <c r="B3172" s="18"/>
      <c r="C3172" s="18" t="s">
        <v>1479</v>
      </c>
      <c r="D3172" s="19" t="s">
        <v>1478</v>
      </c>
      <c r="E3172" s="9">
        <f>Source!AU964</f>
        <v>10</v>
      </c>
      <c r="F3172" s="21"/>
      <c r="G3172" s="20"/>
      <c r="H3172" s="9"/>
      <c r="I3172" s="9"/>
      <c r="J3172" s="21">
        <f>SUM(T3166:T3171)</f>
        <v>76.39</v>
      </c>
      <c r="K3172" s="21"/>
    </row>
    <row r="3173" spans="1:22" ht="14.25" x14ac:dyDescent="0.2">
      <c r="A3173" s="18"/>
      <c r="B3173" s="18"/>
      <c r="C3173" s="18" t="s">
        <v>1480</v>
      </c>
      <c r="D3173" s="19" t="s">
        <v>1478</v>
      </c>
      <c r="E3173" s="9">
        <f>108</f>
        <v>108</v>
      </c>
      <c r="F3173" s="21"/>
      <c r="G3173" s="20"/>
      <c r="H3173" s="9"/>
      <c r="I3173" s="9"/>
      <c r="J3173" s="21">
        <f>SUM(V3166:V3172)</f>
        <v>0.01</v>
      </c>
      <c r="K3173" s="21"/>
    </row>
    <row r="3174" spans="1:22" ht="14.25" x14ac:dyDescent="0.2">
      <c r="A3174" s="18"/>
      <c r="B3174" s="18"/>
      <c r="C3174" s="18" t="s">
        <v>1481</v>
      </c>
      <c r="D3174" s="19" t="s">
        <v>1482</v>
      </c>
      <c r="E3174" s="9">
        <f>Source!AQ964</f>
        <v>1.34</v>
      </c>
      <c r="F3174" s="21"/>
      <c r="G3174" s="20" t="str">
        <f>Source!DI964</f>
        <v/>
      </c>
      <c r="H3174" s="9">
        <f>Source!AV964</f>
        <v>1</v>
      </c>
      <c r="I3174" s="9"/>
      <c r="J3174" s="21"/>
      <c r="K3174" s="21">
        <f>Source!U964</f>
        <v>1.34</v>
      </c>
    </row>
    <row r="3175" spans="1:22" ht="15" x14ac:dyDescent="0.25">
      <c r="A3175" s="24"/>
      <c r="B3175" s="24"/>
      <c r="C3175" s="24"/>
      <c r="D3175" s="24"/>
      <c r="E3175" s="24"/>
      <c r="F3175" s="24"/>
      <c r="G3175" s="24"/>
      <c r="H3175" s="24"/>
      <c r="I3175" s="38">
        <f>J3167+J3168+J3170+J3171+J3172+J3173</f>
        <v>1378.63</v>
      </c>
      <c r="J3175" s="38"/>
      <c r="K3175" s="25">
        <f>IF(Source!I964&lt;&gt;0, ROUND(I3175/Source!I964, 2), 0)</f>
        <v>1378.63</v>
      </c>
      <c r="P3175" s="23">
        <f>I3175</f>
        <v>1378.63</v>
      </c>
    </row>
    <row r="3176" spans="1:22" ht="42.75" x14ac:dyDescent="0.2">
      <c r="A3176" s="18">
        <v>376</v>
      </c>
      <c r="B3176" s="18" t="str">
        <f>Source!F965</f>
        <v>1.18-2403-17-1/1</v>
      </c>
      <c r="C3176" s="18" t="str">
        <f>Source!G965</f>
        <v>Техническое обслуживание внутренних кассетных блоков сплит систем мощностью до 5 кВт - ежемесячное</v>
      </c>
      <c r="D3176" s="19" t="str">
        <f>Source!H965</f>
        <v>1 блок</v>
      </c>
      <c r="E3176" s="9">
        <f>Source!I965</f>
        <v>1</v>
      </c>
      <c r="F3176" s="21"/>
      <c r="G3176" s="20"/>
      <c r="H3176" s="9"/>
      <c r="I3176" s="9"/>
      <c r="J3176" s="21"/>
      <c r="K3176" s="21"/>
      <c r="Q3176">
        <f>ROUND((Source!BZ965/100)*ROUND((Source!AF965*Source!AV965)*Source!I965, 2), 2)</f>
        <v>885.84</v>
      </c>
      <c r="R3176">
        <f>Source!X965</f>
        <v>885.84</v>
      </c>
      <c r="S3176">
        <f>ROUND((Source!CA965/100)*ROUND((Source!AF965*Source!AV965)*Source!I965, 2), 2)</f>
        <v>126.55</v>
      </c>
      <c r="T3176">
        <f>Source!Y965</f>
        <v>126.55</v>
      </c>
      <c r="U3176">
        <f>ROUND((175/100)*ROUND((Source!AE965*Source!AV965)*Source!I965, 2), 2)</f>
        <v>0</v>
      </c>
      <c r="V3176">
        <f>ROUND((108/100)*ROUND(Source!CS965*Source!I965, 2), 2)</f>
        <v>0</v>
      </c>
    </row>
    <row r="3177" spans="1:22" ht="14.25" x14ac:dyDescent="0.2">
      <c r="A3177" s="18"/>
      <c r="B3177" s="18"/>
      <c r="C3177" s="18" t="s">
        <v>1473</v>
      </c>
      <c r="D3177" s="19"/>
      <c r="E3177" s="9"/>
      <c r="F3177" s="21">
        <f>Source!AO965</f>
        <v>421.83</v>
      </c>
      <c r="G3177" s="20" t="str">
        <f>Source!DG965</f>
        <v>)*3</v>
      </c>
      <c r="H3177" s="9">
        <f>Source!AV965</f>
        <v>1</v>
      </c>
      <c r="I3177" s="9">
        <f>IF(Source!BA965&lt;&gt; 0, Source!BA965, 1)</f>
        <v>1</v>
      </c>
      <c r="J3177" s="21">
        <f>Source!S965</f>
        <v>1265.49</v>
      </c>
      <c r="K3177" s="21"/>
    </row>
    <row r="3178" spans="1:22" ht="14.25" x14ac:dyDescent="0.2">
      <c r="A3178" s="18"/>
      <c r="B3178" s="18"/>
      <c r="C3178" s="18" t="s">
        <v>1476</v>
      </c>
      <c r="D3178" s="19"/>
      <c r="E3178" s="9"/>
      <c r="F3178" s="21">
        <f>Source!AL965</f>
        <v>0.26</v>
      </c>
      <c r="G3178" s="20" t="str">
        <f>Source!DD965</f>
        <v>)*3</v>
      </c>
      <c r="H3178" s="9">
        <f>Source!AW965</f>
        <v>1</v>
      </c>
      <c r="I3178" s="9">
        <f>IF(Source!BC965&lt;&gt; 0, Source!BC965, 1)</f>
        <v>1</v>
      </c>
      <c r="J3178" s="21">
        <f>Source!P965</f>
        <v>0.78</v>
      </c>
      <c r="K3178" s="21"/>
    </row>
    <row r="3179" spans="1:22" ht="14.25" x14ac:dyDescent="0.2">
      <c r="A3179" s="18"/>
      <c r="B3179" s="18"/>
      <c r="C3179" s="18" t="s">
        <v>1477</v>
      </c>
      <c r="D3179" s="19" t="s">
        <v>1478</v>
      </c>
      <c r="E3179" s="9">
        <f>Source!AT965</f>
        <v>70</v>
      </c>
      <c r="F3179" s="21"/>
      <c r="G3179" s="20"/>
      <c r="H3179" s="9"/>
      <c r="I3179" s="9"/>
      <c r="J3179" s="21">
        <f>SUM(R3176:R3178)</f>
        <v>885.84</v>
      </c>
      <c r="K3179" s="21"/>
    </row>
    <row r="3180" spans="1:22" ht="14.25" x14ac:dyDescent="0.2">
      <c r="A3180" s="18"/>
      <c r="B3180" s="18"/>
      <c r="C3180" s="18" t="s">
        <v>1479</v>
      </c>
      <c r="D3180" s="19" t="s">
        <v>1478</v>
      </c>
      <c r="E3180" s="9">
        <f>Source!AU965</f>
        <v>10</v>
      </c>
      <c r="F3180" s="21"/>
      <c r="G3180" s="20"/>
      <c r="H3180" s="9"/>
      <c r="I3180" s="9"/>
      <c r="J3180" s="21">
        <f>SUM(T3176:T3179)</f>
        <v>126.55</v>
      </c>
      <c r="K3180" s="21"/>
    </row>
    <row r="3181" spans="1:22" ht="14.25" x14ac:dyDescent="0.2">
      <c r="A3181" s="18"/>
      <c r="B3181" s="18"/>
      <c r="C3181" s="18" t="s">
        <v>1481</v>
      </c>
      <c r="D3181" s="19" t="s">
        <v>1482</v>
      </c>
      <c r="E3181" s="9">
        <f>Source!AQ965</f>
        <v>0.74</v>
      </c>
      <c r="F3181" s="21"/>
      <c r="G3181" s="20" t="str">
        <f>Source!DI965</f>
        <v>)*3</v>
      </c>
      <c r="H3181" s="9">
        <f>Source!AV965</f>
        <v>1</v>
      </c>
      <c r="I3181" s="9"/>
      <c r="J3181" s="21"/>
      <c r="K3181" s="21">
        <f>Source!U965</f>
        <v>2.2199999999999998</v>
      </c>
    </row>
    <row r="3182" spans="1:22" ht="15" x14ac:dyDescent="0.25">
      <c r="A3182" s="24"/>
      <c r="B3182" s="24"/>
      <c r="C3182" s="24"/>
      <c r="D3182" s="24"/>
      <c r="E3182" s="24"/>
      <c r="F3182" s="24"/>
      <c r="G3182" s="24"/>
      <c r="H3182" s="24"/>
      <c r="I3182" s="38">
        <f>J3177+J3178+J3179+J3180</f>
        <v>2278.6600000000003</v>
      </c>
      <c r="J3182" s="38"/>
      <c r="K3182" s="25">
        <f>IF(Source!I965&lt;&gt;0, ROUND(I3182/Source!I965, 2), 0)</f>
        <v>2278.66</v>
      </c>
      <c r="P3182" s="23">
        <f>I3182</f>
        <v>2278.6600000000003</v>
      </c>
    </row>
    <row r="3183" spans="1:22" ht="42.75" x14ac:dyDescent="0.2">
      <c r="A3183" s="18">
        <v>377</v>
      </c>
      <c r="B3183" s="18" t="str">
        <f>Source!F966</f>
        <v>1.18-2403-19-5/1</v>
      </c>
      <c r="C3183" s="18" t="str">
        <f>Source!G966</f>
        <v>Техническое обслуживание внутренних настенных блоков сплит систем мощностью до 7 кВт - полугодовое</v>
      </c>
      <c r="D3183" s="19" t="str">
        <f>Source!H966</f>
        <v>1 блок</v>
      </c>
      <c r="E3183" s="9">
        <f>Source!I966</f>
        <v>1</v>
      </c>
      <c r="F3183" s="21"/>
      <c r="G3183" s="20"/>
      <c r="H3183" s="9"/>
      <c r="I3183" s="9"/>
      <c r="J3183" s="21"/>
      <c r="K3183" s="21"/>
      <c r="Q3183">
        <f>ROUND((Source!BZ966/100)*ROUND((Source!AF966*Source!AV966)*Source!I966, 2), 2)</f>
        <v>566.62</v>
      </c>
      <c r="R3183">
        <f>Source!X966</f>
        <v>566.62</v>
      </c>
      <c r="S3183">
        <f>ROUND((Source!CA966/100)*ROUND((Source!AF966*Source!AV966)*Source!I966, 2), 2)</f>
        <v>80.95</v>
      </c>
      <c r="T3183">
        <f>Source!Y966</f>
        <v>80.95</v>
      </c>
      <c r="U3183">
        <f>ROUND((175/100)*ROUND((Source!AE966*Source!AV966)*Source!I966, 2), 2)</f>
        <v>0.02</v>
      </c>
      <c r="V3183">
        <f>ROUND((108/100)*ROUND(Source!CS966*Source!I966, 2), 2)</f>
        <v>0.01</v>
      </c>
    </row>
    <row r="3184" spans="1:22" ht="14.25" x14ac:dyDescent="0.2">
      <c r="A3184" s="18"/>
      <c r="B3184" s="18"/>
      <c r="C3184" s="18" t="s">
        <v>1473</v>
      </c>
      <c r="D3184" s="19"/>
      <c r="E3184" s="9"/>
      <c r="F3184" s="21">
        <f>Source!AO966</f>
        <v>809.45</v>
      </c>
      <c r="G3184" s="20" t="str">
        <f>Source!DG966</f>
        <v/>
      </c>
      <c r="H3184" s="9">
        <f>Source!AV966</f>
        <v>1</v>
      </c>
      <c r="I3184" s="9">
        <f>IF(Source!BA966&lt;&gt; 0, Source!BA966, 1)</f>
        <v>1</v>
      </c>
      <c r="J3184" s="21">
        <f>Source!S966</f>
        <v>809.45</v>
      </c>
      <c r="K3184" s="21"/>
    </row>
    <row r="3185" spans="1:22" ht="14.25" x14ac:dyDescent="0.2">
      <c r="A3185" s="18"/>
      <c r="B3185" s="18"/>
      <c r="C3185" s="18" t="s">
        <v>1474</v>
      </c>
      <c r="D3185" s="19"/>
      <c r="E3185" s="9"/>
      <c r="F3185" s="21">
        <f>Source!AM966</f>
        <v>1.69</v>
      </c>
      <c r="G3185" s="20" t="str">
        <f>Source!DE966</f>
        <v/>
      </c>
      <c r="H3185" s="9">
        <f>Source!AV966</f>
        <v>1</v>
      </c>
      <c r="I3185" s="9">
        <f>IF(Source!BB966&lt;&gt; 0, Source!BB966, 1)</f>
        <v>1</v>
      </c>
      <c r="J3185" s="21">
        <f>Source!Q966</f>
        <v>1.69</v>
      </c>
      <c r="K3185" s="21"/>
    </row>
    <row r="3186" spans="1:22" ht="14.25" x14ac:dyDescent="0.2">
      <c r="A3186" s="18"/>
      <c r="B3186" s="18"/>
      <c r="C3186" s="18" t="s">
        <v>1475</v>
      </c>
      <c r="D3186" s="19"/>
      <c r="E3186" s="9"/>
      <c r="F3186" s="21">
        <f>Source!AN966</f>
        <v>0.01</v>
      </c>
      <c r="G3186" s="20" t="str">
        <f>Source!DF966</f>
        <v/>
      </c>
      <c r="H3186" s="9">
        <f>Source!AV966</f>
        <v>1</v>
      </c>
      <c r="I3186" s="9">
        <f>IF(Source!BS966&lt;&gt; 0, Source!BS966, 1)</f>
        <v>1</v>
      </c>
      <c r="J3186" s="22">
        <f>Source!R966</f>
        <v>0.01</v>
      </c>
      <c r="K3186" s="21"/>
    </row>
    <row r="3187" spans="1:22" ht="14.25" x14ac:dyDescent="0.2">
      <c r="A3187" s="18"/>
      <c r="B3187" s="18"/>
      <c r="C3187" s="18" t="s">
        <v>1476</v>
      </c>
      <c r="D3187" s="19"/>
      <c r="E3187" s="9"/>
      <c r="F3187" s="21">
        <f>Source!AL966</f>
        <v>0.68</v>
      </c>
      <c r="G3187" s="20" t="str">
        <f>Source!DD966</f>
        <v/>
      </c>
      <c r="H3187" s="9">
        <f>Source!AW966</f>
        <v>1</v>
      </c>
      <c r="I3187" s="9">
        <f>IF(Source!BC966&lt;&gt; 0, Source!BC966, 1)</f>
        <v>1</v>
      </c>
      <c r="J3187" s="21">
        <f>Source!P966</f>
        <v>0.68</v>
      </c>
      <c r="K3187" s="21"/>
    </row>
    <row r="3188" spans="1:22" ht="14.25" x14ac:dyDescent="0.2">
      <c r="A3188" s="18"/>
      <c r="B3188" s="18"/>
      <c r="C3188" s="18" t="s">
        <v>1477</v>
      </c>
      <c r="D3188" s="19" t="s">
        <v>1478</v>
      </c>
      <c r="E3188" s="9">
        <f>Source!AT966</f>
        <v>70</v>
      </c>
      <c r="F3188" s="21"/>
      <c r="G3188" s="20"/>
      <c r="H3188" s="9"/>
      <c r="I3188" s="9"/>
      <c r="J3188" s="21">
        <f>SUM(R3183:R3187)</f>
        <v>566.62</v>
      </c>
      <c r="K3188" s="21"/>
    </row>
    <row r="3189" spans="1:22" ht="14.25" x14ac:dyDescent="0.2">
      <c r="A3189" s="18"/>
      <c r="B3189" s="18"/>
      <c r="C3189" s="18" t="s">
        <v>1479</v>
      </c>
      <c r="D3189" s="19" t="s">
        <v>1478</v>
      </c>
      <c r="E3189" s="9">
        <f>Source!AU966</f>
        <v>10</v>
      </c>
      <c r="F3189" s="21"/>
      <c r="G3189" s="20"/>
      <c r="H3189" s="9"/>
      <c r="I3189" s="9"/>
      <c r="J3189" s="21">
        <f>SUM(T3183:T3188)</f>
        <v>80.95</v>
      </c>
      <c r="K3189" s="21"/>
    </row>
    <row r="3190" spans="1:22" ht="14.25" x14ac:dyDescent="0.2">
      <c r="A3190" s="18"/>
      <c r="B3190" s="18"/>
      <c r="C3190" s="18" t="s">
        <v>1480</v>
      </c>
      <c r="D3190" s="19" t="s">
        <v>1478</v>
      </c>
      <c r="E3190" s="9">
        <f>108</f>
        <v>108</v>
      </c>
      <c r="F3190" s="21"/>
      <c r="G3190" s="20"/>
      <c r="H3190" s="9"/>
      <c r="I3190" s="9"/>
      <c r="J3190" s="21">
        <f>SUM(V3183:V3189)</f>
        <v>0.01</v>
      </c>
      <c r="K3190" s="21"/>
    </row>
    <row r="3191" spans="1:22" ht="14.25" x14ac:dyDescent="0.2">
      <c r="A3191" s="18"/>
      <c r="B3191" s="18"/>
      <c r="C3191" s="18" t="s">
        <v>1481</v>
      </c>
      <c r="D3191" s="19" t="s">
        <v>1482</v>
      </c>
      <c r="E3191" s="9">
        <f>Source!AQ966</f>
        <v>1.42</v>
      </c>
      <c r="F3191" s="21"/>
      <c r="G3191" s="20" t="str">
        <f>Source!DI966</f>
        <v/>
      </c>
      <c r="H3191" s="9">
        <f>Source!AV966</f>
        <v>1</v>
      </c>
      <c r="I3191" s="9"/>
      <c r="J3191" s="21"/>
      <c r="K3191" s="21">
        <f>Source!U966</f>
        <v>1.42</v>
      </c>
    </row>
    <row r="3192" spans="1:22" ht="15" x14ac:dyDescent="0.25">
      <c r="A3192" s="24"/>
      <c r="B3192" s="24"/>
      <c r="C3192" s="24"/>
      <c r="D3192" s="24"/>
      <c r="E3192" s="24"/>
      <c r="F3192" s="24"/>
      <c r="G3192" s="24"/>
      <c r="H3192" s="24"/>
      <c r="I3192" s="38">
        <f>J3184+J3185+J3187+J3188+J3189+J3190</f>
        <v>1459.4</v>
      </c>
      <c r="J3192" s="38"/>
      <c r="K3192" s="25">
        <f>IF(Source!I966&lt;&gt;0, ROUND(I3192/Source!I966, 2), 0)</f>
        <v>1459.4</v>
      </c>
      <c r="P3192" s="23">
        <f>I3192</f>
        <v>1459.4</v>
      </c>
    </row>
    <row r="3193" spans="1:22" ht="42.75" x14ac:dyDescent="0.2">
      <c r="A3193" s="18">
        <v>378</v>
      </c>
      <c r="B3193" s="18" t="str">
        <f>Source!F967</f>
        <v>1.18-2403-19-2/1</v>
      </c>
      <c r="C3193" s="18" t="str">
        <f>Source!G967</f>
        <v>Техническое обслуживание внутренних настенных блоков сплит систем мощностью до 7 кВт - ежемесячное</v>
      </c>
      <c r="D3193" s="19" t="str">
        <f>Source!H967</f>
        <v>1 блок</v>
      </c>
      <c r="E3193" s="9">
        <f>Source!I967</f>
        <v>1</v>
      </c>
      <c r="F3193" s="21"/>
      <c r="G3193" s="20"/>
      <c r="H3193" s="9"/>
      <c r="I3193" s="9"/>
      <c r="J3193" s="21"/>
      <c r="K3193" s="21"/>
      <c r="Q3193">
        <f>ROUND((Source!BZ967/100)*ROUND((Source!AF967*Source!AV967)*Source!I967, 2), 2)</f>
        <v>933.72</v>
      </c>
      <c r="R3193">
        <f>Source!X967</f>
        <v>933.72</v>
      </c>
      <c r="S3193">
        <f>ROUND((Source!CA967/100)*ROUND((Source!AF967*Source!AV967)*Source!I967, 2), 2)</f>
        <v>133.38999999999999</v>
      </c>
      <c r="T3193">
        <f>Source!Y967</f>
        <v>133.38999999999999</v>
      </c>
      <c r="U3193">
        <f>ROUND((175/100)*ROUND((Source!AE967*Source!AV967)*Source!I967, 2), 2)</f>
        <v>0</v>
      </c>
      <c r="V3193">
        <f>ROUND((108/100)*ROUND(Source!CS967*Source!I967, 2), 2)</f>
        <v>0</v>
      </c>
    </row>
    <row r="3194" spans="1:22" ht="14.25" x14ac:dyDescent="0.2">
      <c r="A3194" s="18"/>
      <c r="B3194" s="18"/>
      <c r="C3194" s="18" t="s">
        <v>1473</v>
      </c>
      <c r="D3194" s="19"/>
      <c r="E3194" s="9"/>
      <c r="F3194" s="21">
        <f>Source!AO967</f>
        <v>444.63</v>
      </c>
      <c r="G3194" s="20" t="str">
        <f>Source!DG967</f>
        <v>)*3</v>
      </c>
      <c r="H3194" s="9">
        <f>Source!AV967</f>
        <v>1</v>
      </c>
      <c r="I3194" s="9">
        <f>IF(Source!BA967&lt;&gt; 0, Source!BA967, 1)</f>
        <v>1</v>
      </c>
      <c r="J3194" s="21">
        <f>Source!S967</f>
        <v>1333.89</v>
      </c>
      <c r="K3194" s="21"/>
    </row>
    <row r="3195" spans="1:22" ht="14.25" x14ac:dyDescent="0.2">
      <c r="A3195" s="18"/>
      <c r="B3195" s="18"/>
      <c r="C3195" s="18" t="s">
        <v>1476</v>
      </c>
      <c r="D3195" s="19"/>
      <c r="E3195" s="9"/>
      <c r="F3195" s="21">
        <f>Source!AL967</f>
        <v>0.26</v>
      </c>
      <c r="G3195" s="20" t="str">
        <f>Source!DD967</f>
        <v>)*3</v>
      </c>
      <c r="H3195" s="9">
        <f>Source!AW967</f>
        <v>1</v>
      </c>
      <c r="I3195" s="9">
        <f>IF(Source!BC967&lt;&gt; 0, Source!BC967, 1)</f>
        <v>1</v>
      </c>
      <c r="J3195" s="21">
        <f>Source!P967</f>
        <v>0.78</v>
      </c>
      <c r="K3195" s="21"/>
    </row>
    <row r="3196" spans="1:22" ht="14.25" x14ac:dyDescent="0.2">
      <c r="A3196" s="18"/>
      <c r="B3196" s="18"/>
      <c r="C3196" s="18" t="s">
        <v>1477</v>
      </c>
      <c r="D3196" s="19" t="s">
        <v>1478</v>
      </c>
      <c r="E3196" s="9">
        <f>Source!AT967</f>
        <v>70</v>
      </c>
      <c r="F3196" s="21"/>
      <c r="G3196" s="20"/>
      <c r="H3196" s="9"/>
      <c r="I3196" s="9"/>
      <c r="J3196" s="21">
        <f>SUM(R3193:R3195)</f>
        <v>933.72</v>
      </c>
      <c r="K3196" s="21"/>
    </row>
    <row r="3197" spans="1:22" ht="14.25" x14ac:dyDescent="0.2">
      <c r="A3197" s="18"/>
      <c r="B3197" s="18"/>
      <c r="C3197" s="18" t="s">
        <v>1479</v>
      </c>
      <c r="D3197" s="19" t="s">
        <v>1478</v>
      </c>
      <c r="E3197" s="9">
        <f>Source!AU967</f>
        <v>10</v>
      </c>
      <c r="F3197" s="21"/>
      <c r="G3197" s="20"/>
      <c r="H3197" s="9"/>
      <c r="I3197" s="9"/>
      <c r="J3197" s="21">
        <f>SUM(T3193:T3196)</f>
        <v>133.38999999999999</v>
      </c>
      <c r="K3197" s="21"/>
    </row>
    <row r="3198" spans="1:22" ht="14.25" x14ac:dyDescent="0.2">
      <c r="A3198" s="18"/>
      <c r="B3198" s="18"/>
      <c r="C3198" s="18" t="s">
        <v>1481</v>
      </c>
      <c r="D3198" s="19" t="s">
        <v>1482</v>
      </c>
      <c r="E3198" s="9">
        <f>Source!AQ967</f>
        <v>0.78</v>
      </c>
      <c r="F3198" s="21"/>
      <c r="G3198" s="20" t="str">
        <f>Source!DI967</f>
        <v>)*3</v>
      </c>
      <c r="H3198" s="9">
        <f>Source!AV967</f>
        <v>1</v>
      </c>
      <c r="I3198" s="9"/>
      <c r="J3198" s="21"/>
      <c r="K3198" s="21">
        <f>Source!U967</f>
        <v>2.34</v>
      </c>
    </row>
    <row r="3199" spans="1:22" ht="15" x14ac:dyDescent="0.25">
      <c r="A3199" s="24"/>
      <c r="B3199" s="24"/>
      <c r="C3199" s="24"/>
      <c r="D3199" s="24"/>
      <c r="E3199" s="24"/>
      <c r="F3199" s="24"/>
      <c r="G3199" s="24"/>
      <c r="H3199" s="24"/>
      <c r="I3199" s="38">
        <f>J3194+J3195+J3196+J3197</f>
        <v>2401.7800000000002</v>
      </c>
      <c r="J3199" s="38"/>
      <c r="K3199" s="25">
        <f>IF(Source!I967&lt;&gt;0, ROUND(I3199/Source!I967, 2), 0)</f>
        <v>2401.7800000000002</v>
      </c>
      <c r="P3199" s="23">
        <f>I3199</f>
        <v>2401.7800000000002</v>
      </c>
    </row>
    <row r="3200" spans="1:22" ht="42.75" x14ac:dyDescent="0.2">
      <c r="A3200" s="18">
        <v>379</v>
      </c>
      <c r="B3200" s="18" t="str">
        <f>Source!F968</f>
        <v>1.18-2403-18-3/1</v>
      </c>
      <c r="C3200" s="18" t="str">
        <f>Source!G968</f>
        <v>Техническое обслуживание наружных блоков сплит систем мощностью до 10 кВт - полугодовое</v>
      </c>
      <c r="D3200" s="19" t="str">
        <f>Source!H968</f>
        <v>1 блок</v>
      </c>
      <c r="E3200" s="9">
        <f>Source!I968</f>
        <v>2</v>
      </c>
      <c r="F3200" s="21"/>
      <c r="G3200" s="20"/>
      <c r="H3200" s="9"/>
      <c r="I3200" s="9"/>
      <c r="J3200" s="21"/>
      <c r="K3200" s="21"/>
      <c r="Q3200">
        <f>ROUND((Source!BZ968/100)*ROUND((Source!AF968*Source!AV968)*Source!I968, 2), 2)</f>
        <v>1979.17</v>
      </c>
      <c r="R3200">
        <f>Source!X968</f>
        <v>1979.17</v>
      </c>
      <c r="S3200">
        <f>ROUND((Source!CA968/100)*ROUND((Source!AF968*Source!AV968)*Source!I968, 2), 2)</f>
        <v>282.74</v>
      </c>
      <c r="T3200">
        <f>Source!Y968</f>
        <v>282.74</v>
      </c>
      <c r="U3200">
        <f>ROUND((175/100)*ROUND((Source!AE968*Source!AV968)*Source!I968, 2), 2)</f>
        <v>0.04</v>
      </c>
      <c r="V3200">
        <f>ROUND((108/100)*ROUND(Source!CS968*Source!I968, 2), 2)</f>
        <v>0.02</v>
      </c>
    </row>
    <row r="3201" spans="1:22" ht="14.25" x14ac:dyDescent="0.2">
      <c r="A3201" s="18"/>
      <c r="B3201" s="18"/>
      <c r="C3201" s="18" t="s">
        <v>1473</v>
      </c>
      <c r="D3201" s="19"/>
      <c r="E3201" s="9"/>
      <c r="F3201" s="21">
        <f>Source!AO968</f>
        <v>1413.69</v>
      </c>
      <c r="G3201" s="20" t="str">
        <f>Source!DG968</f>
        <v/>
      </c>
      <c r="H3201" s="9">
        <f>Source!AV968</f>
        <v>1</v>
      </c>
      <c r="I3201" s="9">
        <f>IF(Source!BA968&lt;&gt; 0, Source!BA968, 1)</f>
        <v>1</v>
      </c>
      <c r="J3201" s="21">
        <f>Source!S968</f>
        <v>2827.38</v>
      </c>
      <c r="K3201" s="21"/>
    </row>
    <row r="3202" spans="1:22" ht="14.25" x14ac:dyDescent="0.2">
      <c r="A3202" s="18"/>
      <c r="B3202" s="18"/>
      <c r="C3202" s="18" t="s">
        <v>1474</v>
      </c>
      <c r="D3202" s="19"/>
      <c r="E3202" s="9"/>
      <c r="F3202" s="21">
        <f>Source!AM968</f>
        <v>3.08</v>
      </c>
      <c r="G3202" s="20" t="str">
        <f>Source!DE968</f>
        <v/>
      </c>
      <c r="H3202" s="9">
        <f>Source!AV968</f>
        <v>1</v>
      </c>
      <c r="I3202" s="9">
        <f>IF(Source!BB968&lt;&gt; 0, Source!BB968, 1)</f>
        <v>1</v>
      </c>
      <c r="J3202" s="21">
        <f>Source!Q968</f>
        <v>6.16</v>
      </c>
      <c r="K3202" s="21"/>
    </row>
    <row r="3203" spans="1:22" ht="14.25" x14ac:dyDescent="0.2">
      <c r="A3203" s="18"/>
      <c r="B3203" s="18"/>
      <c r="C3203" s="18" t="s">
        <v>1475</v>
      </c>
      <c r="D3203" s="19"/>
      <c r="E3203" s="9"/>
      <c r="F3203" s="21">
        <f>Source!AN968</f>
        <v>0.01</v>
      </c>
      <c r="G3203" s="20" t="str">
        <f>Source!DF968</f>
        <v/>
      </c>
      <c r="H3203" s="9">
        <f>Source!AV968</f>
        <v>1</v>
      </c>
      <c r="I3203" s="9">
        <f>IF(Source!BS968&lt;&gt; 0, Source!BS968, 1)</f>
        <v>1</v>
      </c>
      <c r="J3203" s="22">
        <f>Source!R968</f>
        <v>0.02</v>
      </c>
      <c r="K3203" s="21"/>
    </row>
    <row r="3204" spans="1:22" ht="14.25" x14ac:dyDescent="0.2">
      <c r="A3204" s="18"/>
      <c r="B3204" s="18"/>
      <c r="C3204" s="18" t="s">
        <v>1476</v>
      </c>
      <c r="D3204" s="19"/>
      <c r="E3204" s="9"/>
      <c r="F3204" s="21">
        <f>Source!AL968</f>
        <v>0.78</v>
      </c>
      <c r="G3204" s="20" t="str">
        <f>Source!DD968</f>
        <v/>
      </c>
      <c r="H3204" s="9">
        <f>Source!AW968</f>
        <v>1</v>
      </c>
      <c r="I3204" s="9">
        <f>IF(Source!BC968&lt;&gt; 0, Source!BC968, 1)</f>
        <v>1</v>
      </c>
      <c r="J3204" s="21">
        <f>Source!P968</f>
        <v>1.56</v>
      </c>
      <c r="K3204" s="21"/>
    </row>
    <row r="3205" spans="1:22" ht="14.25" x14ac:dyDescent="0.2">
      <c r="A3205" s="18"/>
      <c r="B3205" s="18"/>
      <c r="C3205" s="18" t="s">
        <v>1477</v>
      </c>
      <c r="D3205" s="19" t="s">
        <v>1478</v>
      </c>
      <c r="E3205" s="9">
        <f>Source!AT968</f>
        <v>70</v>
      </c>
      <c r="F3205" s="21"/>
      <c r="G3205" s="20"/>
      <c r="H3205" s="9"/>
      <c r="I3205" s="9"/>
      <c r="J3205" s="21">
        <f>SUM(R3200:R3204)</f>
        <v>1979.17</v>
      </c>
      <c r="K3205" s="21"/>
    </row>
    <row r="3206" spans="1:22" ht="14.25" x14ac:dyDescent="0.2">
      <c r="A3206" s="18"/>
      <c r="B3206" s="18"/>
      <c r="C3206" s="18" t="s">
        <v>1479</v>
      </c>
      <c r="D3206" s="19" t="s">
        <v>1478</v>
      </c>
      <c r="E3206" s="9">
        <f>Source!AU968</f>
        <v>10</v>
      </c>
      <c r="F3206" s="21"/>
      <c r="G3206" s="20"/>
      <c r="H3206" s="9"/>
      <c r="I3206" s="9"/>
      <c r="J3206" s="21">
        <f>SUM(T3200:T3205)</f>
        <v>282.74</v>
      </c>
      <c r="K3206" s="21"/>
    </row>
    <row r="3207" spans="1:22" ht="14.25" x14ac:dyDescent="0.2">
      <c r="A3207" s="18"/>
      <c r="B3207" s="18"/>
      <c r="C3207" s="18" t="s">
        <v>1480</v>
      </c>
      <c r="D3207" s="19" t="s">
        <v>1478</v>
      </c>
      <c r="E3207" s="9">
        <f>108</f>
        <v>108</v>
      </c>
      <c r="F3207" s="21"/>
      <c r="G3207" s="20"/>
      <c r="H3207" s="9"/>
      <c r="I3207" s="9"/>
      <c r="J3207" s="21">
        <f>SUM(V3200:V3206)</f>
        <v>0.02</v>
      </c>
      <c r="K3207" s="21"/>
    </row>
    <row r="3208" spans="1:22" ht="14.25" x14ac:dyDescent="0.2">
      <c r="A3208" s="18"/>
      <c r="B3208" s="18"/>
      <c r="C3208" s="18" t="s">
        <v>1481</v>
      </c>
      <c r="D3208" s="19" t="s">
        <v>1482</v>
      </c>
      <c r="E3208" s="9">
        <f>Source!AQ968</f>
        <v>2.48</v>
      </c>
      <c r="F3208" s="21"/>
      <c r="G3208" s="20" t="str">
        <f>Source!DI968</f>
        <v/>
      </c>
      <c r="H3208" s="9">
        <f>Source!AV968</f>
        <v>1</v>
      </c>
      <c r="I3208" s="9"/>
      <c r="J3208" s="21"/>
      <c r="K3208" s="21">
        <f>Source!U968</f>
        <v>4.96</v>
      </c>
    </row>
    <row r="3209" spans="1:22" ht="15" x14ac:dyDescent="0.25">
      <c r="A3209" s="24"/>
      <c r="B3209" s="24"/>
      <c r="C3209" s="24"/>
      <c r="D3209" s="24"/>
      <c r="E3209" s="24"/>
      <c r="F3209" s="24"/>
      <c r="G3209" s="24"/>
      <c r="H3209" s="24"/>
      <c r="I3209" s="38">
        <f>J3201+J3202+J3204+J3205+J3206+J3207</f>
        <v>5097.0300000000007</v>
      </c>
      <c r="J3209" s="38"/>
      <c r="K3209" s="25">
        <f>IF(Source!I968&lt;&gt;0, ROUND(I3209/Source!I968, 2), 0)</f>
        <v>2548.52</v>
      </c>
      <c r="P3209" s="23">
        <f>I3209</f>
        <v>5097.0300000000007</v>
      </c>
    </row>
    <row r="3210" spans="1:22" ht="42.75" x14ac:dyDescent="0.2">
      <c r="A3210" s="18">
        <v>380</v>
      </c>
      <c r="B3210" s="18" t="str">
        <f>Source!F969</f>
        <v>1.18-2403-18-1/1</v>
      </c>
      <c r="C3210" s="18" t="str">
        <f>Source!G969</f>
        <v>Техническое обслуживание наружных блоков сплит систем мощностью до 10 кВт - ежемесячное</v>
      </c>
      <c r="D3210" s="19" t="str">
        <f>Source!H969</f>
        <v>1 блок</v>
      </c>
      <c r="E3210" s="9">
        <f>Source!I969</f>
        <v>2</v>
      </c>
      <c r="F3210" s="21"/>
      <c r="G3210" s="20"/>
      <c r="H3210" s="9"/>
      <c r="I3210" s="9"/>
      <c r="J3210" s="21"/>
      <c r="K3210" s="21"/>
      <c r="Q3210">
        <f>ROUND((Source!BZ969/100)*ROUND((Source!AF969*Source!AV969)*Source!I969, 2), 2)</f>
        <v>4453.13</v>
      </c>
      <c r="R3210">
        <f>Source!X969</f>
        <v>4453.13</v>
      </c>
      <c r="S3210">
        <f>ROUND((Source!CA969/100)*ROUND((Source!AF969*Source!AV969)*Source!I969, 2), 2)</f>
        <v>636.16</v>
      </c>
      <c r="T3210">
        <f>Source!Y969</f>
        <v>636.16</v>
      </c>
      <c r="U3210">
        <f>ROUND((175/100)*ROUND((Source!AE969*Source!AV969)*Source!I969, 2), 2)</f>
        <v>0.11</v>
      </c>
      <c r="V3210">
        <f>ROUND((108/100)*ROUND(Source!CS969*Source!I969, 2), 2)</f>
        <v>0.06</v>
      </c>
    </row>
    <row r="3211" spans="1:22" ht="14.25" x14ac:dyDescent="0.2">
      <c r="A3211" s="18"/>
      <c r="B3211" s="18"/>
      <c r="C3211" s="18" t="s">
        <v>1473</v>
      </c>
      <c r="D3211" s="19"/>
      <c r="E3211" s="9"/>
      <c r="F3211" s="21">
        <f>Source!AO969</f>
        <v>1060.27</v>
      </c>
      <c r="G3211" s="20" t="str">
        <f>Source!DG969</f>
        <v>)*3</v>
      </c>
      <c r="H3211" s="9">
        <f>Source!AV969</f>
        <v>1</v>
      </c>
      <c r="I3211" s="9">
        <f>IF(Source!BA969&lt;&gt; 0, Source!BA969, 1)</f>
        <v>1</v>
      </c>
      <c r="J3211" s="21">
        <f>Source!S969</f>
        <v>6361.62</v>
      </c>
      <c r="K3211" s="21"/>
    </row>
    <row r="3212" spans="1:22" ht="14.25" x14ac:dyDescent="0.2">
      <c r="A3212" s="18"/>
      <c r="B3212" s="18"/>
      <c r="C3212" s="18" t="s">
        <v>1474</v>
      </c>
      <c r="D3212" s="19"/>
      <c r="E3212" s="9"/>
      <c r="F3212" s="21">
        <f>Source!AM969</f>
        <v>3.08</v>
      </c>
      <c r="G3212" s="20" t="str">
        <f>Source!DE969</f>
        <v>)*3</v>
      </c>
      <c r="H3212" s="9">
        <f>Source!AV969</f>
        <v>1</v>
      </c>
      <c r="I3212" s="9">
        <f>IF(Source!BB969&lt;&gt; 0, Source!BB969, 1)</f>
        <v>1</v>
      </c>
      <c r="J3212" s="21">
        <f>Source!Q969</f>
        <v>18.48</v>
      </c>
      <c r="K3212" s="21"/>
    </row>
    <row r="3213" spans="1:22" ht="14.25" x14ac:dyDescent="0.2">
      <c r="A3213" s="18"/>
      <c r="B3213" s="18"/>
      <c r="C3213" s="18" t="s">
        <v>1475</v>
      </c>
      <c r="D3213" s="19"/>
      <c r="E3213" s="9"/>
      <c r="F3213" s="21">
        <f>Source!AN969</f>
        <v>0.01</v>
      </c>
      <c r="G3213" s="20" t="str">
        <f>Source!DF969</f>
        <v>)*3</v>
      </c>
      <c r="H3213" s="9">
        <f>Source!AV969</f>
        <v>1</v>
      </c>
      <c r="I3213" s="9">
        <f>IF(Source!BS969&lt;&gt; 0, Source!BS969, 1)</f>
        <v>1</v>
      </c>
      <c r="J3213" s="22">
        <f>Source!R969</f>
        <v>0.06</v>
      </c>
      <c r="K3213" s="21"/>
    </row>
    <row r="3214" spans="1:22" ht="14.25" x14ac:dyDescent="0.2">
      <c r="A3214" s="18"/>
      <c r="B3214" s="18"/>
      <c r="C3214" s="18" t="s">
        <v>1476</v>
      </c>
      <c r="D3214" s="19"/>
      <c r="E3214" s="9"/>
      <c r="F3214" s="21">
        <f>Source!AL969</f>
        <v>0.78</v>
      </c>
      <c r="G3214" s="20" t="str">
        <f>Source!DD969</f>
        <v>)*3</v>
      </c>
      <c r="H3214" s="9">
        <f>Source!AW969</f>
        <v>1</v>
      </c>
      <c r="I3214" s="9">
        <f>IF(Source!BC969&lt;&gt; 0, Source!BC969, 1)</f>
        <v>1</v>
      </c>
      <c r="J3214" s="21">
        <f>Source!P969</f>
        <v>4.68</v>
      </c>
      <c r="K3214" s="21"/>
    </row>
    <row r="3215" spans="1:22" ht="14.25" x14ac:dyDescent="0.2">
      <c r="A3215" s="18"/>
      <c r="B3215" s="18"/>
      <c r="C3215" s="18" t="s">
        <v>1477</v>
      </c>
      <c r="D3215" s="19" t="s">
        <v>1478</v>
      </c>
      <c r="E3215" s="9">
        <f>Source!AT969</f>
        <v>70</v>
      </c>
      <c r="F3215" s="21"/>
      <c r="G3215" s="20"/>
      <c r="H3215" s="9"/>
      <c r="I3215" s="9"/>
      <c r="J3215" s="21">
        <f>SUM(R3210:R3214)</f>
        <v>4453.13</v>
      </c>
      <c r="K3215" s="21"/>
    </row>
    <row r="3216" spans="1:22" ht="14.25" x14ac:dyDescent="0.2">
      <c r="A3216" s="18"/>
      <c r="B3216" s="18"/>
      <c r="C3216" s="18" t="s">
        <v>1479</v>
      </c>
      <c r="D3216" s="19" t="s">
        <v>1478</v>
      </c>
      <c r="E3216" s="9">
        <f>Source!AU969</f>
        <v>10</v>
      </c>
      <c r="F3216" s="21"/>
      <c r="G3216" s="20"/>
      <c r="H3216" s="9"/>
      <c r="I3216" s="9"/>
      <c r="J3216" s="21">
        <f>SUM(T3210:T3215)</f>
        <v>636.16</v>
      </c>
      <c r="K3216" s="21"/>
    </row>
    <row r="3217" spans="1:22" ht="14.25" x14ac:dyDescent="0.2">
      <c r="A3217" s="18"/>
      <c r="B3217" s="18"/>
      <c r="C3217" s="18" t="s">
        <v>1480</v>
      </c>
      <c r="D3217" s="19" t="s">
        <v>1478</v>
      </c>
      <c r="E3217" s="9">
        <f>108</f>
        <v>108</v>
      </c>
      <c r="F3217" s="21"/>
      <c r="G3217" s="20"/>
      <c r="H3217" s="9"/>
      <c r="I3217" s="9"/>
      <c r="J3217" s="21">
        <f>SUM(V3210:V3216)</f>
        <v>0.06</v>
      </c>
      <c r="K3217" s="21"/>
    </row>
    <row r="3218" spans="1:22" ht="14.25" x14ac:dyDescent="0.2">
      <c r="A3218" s="18"/>
      <c r="B3218" s="18"/>
      <c r="C3218" s="18" t="s">
        <v>1481</v>
      </c>
      <c r="D3218" s="19" t="s">
        <v>1482</v>
      </c>
      <c r="E3218" s="9">
        <f>Source!AQ969</f>
        <v>1.86</v>
      </c>
      <c r="F3218" s="21"/>
      <c r="G3218" s="20" t="str">
        <f>Source!DI969</f>
        <v>)*3</v>
      </c>
      <c r="H3218" s="9">
        <f>Source!AV969</f>
        <v>1</v>
      </c>
      <c r="I3218" s="9"/>
      <c r="J3218" s="21"/>
      <c r="K3218" s="21">
        <f>Source!U969</f>
        <v>11.16</v>
      </c>
    </row>
    <row r="3219" spans="1:22" ht="15" x14ac:dyDescent="0.25">
      <c r="A3219" s="24"/>
      <c r="B3219" s="24"/>
      <c r="C3219" s="24"/>
      <c r="D3219" s="24"/>
      <c r="E3219" s="24"/>
      <c r="F3219" s="24"/>
      <c r="G3219" s="24"/>
      <c r="H3219" s="24"/>
      <c r="I3219" s="38">
        <f>J3211+J3212+J3214+J3215+J3216+J3217</f>
        <v>11474.13</v>
      </c>
      <c r="J3219" s="38"/>
      <c r="K3219" s="25">
        <f>IF(Source!I969&lt;&gt;0, ROUND(I3219/Source!I969, 2), 0)</f>
        <v>5737.07</v>
      </c>
      <c r="P3219" s="23">
        <f>I3219</f>
        <v>11474.13</v>
      </c>
    </row>
    <row r="3220" spans="1:22" ht="28.5" x14ac:dyDescent="0.2">
      <c r="A3220" s="18">
        <v>381</v>
      </c>
      <c r="B3220" s="18" t="str">
        <f>Source!F970</f>
        <v>2.2-2103-2-3/1</v>
      </c>
      <c r="C3220" s="18" t="str">
        <f>Source!G970</f>
        <v>Техническое обслуживание трубопровода диаметром 25 мм</v>
      </c>
      <c r="D3220" s="19" t="str">
        <f>Source!H970</f>
        <v>10 м</v>
      </c>
      <c r="E3220" s="9">
        <f>Source!I970</f>
        <v>16</v>
      </c>
      <c r="F3220" s="21"/>
      <c r="G3220" s="20"/>
      <c r="H3220" s="9"/>
      <c r="I3220" s="9"/>
      <c r="J3220" s="21"/>
      <c r="K3220" s="21"/>
      <c r="Q3220">
        <f>ROUND((Source!BZ970/100)*ROUND((Source!AF970*Source!AV970)*Source!I970, 2), 2)</f>
        <v>216.38</v>
      </c>
      <c r="R3220">
        <f>Source!X970</f>
        <v>216.38</v>
      </c>
      <c r="S3220">
        <f>ROUND((Source!CA970/100)*ROUND((Source!AF970*Source!AV970)*Source!I970, 2), 2)</f>
        <v>30.91</v>
      </c>
      <c r="T3220">
        <f>Source!Y970</f>
        <v>30.91</v>
      </c>
      <c r="U3220">
        <f>ROUND((175/100)*ROUND((Source!AE970*Source!AV970)*Source!I970, 2), 2)</f>
        <v>226.24</v>
      </c>
      <c r="V3220">
        <f>ROUND((108/100)*ROUND(Source!CS970*Source!I970, 2), 2)</f>
        <v>139.62</v>
      </c>
    </row>
    <row r="3221" spans="1:22" x14ac:dyDescent="0.2">
      <c r="C3221" s="26" t="str">
        <f>"Объем: "&amp;Source!I970&amp;"=160/"&amp;"10"</f>
        <v>Объем: 16=160/10</v>
      </c>
    </row>
    <row r="3222" spans="1:22" ht="14.25" x14ac:dyDescent="0.2">
      <c r="A3222" s="18"/>
      <c r="B3222" s="18"/>
      <c r="C3222" s="18" t="s">
        <v>1473</v>
      </c>
      <c r="D3222" s="19"/>
      <c r="E3222" s="9"/>
      <c r="F3222" s="21">
        <f>Source!AO970</f>
        <v>19.32</v>
      </c>
      <c r="G3222" s="20" t="str">
        <f>Source!DG970</f>
        <v/>
      </c>
      <c r="H3222" s="9">
        <f>Source!AV970</f>
        <v>1</v>
      </c>
      <c r="I3222" s="9">
        <f>IF(Source!BA970&lt;&gt; 0, Source!BA970, 1)</f>
        <v>1</v>
      </c>
      <c r="J3222" s="21">
        <f>Source!S970</f>
        <v>309.12</v>
      </c>
      <c r="K3222" s="21"/>
    </row>
    <row r="3223" spans="1:22" ht="14.25" x14ac:dyDescent="0.2">
      <c r="A3223" s="18"/>
      <c r="B3223" s="18"/>
      <c r="C3223" s="18" t="s">
        <v>1474</v>
      </c>
      <c r="D3223" s="19"/>
      <c r="E3223" s="9"/>
      <c r="F3223" s="21">
        <f>Source!AM970</f>
        <v>14.9</v>
      </c>
      <c r="G3223" s="20" t="str">
        <f>Source!DE970</f>
        <v/>
      </c>
      <c r="H3223" s="9">
        <f>Source!AV970</f>
        <v>1</v>
      </c>
      <c r="I3223" s="9">
        <f>IF(Source!BB970&lt;&gt; 0, Source!BB970, 1)</f>
        <v>1</v>
      </c>
      <c r="J3223" s="21">
        <f>Source!Q970</f>
        <v>238.4</v>
      </c>
      <c r="K3223" s="21"/>
    </row>
    <row r="3224" spans="1:22" ht="14.25" x14ac:dyDescent="0.2">
      <c r="A3224" s="18"/>
      <c r="B3224" s="18"/>
      <c r="C3224" s="18" t="s">
        <v>1475</v>
      </c>
      <c r="D3224" s="19"/>
      <c r="E3224" s="9"/>
      <c r="F3224" s="21">
        <f>Source!AN970</f>
        <v>8.08</v>
      </c>
      <c r="G3224" s="20" t="str">
        <f>Source!DF970</f>
        <v/>
      </c>
      <c r="H3224" s="9">
        <f>Source!AV970</f>
        <v>1</v>
      </c>
      <c r="I3224" s="9">
        <f>IF(Source!BS970&lt;&gt; 0, Source!BS970, 1)</f>
        <v>1</v>
      </c>
      <c r="J3224" s="22">
        <f>Source!R970</f>
        <v>129.28</v>
      </c>
      <c r="K3224" s="21"/>
    </row>
    <row r="3225" spans="1:22" ht="14.25" x14ac:dyDescent="0.2">
      <c r="A3225" s="18"/>
      <c r="B3225" s="18"/>
      <c r="C3225" s="18" t="s">
        <v>1477</v>
      </c>
      <c r="D3225" s="19" t="s">
        <v>1478</v>
      </c>
      <c r="E3225" s="9">
        <f>Source!AT970</f>
        <v>70</v>
      </c>
      <c r="F3225" s="21"/>
      <c r="G3225" s="20"/>
      <c r="H3225" s="9"/>
      <c r="I3225" s="9"/>
      <c r="J3225" s="21">
        <f>SUM(R3220:R3224)</f>
        <v>216.38</v>
      </c>
      <c r="K3225" s="21"/>
    </row>
    <row r="3226" spans="1:22" ht="14.25" x14ac:dyDescent="0.2">
      <c r="A3226" s="18"/>
      <c r="B3226" s="18"/>
      <c r="C3226" s="18" t="s">
        <v>1479</v>
      </c>
      <c r="D3226" s="19" t="s">
        <v>1478</v>
      </c>
      <c r="E3226" s="9">
        <f>Source!AU970</f>
        <v>10</v>
      </c>
      <c r="F3226" s="21"/>
      <c r="G3226" s="20"/>
      <c r="H3226" s="9"/>
      <c r="I3226" s="9"/>
      <c r="J3226" s="21">
        <f>SUM(T3220:T3225)</f>
        <v>30.91</v>
      </c>
      <c r="K3226" s="21"/>
    </row>
    <row r="3227" spans="1:22" ht="14.25" x14ac:dyDescent="0.2">
      <c r="A3227" s="18"/>
      <c r="B3227" s="18"/>
      <c r="C3227" s="18" t="s">
        <v>1480</v>
      </c>
      <c r="D3227" s="19" t="s">
        <v>1478</v>
      </c>
      <c r="E3227" s="9">
        <f>108</f>
        <v>108</v>
      </c>
      <c r="F3227" s="21"/>
      <c r="G3227" s="20"/>
      <c r="H3227" s="9"/>
      <c r="I3227" s="9"/>
      <c r="J3227" s="21">
        <f>SUM(V3220:V3226)</f>
        <v>139.62</v>
      </c>
      <c r="K3227" s="21"/>
    </row>
    <row r="3228" spans="1:22" ht="14.25" x14ac:dyDescent="0.2">
      <c r="A3228" s="18"/>
      <c r="B3228" s="18"/>
      <c r="C3228" s="18" t="s">
        <v>1481</v>
      </c>
      <c r="D3228" s="19" t="s">
        <v>1482</v>
      </c>
      <c r="E3228" s="9">
        <f>Source!AQ970</f>
        <v>0.04</v>
      </c>
      <c r="F3228" s="21"/>
      <c r="G3228" s="20" t="str">
        <f>Source!DI970</f>
        <v/>
      </c>
      <c r="H3228" s="9">
        <f>Source!AV970</f>
        <v>1</v>
      </c>
      <c r="I3228" s="9"/>
      <c r="J3228" s="21"/>
      <c r="K3228" s="21">
        <f>Source!U970</f>
        <v>0.64</v>
      </c>
    </row>
    <row r="3229" spans="1:22" ht="15" x14ac:dyDescent="0.25">
      <c r="A3229" s="24"/>
      <c r="B3229" s="24"/>
      <c r="C3229" s="24"/>
      <c r="D3229" s="24"/>
      <c r="E3229" s="24"/>
      <c r="F3229" s="24"/>
      <c r="G3229" s="24"/>
      <c r="H3229" s="24"/>
      <c r="I3229" s="38">
        <f>J3222+J3223+J3225+J3226+J3227</f>
        <v>934.43</v>
      </c>
      <c r="J3229" s="38"/>
      <c r="K3229" s="25">
        <f>IF(Source!I970&lt;&gt;0, ROUND(I3229/Source!I970, 2), 0)</f>
        <v>58.4</v>
      </c>
      <c r="P3229" s="23">
        <f>I3229</f>
        <v>934.43</v>
      </c>
    </row>
    <row r="3230" spans="1:22" ht="28.5" x14ac:dyDescent="0.2">
      <c r="A3230" s="18">
        <v>382</v>
      </c>
      <c r="B3230" s="18" t="str">
        <f>Source!F971</f>
        <v>2.2-2103-2-4/1</v>
      </c>
      <c r="C3230" s="18" t="str">
        <f>Source!G971</f>
        <v>Техническое обслуживание трубопровода диаметром 32 мм</v>
      </c>
      <c r="D3230" s="19" t="str">
        <f>Source!H971</f>
        <v>10 м</v>
      </c>
      <c r="E3230" s="9">
        <f>Source!I971</f>
        <v>44</v>
      </c>
      <c r="F3230" s="21"/>
      <c r="G3230" s="20"/>
      <c r="H3230" s="9"/>
      <c r="I3230" s="9"/>
      <c r="J3230" s="21"/>
      <c r="K3230" s="21"/>
      <c r="Q3230">
        <f>ROUND((Source!BZ971/100)*ROUND((Source!AF971*Source!AV971)*Source!I971, 2), 2)</f>
        <v>595.05999999999995</v>
      </c>
      <c r="R3230">
        <f>Source!X971</f>
        <v>595.05999999999995</v>
      </c>
      <c r="S3230">
        <f>ROUND((Source!CA971/100)*ROUND((Source!AF971*Source!AV971)*Source!I971, 2), 2)</f>
        <v>85.01</v>
      </c>
      <c r="T3230">
        <f>Source!Y971</f>
        <v>85.01</v>
      </c>
      <c r="U3230">
        <f>ROUND((175/100)*ROUND((Source!AE971*Source!AV971)*Source!I971, 2), 2)</f>
        <v>622.16</v>
      </c>
      <c r="V3230">
        <f>ROUND((108/100)*ROUND(Source!CS971*Source!I971, 2), 2)</f>
        <v>383.96</v>
      </c>
    </row>
    <row r="3231" spans="1:22" x14ac:dyDescent="0.2">
      <c r="C3231" s="26" t="str">
        <f>"Объем: "&amp;Source!I971&amp;"=440/"&amp;"10"</f>
        <v>Объем: 44=440/10</v>
      </c>
    </row>
    <row r="3232" spans="1:22" ht="14.25" x14ac:dyDescent="0.2">
      <c r="A3232" s="18"/>
      <c r="B3232" s="18"/>
      <c r="C3232" s="18" t="s">
        <v>1473</v>
      </c>
      <c r="D3232" s="19"/>
      <c r="E3232" s="9"/>
      <c r="F3232" s="21">
        <f>Source!AO971</f>
        <v>19.32</v>
      </c>
      <c r="G3232" s="20" t="str">
        <f>Source!DG971</f>
        <v/>
      </c>
      <c r="H3232" s="9">
        <f>Source!AV971</f>
        <v>1</v>
      </c>
      <c r="I3232" s="9">
        <f>IF(Source!BA971&lt;&gt; 0, Source!BA971, 1)</f>
        <v>1</v>
      </c>
      <c r="J3232" s="21">
        <f>Source!S971</f>
        <v>850.08</v>
      </c>
      <c r="K3232" s="21"/>
    </row>
    <row r="3233" spans="1:22" ht="14.25" x14ac:dyDescent="0.2">
      <c r="A3233" s="18"/>
      <c r="B3233" s="18"/>
      <c r="C3233" s="18" t="s">
        <v>1474</v>
      </c>
      <c r="D3233" s="19"/>
      <c r="E3233" s="9"/>
      <c r="F3233" s="21">
        <f>Source!AM971</f>
        <v>14.9</v>
      </c>
      <c r="G3233" s="20" t="str">
        <f>Source!DE971</f>
        <v/>
      </c>
      <c r="H3233" s="9">
        <f>Source!AV971</f>
        <v>1</v>
      </c>
      <c r="I3233" s="9">
        <f>IF(Source!BB971&lt;&gt; 0, Source!BB971, 1)</f>
        <v>1</v>
      </c>
      <c r="J3233" s="21">
        <f>Source!Q971</f>
        <v>655.6</v>
      </c>
      <c r="K3233" s="21"/>
    </row>
    <row r="3234" spans="1:22" ht="14.25" x14ac:dyDescent="0.2">
      <c r="A3234" s="18"/>
      <c r="B3234" s="18"/>
      <c r="C3234" s="18" t="s">
        <v>1475</v>
      </c>
      <c r="D3234" s="19"/>
      <c r="E3234" s="9"/>
      <c r="F3234" s="21">
        <f>Source!AN971</f>
        <v>8.08</v>
      </c>
      <c r="G3234" s="20" t="str">
        <f>Source!DF971</f>
        <v/>
      </c>
      <c r="H3234" s="9">
        <f>Source!AV971</f>
        <v>1</v>
      </c>
      <c r="I3234" s="9">
        <f>IF(Source!BS971&lt;&gt; 0, Source!BS971, 1)</f>
        <v>1</v>
      </c>
      <c r="J3234" s="22">
        <f>Source!R971</f>
        <v>355.52</v>
      </c>
      <c r="K3234" s="21"/>
    </row>
    <row r="3235" spans="1:22" ht="14.25" x14ac:dyDescent="0.2">
      <c r="A3235" s="18"/>
      <c r="B3235" s="18"/>
      <c r="C3235" s="18" t="s">
        <v>1477</v>
      </c>
      <c r="D3235" s="19" t="s">
        <v>1478</v>
      </c>
      <c r="E3235" s="9">
        <f>Source!AT971</f>
        <v>70</v>
      </c>
      <c r="F3235" s="21"/>
      <c r="G3235" s="20"/>
      <c r="H3235" s="9"/>
      <c r="I3235" s="9"/>
      <c r="J3235" s="21">
        <f>SUM(R3230:R3234)</f>
        <v>595.05999999999995</v>
      </c>
      <c r="K3235" s="21"/>
    </row>
    <row r="3236" spans="1:22" ht="14.25" x14ac:dyDescent="0.2">
      <c r="A3236" s="18"/>
      <c r="B3236" s="18"/>
      <c r="C3236" s="18" t="s">
        <v>1479</v>
      </c>
      <c r="D3236" s="19" t="s">
        <v>1478</v>
      </c>
      <c r="E3236" s="9">
        <f>Source!AU971</f>
        <v>10</v>
      </c>
      <c r="F3236" s="21"/>
      <c r="G3236" s="20"/>
      <c r="H3236" s="9"/>
      <c r="I3236" s="9"/>
      <c r="J3236" s="21">
        <f>SUM(T3230:T3235)</f>
        <v>85.01</v>
      </c>
      <c r="K3236" s="21"/>
    </row>
    <row r="3237" spans="1:22" ht="14.25" x14ac:dyDescent="0.2">
      <c r="A3237" s="18"/>
      <c r="B3237" s="18"/>
      <c r="C3237" s="18" t="s">
        <v>1480</v>
      </c>
      <c r="D3237" s="19" t="s">
        <v>1478</v>
      </c>
      <c r="E3237" s="9">
        <f>108</f>
        <v>108</v>
      </c>
      <c r="F3237" s="21"/>
      <c r="G3237" s="20"/>
      <c r="H3237" s="9"/>
      <c r="I3237" s="9"/>
      <c r="J3237" s="21">
        <f>SUM(V3230:V3236)</f>
        <v>383.96</v>
      </c>
      <c r="K3237" s="21"/>
    </row>
    <row r="3238" spans="1:22" ht="14.25" x14ac:dyDescent="0.2">
      <c r="A3238" s="18"/>
      <c r="B3238" s="18"/>
      <c r="C3238" s="18" t="s">
        <v>1481</v>
      </c>
      <c r="D3238" s="19" t="s">
        <v>1482</v>
      </c>
      <c r="E3238" s="9">
        <f>Source!AQ971</f>
        <v>0.04</v>
      </c>
      <c r="F3238" s="21"/>
      <c r="G3238" s="20" t="str">
        <f>Source!DI971</f>
        <v/>
      </c>
      <c r="H3238" s="9">
        <f>Source!AV971</f>
        <v>1</v>
      </c>
      <c r="I3238" s="9"/>
      <c r="J3238" s="21"/>
      <c r="K3238" s="21">
        <f>Source!U971</f>
        <v>1.76</v>
      </c>
    </row>
    <row r="3239" spans="1:22" ht="15" x14ac:dyDescent="0.25">
      <c r="A3239" s="24"/>
      <c r="B3239" s="24"/>
      <c r="C3239" s="24"/>
      <c r="D3239" s="24"/>
      <c r="E3239" s="24"/>
      <c r="F3239" s="24"/>
      <c r="G3239" s="24"/>
      <c r="H3239" s="24"/>
      <c r="I3239" s="38">
        <f>J3232+J3233+J3235+J3236+J3237</f>
        <v>2569.71</v>
      </c>
      <c r="J3239" s="38"/>
      <c r="K3239" s="25">
        <f>IF(Source!I971&lt;&gt;0, ROUND(I3239/Source!I971, 2), 0)</f>
        <v>58.4</v>
      </c>
      <c r="P3239" s="23">
        <f>I3239</f>
        <v>2569.71</v>
      </c>
    </row>
    <row r="3240" spans="1:22" ht="28.5" x14ac:dyDescent="0.2">
      <c r="A3240" s="18">
        <v>383</v>
      </c>
      <c r="B3240" s="18" t="str">
        <f>Source!F972</f>
        <v>1.16-2201-2-1/1</v>
      </c>
      <c r="C3240" s="18" t="str">
        <f>Source!G972</f>
        <v>Осмотр трапа ТП диаметром 50 мм / Капельная воронка HL21 DN32</v>
      </c>
      <c r="D3240" s="19" t="str">
        <f>Source!H972</f>
        <v>10 шт.</v>
      </c>
      <c r="E3240" s="9">
        <f>Source!I972</f>
        <v>0.5</v>
      </c>
      <c r="F3240" s="21"/>
      <c r="G3240" s="20"/>
      <c r="H3240" s="9"/>
      <c r="I3240" s="9"/>
      <c r="J3240" s="21"/>
      <c r="K3240" s="21"/>
      <c r="Q3240">
        <f>ROUND((Source!BZ972/100)*ROUND((Source!AF972*Source!AV972)*Source!I972, 2), 2)</f>
        <v>408.45</v>
      </c>
      <c r="R3240">
        <f>Source!X972</f>
        <v>408.45</v>
      </c>
      <c r="S3240">
        <f>ROUND((Source!CA972/100)*ROUND((Source!AF972*Source!AV972)*Source!I972, 2), 2)</f>
        <v>58.35</v>
      </c>
      <c r="T3240">
        <f>Source!Y972</f>
        <v>58.35</v>
      </c>
      <c r="U3240">
        <f>ROUND((175/100)*ROUND((Source!AE972*Source!AV972)*Source!I972, 2), 2)</f>
        <v>0</v>
      </c>
      <c r="V3240">
        <f>ROUND((108/100)*ROUND(Source!CS972*Source!I972, 2), 2)</f>
        <v>0</v>
      </c>
    </row>
    <row r="3241" spans="1:22" x14ac:dyDescent="0.2">
      <c r="C3241" s="26" t="str">
        <f>"Объем: "&amp;Source!I972&amp;"=5/"&amp;"10"</f>
        <v>Объем: 0,5=5/10</v>
      </c>
    </row>
    <row r="3242" spans="1:22" ht="14.25" x14ac:dyDescent="0.2">
      <c r="A3242" s="18"/>
      <c r="B3242" s="18"/>
      <c r="C3242" s="18" t="s">
        <v>1473</v>
      </c>
      <c r="D3242" s="19"/>
      <c r="E3242" s="9"/>
      <c r="F3242" s="21">
        <f>Source!AO972</f>
        <v>291.75</v>
      </c>
      <c r="G3242" s="20" t="str">
        <f>Source!DG972</f>
        <v>)*4</v>
      </c>
      <c r="H3242" s="9">
        <f>Source!AV972</f>
        <v>1</v>
      </c>
      <c r="I3242" s="9">
        <f>IF(Source!BA972&lt;&gt; 0, Source!BA972, 1)</f>
        <v>1</v>
      </c>
      <c r="J3242" s="21">
        <f>Source!S972</f>
        <v>583.5</v>
      </c>
      <c r="K3242" s="21"/>
    </row>
    <row r="3243" spans="1:22" ht="14.25" x14ac:dyDescent="0.2">
      <c r="A3243" s="18"/>
      <c r="B3243" s="18"/>
      <c r="C3243" s="18" t="s">
        <v>1477</v>
      </c>
      <c r="D3243" s="19" t="s">
        <v>1478</v>
      </c>
      <c r="E3243" s="9">
        <f>Source!AT972</f>
        <v>70</v>
      </c>
      <c r="F3243" s="21"/>
      <c r="G3243" s="20"/>
      <c r="H3243" s="9"/>
      <c r="I3243" s="9"/>
      <c r="J3243" s="21">
        <f>SUM(R3240:R3242)</f>
        <v>408.45</v>
      </c>
      <c r="K3243" s="21"/>
    </row>
    <row r="3244" spans="1:22" ht="14.25" x14ac:dyDescent="0.2">
      <c r="A3244" s="18"/>
      <c r="B3244" s="18"/>
      <c r="C3244" s="18" t="s">
        <v>1479</v>
      </c>
      <c r="D3244" s="19" t="s">
        <v>1478</v>
      </c>
      <c r="E3244" s="9">
        <f>Source!AU972</f>
        <v>10</v>
      </c>
      <c r="F3244" s="21"/>
      <c r="G3244" s="20"/>
      <c r="H3244" s="9"/>
      <c r="I3244" s="9"/>
      <c r="J3244" s="21">
        <f>SUM(T3240:T3243)</f>
        <v>58.35</v>
      </c>
      <c r="K3244" s="21"/>
    </row>
    <row r="3245" spans="1:22" ht="14.25" x14ac:dyDescent="0.2">
      <c r="A3245" s="18"/>
      <c r="B3245" s="18"/>
      <c r="C3245" s="18" t="s">
        <v>1481</v>
      </c>
      <c r="D3245" s="19" t="s">
        <v>1482</v>
      </c>
      <c r="E3245" s="9">
        <f>Source!AQ972</f>
        <v>0.55000000000000004</v>
      </c>
      <c r="F3245" s="21"/>
      <c r="G3245" s="20" t="str">
        <f>Source!DI972</f>
        <v>)*4</v>
      </c>
      <c r="H3245" s="9">
        <f>Source!AV972</f>
        <v>1</v>
      </c>
      <c r="I3245" s="9"/>
      <c r="J3245" s="21"/>
      <c r="K3245" s="21">
        <f>Source!U972</f>
        <v>1.1000000000000001</v>
      </c>
    </row>
    <row r="3246" spans="1:22" ht="15" x14ac:dyDescent="0.25">
      <c r="A3246" s="24"/>
      <c r="B3246" s="24"/>
      <c r="C3246" s="24"/>
      <c r="D3246" s="24"/>
      <c r="E3246" s="24"/>
      <c r="F3246" s="24"/>
      <c r="G3246" s="24"/>
      <c r="H3246" s="24"/>
      <c r="I3246" s="38">
        <f>J3242+J3243+J3244</f>
        <v>1050.3</v>
      </c>
      <c r="J3246" s="38"/>
      <c r="K3246" s="25">
        <f>IF(Source!I972&lt;&gt;0, ROUND(I3246/Source!I972, 2), 0)</f>
        <v>2100.6</v>
      </c>
      <c r="P3246" s="23">
        <f>I3246</f>
        <v>1050.3</v>
      </c>
    </row>
    <row r="3248" spans="1:22" ht="15" x14ac:dyDescent="0.25">
      <c r="A3248" s="37" t="str">
        <f>CONCATENATE("Итого по подразделу: ",IF(Source!G975&lt;&gt;"Новый подраздел", Source!G975, ""))</f>
        <v>Итого по подразделу: 3.2 Кондиционирование</v>
      </c>
      <c r="B3248" s="37"/>
      <c r="C3248" s="37"/>
      <c r="D3248" s="37"/>
      <c r="E3248" s="37"/>
      <c r="F3248" s="37"/>
      <c r="G3248" s="37"/>
      <c r="H3248" s="37"/>
      <c r="I3248" s="35">
        <f>SUM(P3124:P3247)</f>
        <v>577640.60000000021</v>
      </c>
      <c r="J3248" s="36"/>
      <c r="K3248" s="27"/>
    </row>
    <row r="3251" spans="1:22" ht="15" x14ac:dyDescent="0.25">
      <c r="A3251" s="37" t="str">
        <f>CONCATENATE("Итого по разделу: ",IF(Source!G1005&lt;&gt;"Новый раздел", Source!G1005, ""))</f>
        <v>Итого по разделу: 3 Вентиляция и кондиционирование</v>
      </c>
      <c r="B3251" s="37"/>
      <c r="C3251" s="37"/>
      <c r="D3251" s="37"/>
      <c r="E3251" s="37"/>
      <c r="F3251" s="37"/>
      <c r="G3251" s="37"/>
      <c r="H3251" s="37"/>
      <c r="I3251" s="35">
        <f>SUM(P2033:P3250)</f>
        <v>912211.45000000042</v>
      </c>
      <c r="J3251" s="36"/>
      <c r="K3251" s="27"/>
    </row>
    <row r="3254" spans="1:22" ht="16.5" x14ac:dyDescent="0.25">
      <c r="A3254" s="39" t="str">
        <f>CONCATENATE("Раздел: ",IF(Source!G1035&lt;&gt;"Новый раздел", Source!G1035, ""))</f>
        <v>Раздел: 4. Электроснабжение и электроосвещение</v>
      </c>
      <c r="B3254" s="39"/>
      <c r="C3254" s="39"/>
      <c r="D3254" s="39"/>
      <c r="E3254" s="39"/>
      <c r="F3254" s="39"/>
      <c r="G3254" s="39"/>
      <c r="H3254" s="39"/>
      <c r="I3254" s="39"/>
      <c r="J3254" s="39"/>
      <c r="K3254" s="39"/>
    </row>
    <row r="3256" spans="1:22" ht="16.5" x14ac:dyDescent="0.25">
      <c r="A3256" s="39" t="str">
        <f>CONCATENATE("Подраздел: ",IF(Source!G1039&lt;&gt;"Новый подраздел", Source!G1039, ""))</f>
        <v>Подраздел: 4.1 Оборудование</v>
      </c>
      <c r="B3256" s="39"/>
      <c r="C3256" s="39"/>
      <c r="D3256" s="39"/>
      <c r="E3256" s="39"/>
      <c r="F3256" s="39"/>
      <c r="G3256" s="39"/>
      <c r="H3256" s="39"/>
      <c r="I3256" s="39"/>
      <c r="J3256" s="39"/>
      <c r="K3256" s="39"/>
    </row>
    <row r="3257" spans="1:22" ht="57" x14ac:dyDescent="0.2">
      <c r="A3257" s="18">
        <v>384</v>
      </c>
      <c r="B3257" s="18" t="str">
        <f>Source!F1043</f>
        <v>1.21-2203-8-2/1</v>
      </c>
      <c r="C3257" s="18" t="str">
        <f>Source!G1043</f>
        <v>Техническое обслуживание ящика ввода распределительного с рубильником и предохранителями, номинальный ток 600 А / ВП-1</v>
      </c>
      <c r="D3257" s="19" t="str">
        <f>Source!H1043</f>
        <v>шт.</v>
      </c>
      <c r="E3257" s="9">
        <f>Source!I1043</f>
        <v>2</v>
      </c>
      <c r="F3257" s="21"/>
      <c r="G3257" s="20"/>
      <c r="H3257" s="9"/>
      <c r="I3257" s="9"/>
      <c r="J3257" s="21"/>
      <c r="K3257" s="21"/>
      <c r="Q3257">
        <f>ROUND((Source!BZ1043/100)*ROUND((Source!AF1043*Source!AV1043)*Source!I1043, 2), 2)</f>
        <v>6683.67</v>
      </c>
      <c r="R3257">
        <f>Source!X1043</f>
        <v>6683.67</v>
      </c>
      <c r="S3257">
        <f>ROUND((Source!CA1043/100)*ROUND((Source!AF1043*Source!AV1043)*Source!I1043, 2), 2)</f>
        <v>954.81</v>
      </c>
      <c r="T3257">
        <f>Source!Y1043</f>
        <v>954.81</v>
      </c>
      <c r="U3257">
        <f>ROUND((175/100)*ROUND((Source!AE1043*Source!AV1043)*Source!I1043, 2), 2)</f>
        <v>0</v>
      </c>
      <c r="V3257">
        <f>ROUND((108/100)*ROUND(Source!CS1043*Source!I1043, 2), 2)</f>
        <v>0</v>
      </c>
    </row>
    <row r="3258" spans="1:22" x14ac:dyDescent="0.2">
      <c r="C3258" s="26" t="str">
        <f>"Объем: "&amp;Source!I1043&amp;"=1+"&amp;"1"</f>
        <v>Объем: 2=1+1</v>
      </c>
    </row>
    <row r="3259" spans="1:22" ht="14.25" x14ac:dyDescent="0.2">
      <c r="A3259" s="18"/>
      <c r="B3259" s="18"/>
      <c r="C3259" s="18" t="s">
        <v>1473</v>
      </c>
      <c r="D3259" s="19"/>
      <c r="E3259" s="9"/>
      <c r="F3259" s="21">
        <f>Source!AO1043</f>
        <v>4774.05</v>
      </c>
      <c r="G3259" s="20" t="str">
        <f>Source!DG1043</f>
        <v/>
      </c>
      <c r="H3259" s="9">
        <f>Source!AV1043</f>
        <v>1</v>
      </c>
      <c r="I3259" s="9">
        <f>IF(Source!BA1043&lt;&gt; 0, Source!BA1043, 1)</f>
        <v>1</v>
      </c>
      <c r="J3259" s="21">
        <f>Source!S1043</f>
        <v>9548.1</v>
      </c>
      <c r="K3259" s="21"/>
    </row>
    <row r="3260" spans="1:22" ht="14.25" x14ac:dyDescent="0.2">
      <c r="A3260" s="18"/>
      <c r="B3260" s="18"/>
      <c r="C3260" s="18" t="s">
        <v>1476</v>
      </c>
      <c r="D3260" s="19"/>
      <c r="E3260" s="9"/>
      <c r="F3260" s="21">
        <f>Source!AL1043</f>
        <v>72.790000000000006</v>
      </c>
      <c r="G3260" s="20" t="str">
        <f>Source!DD1043</f>
        <v/>
      </c>
      <c r="H3260" s="9">
        <f>Source!AW1043</f>
        <v>1</v>
      </c>
      <c r="I3260" s="9">
        <f>IF(Source!BC1043&lt;&gt; 0, Source!BC1043, 1)</f>
        <v>1</v>
      </c>
      <c r="J3260" s="21">
        <f>Source!P1043</f>
        <v>145.58000000000001</v>
      </c>
      <c r="K3260" s="21"/>
    </row>
    <row r="3261" spans="1:22" ht="14.25" x14ac:dyDescent="0.2">
      <c r="A3261" s="18"/>
      <c r="B3261" s="18"/>
      <c r="C3261" s="18" t="s">
        <v>1477</v>
      </c>
      <c r="D3261" s="19" t="s">
        <v>1478</v>
      </c>
      <c r="E3261" s="9">
        <f>Source!AT1043</f>
        <v>70</v>
      </c>
      <c r="F3261" s="21"/>
      <c r="G3261" s="20"/>
      <c r="H3261" s="9"/>
      <c r="I3261" s="9"/>
      <c r="J3261" s="21">
        <f>SUM(R3257:R3260)</f>
        <v>6683.67</v>
      </c>
      <c r="K3261" s="21"/>
    </row>
    <row r="3262" spans="1:22" ht="14.25" x14ac:dyDescent="0.2">
      <c r="A3262" s="18"/>
      <c r="B3262" s="18"/>
      <c r="C3262" s="18" t="s">
        <v>1479</v>
      </c>
      <c r="D3262" s="19" t="s">
        <v>1478</v>
      </c>
      <c r="E3262" s="9">
        <f>Source!AU1043</f>
        <v>10</v>
      </c>
      <c r="F3262" s="21"/>
      <c r="G3262" s="20"/>
      <c r="H3262" s="9"/>
      <c r="I3262" s="9"/>
      <c r="J3262" s="21">
        <f>SUM(T3257:T3261)</f>
        <v>954.81</v>
      </c>
      <c r="K3262" s="21"/>
    </row>
    <row r="3263" spans="1:22" ht="14.25" x14ac:dyDescent="0.2">
      <c r="A3263" s="18"/>
      <c r="B3263" s="18"/>
      <c r="C3263" s="18" t="s">
        <v>1481</v>
      </c>
      <c r="D3263" s="19" t="s">
        <v>1482</v>
      </c>
      <c r="E3263" s="9">
        <f>Source!AQ1043</f>
        <v>9</v>
      </c>
      <c r="F3263" s="21"/>
      <c r="G3263" s="20" t="str">
        <f>Source!DI1043</f>
        <v/>
      </c>
      <c r="H3263" s="9">
        <f>Source!AV1043</f>
        <v>1</v>
      </c>
      <c r="I3263" s="9"/>
      <c r="J3263" s="21"/>
      <c r="K3263" s="21">
        <f>Source!U1043</f>
        <v>18</v>
      </c>
    </row>
    <row r="3264" spans="1:22" ht="15" x14ac:dyDescent="0.25">
      <c r="A3264" s="24"/>
      <c r="B3264" s="24"/>
      <c r="C3264" s="24"/>
      <c r="D3264" s="24"/>
      <c r="E3264" s="24"/>
      <c r="F3264" s="24"/>
      <c r="G3264" s="24"/>
      <c r="H3264" s="24"/>
      <c r="I3264" s="38">
        <f>J3259+J3260+J3261+J3262</f>
        <v>17332.16</v>
      </c>
      <c r="J3264" s="38"/>
      <c r="K3264" s="25">
        <f>IF(Source!I1043&lt;&gt;0, ROUND(I3264/Source!I1043, 2), 0)</f>
        <v>8666.08</v>
      </c>
      <c r="P3264" s="23">
        <f>I3264</f>
        <v>17332.16</v>
      </c>
    </row>
    <row r="3265" spans="1:22" ht="57" x14ac:dyDescent="0.2">
      <c r="A3265" s="18">
        <v>385</v>
      </c>
      <c r="B3265" s="18" t="str">
        <f>Source!F1044</f>
        <v>1.21-2201-8-2/1</v>
      </c>
      <c r="C3265" s="18" t="str">
        <f>Source!G1044</f>
        <v>Технический осмотр ящика ввода распределительного с рубильником и предохранителями, номинальный ток 600 А / ВП-1</v>
      </c>
      <c r="D3265" s="19" t="str">
        <f>Source!H1044</f>
        <v>шт.</v>
      </c>
      <c r="E3265" s="9">
        <f>Source!I1044</f>
        <v>2</v>
      </c>
      <c r="F3265" s="21"/>
      <c r="G3265" s="20"/>
      <c r="H3265" s="9"/>
      <c r="I3265" s="9"/>
      <c r="J3265" s="21"/>
      <c r="K3265" s="21"/>
      <c r="Q3265">
        <f>ROUND((Source!BZ1044/100)*ROUND((Source!AF1044*Source!AV1044)*Source!I1044, 2), 2)</f>
        <v>668.39</v>
      </c>
      <c r="R3265">
        <f>Source!X1044</f>
        <v>668.39</v>
      </c>
      <c r="S3265">
        <f>ROUND((Source!CA1044/100)*ROUND((Source!AF1044*Source!AV1044)*Source!I1044, 2), 2)</f>
        <v>95.48</v>
      </c>
      <c r="T3265">
        <f>Source!Y1044</f>
        <v>95.48</v>
      </c>
      <c r="U3265">
        <f>ROUND((175/100)*ROUND((Source!AE1044*Source!AV1044)*Source!I1044, 2), 2)</f>
        <v>0</v>
      </c>
      <c r="V3265">
        <f>ROUND((108/100)*ROUND(Source!CS1044*Source!I1044, 2), 2)</f>
        <v>0</v>
      </c>
    </row>
    <row r="3266" spans="1:22" x14ac:dyDescent="0.2">
      <c r="C3266" s="26" t="str">
        <f>"Объем: "&amp;Source!I1044&amp;"=1+"&amp;"1"</f>
        <v>Объем: 2=1+1</v>
      </c>
    </row>
    <row r="3267" spans="1:22" ht="14.25" x14ac:dyDescent="0.2">
      <c r="A3267" s="18"/>
      <c r="B3267" s="18"/>
      <c r="C3267" s="18" t="s">
        <v>1473</v>
      </c>
      <c r="D3267" s="19"/>
      <c r="E3267" s="9"/>
      <c r="F3267" s="21">
        <f>Source!AO1044</f>
        <v>159.13999999999999</v>
      </c>
      <c r="G3267" s="20" t="str">
        <f>Source!DG1044</f>
        <v>)*3</v>
      </c>
      <c r="H3267" s="9">
        <f>Source!AV1044</f>
        <v>1</v>
      </c>
      <c r="I3267" s="9">
        <f>IF(Source!BA1044&lt;&gt; 0, Source!BA1044, 1)</f>
        <v>1</v>
      </c>
      <c r="J3267" s="21">
        <f>Source!S1044</f>
        <v>954.84</v>
      </c>
      <c r="K3267" s="21"/>
    </row>
    <row r="3268" spans="1:22" ht="14.25" x14ac:dyDescent="0.2">
      <c r="A3268" s="18"/>
      <c r="B3268" s="18"/>
      <c r="C3268" s="18" t="s">
        <v>1476</v>
      </c>
      <c r="D3268" s="19"/>
      <c r="E3268" s="9"/>
      <c r="F3268" s="21">
        <f>Source!AL1044</f>
        <v>0.4</v>
      </c>
      <c r="G3268" s="20" t="str">
        <f>Source!DD1044</f>
        <v>)*3</v>
      </c>
      <c r="H3268" s="9">
        <f>Source!AW1044</f>
        <v>1</v>
      </c>
      <c r="I3268" s="9">
        <f>IF(Source!BC1044&lt;&gt; 0, Source!BC1044, 1)</f>
        <v>1</v>
      </c>
      <c r="J3268" s="21">
        <f>Source!P1044</f>
        <v>2.4</v>
      </c>
      <c r="K3268" s="21"/>
    </row>
    <row r="3269" spans="1:22" ht="14.25" x14ac:dyDescent="0.2">
      <c r="A3269" s="18"/>
      <c r="B3269" s="18"/>
      <c r="C3269" s="18" t="s">
        <v>1477</v>
      </c>
      <c r="D3269" s="19" t="s">
        <v>1478</v>
      </c>
      <c r="E3269" s="9">
        <f>Source!AT1044</f>
        <v>70</v>
      </c>
      <c r="F3269" s="21"/>
      <c r="G3269" s="20"/>
      <c r="H3269" s="9"/>
      <c r="I3269" s="9"/>
      <c r="J3269" s="21">
        <f>SUM(R3265:R3268)</f>
        <v>668.39</v>
      </c>
      <c r="K3269" s="21"/>
    </row>
    <row r="3270" spans="1:22" ht="14.25" x14ac:dyDescent="0.2">
      <c r="A3270" s="18"/>
      <c r="B3270" s="18"/>
      <c r="C3270" s="18" t="s">
        <v>1479</v>
      </c>
      <c r="D3270" s="19" t="s">
        <v>1478</v>
      </c>
      <c r="E3270" s="9">
        <f>Source!AU1044</f>
        <v>10</v>
      </c>
      <c r="F3270" s="21"/>
      <c r="G3270" s="20"/>
      <c r="H3270" s="9"/>
      <c r="I3270" s="9"/>
      <c r="J3270" s="21">
        <f>SUM(T3265:T3269)</f>
        <v>95.48</v>
      </c>
      <c r="K3270" s="21"/>
    </row>
    <row r="3271" spans="1:22" ht="14.25" x14ac:dyDescent="0.2">
      <c r="A3271" s="18"/>
      <c r="B3271" s="18"/>
      <c r="C3271" s="18" t="s">
        <v>1481</v>
      </c>
      <c r="D3271" s="19" t="s">
        <v>1482</v>
      </c>
      <c r="E3271" s="9">
        <f>Source!AQ1044</f>
        <v>0.3</v>
      </c>
      <c r="F3271" s="21"/>
      <c r="G3271" s="20" t="str">
        <f>Source!DI1044</f>
        <v>)*3</v>
      </c>
      <c r="H3271" s="9">
        <f>Source!AV1044</f>
        <v>1</v>
      </c>
      <c r="I3271" s="9"/>
      <c r="J3271" s="21"/>
      <c r="K3271" s="21">
        <f>Source!U1044</f>
        <v>1.7999999999999998</v>
      </c>
    </row>
    <row r="3272" spans="1:22" ht="15" x14ac:dyDescent="0.25">
      <c r="A3272" s="24"/>
      <c r="B3272" s="24"/>
      <c r="C3272" s="24"/>
      <c r="D3272" s="24"/>
      <c r="E3272" s="24"/>
      <c r="F3272" s="24"/>
      <c r="G3272" s="24"/>
      <c r="H3272" s="24"/>
      <c r="I3272" s="38">
        <f>J3267+J3268+J3269+J3270</f>
        <v>1721.1100000000001</v>
      </c>
      <c r="J3272" s="38"/>
      <c r="K3272" s="25">
        <f>IF(Source!I1044&lt;&gt;0, ROUND(I3272/Source!I1044, 2), 0)</f>
        <v>860.56</v>
      </c>
      <c r="P3272" s="23">
        <f>I3272</f>
        <v>1721.1100000000001</v>
      </c>
    </row>
    <row r="3273" spans="1:22" ht="57" x14ac:dyDescent="0.2">
      <c r="A3273" s="18">
        <v>386</v>
      </c>
      <c r="B3273" s="18" t="str">
        <f>Source!F1046</f>
        <v>1.21-2203-2-5/1</v>
      </c>
      <c r="C3273" s="18" t="str">
        <f>Source!G1046</f>
        <v>Техническое обслуживание силового распределительного пункта с установочными автоматами, число групп 12 / (АВР) АВР-1</v>
      </c>
      <c r="D3273" s="19" t="str">
        <f>Source!H1046</f>
        <v>шт.</v>
      </c>
      <c r="E3273" s="9">
        <f>Source!I1046</f>
        <v>1</v>
      </c>
      <c r="F3273" s="21"/>
      <c r="G3273" s="20"/>
      <c r="H3273" s="9"/>
      <c r="I3273" s="9"/>
      <c r="J3273" s="21"/>
      <c r="K3273" s="21"/>
      <c r="Q3273">
        <f>ROUND((Source!BZ1046/100)*ROUND((Source!AF1046*Source!AV1046)*Source!I1046, 2), 2)</f>
        <v>8911.56</v>
      </c>
      <c r="R3273">
        <f>Source!X1046</f>
        <v>8911.56</v>
      </c>
      <c r="S3273">
        <f>ROUND((Source!CA1046/100)*ROUND((Source!AF1046*Source!AV1046)*Source!I1046, 2), 2)</f>
        <v>1273.08</v>
      </c>
      <c r="T3273">
        <f>Source!Y1046</f>
        <v>1273.08</v>
      </c>
      <c r="U3273">
        <f>ROUND((175/100)*ROUND((Source!AE1046*Source!AV1046)*Source!I1046, 2), 2)</f>
        <v>0</v>
      </c>
      <c r="V3273">
        <f>ROUND((108/100)*ROUND(Source!CS1046*Source!I1046, 2), 2)</f>
        <v>0</v>
      </c>
    </row>
    <row r="3274" spans="1:22" ht="14.25" x14ac:dyDescent="0.2">
      <c r="A3274" s="18"/>
      <c r="B3274" s="18"/>
      <c r="C3274" s="18" t="s">
        <v>1473</v>
      </c>
      <c r="D3274" s="19"/>
      <c r="E3274" s="9"/>
      <c r="F3274" s="21">
        <f>Source!AO1046</f>
        <v>12730.8</v>
      </c>
      <c r="G3274" s="20" t="str">
        <f>Source!DG1046</f>
        <v/>
      </c>
      <c r="H3274" s="9">
        <f>Source!AV1046</f>
        <v>1</v>
      </c>
      <c r="I3274" s="9">
        <f>IF(Source!BA1046&lt;&gt; 0, Source!BA1046, 1)</f>
        <v>1</v>
      </c>
      <c r="J3274" s="21">
        <f>Source!S1046</f>
        <v>12730.8</v>
      </c>
      <c r="K3274" s="21"/>
    </row>
    <row r="3275" spans="1:22" ht="14.25" x14ac:dyDescent="0.2">
      <c r="A3275" s="18"/>
      <c r="B3275" s="18"/>
      <c r="C3275" s="18" t="s">
        <v>1476</v>
      </c>
      <c r="D3275" s="19"/>
      <c r="E3275" s="9"/>
      <c r="F3275" s="21">
        <f>Source!AL1046</f>
        <v>193.92</v>
      </c>
      <c r="G3275" s="20" t="str">
        <f>Source!DD1046</f>
        <v/>
      </c>
      <c r="H3275" s="9">
        <f>Source!AW1046</f>
        <v>1</v>
      </c>
      <c r="I3275" s="9">
        <f>IF(Source!BC1046&lt;&gt; 0, Source!BC1046, 1)</f>
        <v>1</v>
      </c>
      <c r="J3275" s="21">
        <f>Source!P1046</f>
        <v>193.92</v>
      </c>
      <c r="K3275" s="21"/>
    </row>
    <row r="3276" spans="1:22" ht="14.25" x14ac:dyDescent="0.2">
      <c r="A3276" s="18"/>
      <c r="B3276" s="18"/>
      <c r="C3276" s="18" t="s">
        <v>1477</v>
      </c>
      <c r="D3276" s="19" t="s">
        <v>1478</v>
      </c>
      <c r="E3276" s="9">
        <f>Source!AT1046</f>
        <v>70</v>
      </c>
      <c r="F3276" s="21"/>
      <c r="G3276" s="20"/>
      <c r="H3276" s="9"/>
      <c r="I3276" s="9"/>
      <c r="J3276" s="21">
        <f>SUM(R3273:R3275)</f>
        <v>8911.56</v>
      </c>
      <c r="K3276" s="21"/>
    </row>
    <row r="3277" spans="1:22" ht="14.25" x14ac:dyDescent="0.2">
      <c r="A3277" s="18"/>
      <c r="B3277" s="18"/>
      <c r="C3277" s="18" t="s">
        <v>1479</v>
      </c>
      <c r="D3277" s="19" t="s">
        <v>1478</v>
      </c>
      <c r="E3277" s="9">
        <f>Source!AU1046</f>
        <v>10</v>
      </c>
      <c r="F3277" s="21"/>
      <c r="G3277" s="20"/>
      <c r="H3277" s="9"/>
      <c r="I3277" s="9"/>
      <c r="J3277" s="21">
        <f>SUM(T3273:T3276)</f>
        <v>1273.08</v>
      </c>
      <c r="K3277" s="21"/>
    </row>
    <row r="3278" spans="1:22" ht="14.25" x14ac:dyDescent="0.2">
      <c r="A3278" s="18"/>
      <c r="B3278" s="18"/>
      <c r="C3278" s="18" t="s">
        <v>1481</v>
      </c>
      <c r="D3278" s="19" t="s">
        <v>1482</v>
      </c>
      <c r="E3278" s="9">
        <f>Source!AQ1046</f>
        <v>24</v>
      </c>
      <c r="F3278" s="21"/>
      <c r="G3278" s="20" t="str">
        <f>Source!DI1046</f>
        <v/>
      </c>
      <c r="H3278" s="9">
        <f>Source!AV1046</f>
        <v>1</v>
      </c>
      <c r="I3278" s="9"/>
      <c r="J3278" s="21"/>
      <c r="K3278" s="21">
        <f>Source!U1046</f>
        <v>24</v>
      </c>
    </row>
    <row r="3279" spans="1:22" ht="15" x14ac:dyDescent="0.25">
      <c r="A3279" s="24"/>
      <c r="B3279" s="24"/>
      <c r="C3279" s="24"/>
      <c r="D3279" s="24"/>
      <c r="E3279" s="24"/>
      <c r="F3279" s="24"/>
      <c r="G3279" s="24"/>
      <c r="H3279" s="24"/>
      <c r="I3279" s="38">
        <f>J3274+J3275+J3276+J3277</f>
        <v>23109.360000000001</v>
      </c>
      <c r="J3279" s="38"/>
      <c r="K3279" s="25">
        <f>IF(Source!I1046&lt;&gt;0, ROUND(I3279/Source!I1046, 2), 0)</f>
        <v>23109.360000000001</v>
      </c>
      <c r="P3279" s="23">
        <f>I3279</f>
        <v>23109.360000000001</v>
      </c>
    </row>
    <row r="3280" spans="1:22" ht="57" x14ac:dyDescent="0.2">
      <c r="A3280" s="18">
        <v>387</v>
      </c>
      <c r="B3280" s="18" t="str">
        <f>Source!F1047</f>
        <v>1.21-2201-2-5/1</v>
      </c>
      <c r="C3280" s="18" t="str">
        <f>Source!G1047</f>
        <v>Технический осмотр силового распределительного пункта с установочными автоматами, число групп 12 / (АВР) АВР-1</v>
      </c>
      <c r="D3280" s="19" t="str">
        <f>Source!H1047</f>
        <v>шт.</v>
      </c>
      <c r="E3280" s="9">
        <f>Source!I1047</f>
        <v>1</v>
      </c>
      <c r="F3280" s="21"/>
      <c r="G3280" s="20"/>
      <c r="H3280" s="9"/>
      <c r="I3280" s="9"/>
      <c r="J3280" s="21"/>
      <c r="K3280" s="21"/>
      <c r="Q3280">
        <f>ROUND((Source!BZ1047/100)*ROUND((Source!AF1047*Source!AV1047)*Source!I1047, 2), 2)</f>
        <v>891.16</v>
      </c>
      <c r="R3280">
        <f>Source!X1047</f>
        <v>891.16</v>
      </c>
      <c r="S3280">
        <f>ROUND((Source!CA1047/100)*ROUND((Source!AF1047*Source!AV1047)*Source!I1047, 2), 2)</f>
        <v>127.31</v>
      </c>
      <c r="T3280">
        <f>Source!Y1047</f>
        <v>127.31</v>
      </c>
      <c r="U3280">
        <f>ROUND((175/100)*ROUND((Source!AE1047*Source!AV1047)*Source!I1047, 2), 2)</f>
        <v>0</v>
      </c>
      <c r="V3280">
        <f>ROUND((108/100)*ROUND(Source!CS1047*Source!I1047, 2), 2)</f>
        <v>0</v>
      </c>
    </row>
    <row r="3281" spans="1:22" ht="14.25" x14ac:dyDescent="0.2">
      <c r="A3281" s="18"/>
      <c r="B3281" s="18"/>
      <c r="C3281" s="18" t="s">
        <v>1473</v>
      </c>
      <c r="D3281" s="19"/>
      <c r="E3281" s="9"/>
      <c r="F3281" s="21">
        <f>Source!AO1047</f>
        <v>424.36</v>
      </c>
      <c r="G3281" s="20" t="str">
        <f>Source!DG1047</f>
        <v>)*3</v>
      </c>
      <c r="H3281" s="9">
        <f>Source!AV1047</f>
        <v>1</v>
      </c>
      <c r="I3281" s="9">
        <f>IF(Source!BA1047&lt;&gt; 0, Source!BA1047, 1)</f>
        <v>1</v>
      </c>
      <c r="J3281" s="21">
        <f>Source!S1047</f>
        <v>1273.08</v>
      </c>
      <c r="K3281" s="21"/>
    </row>
    <row r="3282" spans="1:22" ht="14.25" x14ac:dyDescent="0.2">
      <c r="A3282" s="18"/>
      <c r="B3282" s="18"/>
      <c r="C3282" s="18" t="s">
        <v>1476</v>
      </c>
      <c r="D3282" s="19"/>
      <c r="E3282" s="9"/>
      <c r="F3282" s="21">
        <f>Source!AL1047</f>
        <v>0.69</v>
      </c>
      <c r="G3282" s="20" t="str">
        <f>Source!DD1047</f>
        <v>)*3</v>
      </c>
      <c r="H3282" s="9">
        <f>Source!AW1047</f>
        <v>1</v>
      </c>
      <c r="I3282" s="9">
        <f>IF(Source!BC1047&lt;&gt; 0, Source!BC1047, 1)</f>
        <v>1</v>
      </c>
      <c r="J3282" s="21">
        <f>Source!P1047</f>
        <v>2.0699999999999998</v>
      </c>
      <c r="K3282" s="21"/>
    </row>
    <row r="3283" spans="1:22" ht="14.25" x14ac:dyDescent="0.2">
      <c r="A3283" s="18"/>
      <c r="B3283" s="18"/>
      <c r="C3283" s="18" t="s">
        <v>1477</v>
      </c>
      <c r="D3283" s="19" t="s">
        <v>1478</v>
      </c>
      <c r="E3283" s="9">
        <f>Source!AT1047</f>
        <v>70</v>
      </c>
      <c r="F3283" s="21"/>
      <c r="G3283" s="20"/>
      <c r="H3283" s="9"/>
      <c r="I3283" s="9"/>
      <c r="J3283" s="21">
        <f>SUM(R3280:R3282)</f>
        <v>891.16</v>
      </c>
      <c r="K3283" s="21"/>
    </row>
    <row r="3284" spans="1:22" ht="14.25" x14ac:dyDescent="0.2">
      <c r="A3284" s="18"/>
      <c r="B3284" s="18"/>
      <c r="C3284" s="18" t="s">
        <v>1479</v>
      </c>
      <c r="D3284" s="19" t="s">
        <v>1478</v>
      </c>
      <c r="E3284" s="9">
        <f>Source!AU1047</f>
        <v>10</v>
      </c>
      <c r="F3284" s="21"/>
      <c r="G3284" s="20"/>
      <c r="H3284" s="9"/>
      <c r="I3284" s="9"/>
      <c r="J3284" s="21">
        <f>SUM(T3280:T3283)</f>
        <v>127.31</v>
      </c>
      <c r="K3284" s="21"/>
    </row>
    <row r="3285" spans="1:22" ht="14.25" x14ac:dyDescent="0.2">
      <c r="A3285" s="18"/>
      <c r="B3285" s="18"/>
      <c r="C3285" s="18" t="s">
        <v>1481</v>
      </c>
      <c r="D3285" s="19" t="s">
        <v>1482</v>
      </c>
      <c r="E3285" s="9">
        <f>Source!AQ1047</f>
        <v>0.8</v>
      </c>
      <c r="F3285" s="21"/>
      <c r="G3285" s="20" t="str">
        <f>Source!DI1047</f>
        <v>)*3</v>
      </c>
      <c r="H3285" s="9">
        <f>Source!AV1047</f>
        <v>1</v>
      </c>
      <c r="I3285" s="9"/>
      <c r="J3285" s="21"/>
      <c r="K3285" s="21">
        <f>Source!U1047</f>
        <v>2.4000000000000004</v>
      </c>
    </row>
    <row r="3286" spans="1:22" ht="15" x14ac:dyDescent="0.25">
      <c r="A3286" s="24"/>
      <c r="B3286" s="24"/>
      <c r="C3286" s="24"/>
      <c r="D3286" s="24"/>
      <c r="E3286" s="24"/>
      <c r="F3286" s="24"/>
      <c r="G3286" s="24"/>
      <c r="H3286" s="24"/>
      <c r="I3286" s="38">
        <f>J3281+J3282+J3283+J3284</f>
        <v>2293.62</v>
      </c>
      <c r="J3286" s="38"/>
      <c r="K3286" s="25">
        <f>IF(Source!I1047&lt;&gt;0, ROUND(I3286/Source!I1047, 2), 0)</f>
        <v>2293.62</v>
      </c>
      <c r="P3286" s="23">
        <f>I3286</f>
        <v>2293.62</v>
      </c>
    </row>
    <row r="3287" spans="1:22" ht="57" x14ac:dyDescent="0.2">
      <c r="A3287" s="18">
        <v>388</v>
      </c>
      <c r="B3287" s="18" t="str">
        <f>Source!F1048</f>
        <v>1.21-2203-2-3/1</v>
      </c>
      <c r="C3287" s="18" t="str">
        <f>Source!G1048</f>
        <v>Техническое обслуживание силового распределительного пункта с установочными автоматами, число групп 8 / РП-1</v>
      </c>
      <c r="D3287" s="19" t="str">
        <f>Source!H1048</f>
        <v>шт.</v>
      </c>
      <c r="E3287" s="9">
        <f>Source!I1048</f>
        <v>1</v>
      </c>
      <c r="F3287" s="21"/>
      <c r="G3287" s="20"/>
      <c r="H3287" s="9"/>
      <c r="I3287" s="9"/>
      <c r="J3287" s="21"/>
      <c r="K3287" s="21"/>
      <c r="Q3287">
        <f>ROUND((Source!BZ1048/100)*ROUND((Source!AF1048*Source!AV1048)*Source!I1048, 2), 2)</f>
        <v>5569.73</v>
      </c>
      <c r="R3287">
        <f>Source!X1048</f>
        <v>5569.73</v>
      </c>
      <c r="S3287">
        <f>ROUND((Source!CA1048/100)*ROUND((Source!AF1048*Source!AV1048)*Source!I1048, 2), 2)</f>
        <v>795.68</v>
      </c>
      <c r="T3287">
        <f>Source!Y1048</f>
        <v>795.68</v>
      </c>
      <c r="U3287">
        <f>ROUND((175/100)*ROUND((Source!AE1048*Source!AV1048)*Source!I1048, 2), 2)</f>
        <v>0</v>
      </c>
      <c r="V3287">
        <f>ROUND((108/100)*ROUND(Source!CS1048*Source!I1048, 2), 2)</f>
        <v>0</v>
      </c>
    </row>
    <row r="3288" spans="1:22" ht="14.25" x14ac:dyDescent="0.2">
      <c r="A3288" s="18"/>
      <c r="B3288" s="18"/>
      <c r="C3288" s="18" t="s">
        <v>1473</v>
      </c>
      <c r="D3288" s="19"/>
      <c r="E3288" s="9"/>
      <c r="F3288" s="21">
        <f>Source!AO1048</f>
        <v>7956.75</v>
      </c>
      <c r="G3288" s="20" t="str">
        <f>Source!DG1048</f>
        <v/>
      </c>
      <c r="H3288" s="9">
        <f>Source!AV1048</f>
        <v>1</v>
      </c>
      <c r="I3288" s="9">
        <f>IF(Source!BA1048&lt;&gt; 0, Source!BA1048, 1)</f>
        <v>1</v>
      </c>
      <c r="J3288" s="21">
        <f>Source!S1048</f>
        <v>7956.75</v>
      </c>
      <c r="K3288" s="21"/>
    </row>
    <row r="3289" spans="1:22" ht="14.25" x14ac:dyDescent="0.2">
      <c r="A3289" s="18"/>
      <c r="B3289" s="18"/>
      <c r="C3289" s="18" t="s">
        <v>1476</v>
      </c>
      <c r="D3289" s="19"/>
      <c r="E3289" s="9"/>
      <c r="F3289" s="21">
        <f>Source!AL1048</f>
        <v>121.13</v>
      </c>
      <c r="G3289" s="20" t="str">
        <f>Source!DD1048</f>
        <v/>
      </c>
      <c r="H3289" s="9">
        <f>Source!AW1048</f>
        <v>1</v>
      </c>
      <c r="I3289" s="9">
        <f>IF(Source!BC1048&lt;&gt; 0, Source!BC1048, 1)</f>
        <v>1</v>
      </c>
      <c r="J3289" s="21">
        <f>Source!P1048</f>
        <v>121.13</v>
      </c>
      <c r="K3289" s="21"/>
    </row>
    <row r="3290" spans="1:22" ht="14.25" x14ac:dyDescent="0.2">
      <c r="A3290" s="18"/>
      <c r="B3290" s="18"/>
      <c r="C3290" s="18" t="s">
        <v>1477</v>
      </c>
      <c r="D3290" s="19" t="s">
        <v>1478</v>
      </c>
      <c r="E3290" s="9">
        <f>Source!AT1048</f>
        <v>70</v>
      </c>
      <c r="F3290" s="21"/>
      <c r="G3290" s="20"/>
      <c r="H3290" s="9"/>
      <c r="I3290" s="9"/>
      <c r="J3290" s="21">
        <f>SUM(R3287:R3289)</f>
        <v>5569.73</v>
      </c>
      <c r="K3290" s="21"/>
    </row>
    <row r="3291" spans="1:22" ht="14.25" x14ac:dyDescent="0.2">
      <c r="A3291" s="18"/>
      <c r="B3291" s="18"/>
      <c r="C3291" s="18" t="s">
        <v>1479</v>
      </c>
      <c r="D3291" s="19" t="s">
        <v>1478</v>
      </c>
      <c r="E3291" s="9">
        <f>Source!AU1048</f>
        <v>10</v>
      </c>
      <c r="F3291" s="21"/>
      <c r="G3291" s="20"/>
      <c r="H3291" s="9"/>
      <c r="I3291" s="9"/>
      <c r="J3291" s="21">
        <f>SUM(T3287:T3290)</f>
        <v>795.68</v>
      </c>
      <c r="K3291" s="21"/>
    </row>
    <row r="3292" spans="1:22" ht="14.25" x14ac:dyDescent="0.2">
      <c r="A3292" s="18"/>
      <c r="B3292" s="18"/>
      <c r="C3292" s="18" t="s">
        <v>1481</v>
      </c>
      <c r="D3292" s="19" t="s">
        <v>1482</v>
      </c>
      <c r="E3292" s="9">
        <f>Source!AQ1048</f>
        <v>15</v>
      </c>
      <c r="F3292" s="21"/>
      <c r="G3292" s="20" t="str">
        <f>Source!DI1048</f>
        <v/>
      </c>
      <c r="H3292" s="9">
        <f>Source!AV1048</f>
        <v>1</v>
      </c>
      <c r="I3292" s="9"/>
      <c r="J3292" s="21"/>
      <c r="K3292" s="21">
        <f>Source!U1048</f>
        <v>15</v>
      </c>
    </row>
    <row r="3293" spans="1:22" ht="15" x14ac:dyDescent="0.25">
      <c r="A3293" s="24"/>
      <c r="B3293" s="24"/>
      <c r="C3293" s="24"/>
      <c r="D3293" s="24"/>
      <c r="E3293" s="24"/>
      <c r="F3293" s="24"/>
      <c r="G3293" s="24"/>
      <c r="H3293" s="24"/>
      <c r="I3293" s="38">
        <f>J3288+J3289+J3290+J3291</f>
        <v>14443.29</v>
      </c>
      <c r="J3293" s="38"/>
      <c r="K3293" s="25">
        <f>IF(Source!I1048&lt;&gt;0, ROUND(I3293/Source!I1048, 2), 0)</f>
        <v>14443.29</v>
      </c>
      <c r="P3293" s="23">
        <f>I3293</f>
        <v>14443.29</v>
      </c>
    </row>
    <row r="3294" spans="1:22" ht="57" x14ac:dyDescent="0.2">
      <c r="A3294" s="18">
        <v>389</v>
      </c>
      <c r="B3294" s="18" t="str">
        <f>Source!F1049</f>
        <v>1.21-2201-2-3/1</v>
      </c>
      <c r="C3294" s="18" t="str">
        <f>Source!G1049</f>
        <v>Технический осмотр силового распределительного пункта с установочными автоматами, число групп 8 / РП-1</v>
      </c>
      <c r="D3294" s="19" t="str">
        <f>Source!H1049</f>
        <v>шт.</v>
      </c>
      <c r="E3294" s="9">
        <f>Source!I1049</f>
        <v>1</v>
      </c>
      <c r="F3294" s="21"/>
      <c r="G3294" s="20"/>
      <c r="H3294" s="9"/>
      <c r="I3294" s="9"/>
      <c r="J3294" s="21"/>
      <c r="K3294" s="21"/>
      <c r="Q3294">
        <f>ROUND((Source!BZ1049/100)*ROUND((Source!AF1049*Source!AV1049)*Source!I1049, 2), 2)</f>
        <v>556.98</v>
      </c>
      <c r="R3294">
        <f>Source!X1049</f>
        <v>556.98</v>
      </c>
      <c r="S3294">
        <f>ROUND((Source!CA1049/100)*ROUND((Source!AF1049*Source!AV1049)*Source!I1049, 2), 2)</f>
        <v>79.569999999999993</v>
      </c>
      <c r="T3294">
        <f>Source!Y1049</f>
        <v>79.569999999999993</v>
      </c>
      <c r="U3294">
        <f>ROUND((175/100)*ROUND((Source!AE1049*Source!AV1049)*Source!I1049, 2), 2)</f>
        <v>0</v>
      </c>
      <c r="V3294">
        <f>ROUND((108/100)*ROUND(Source!CS1049*Source!I1049, 2), 2)</f>
        <v>0</v>
      </c>
    </row>
    <row r="3295" spans="1:22" ht="14.25" x14ac:dyDescent="0.2">
      <c r="A3295" s="18"/>
      <c r="B3295" s="18"/>
      <c r="C3295" s="18" t="s">
        <v>1473</v>
      </c>
      <c r="D3295" s="19"/>
      <c r="E3295" s="9"/>
      <c r="F3295" s="21">
        <f>Source!AO1049</f>
        <v>265.23</v>
      </c>
      <c r="G3295" s="20" t="str">
        <f>Source!DG1049</f>
        <v>)*3</v>
      </c>
      <c r="H3295" s="9">
        <f>Source!AV1049</f>
        <v>1</v>
      </c>
      <c r="I3295" s="9">
        <f>IF(Source!BA1049&lt;&gt; 0, Source!BA1049, 1)</f>
        <v>1</v>
      </c>
      <c r="J3295" s="21">
        <f>Source!S1049</f>
        <v>795.69</v>
      </c>
      <c r="K3295" s="21"/>
    </row>
    <row r="3296" spans="1:22" ht="14.25" x14ac:dyDescent="0.2">
      <c r="A3296" s="18"/>
      <c r="B3296" s="18"/>
      <c r="C3296" s="18" t="s">
        <v>1476</v>
      </c>
      <c r="D3296" s="19"/>
      <c r="E3296" s="9"/>
      <c r="F3296" s="21">
        <f>Source!AL1049</f>
        <v>0.69</v>
      </c>
      <c r="G3296" s="20" t="str">
        <f>Source!DD1049</f>
        <v>)*3</v>
      </c>
      <c r="H3296" s="9">
        <f>Source!AW1049</f>
        <v>1</v>
      </c>
      <c r="I3296" s="9">
        <f>IF(Source!BC1049&lt;&gt; 0, Source!BC1049, 1)</f>
        <v>1</v>
      </c>
      <c r="J3296" s="21">
        <f>Source!P1049</f>
        <v>2.0699999999999998</v>
      </c>
      <c r="K3296" s="21"/>
    </row>
    <row r="3297" spans="1:22" ht="14.25" x14ac:dyDescent="0.2">
      <c r="A3297" s="18"/>
      <c r="B3297" s="18"/>
      <c r="C3297" s="18" t="s">
        <v>1477</v>
      </c>
      <c r="D3297" s="19" t="s">
        <v>1478</v>
      </c>
      <c r="E3297" s="9">
        <f>Source!AT1049</f>
        <v>70</v>
      </c>
      <c r="F3297" s="21"/>
      <c r="G3297" s="20"/>
      <c r="H3297" s="9"/>
      <c r="I3297" s="9"/>
      <c r="J3297" s="21">
        <f>SUM(R3294:R3296)</f>
        <v>556.98</v>
      </c>
      <c r="K3297" s="21"/>
    </row>
    <row r="3298" spans="1:22" ht="14.25" x14ac:dyDescent="0.2">
      <c r="A3298" s="18"/>
      <c r="B3298" s="18"/>
      <c r="C3298" s="18" t="s">
        <v>1479</v>
      </c>
      <c r="D3298" s="19" t="s">
        <v>1478</v>
      </c>
      <c r="E3298" s="9">
        <f>Source!AU1049</f>
        <v>10</v>
      </c>
      <c r="F3298" s="21"/>
      <c r="G3298" s="20"/>
      <c r="H3298" s="9"/>
      <c r="I3298" s="9"/>
      <c r="J3298" s="21">
        <f>SUM(T3294:T3297)</f>
        <v>79.569999999999993</v>
      </c>
      <c r="K3298" s="21"/>
    </row>
    <row r="3299" spans="1:22" ht="14.25" x14ac:dyDescent="0.2">
      <c r="A3299" s="18"/>
      <c r="B3299" s="18"/>
      <c r="C3299" s="18" t="s">
        <v>1481</v>
      </c>
      <c r="D3299" s="19" t="s">
        <v>1482</v>
      </c>
      <c r="E3299" s="9">
        <f>Source!AQ1049</f>
        <v>0.5</v>
      </c>
      <c r="F3299" s="21"/>
      <c r="G3299" s="20" t="str">
        <f>Source!DI1049</f>
        <v>)*3</v>
      </c>
      <c r="H3299" s="9">
        <f>Source!AV1049</f>
        <v>1</v>
      </c>
      <c r="I3299" s="9"/>
      <c r="J3299" s="21"/>
      <c r="K3299" s="21">
        <f>Source!U1049</f>
        <v>1.5</v>
      </c>
    </row>
    <row r="3300" spans="1:22" ht="15" x14ac:dyDescent="0.25">
      <c r="A3300" s="24"/>
      <c r="B3300" s="24"/>
      <c r="C3300" s="24"/>
      <c r="D3300" s="24"/>
      <c r="E3300" s="24"/>
      <c r="F3300" s="24"/>
      <c r="G3300" s="24"/>
      <c r="H3300" s="24"/>
      <c r="I3300" s="38">
        <f>J3295+J3296+J3297+J3298</f>
        <v>1434.3100000000002</v>
      </c>
      <c r="J3300" s="38"/>
      <c r="K3300" s="25">
        <f>IF(Source!I1049&lt;&gt;0, ROUND(I3300/Source!I1049, 2), 0)</f>
        <v>1434.31</v>
      </c>
      <c r="P3300" s="23">
        <f>I3300</f>
        <v>1434.3100000000002</v>
      </c>
    </row>
    <row r="3301" spans="1:22" ht="57" x14ac:dyDescent="0.2">
      <c r="A3301" s="18">
        <v>390</v>
      </c>
      <c r="B3301" s="18" t="str">
        <f>Source!F1050</f>
        <v>1.21-2203-2-4/1</v>
      </c>
      <c r="C3301" s="18" t="str">
        <f>Source!G1050</f>
        <v>Техническое обслуживание силового распределительного пункта с установочными автоматами, число групп 10 / РП-2</v>
      </c>
      <c r="D3301" s="19" t="str">
        <f>Source!H1050</f>
        <v>шт.</v>
      </c>
      <c r="E3301" s="9">
        <f>Source!I1050</f>
        <v>1</v>
      </c>
      <c r="F3301" s="21"/>
      <c r="G3301" s="20"/>
      <c r="H3301" s="9"/>
      <c r="I3301" s="9"/>
      <c r="J3301" s="21"/>
      <c r="K3301" s="21"/>
      <c r="Q3301">
        <f>ROUND((Source!BZ1050/100)*ROUND((Source!AF1050*Source!AV1050)*Source!I1050, 2), 2)</f>
        <v>6683.67</v>
      </c>
      <c r="R3301">
        <f>Source!X1050</f>
        <v>6683.67</v>
      </c>
      <c r="S3301">
        <f>ROUND((Source!CA1050/100)*ROUND((Source!AF1050*Source!AV1050)*Source!I1050, 2), 2)</f>
        <v>954.81</v>
      </c>
      <c r="T3301">
        <f>Source!Y1050</f>
        <v>954.81</v>
      </c>
      <c r="U3301">
        <f>ROUND((175/100)*ROUND((Source!AE1050*Source!AV1050)*Source!I1050, 2), 2)</f>
        <v>0</v>
      </c>
      <c r="V3301">
        <f>ROUND((108/100)*ROUND(Source!CS1050*Source!I1050, 2), 2)</f>
        <v>0</v>
      </c>
    </row>
    <row r="3302" spans="1:22" ht="14.25" x14ac:dyDescent="0.2">
      <c r="A3302" s="18"/>
      <c r="B3302" s="18"/>
      <c r="C3302" s="18" t="s">
        <v>1473</v>
      </c>
      <c r="D3302" s="19"/>
      <c r="E3302" s="9"/>
      <c r="F3302" s="21">
        <f>Source!AO1050</f>
        <v>9548.1</v>
      </c>
      <c r="G3302" s="20" t="str">
        <f>Source!DG1050</f>
        <v/>
      </c>
      <c r="H3302" s="9">
        <f>Source!AV1050</f>
        <v>1</v>
      </c>
      <c r="I3302" s="9">
        <f>IF(Source!BA1050&lt;&gt; 0, Source!BA1050, 1)</f>
        <v>1</v>
      </c>
      <c r="J3302" s="21">
        <f>Source!S1050</f>
        <v>9548.1</v>
      </c>
      <c r="K3302" s="21"/>
    </row>
    <row r="3303" spans="1:22" ht="14.25" x14ac:dyDescent="0.2">
      <c r="A3303" s="18"/>
      <c r="B3303" s="18"/>
      <c r="C3303" s="18" t="s">
        <v>1476</v>
      </c>
      <c r="D3303" s="19"/>
      <c r="E3303" s="9"/>
      <c r="F3303" s="21">
        <f>Source!AL1050</f>
        <v>145.30000000000001</v>
      </c>
      <c r="G3303" s="20" t="str">
        <f>Source!DD1050</f>
        <v/>
      </c>
      <c r="H3303" s="9">
        <f>Source!AW1050</f>
        <v>1</v>
      </c>
      <c r="I3303" s="9">
        <f>IF(Source!BC1050&lt;&gt; 0, Source!BC1050, 1)</f>
        <v>1</v>
      </c>
      <c r="J3303" s="21">
        <f>Source!P1050</f>
        <v>145.30000000000001</v>
      </c>
      <c r="K3303" s="21"/>
    </row>
    <row r="3304" spans="1:22" ht="14.25" x14ac:dyDescent="0.2">
      <c r="A3304" s="18"/>
      <c r="B3304" s="18"/>
      <c r="C3304" s="18" t="s">
        <v>1477</v>
      </c>
      <c r="D3304" s="19" t="s">
        <v>1478</v>
      </c>
      <c r="E3304" s="9">
        <f>Source!AT1050</f>
        <v>70</v>
      </c>
      <c r="F3304" s="21"/>
      <c r="G3304" s="20"/>
      <c r="H3304" s="9"/>
      <c r="I3304" s="9"/>
      <c r="J3304" s="21">
        <f>SUM(R3301:R3303)</f>
        <v>6683.67</v>
      </c>
      <c r="K3304" s="21"/>
    </row>
    <row r="3305" spans="1:22" ht="14.25" x14ac:dyDescent="0.2">
      <c r="A3305" s="18"/>
      <c r="B3305" s="18"/>
      <c r="C3305" s="18" t="s">
        <v>1479</v>
      </c>
      <c r="D3305" s="19" t="s">
        <v>1478</v>
      </c>
      <c r="E3305" s="9">
        <f>Source!AU1050</f>
        <v>10</v>
      </c>
      <c r="F3305" s="21"/>
      <c r="G3305" s="20"/>
      <c r="H3305" s="9"/>
      <c r="I3305" s="9"/>
      <c r="J3305" s="21">
        <f>SUM(T3301:T3304)</f>
        <v>954.81</v>
      </c>
      <c r="K3305" s="21"/>
    </row>
    <row r="3306" spans="1:22" ht="14.25" x14ac:dyDescent="0.2">
      <c r="A3306" s="18"/>
      <c r="B3306" s="18"/>
      <c r="C3306" s="18" t="s">
        <v>1481</v>
      </c>
      <c r="D3306" s="19" t="s">
        <v>1482</v>
      </c>
      <c r="E3306" s="9">
        <f>Source!AQ1050</f>
        <v>18</v>
      </c>
      <c r="F3306" s="21"/>
      <c r="G3306" s="20" t="str">
        <f>Source!DI1050</f>
        <v/>
      </c>
      <c r="H3306" s="9">
        <f>Source!AV1050</f>
        <v>1</v>
      </c>
      <c r="I3306" s="9"/>
      <c r="J3306" s="21"/>
      <c r="K3306" s="21">
        <f>Source!U1050</f>
        <v>18</v>
      </c>
    </row>
    <row r="3307" spans="1:22" ht="15" x14ac:dyDescent="0.25">
      <c r="A3307" s="24"/>
      <c r="B3307" s="24"/>
      <c r="C3307" s="24"/>
      <c r="D3307" s="24"/>
      <c r="E3307" s="24"/>
      <c r="F3307" s="24"/>
      <c r="G3307" s="24"/>
      <c r="H3307" s="24"/>
      <c r="I3307" s="38">
        <f>J3302+J3303+J3304+J3305</f>
        <v>17331.88</v>
      </c>
      <c r="J3307" s="38"/>
      <c r="K3307" s="25">
        <f>IF(Source!I1050&lt;&gt;0, ROUND(I3307/Source!I1050, 2), 0)</f>
        <v>17331.88</v>
      </c>
      <c r="P3307" s="23">
        <f>I3307</f>
        <v>17331.88</v>
      </c>
    </row>
    <row r="3308" spans="1:22" ht="57" x14ac:dyDescent="0.2">
      <c r="A3308" s="18">
        <v>391</v>
      </c>
      <c r="B3308" s="18" t="str">
        <f>Source!F1051</f>
        <v>1.21-2201-2-4/1</v>
      </c>
      <c r="C3308" s="18" t="str">
        <f>Source!G1051</f>
        <v>Технический осмотр силового распределительного пункта с установочными автоматами, число групп 10 / РП-2</v>
      </c>
      <c r="D3308" s="19" t="str">
        <f>Source!H1051</f>
        <v>шт.</v>
      </c>
      <c r="E3308" s="9">
        <f>Source!I1051</f>
        <v>1</v>
      </c>
      <c r="F3308" s="21"/>
      <c r="G3308" s="20"/>
      <c r="H3308" s="9"/>
      <c r="I3308" s="9"/>
      <c r="J3308" s="21"/>
      <c r="K3308" s="21"/>
      <c r="Q3308">
        <f>ROUND((Source!BZ1051/100)*ROUND((Source!AF1051*Source!AV1051)*Source!I1051, 2), 2)</f>
        <v>668.37</v>
      </c>
      <c r="R3308">
        <f>Source!X1051</f>
        <v>668.37</v>
      </c>
      <c r="S3308">
        <f>ROUND((Source!CA1051/100)*ROUND((Source!AF1051*Source!AV1051)*Source!I1051, 2), 2)</f>
        <v>95.48</v>
      </c>
      <c r="T3308">
        <f>Source!Y1051</f>
        <v>95.48</v>
      </c>
      <c r="U3308">
        <f>ROUND((175/100)*ROUND((Source!AE1051*Source!AV1051)*Source!I1051, 2), 2)</f>
        <v>0</v>
      </c>
      <c r="V3308">
        <f>ROUND((108/100)*ROUND(Source!CS1051*Source!I1051, 2), 2)</f>
        <v>0</v>
      </c>
    </row>
    <row r="3309" spans="1:22" ht="14.25" x14ac:dyDescent="0.2">
      <c r="A3309" s="18"/>
      <c r="B3309" s="18"/>
      <c r="C3309" s="18" t="s">
        <v>1473</v>
      </c>
      <c r="D3309" s="19"/>
      <c r="E3309" s="9"/>
      <c r="F3309" s="21">
        <f>Source!AO1051</f>
        <v>318.27</v>
      </c>
      <c r="G3309" s="20" t="str">
        <f>Source!DG1051</f>
        <v>)*3</v>
      </c>
      <c r="H3309" s="9">
        <f>Source!AV1051</f>
        <v>1</v>
      </c>
      <c r="I3309" s="9">
        <f>IF(Source!BA1051&lt;&gt; 0, Source!BA1051, 1)</f>
        <v>1</v>
      </c>
      <c r="J3309" s="21">
        <f>Source!S1051</f>
        <v>954.81</v>
      </c>
      <c r="K3309" s="21"/>
    </row>
    <row r="3310" spans="1:22" ht="14.25" x14ac:dyDescent="0.2">
      <c r="A3310" s="18"/>
      <c r="B3310" s="18"/>
      <c r="C3310" s="18" t="s">
        <v>1476</v>
      </c>
      <c r="D3310" s="19"/>
      <c r="E3310" s="9"/>
      <c r="F3310" s="21">
        <f>Source!AL1051</f>
        <v>0.69</v>
      </c>
      <c r="G3310" s="20" t="str">
        <f>Source!DD1051</f>
        <v>)*3</v>
      </c>
      <c r="H3310" s="9">
        <f>Source!AW1051</f>
        <v>1</v>
      </c>
      <c r="I3310" s="9">
        <f>IF(Source!BC1051&lt;&gt; 0, Source!BC1051, 1)</f>
        <v>1</v>
      </c>
      <c r="J3310" s="21">
        <f>Source!P1051</f>
        <v>2.0699999999999998</v>
      </c>
      <c r="K3310" s="21"/>
    </row>
    <row r="3311" spans="1:22" ht="14.25" x14ac:dyDescent="0.2">
      <c r="A3311" s="18"/>
      <c r="B3311" s="18"/>
      <c r="C3311" s="18" t="s">
        <v>1477</v>
      </c>
      <c r="D3311" s="19" t="s">
        <v>1478</v>
      </c>
      <c r="E3311" s="9">
        <f>Source!AT1051</f>
        <v>70</v>
      </c>
      <c r="F3311" s="21"/>
      <c r="G3311" s="20"/>
      <c r="H3311" s="9"/>
      <c r="I3311" s="9"/>
      <c r="J3311" s="21">
        <f>SUM(R3308:R3310)</f>
        <v>668.37</v>
      </c>
      <c r="K3311" s="21"/>
    </row>
    <row r="3312" spans="1:22" ht="14.25" x14ac:dyDescent="0.2">
      <c r="A3312" s="18"/>
      <c r="B3312" s="18"/>
      <c r="C3312" s="18" t="s">
        <v>1479</v>
      </c>
      <c r="D3312" s="19" t="s">
        <v>1478</v>
      </c>
      <c r="E3312" s="9">
        <f>Source!AU1051</f>
        <v>10</v>
      </c>
      <c r="F3312" s="21"/>
      <c r="G3312" s="20"/>
      <c r="H3312" s="9"/>
      <c r="I3312" s="9"/>
      <c r="J3312" s="21">
        <f>SUM(T3308:T3311)</f>
        <v>95.48</v>
      </c>
      <c r="K3312" s="21"/>
    </row>
    <row r="3313" spans="1:22" ht="14.25" x14ac:dyDescent="0.2">
      <c r="A3313" s="18"/>
      <c r="B3313" s="18"/>
      <c r="C3313" s="18" t="s">
        <v>1481</v>
      </c>
      <c r="D3313" s="19" t="s">
        <v>1482</v>
      </c>
      <c r="E3313" s="9">
        <f>Source!AQ1051</f>
        <v>0.6</v>
      </c>
      <c r="F3313" s="21"/>
      <c r="G3313" s="20" t="str">
        <f>Source!DI1051</f>
        <v>)*3</v>
      </c>
      <c r="H3313" s="9">
        <f>Source!AV1051</f>
        <v>1</v>
      </c>
      <c r="I3313" s="9"/>
      <c r="J3313" s="21"/>
      <c r="K3313" s="21">
        <f>Source!U1051</f>
        <v>1.7999999999999998</v>
      </c>
    </row>
    <row r="3314" spans="1:22" ht="15" x14ac:dyDescent="0.25">
      <c r="A3314" s="24"/>
      <c r="B3314" s="24"/>
      <c r="C3314" s="24"/>
      <c r="D3314" s="24"/>
      <c r="E3314" s="24"/>
      <c r="F3314" s="24"/>
      <c r="G3314" s="24"/>
      <c r="H3314" s="24"/>
      <c r="I3314" s="38">
        <f>J3309+J3310+J3311+J3312</f>
        <v>1720.73</v>
      </c>
      <c r="J3314" s="38"/>
      <c r="K3314" s="25">
        <f>IF(Source!I1051&lt;&gt;0, ROUND(I3314/Source!I1051, 2), 0)</f>
        <v>1720.73</v>
      </c>
      <c r="P3314" s="23">
        <f>I3314</f>
        <v>1720.73</v>
      </c>
    </row>
    <row r="3315" spans="1:22" ht="57" x14ac:dyDescent="0.2">
      <c r="A3315" s="18">
        <v>392</v>
      </c>
      <c r="B3315" s="18" t="str">
        <f>Source!F1052</f>
        <v>1.21-2203-2-5/1</v>
      </c>
      <c r="C3315" s="18" t="str">
        <f>Source!G1052</f>
        <v>Техническое обслуживание силового распределительного пункта с установочными автоматами, число групп 12 / РП-3, РПА-4</v>
      </c>
      <c r="D3315" s="19" t="str">
        <f>Source!H1052</f>
        <v>шт.</v>
      </c>
      <c r="E3315" s="9">
        <f>Source!I1052</f>
        <v>2</v>
      </c>
      <c r="F3315" s="21"/>
      <c r="G3315" s="20"/>
      <c r="H3315" s="9"/>
      <c r="I3315" s="9"/>
      <c r="J3315" s="21"/>
      <c r="K3315" s="21"/>
      <c r="Q3315">
        <f>ROUND((Source!BZ1052/100)*ROUND((Source!AF1052*Source!AV1052)*Source!I1052, 2), 2)</f>
        <v>17823.12</v>
      </c>
      <c r="R3315">
        <f>Source!X1052</f>
        <v>17823.12</v>
      </c>
      <c r="S3315">
        <f>ROUND((Source!CA1052/100)*ROUND((Source!AF1052*Source!AV1052)*Source!I1052, 2), 2)</f>
        <v>2546.16</v>
      </c>
      <c r="T3315">
        <f>Source!Y1052</f>
        <v>2546.16</v>
      </c>
      <c r="U3315">
        <f>ROUND((175/100)*ROUND((Source!AE1052*Source!AV1052)*Source!I1052, 2), 2)</f>
        <v>0</v>
      </c>
      <c r="V3315">
        <f>ROUND((108/100)*ROUND(Source!CS1052*Source!I1052, 2), 2)</f>
        <v>0</v>
      </c>
    </row>
    <row r="3316" spans="1:22" x14ac:dyDescent="0.2">
      <c r="C3316" s="26" t="str">
        <f>"Объем: "&amp;Source!I1052&amp;"=1+"&amp;"1"</f>
        <v>Объем: 2=1+1</v>
      </c>
    </row>
    <row r="3317" spans="1:22" ht="14.25" x14ac:dyDescent="0.2">
      <c r="A3317" s="18"/>
      <c r="B3317" s="18"/>
      <c r="C3317" s="18" t="s">
        <v>1473</v>
      </c>
      <c r="D3317" s="19"/>
      <c r="E3317" s="9"/>
      <c r="F3317" s="21">
        <f>Source!AO1052</f>
        <v>12730.8</v>
      </c>
      <c r="G3317" s="20" t="str">
        <f>Source!DG1052</f>
        <v/>
      </c>
      <c r="H3317" s="9">
        <f>Source!AV1052</f>
        <v>1</v>
      </c>
      <c r="I3317" s="9">
        <f>IF(Source!BA1052&lt;&gt; 0, Source!BA1052, 1)</f>
        <v>1</v>
      </c>
      <c r="J3317" s="21">
        <f>Source!S1052</f>
        <v>25461.599999999999</v>
      </c>
      <c r="K3317" s="21"/>
    </row>
    <row r="3318" spans="1:22" ht="14.25" x14ac:dyDescent="0.2">
      <c r="A3318" s="18"/>
      <c r="B3318" s="18"/>
      <c r="C3318" s="18" t="s">
        <v>1476</v>
      </c>
      <c r="D3318" s="19"/>
      <c r="E3318" s="9"/>
      <c r="F3318" s="21">
        <f>Source!AL1052</f>
        <v>193.92</v>
      </c>
      <c r="G3318" s="20" t="str">
        <f>Source!DD1052</f>
        <v/>
      </c>
      <c r="H3318" s="9">
        <f>Source!AW1052</f>
        <v>1</v>
      </c>
      <c r="I3318" s="9">
        <f>IF(Source!BC1052&lt;&gt; 0, Source!BC1052, 1)</f>
        <v>1</v>
      </c>
      <c r="J3318" s="21">
        <f>Source!P1052</f>
        <v>387.84</v>
      </c>
      <c r="K3318" s="21"/>
    </row>
    <row r="3319" spans="1:22" ht="14.25" x14ac:dyDescent="0.2">
      <c r="A3319" s="18"/>
      <c r="B3319" s="18"/>
      <c r="C3319" s="18" t="s">
        <v>1477</v>
      </c>
      <c r="D3319" s="19" t="s">
        <v>1478</v>
      </c>
      <c r="E3319" s="9">
        <f>Source!AT1052</f>
        <v>70</v>
      </c>
      <c r="F3319" s="21"/>
      <c r="G3319" s="20"/>
      <c r="H3319" s="9"/>
      <c r="I3319" s="9"/>
      <c r="J3319" s="21">
        <f>SUM(R3315:R3318)</f>
        <v>17823.12</v>
      </c>
      <c r="K3319" s="21"/>
    </row>
    <row r="3320" spans="1:22" ht="14.25" x14ac:dyDescent="0.2">
      <c r="A3320" s="18"/>
      <c r="B3320" s="18"/>
      <c r="C3320" s="18" t="s">
        <v>1479</v>
      </c>
      <c r="D3320" s="19" t="s">
        <v>1478</v>
      </c>
      <c r="E3320" s="9">
        <f>Source!AU1052</f>
        <v>10</v>
      </c>
      <c r="F3320" s="21"/>
      <c r="G3320" s="20"/>
      <c r="H3320" s="9"/>
      <c r="I3320" s="9"/>
      <c r="J3320" s="21">
        <f>SUM(T3315:T3319)</f>
        <v>2546.16</v>
      </c>
      <c r="K3320" s="21"/>
    </row>
    <row r="3321" spans="1:22" ht="14.25" x14ac:dyDescent="0.2">
      <c r="A3321" s="18"/>
      <c r="B3321" s="18"/>
      <c r="C3321" s="18" t="s">
        <v>1481</v>
      </c>
      <c r="D3321" s="19" t="s">
        <v>1482</v>
      </c>
      <c r="E3321" s="9">
        <f>Source!AQ1052</f>
        <v>24</v>
      </c>
      <c r="F3321" s="21"/>
      <c r="G3321" s="20" t="str">
        <f>Source!DI1052</f>
        <v/>
      </c>
      <c r="H3321" s="9">
        <f>Source!AV1052</f>
        <v>1</v>
      </c>
      <c r="I3321" s="9"/>
      <c r="J3321" s="21"/>
      <c r="K3321" s="21">
        <f>Source!U1052</f>
        <v>48</v>
      </c>
    </row>
    <row r="3322" spans="1:22" ht="15" x14ac:dyDescent="0.25">
      <c r="A3322" s="24"/>
      <c r="B3322" s="24"/>
      <c r="C3322" s="24"/>
      <c r="D3322" s="24"/>
      <c r="E3322" s="24"/>
      <c r="F3322" s="24"/>
      <c r="G3322" s="24"/>
      <c r="H3322" s="24"/>
      <c r="I3322" s="38">
        <f>J3317+J3318+J3319+J3320</f>
        <v>46218.720000000001</v>
      </c>
      <c r="J3322" s="38"/>
      <c r="K3322" s="25">
        <f>IF(Source!I1052&lt;&gt;0, ROUND(I3322/Source!I1052, 2), 0)</f>
        <v>23109.360000000001</v>
      </c>
      <c r="P3322" s="23">
        <f>I3322</f>
        <v>46218.720000000001</v>
      </c>
    </row>
    <row r="3323" spans="1:22" ht="57" x14ac:dyDescent="0.2">
      <c r="A3323" s="18">
        <v>393</v>
      </c>
      <c r="B3323" s="18" t="str">
        <f>Source!F1053</f>
        <v>1.21-2201-2-5/1</v>
      </c>
      <c r="C3323" s="18" t="str">
        <f>Source!G1053</f>
        <v>Технический осмотр силового распределительного пункта с установочными автоматами, число групп 12 / РП-3, РПА-4</v>
      </c>
      <c r="D3323" s="19" t="str">
        <f>Source!H1053</f>
        <v>шт.</v>
      </c>
      <c r="E3323" s="9">
        <f>Source!I1053</f>
        <v>2</v>
      </c>
      <c r="F3323" s="21"/>
      <c r="G3323" s="20"/>
      <c r="H3323" s="9"/>
      <c r="I3323" s="9"/>
      <c r="J3323" s="21"/>
      <c r="K3323" s="21"/>
      <c r="Q3323">
        <f>ROUND((Source!BZ1053/100)*ROUND((Source!AF1053*Source!AV1053)*Source!I1053, 2), 2)</f>
        <v>1782.31</v>
      </c>
      <c r="R3323">
        <f>Source!X1053</f>
        <v>1782.31</v>
      </c>
      <c r="S3323">
        <f>ROUND((Source!CA1053/100)*ROUND((Source!AF1053*Source!AV1053)*Source!I1053, 2), 2)</f>
        <v>254.62</v>
      </c>
      <c r="T3323">
        <f>Source!Y1053</f>
        <v>254.62</v>
      </c>
      <c r="U3323">
        <f>ROUND((175/100)*ROUND((Source!AE1053*Source!AV1053)*Source!I1053, 2), 2)</f>
        <v>0</v>
      </c>
      <c r="V3323">
        <f>ROUND((108/100)*ROUND(Source!CS1053*Source!I1053, 2), 2)</f>
        <v>0</v>
      </c>
    </row>
    <row r="3324" spans="1:22" x14ac:dyDescent="0.2">
      <c r="C3324" s="26" t="str">
        <f>"Объем: "&amp;Source!I1053&amp;"=1+"&amp;"1"</f>
        <v>Объем: 2=1+1</v>
      </c>
    </row>
    <row r="3325" spans="1:22" ht="14.25" x14ac:dyDescent="0.2">
      <c r="A3325" s="18"/>
      <c r="B3325" s="18"/>
      <c r="C3325" s="18" t="s">
        <v>1473</v>
      </c>
      <c r="D3325" s="19"/>
      <c r="E3325" s="9"/>
      <c r="F3325" s="21">
        <f>Source!AO1053</f>
        <v>424.36</v>
      </c>
      <c r="G3325" s="20" t="str">
        <f>Source!DG1053</f>
        <v>)*3</v>
      </c>
      <c r="H3325" s="9">
        <f>Source!AV1053</f>
        <v>1</v>
      </c>
      <c r="I3325" s="9">
        <f>IF(Source!BA1053&lt;&gt; 0, Source!BA1053, 1)</f>
        <v>1</v>
      </c>
      <c r="J3325" s="21">
        <f>Source!S1053</f>
        <v>2546.16</v>
      </c>
      <c r="K3325" s="21"/>
    </row>
    <row r="3326" spans="1:22" ht="14.25" x14ac:dyDescent="0.2">
      <c r="A3326" s="18"/>
      <c r="B3326" s="18"/>
      <c r="C3326" s="18" t="s">
        <v>1476</v>
      </c>
      <c r="D3326" s="19"/>
      <c r="E3326" s="9"/>
      <c r="F3326" s="21">
        <f>Source!AL1053</f>
        <v>0.69</v>
      </c>
      <c r="G3326" s="20" t="str">
        <f>Source!DD1053</f>
        <v>)*3</v>
      </c>
      <c r="H3326" s="9">
        <f>Source!AW1053</f>
        <v>1</v>
      </c>
      <c r="I3326" s="9">
        <f>IF(Source!BC1053&lt;&gt; 0, Source!BC1053, 1)</f>
        <v>1</v>
      </c>
      <c r="J3326" s="21">
        <f>Source!P1053</f>
        <v>4.1399999999999997</v>
      </c>
      <c r="K3326" s="21"/>
    </row>
    <row r="3327" spans="1:22" ht="14.25" x14ac:dyDescent="0.2">
      <c r="A3327" s="18"/>
      <c r="B3327" s="18"/>
      <c r="C3327" s="18" t="s">
        <v>1477</v>
      </c>
      <c r="D3327" s="19" t="s">
        <v>1478</v>
      </c>
      <c r="E3327" s="9">
        <f>Source!AT1053</f>
        <v>70</v>
      </c>
      <c r="F3327" s="21"/>
      <c r="G3327" s="20"/>
      <c r="H3327" s="9"/>
      <c r="I3327" s="9"/>
      <c r="J3327" s="21">
        <f>SUM(R3323:R3326)</f>
        <v>1782.31</v>
      </c>
      <c r="K3327" s="21"/>
    </row>
    <row r="3328" spans="1:22" ht="14.25" x14ac:dyDescent="0.2">
      <c r="A3328" s="18"/>
      <c r="B3328" s="18"/>
      <c r="C3328" s="18" t="s">
        <v>1479</v>
      </c>
      <c r="D3328" s="19" t="s">
        <v>1478</v>
      </c>
      <c r="E3328" s="9">
        <f>Source!AU1053</f>
        <v>10</v>
      </c>
      <c r="F3328" s="21"/>
      <c r="G3328" s="20"/>
      <c r="H3328" s="9"/>
      <c r="I3328" s="9"/>
      <c r="J3328" s="21">
        <f>SUM(T3323:T3327)</f>
        <v>254.62</v>
      </c>
      <c r="K3328" s="21"/>
    </row>
    <row r="3329" spans="1:22" ht="14.25" x14ac:dyDescent="0.2">
      <c r="A3329" s="18"/>
      <c r="B3329" s="18"/>
      <c r="C3329" s="18" t="s">
        <v>1481</v>
      </c>
      <c r="D3329" s="19" t="s">
        <v>1482</v>
      </c>
      <c r="E3329" s="9">
        <f>Source!AQ1053</f>
        <v>0.8</v>
      </c>
      <c r="F3329" s="21"/>
      <c r="G3329" s="20" t="str">
        <f>Source!DI1053</f>
        <v>)*3</v>
      </c>
      <c r="H3329" s="9">
        <f>Source!AV1053</f>
        <v>1</v>
      </c>
      <c r="I3329" s="9"/>
      <c r="J3329" s="21"/>
      <c r="K3329" s="21">
        <f>Source!U1053</f>
        <v>4.8000000000000007</v>
      </c>
    </row>
    <row r="3330" spans="1:22" ht="15" x14ac:dyDescent="0.25">
      <c r="A3330" s="24"/>
      <c r="B3330" s="24"/>
      <c r="C3330" s="24"/>
      <c r="D3330" s="24"/>
      <c r="E3330" s="24"/>
      <c r="F3330" s="24"/>
      <c r="G3330" s="24"/>
      <c r="H3330" s="24"/>
      <c r="I3330" s="38">
        <f>J3325+J3326+J3327+J3328</f>
        <v>4587.2299999999996</v>
      </c>
      <c r="J3330" s="38"/>
      <c r="K3330" s="25">
        <f>IF(Source!I1053&lt;&gt;0, ROUND(I3330/Source!I1053, 2), 0)</f>
        <v>2293.62</v>
      </c>
      <c r="P3330" s="23">
        <f>I3330</f>
        <v>4587.2299999999996</v>
      </c>
    </row>
    <row r="3331" spans="1:22" ht="57" x14ac:dyDescent="0.2">
      <c r="A3331" s="18">
        <v>394</v>
      </c>
      <c r="B3331" s="18" t="str">
        <f>Source!F1054</f>
        <v>1.21-2203-2-1/1</v>
      </c>
      <c r="C3331" s="18" t="str">
        <f>Source!G1054</f>
        <v>Техническое обслуживание силового распределительного пункта с установочными автоматами, число групп 4 / ЩВ-1, ЩВ-2</v>
      </c>
      <c r="D3331" s="19" t="str">
        <f>Source!H1054</f>
        <v>шт.</v>
      </c>
      <c r="E3331" s="9">
        <f>Source!I1054</f>
        <v>2</v>
      </c>
      <c r="F3331" s="21"/>
      <c r="G3331" s="20"/>
      <c r="H3331" s="9"/>
      <c r="I3331" s="9"/>
      <c r="J3331" s="21"/>
      <c r="K3331" s="21"/>
      <c r="Q3331">
        <f>ROUND((Source!BZ1054/100)*ROUND((Source!AF1054*Source!AV1054)*Source!I1054, 2), 2)</f>
        <v>6683.67</v>
      </c>
      <c r="R3331">
        <f>Source!X1054</f>
        <v>6683.67</v>
      </c>
      <c r="S3331">
        <f>ROUND((Source!CA1054/100)*ROUND((Source!AF1054*Source!AV1054)*Source!I1054, 2), 2)</f>
        <v>954.81</v>
      </c>
      <c r="T3331">
        <f>Source!Y1054</f>
        <v>954.81</v>
      </c>
      <c r="U3331">
        <f>ROUND((175/100)*ROUND((Source!AE1054*Source!AV1054)*Source!I1054, 2), 2)</f>
        <v>0</v>
      </c>
      <c r="V3331">
        <f>ROUND((108/100)*ROUND(Source!CS1054*Source!I1054, 2), 2)</f>
        <v>0</v>
      </c>
    </row>
    <row r="3332" spans="1:22" x14ac:dyDescent="0.2">
      <c r="C3332" s="26" t="str">
        <f>"Объем: "&amp;Source!I1054&amp;"=1+"&amp;"1"</f>
        <v>Объем: 2=1+1</v>
      </c>
    </row>
    <row r="3333" spans="1:22" ht="14.25" x14ac:dyDescent="0.2">
      <c r="A3333" s="18"/>
      <c r="B3333" s="18"/>
      <c r="C3333" s="18" t="s">
        <v>1473</v>
      </c>
      <c r="D3333" s="19"/>
      <c r="E3333" s="9"/>
      <c r="F3333" s="21">
        <f>Source!AO1054</f>
        <v>4774.05</v>
      </c>
      <c r="G3333" s="20" t="str">
        <f>Source!DG1054</f>
        <v/>
      </c>
      <c r="H3333" s="9">
        <f>Source!AV1054</f>
        <v>1</v>
      </c>
      <c r="I3333" s="9">
        <f>IF(Source!BA1054&lt;&gt; 0, Source!BA1054, 1)</f>
        <v>1</v>
      </c>
      <c r="J3333" s="21">
        <f>Source!S1054</f>
        <v>9548.1</v>
      </c>
      <c r="K3333" s="21"/>
    </row>
    <row r="3334" spans="1:22" ht="14.25" x14ac:dyDescent="0.2">
      <c r="A3334" s="18"/>
      <c r="B3334" s="18"/>
      <c r="C3334" s="18" t="s">
        <v>1476</v>
      </c>
      <c r="D3334" s="19"/>
      <c r="E3334" s="9"/>
      <c r="F3334" s="21">
        <f>Source!AL1054</f>
        <v>72.790000000000006</v>
      </c>
      <c r="G3334" s="20" t="str">
        <f>Source!DD1054</f>
        <v/>
      </c>
      <c r="H3334" s="9">
        <f>Source!AW1054</f>
        <v>1</v>
      </c>
      <c r="I3334" s="9">
        <f>IF(Source!BC1054&lt;&gt; 0, Source!BC1054, 1)</f>
        <v>1</v>
      </c>
      <c r="J3334" s="21">
        <f>Source!P1054</f>
        <v>145.58000000000001</v>
      </c>
      <c r="K3334" s="21"/>
    </row>
    <row r="3335" spans="1:22" ht="14.25" x14ac:dyDescent="0.2">
      <c r="A3335" s="18"/>
      <c r="B3335" s="18"/>
      <c r="C3335" s="18" t="s">
        <v>1477</v>
      </c>
      <c r="D3335" s="19" t="s">
        <v>1478</v>
      </c>
      <c r="E3335" s="9">
        <f>Source!AT1054</f>
        <v>70</v>
      </c>
      <c r="F3335" s="21"/>
      <c r="G3335" s="20"/>
      <c r="H3335" s="9"/>
      <c r="I3335" s="9"/>
      <c r="J3335" s="21">
        <f>SUM(R3331:R3334)</f>
        <v>6683.67</v>
      </c>
      <c r="K3335" s="21"/>
    </row>
    <row r="3336" spans="1:22" ht="14.25" x14ac:dyDescent="0.2">
      <c r="A3336" s="18"/>
      <c r="B3336" s="18"/>
      <c r="C3336" s="18" t="s">
        <v>1479</v>
      </c>
      <c r="D3336" s="19" t="s">
        <v>1478</v>
      </c>
      <c r="E3336" s="9">
        <f>Source!AU1054</f>
        <v>10</v>
      </c>
      <c r="F3336" s="21"/>
      <c r="G3336" s="20"/>
      <c r="H3336" s="9"/>
      <c r="I3336" s="9"/>
      <c r="J3336" s="21">
        <f>SUM(T3331:T3335)</f>
        <v>954.81</v>
      </c>
      <c r="K3336" s="21"/>
    </row>
    <row r="3337" spans="1:22" ht="14.25" x14ac:dyDescent="0.2">
      <c r="A3337" s="18"/>
      <c r="B3337" s="18"/>
      <c r="C3337" s="18" t="s">
        <v>1481</v>
      </c>
      <c r="D3337" s="19" t="s">
        <v>1482</v>
      </c>
      <c r="E3337" s="9">
        <f>Source!AQ1054</f>
        <v>9</v>
      </c>
      <c r="F3337" s="21"/>
      <c r="G3337" s="20" t="str">
        <f>Source!DI1054</f>
        <v/>
      </c>
      <c r="H3337" s="9">
        <f>Source!AV1054</f>
        <v>1</v>
      </c>
      <c r="I3337" s="9"/>
      <c r="J3337" s="21"/>
      <c r="K3337" s="21">
        <f>Source!U1054</f>
        <v>18</v>
      </c>
    </row>
    <row r="3338" spans="1:22" ht="15" x14ac:dyDescent="0.25">
      <c r="A3338" s="24"/>
      <c r="B3338" s="24"/>
      <c r="C3338" s="24"/>
      <c r="D3338" s="24"/>
      <c r="E3338" s="24"/>
      <c r="F3338" s="24"/>
      <c r="G3338" s="24"/>
      <c r="H3338" s="24"/>
      <c r="I3338" s="38">
        <f>J3333+J3334+J3335+J3336</f>
        <v>17332.16</v>
      </c>
      <c r="J3338" s="38"/>
      <c r="K3338" s="25">
        <f>IF(Source!I1054&lt;&gt;0, ROUND(I3338/Source!I1054, 2), 0)</f>
        <v>8666.08</v>
      </c>
      <c r="P3338" s="23">
        <f>I3338</f>
        <v>17332.16</v>
      </c>
    </row>
    <row r="3339" spans="1:22" ht="57" x14ac:dyDescent="0.2">
      <c r="A3339" s="18">
        <v>395</v>
      </c>
      <c r="B3339" s="18" t="str">
        <f>Source!F1055</f>
        <v>1.21-2201-2-1/1</v>
      </c>
      <c r="C3339" s="18" t="str">
        <f>Source!G1055</f>
        <v>Технический осмотр силового распределительного пункта с установочными автоматами, число групп 4 / ЩВ-1, ЩВ-2</v>
      </c>
      <c r="D3339" s="19" t="str">
        <f>Source!H1055</f>
        <v>шт.</v>
      </c>
      <c r="E3339" s="9">
        <f>Source!I1055</f>
        <v>2</v>
      </c>
      <c r="F3339" s="21"/>
      <c r="G3339" s="20"/>
      <c r="H3339" s="9"/>
      <c r="I3339" s="9"/>
      <c r="J3339" s="21"/>
      <c r="K3339" s="21"/>
      <c r="Q3339">
        <f>ROUND((Source!BZ1055/100)*ROUND((Source!AF1055*Source!AV1055)*Source!I1055, 2), 2)</f>
        <v>668.39</v>
      </c>
      <c r="R3339">
        <f>Source!X1055</f>
        <v>668.39</v>
      </c>
      <c r="S3339">
        <f>ROUND((Source!CA1055/100)*ROUND((Source!AF1055*Source!AV1055)*Source!I1055, 2), 2)</f>
        <v>95.48</v>
      </c>
      <c r="T3339">
        <f>Source!Y1055</f>
        <v>95.48</v>
      </c>
      <c r="U3339">
        <f>ROUND((175/100)*ROUND((Source!AE1055*Source!AV1055)*Source!I1055, 2), 2)</f>
        <v>0</v>
      </c>
      <c r="V3339">
        <f>ROUND((108/100)*ROUND(Source!CS1055*Source!I1055, 2), 2)</f>
        <v>0</v>
      </c>
    </row>
    <row r="3340" spans="1:22" x14ac:dyDescent="0.2">
      <c r="C3340" s="26" t="str">
        <f>"Объем: "&amp;Source!I1055&amp;"=1+"&amp;"1"</f>
        <v>Объем: 2=1+1</v>
      </c>
    </row>
    <row r="3341" spans="1:22" ht="14.25" x14ac:dyDescent="0.2">
      <c r="A3341" s="18"/>
      <c r="B3341" s="18"/>
      <c r="C3341" s="18" t="s">
        <v>1473</v>
      </c>
      <c r="D3341" s="19"/>
      <c r="E3341" s="9"/>
      <c r="F3341" s="21">
        <f>Source!AO1055</f>
        <v>159.13999999999999</v>
      </c>
      <c r="G3341" s="20" t="str">
        <f>Source!DG1055</f>
        <v>)*3</v>
      </c>
      <c r="H3341" s="9">
        <f>Source!AV1055</f>
        <v>1</v>
      </c>
      <c r="I3341" s="9">
        <f>IF(Source!BA1055&lt;&gt; 0, Source!BA1055, 1)</f>
        <v>1</v>
      </c>
      <c r="J3341" s="21">
        <f>Source!S1055</f>
        <v>954.84</v>
      </c>
      <c r="K3341" s="21"/>
    </row>
    <row r="3342" spans="1:22" ht="14.25" x14ac:dyDescent="0.2">
      <c r="A3342" s="18"/>
      <c r="B3342" s="18"/>
      <c r="C3342" s="18" t="s">
        <v>1477</v>
      </c>
      <c r="D3342" s="19" t="s">
        <v>1478</v>
      </c>
      <c r="E3342" s="9">
        <f>Source!AT1055</f>
        <v>70</v>
      </c>
      <c r="F3342" s="21"/>
      <c r="G3342" s="20"/>
      <c r="H3342" s="9"/>
      <c r="I3342" s="9"/>
      <c r="J3342" s="21">
        <f>SUM(R3339:R3341)</f>
        <v>668.39</v>
      </c>
      <c r="K3342" s="21"/>
    </row>
    <row r="3343" spans="1:22" ht="14.25" x14ac:dyDescent="0.2">
      <c r="A3343" s="18"/>
      <c r="B3343" s="18"/>
      <c r="C3343" s="18" t="s">
        <v>1479</v>
      </c>
      <c r="D3343" s="19" t="s">
        <v>1478</v>
      </c>
      <c r="E3343" s="9">
        <f>Source!AU1055</f>
        <v>10</v>
      </c>
      <c r="F3343" s="21"/>
      <c r="G3343" s="20"/>
      <c r="H3343" s="9"/>
      <c r="I3343" s="9"/>
      <c r="J3343" s="21">
        <f>SUM(T3339:T3342)</f>
        <v>95.48</v>
      </c>
      <c r="K3343" s="21"/>
    </row>
    <row r="3344" spans="1:22" ht="14.25" x14ac:dyDescent="0.2">
      <c r="A3344" s="18"/>
      <c r="B3344" s="18"/>
      <c r="C3344" s="18" t="s">
        <v>1481</v>
      </c>
      <c r="D3344" s="19" t="s">
        <v>1482</v>
      </c>
      <c r="E3344" s="9">
        <f>Source!AQ1055</f>
        <v>0.3</v>
      </c>
      <c r="F3344" s="21"/>
      <c r="G3344" s="20" t="str">
        <f>Source!DI1055</f>
        <v>)*3</v>
      </c>
      <c r="H3344" s="9">
        <f>Source!AV1055</f>
        <v>1</v>
      </c>
      <c r="I3344" s="9"/>
      <c r="J3344" s="21"/>
      <c r="K3344" s="21">
        <f>Source!U1055</f>
        <v>1.7999999999999998</v>
      </c>
    </row>
    <row r="3345" spans="1:22" ht="15" x14ac:dyDescent="0.25">
      <c r="A3345" s="24"/>
      <c r="B3345" s="24"/>
      <c r="C3345" s="24"/>
      <c r="D3345" s="24"/>
      <c r="E3345" s="24"/>
      <c r="F3345" s="24"/>
      <c r="G3345" s="24"/>
      <c r="H3345" s="24"/>
      <c r="I3345" s="38">
        <f>J3341+J3342+J3343</f>
        <v>1718.71</v>
      </c>
      <c r="J3345" s="38"/>
      <c r="K3345" s="25">
        <f>IF(Source!I1055&lt;&gt;0, ROUND(I3345/Source!I1055, 2), 0)</f>
        <v>859.36</v>
      </c>
      <c r="P3345" s="23">
        <f>I3345</f>
        <v>1718.71</v>
      </c>
    </row>
    <row r="3346" spans="1:22" ht="57" x14ac:dyDescent="0.2">
      <c r="A3346" s="18">
        <v>396</v>
      </c>
      <c r="B3346" s="18" t="str">
        <f>Source!F1056</f>
        <v>1.20-2203-1-4/1</v>
      </c>
      <c r="C3346" s="18" t="str">
        <f>Source!G1056</f>
        <v>Техническое обслуживание щита осветительного группового с установочными автоматами, число групп 8 / ЩРК-1</v>
      </c>
      <c r="D3346" s="19" t="str">
        <f>Source!H1056</f>
        <v>шт.</v>
      </c>
      <c r="E3346" s="9">
        <f>Source!I1056</f>
        <v>1</v>
      </c>
      <c r="F3346" s="21"/>
      <c r="G3346" s="20"/>
      <c r="H3346" s="9"/>
      <c r="I3346" s="9"/>
      <c r="J3346" s="21"/>
      <c r="K3346" s="21"/>
      <c r="Q3346">
        <f>ROUND((Source!BZ1056/100)*ROUND((Source!AF1056*Source!AV1056)*Source!I1056, 2), 2)</f>
        <v>2784.87</v>
      </c>
      <c r="R3346">
        <f>Source!X1056</f>
        <v>2784.87</v>
      </c>
      <c r="S3346">
        <f>ROUND((Source!CA1056/100)*ROUND((Source!AF1056*Source!AV1056)*Source!I1056, 2), 2)</f>
        <v>397.84</v>
      </c>
      <c r="T3346">
        <f>Source!Y1056</f>
        <v>397.84</v>
      </c>
      <c r="U3346">
        <f>ROUND((175/100)*ROUND((Source!AE1056*Source!AV1056)*Source!I1056, 2), 2)</f>
        <v>0</v>
      </c>
      <c r="V3346">
        <f>ROUND((108/100)*ROUND(Source!CS1056*Source!I1056, 2), 2)</f>
        <v>0</v>
      </c>
    </row>
    <row r="3347" spans="1:22" ht="14.25" x14ac:dyDescent="0.2">
      <c r="A3347" s="18"/>
      <c r="B3347" s="18"/>
      <c r="C3347" s="18" t="s">
        <v>1473</v>
      </c>
      <c r="D3347" s="19"/>
      <c r="E3347" s="9"/>
      <c r="F3347" s="21">
        <f>Source!AO1056</f>
        <v>3978.38</v>
      </c>
      <c r="G3347" s="20" t="str">
        <f>Source!DG1056</f>
        <v/>
      </c>
      <c r="H3347" s="9">
        <f>Source!AV1056</f>
        <v>1</v>
      </c>
      <c r="I3347" s="9">
        <f>IF(Source!BA1056&lt;&gt; 0, Source!BA1056, 1)</f>
        <v>1</v>
      </c>
      <c r="J3347" s="21">
        <f>Source!S1056</f>
        <v>3978.38</v>
      </c>
      <c r="K3347" s="21"/>
    </row>
    <row r="3348" spans="1:22" ht="14.25" x14ac:dyDescent="0.2">
      <c r="A3348" s="18"/>
      <c r="B3348" s="18"/>
      <c r="C3348" s="18" t="s">
        <v>1476</v>
      </c>
      <c r="D3348" s="19"/>
      <c r="E3348" s="9"/>
      <c r="F3348" s="21">
        <f>Source!AL1056</f>
        <v>65.17</v>
      </c>
      <c r="G3348" s="20" t="str">
        <f>Source!DD1056</f>
        <v/>
      </c>
      <c r="H3348" s="9">
        <f>Source!AW1056</f>
        <v>1</v>
      </c>
      <c r="I3348" s="9">
        <f>IF(Source!BC1056&lt;&gt; 0, Source!BC1056, 1)</f>
        <v>1</v>
      </c>
      <c r="J3348" s="21">
        <f>Source!P1056</f>
        <v>65.17</v>
      </c>
      <c r="K3348" s="21"/>
    </row>
    <row r="3349" spans="1:22" ht="14.25" x14ac:dyDescent="0.2">
      <c r="A3349" s="18"/>
      <c r="B3349" s="18"/>
      <c r="C3349" s="18" t="s">
        <v>1477</v>
      </c>
      <c r="D3349" s="19" t="s">
        <v>1478</v>
      </c>
      <c r="E3349" s="9">
        <f>Source!AT1056</f>
        <v>70</v>
      </c>
      <c r="F3349" s="21"/>
      <c r="G3349" s="20"/>
      <c r="H3349" s="9"/>
      <c r="I3349" s="9"/>
      <c r="J3349" s="21">
        <f>SUM(R3346:R3348)</f>
        <v>2784.87</v>
      </c>
      <c r="K3349" s="21"/>
    </row>
    <row r="3350" spans="1:22" ht="14.25" x14ac:dyDescent="0.2">
      <c r="A3350" s="18"/>
      <c r="B3350" s="18"/>
      <c r="C3350" s="18" t="s">
        <v>1479</v>
      </c>
      <c r="D3350" s="19" t="s">
        <v>1478</v>
      </c>
      <c r="E3350" s="9">
        <f>Source!AU1056</f>
        <v>10</v>
      </c>
      <c r="F3350" s="21"/>
      <c r="G3350" s="20"/>
      <c r="H3350" s="9"/>
      <c r="I3350" s="9"/>
      <c r="J3350" s="21">
        <f>SUM(T3346:T3349)</f>
        <v>397.84</v>
      </c>
      <c r="K3350" s="21"/>
    </row>
    <row r="3351" spans="1:22" ht="14.25" x14ac:dyDescent="0.2">
      <c r="A3351" s="18"/>
      <c r="B3351" s="18"/>
      <c r="C3351" s="18" t="s">
        <v>1481</v>
      </c>
      <c r="D3351" s="19" t="s">
        <v>1482</v>
      </c>
      <c r="E3351" s="9">
        <f>Source!AQ1056</f>
        <v>7.5</v>
      </c>
      <c r="F3351" s="21"/>
      <c r="G3351" s="20" t="str">
        <f>Source!DI1056</f>
        <v/>
      </c>
      <c r="H3351" s="9">
        <f>Source!AV1056</f>
        <v>1</v>
      </c>
      <c r="I3351" s="9"/>
      <c r="J3351" s="21"/>
      <c r="K3351" s="21">
        <f>Source!U1056</f>
        <v>7.5</v>
      </c>
    </row>
    <row r="3352" spans="1:22" ht="15" x14ac:dyDescent="0.25">
      <c r="A3352" s="24"/>
      <c r="B3352" s="24"/>
      <c r="C3352" s="24"/>
      <c r="D3352" s="24"/>
      <c r="E3352" s="24"/>
      <c r="F3352" s="24"/>
      <c r="G3352" s="24"/>
      <c r="H3352" s="24"/>
      <c r="I3352" s="38">
        <f>J3347+J3348+J3349+J3350</f>
        <v>7226.26</v>
      </c>
      <c r="J3352" s="38"/>
      <c r="K3352" s="25">
        <f>IF(Source!I1056&lt;&gt;0, ROUND(I3352/Source!I1056, 2), 0)</f>
        <v>7226.26</v>
      </c>
      <c r="P3352" s="23">
        <f>I3352</f>
        <v>7226.26</v>
      </c>
    </row>
    <row r="3353" spans="1:22" ht="42.75" x14ac:dyDescent="0.2">
      <c r="A3353" s="18">
        <v>397</v>
      </c>
      <c r="B3353" s="18" t="str">
        <f>Source!F1057</f>
        <v>1.20-2201-1-4/1</v>
      </c>
      <c r="C3353" s="18" t="str">
        <f>Source!G1057</f>
        <v>Осмотр щита осветительного группового с установочными автоматами, число групп 8 / ЩРК-1</v>
      </c>
      <c r="D3353" s="19" t="str">
        <f>Source!H1057</f>
        <v>шт.</v>
      </c>
      <c r="E3353" s="9">
        <f>Source!I1057</f>
        <v>1</v>
      </c>
      <c r="F3353" s="21"/>
      <c r="G3353" s="20"/>
      <c r="H3353" s="9"/>
      <c r="I3353" s="9"/>
      <c r="J3353" s="21"/>
      <c r="K3353" s="21"/>
      <c r="Q3353">
        <f>ROUND((Source!BZ1057/100)*ROUND((Source!AF1057*Source!AV1057)*Source!I1057, 2), 2)</f>
        <v>278.48</v>
      </c>
      <c r="R3353">
        <f>Source!X1057</f>
        <v>278.48</v>
      </c>
      <c r="S3353">
        <f>ROUND((Source!CA1057/100)*ROUND((Source!AF1057*Source!AV1057)*Source!I1057, 2), 2)</f>
        <v>39.78</v>
      </c>
      <c r="T3353">
        <f>Source!Y1057</f>
        <v>39.78</v>
      </c>
      <c r="U3353">
        <f>ROUND((175/100)*ROUND((Source!AE1057*Source!AV1057)*Source!I1057, 2), 2)</f>
        <v>0</v>
      </c>
      <c r="V3353">
        <f>ROUND((108/100)*ROUND(Source!CS1057*Source!I1057, 2), 2)</f>
        <v>0</v>
      </c>
    </row>
    <row r="3354" spans="1:22" ht="14.25" x14ac:dyDescent="0.2">
      <c r="A3354" s="18"/>
      <c r="B3354" s="18"/>
      <c r="C3354" s="18" t="s">
        <v>1473</v>
      </c>
      <c r="D3354" s="19"/>
      <c r="E3354" s="9"/>
      <c r="F3354" s="21">
        <f>Source!AO1057</f>
        <v>132.61000000000001</v>
      </c>
      <c r="G3354" s="20" t="str">
        <f>Source!DG1057</f>
        <v>)*3</v>
      </c>
      <c r="H3354" s="9">
        <f>Source!AV1057</f>
        <v>1</v>
      </c>
      <c r="I3354" s="9">
        <f>IF(Source!BA1057&lt;&gt; 0, Source!BA1057, 1)</f>
        <v>1</v>
      </c>
      <c r="J3354" s="21">
        <f>Source!S1057</f>
        <v>397.83</v>
      </c>
      <c r="K3354" s="21"/>
    </row>
    <row r="3355" spans="1:22" ht="14.25" x14ac:dyDescent="0.2">
      <c r="A3355" s="18"/>
      <c r="B3355" s="18"/>
      <c r="C3355" s="18" t="s">
        <v>1476</v>
      </c>
      <c r="D3355" s="19"/>
      <c r="E3355" s="9"/>
      <c r="F3355" s="21">
        <f>Source!AL1057</f>
        <v>0.95</v>
      </c>
      <c r="G3355" s="20" t="str">
        <f>Source!DD1057</f>
        <v>)*3</v>
      </c>
      <c r="H3355" s="9">
        <f>Source!AW1057</f>
        <v>1</v>
      </c>
      <c r="I3355" s="9">
        <f>IF(Source!BC1057&lt;&gt; 0, Source!BC1057, 1)</f>
        <v>1</v>
      </c>
      <c r="J3355" s="21">
        <f>Source!P1057</f>
        <v>2.85</v>
      </c>
      <c r="K3355" s="21"/>
    </row>
    <row r="3356" spans="1:22" ht="14.25" x14ac:dyDescent="0.2">
      <c r="A3356" s="18"/>
      <c r="B3356" s="18"/>
      <c r="C3356" s="18" t="s">
        <v>1477</v>
      </c>
      <c r="D3356" s="19" t="s">
        <v>1478</v>
      </c>
      <c r="E3356" s="9">
        <f>Source!AT1057</f>
        <v>70</v>
      </c>
      <c r="F3356" s="21"/>
      <c r="G3356" s="20"/>
      <c r="H3356" s="9"/>
      <c r="I3356" s="9"/>
      <c r="J3356" s="21">
        <f>SUM(R3353:R3355)</f>
        <v>278.48</v>
      </c>
      <c r="K3356" s="21"/>
    </row>
    <row r="3357" spans="1:22" ht="14.25" x14ac:dyDescent="0.2">
      <c r="A3357" s="18"/>
      <c r="B3357" s="18"/>
      <c r="C3357" s="18" t="s">
        <v>1479</v>
      </c>
      <c r="D3357" s="19" t="s">
        <v>1478</v>
      </c>
      <c r="E3357" s="9">
        <f>Source!AU1057</f>
        <v>10</v>
      </c>
      <c r="F3357" s="21"/>
      <c r="G3357" s="20"/>
      <c r="H3357" s="9"/>
      <c r="I3357" s="9"/>
      <c r="J3357" s="21">
        <f>SUM(T3353:T3356)</f>
        <v>39.78</v>
      </c>
      <c r="K3357" s="21"/>
    </row>
    <row r="3358" spans="1:22" ht="14.25" x14ac:dyDescent="0.2">
      <c r="A3358" s="18"/>
      <c r="B3358" s="18"/>
      <c r="C3358" s="18" t="s">
        <v>1481</v>
      </c>
      <c r="D3358" s="19" t="s">
        <v>1482</v>
      </c>
      <c r="E3358" s="9">
        <f>Source!AQ1057</f>
        <v>0.25</v>
      </c>
      <c r="F3358" s="21"/>
      <c r="G3358" s="20" t="str">
        <f>Source!DI1057</f>
        <v>)*3</v>
      </c>
      <c r="H3358" s="9">
        <f>Source!AV1057</f>
        <v>1</v>
      </c>
      <c r="I3358" s="9"/>
      <c r="J3358" s="21"/>
      <c r="K3358" s="21">
        <f>Source!U1057</f>
        <v>0.75</v>
      </c>
    </row>
    <row r="3359" spans="1:22" ht="15" x14ac:dyDescent="0.25">
      <c r="A3359" s="24"/>
      <c r="B3359" s="24"/>
      <c r="C3359" s="24"/>
      <c r="D3359" s="24"/>
      <c r="E3359" s="24"/>
      <c r="F3359" s="24"/>
      <c r="G3359" s="24"/>
      <c r="H3359" s="24"/>
      <c r="I3359" s="38">
        <f>J3354+J3355+J3356+J3357</f>
        <v>718.94</v>
      </c>
      <c r="J3359" s="38"/>
      <c r="K3359" s="25">
        <f>IF(Source!I1057&lt;&gt;0, ROUND(I3359/Source!I1057, 2), 0)</f>
        <v>718.94</v>
      </c>
      <c r="P3359" s="23">
        <f>I3359</f>
        <v>718.94</v>
      </c>
    </row>
    <row r="3360" spans="1:22" ht="57" x14ac:dyDescent="0.2">
      <c r="A3360" s="18">
        <v>398</v>
      </c>
      <c r="B3360" s="18" t="str">
        <f>Source!F1058</f>
        <v>1.21-2203-2-5/1</v>
      </c>
      <c r="C3360" s="18" t="str">
        <f>Source!G1058</f>
        <v>Техническое обслуживание силового распределительного пункта с установочными автоматами, число групп 12 / ЩС-1, ЩС-2</v>
      </c>
      <c r="D3360" s="19" t="str">
        <f>Source!H1058</f>
        <v>шт.</v>
      </c>
      <c r="E3360" s="9">
        <f>Source!I1058</f>
        <v>2</v>
      </c>
      <c r="F3360" s="21"/>
      <c r="G3360" s="20"/>
      <c r="H3360" s="9"/>
      <c r="I3360" s="9"/>
      <c r="J3360" s="21"/>
      <c r="K3360" s="21"/>
      <c r="Q3360">
        <f>ROUND((Source!BZ1058/100)*ROUND((Source!AF1058*Source!AV1058)*Source!I1058, 2), 2)</f>
        <v>17823.12</v>
      </c>
      <c r="R3360">
        <f>Source!X1058</f>
        <v>17823.12</v>
      </c>
      <c r="S3360">
        <f>ROUND((Source!CA1058/100)*ROUND((Source!AF1058*Source!AV1058)*Source!I1058, 2), 2)</f>
        <v>2546.16</v>
      </c>
      <c r="T3360">
        <f>Source!Y1058</f>
        <v>2546.16</v>
      </c>
      <c r="U3360">
        <f>ROUND((175/100)*ROUND((Source!AE1058*Source!AV1058)*Source!I1058, 2), 2)</f>
        <v>0</v>
      </c>
      <c r="V3360">
        <f>ROUND((108/100)*ROUND(Source!CS1058*Source!I1058, 2), 2)</f>
        <v>0</v>
      </c>
    </row>
    <row r="3361" spans="1:22" x14ac:dyDescent="0.2">
      <c r="C3361" s="26" t="str">
        <f>"Объем: "&amp;Source!I1058&amp;"=1+"&amp;"1"</f>
        <v>Объем: 2=1+1</v>
      </c>
    </row>
    <row r="3362" spans="1:22" ht="14.25" x14ac:dyDescent="0.2">
      <c r="A3362" s="18"/>
      <c r="B3362" s="18"/>
      <c r="C3362" s="18" t="s">
        <v>1473</v>
      </c>
      <c r="D3362" s="19"/>
      <c r="E3362" s="9"/>
      <c r="F3362" s="21">
        <f>Source!AO1058</f>
        <v>12730.8</v>
      </c>
      <c r="G3362" s="20" t="str">
        <f>Source!DG1058</f>
        <v/>
      </c>
      <c r="H3362" s="9">
        <f>Source!AV1058</f>
        <v>1</v>
      </c>
      <c r="I3362" s="9">
        <f>IF(Source!BA1058&lt;&gt; 0, Source!BA1058, 1)</f>
        <v>1</v>
      </c>
      <c r="J3362" s="21">
        <f>Source!S1058</f>
        <v>25461.599999999999</v>
      </c>
      <c r="K3362" s="21"/>
    </row>
    <row r="3363" spans="1:22" ht="14.25" x14ac:dyDescent="0.2">
      <c r="A3363" s="18"/>
      <c r="B3363" s="18"/>
      <c r="C3363" s="18" t="s">
        <v>1476</v>
      </c>
      <c r="D3363" s="19"/>
      <c r="E3363" s="9"/>
      <c r="F3363" s="21">
        <f>Source!AL1058</f>
        <v>193.92</v>
      </c>
      <c r="G3363" s="20" t="str">
        <f>Source!DD1058</f>
        <v/>
      </c>
      <c r="H3363" s="9">
        <f>Source!AW1058</f>
        <v>1</v>
      </c>
      <c r="I3363" s="9">
        <f>IF(Source!BC1058&lt;&gt; 0, Source!BC1058, 1)</f>
        <v>1</v>
      </c>
      <c r="J3363" s="21">
        <f>Source!P1058</f>
        <v>387.84</v>
      </c>
      <c r="K3363" s="21"/>
    </row>
    <row r="3364" spans="1:22" ht="14.25" x14ac:dyDescent="0.2">
      <c r="A3364" s="18"/>
      <c r="B3364" s="18"/>
      <c r="C3364" s="18" t="s">
        <v>1477</v>
      </c>
      <c r="D3364" s="19" t="s">
        <v>1478</v>
      </c>
      <c r="E3364" s="9">
        <f>Source!AT1058</f>
        <v>70</v>
      </c>
      <c r="F3364" s="21"/>
      <c r="G3364" s="20"/>
      <c r="H3364" s="9"/>
      <c r="I3364" s="9"/>
      <c r="J3364" s="21">
        <f>SUM(R3360:R3363)</f>
        <v>17823.12</v>
      </c>
      <c r="K3364" s="21"/>
    </row>
    <row r="3365" spans="1:22" ht="14.25" x14ac:dyDescent="0.2">
      <c r="A3365" s="18"/>
      <c r="B3365" s="18"/>
      <c r="C3365" s="18" t="s">
        <v>1479</v>
      </c>
      <c r="D3365" s="19" t="s">
        <v>1478</v>
      </c>
      <c r="E3365" s="9">
        <f>Source!AU1058</f>
        <v>10</v>
      </c>
      <c r="F3365" s="21"/>
      <c r="G3365" s="20"/>
      <c r="H3365" s="9"/>
      <c r="I3365" s="9"/>
      <c r="J3365" s="21">
        <f>SUM(T3360:T3364)</f>
        <v>2546.16</v>
      </c>
      <c r="K3365" s="21"/>
    </row>
    <row r="3366" spans="1:22" ht="14.25" x14ac:dyDescent="0.2">
      <c r="A3366" s="18"/>
      <c r="B3366" s="18"/>
      <c r="C3366" s="18" t="s">
        <v>1481</v>
      </c>
      <c r="D3366" s="19" t="s">
        <v>1482</v>
      </c>
      <c r="E3366" s="9">
        <f>Source!AQ1058</f>
        <v>24</v>
      </c>
      <c r="F3366" s="21"/>
      <c r="G3366" s="20" t="str">
        <f>Source!DI1058</f>
        <v/>
      </c>
      <c r="H3366" s="9">
        <f>Source!AV1058</f>
        <v>1</v>
      </c>
      <c r="I3366" s="9"/>
      <c r="J3366" s="21"/>
      <c r="K3366" s="21">
        <f>Source!U1058</f>
        <v>48</v>
      </c>
    </row>
    <row r="3367" spans="1:22" ht="15" x14ac:dyDescent="0.25">
      <c r="A3367" s="24"/>
      <c r="B3367" s="24"/>
      <c r="C3367" s="24"/>
      <c r="D3367" s="24"/>
      <c r="E3367" s="24"/>
      <c r="F3367" s="24"/>
      <c r="G3367" s="24"/>
      <c r="H3367" s="24"/>
      <c r="I3367" s="38">
        <f>J3362+J3363+J3364+J3365</f>
        <v>46218.720000000001</v>
      </c>
      <c r="J3367" s="38"/>
      <c r="K3367" s="25">
        <f>IF(Source!I1058&lt;&gt;0, ROUND(I3367/Source!I1058, 2), 0)</f>
        <v>23109.360000000001</v>
      </c>
      <c r="P3367" s="23">
        <f>I3367</f>
        <v>46218.720000000001</v>
      </c>
    </row>
    <row r="3368" spans="1:22" ht="57" x14ac:dyDescent="0.2">
      <c r="A3368" s="18">
        <v>399</v>
      </c>
      <c r="B3368" s="18" t="str">
        <f>Source!F1059</f>
        <v>1.21-2201-2-5/1</v>
      </c>
      <c r="C3368" s="18" t="str">
        <f>Source!G1059</f>
        <v>Технический осмотр силового распределительного пункта с установочными автоматами, число групп 12 / ЩС-1, ЩС-2</v>
      </c>
      <c r="D3368" s="19" t="str">
        <f>Source!H1059</f>
        <v>шт.</v>
      </c>
      <c r="E3368" s="9">
        <f>Source!I1059</f>
        <v>2</v>
      </c>
      <c r="F3368" s="21"/>
      <c r="G3368" s="20"/>
      <c r="H3368" s="9"/>
      <c r="I3368" s="9"/>
      <c r="J3368" s="21"/>
      <c r="K3368" s="21"/>
      <c r="Q3368">
        <f>ROUND((Source!BZ1059/100)*ROUND((Source!AF1059*Source!AV1059)*Source!I1059, 2), 2)</f>
        <v>1782.31</v>
      </c>
      <c r="R3368">
        <f>Source!X1059</f>
        <v>1782.31</v>
      </c>
      <c r="S3368">
        <f>ROUND((Source!CA1059/100)*ROUND((Source!AF1059*Source!AV1059)*Source!I1059, 2), 2)</f>
        <v>254.62</v>
      </c>
      <c r="T3368">
        <f>Source!Y1059</f>
        <v>254.62</v>
      </c>
      <c r="U3368">
        <f>ROUND((175/100)*ROUND((Source!AE1059*Source!AV1059)*Source!I1059, 2), 2)</f>
        <v>0</v>
      </c>
      <c r="V3368">
        <f>ROUND((108/100)*ROUND(Source!CS1059*Source!I1059, 2), 2)</f>
        <v>0</v>
      </c>
    </row>
    <row r="3369" spans="1:22" x14ac:dyDescent="0.2">
      <c r="C3369" s="26" t="str">
        <f>"Объем: "&amp;Source!I1059&amp;"=1+"&amp;"1"</f>
        <v>Объем: 2=1+1</v>
      </c>
    </row>
    <row r="3370" spans="1:22" ht="14.25" x14ac:dyDescent="0.2">
      <c r="A3370" s="18"/>
      <c r="B3370" s="18"/>
      <c r="C3370" s="18" t="s">
        <v>1473</v>
      </c>
      <c r="D3370" s="19"/>
      <c r="E3370" s="9"/>
      <c r="F3370" s="21">
        <f>Source!AO1059</f>
        <v>424.36</v>
      </c>
      <c r="G3370" s="20" t="str">
        <f>Source!DG1059</f>
        <v>)*3</v>
      </c>
      <c r="H3370" s="9">
        <f>Source!AV1059</f>
        <v>1</v>
      </c>
      <c r="I3370" s="9">
        <f>IF(Source!BA1059&lt;&gt; 0, Source!BA1059, 1)</f>
        <v>1</v>
      </c>
      <c r="J3370" s="21">
        <f>Source!S1059</f>
        <v>2546.16</v>
      </c>
      <c r="K3370" s="21"/>
    </row>
    <row r="3371" spans="1:22" ht="14.25" x14ac:dyDescent="0.2">
      <c r="A3371" s="18"/>
      <c r="B3371" s="18"/>
      <c r="C3371" s="18" t="s">
        <v>1476</v>
      </c>
      <c r="D3371" s="19"/>
      <c r="E3371" s="9"/>
      <c r="F3371" s="21">
        <f>Source!AL1059</f>
        <v>0.69</v>
      </c>
      <c r="G3371" s="20" t="str">
        <f>Source!DD1059</f>
        <v>)*3</v>
      </c>
      <c r="H3371" s="9">
        <f>Source!AW1059</f>
        <v>1</v>
      </c>
      <c r="I3371" s="9">
        <f>IF(Source!BC1059&lt;&gt; 0, Source!BC1059, 1)</f>
        <v>1</v>
      </c>
      <c r="J3371" s="21">
        <f>Source!P1059</f>
        <v>4.1399999999999997</v>
      </c>
      <c r="K3371" s="21"/>
    </row>
    <row r="3372" spans="1:22" ht="14.25" x14ac:dyDescent="0.2">
      <c r="A3372" s="18"/>
      <c r="B3372" s="18"/>
      <c r="C3372" s="18" t="s">
        <v>1477</v>
      </c>
      <c r="D3372" s="19" t="s">
        <v>1478</v>
      </c>
      <c r="E3372" s="9">
        <f>Source!AT1059</f>
        <v>70</v>
      </c>
      <c r="F3372" s="21"/>
      <c r="G3372" s="20"/>
      <c r="H3372" s="9"/>
      <c r="I3372" s="9"/>
      <c r="J3372" s="21">
        <f>SUM(R3368:R3371)</f>
        <v>1782.31</v>
      </c>
      <c r="K3372" s="21"/>
    </row>
    <row r="3373" spans="1:22" ht="14.25" x14ac:dyDescent="0.2">
      <c r="A3373" s="18"/>
      <c r="B3373" s="18"/>
      <c r="C3373" s="18" t="s">
        <v>1479</v>
      </c>
      <c r="D3373" s="19" t="s">
        <v>1478</v>
      </c>
      <c r="E3373" s="9">
        <f>Source!AU1059</f>
        <v>10</v>
      </c>
      <c r="F3373" s="21"/>
      <c r="G3373" s="20"/>
      <c r="H3373" s="9"/>
      <c r="I3373" s="9"/>
      <c r="J3373" s="21">
        <f>SUM(T3368:T3372)</f>
        <v>254.62</v>
      </c>
      <c r="K3373" s="21"/>
    </row>
    <row r="3374" spans="1:22" ht="14.25" x14ac:dyDescent="0.2">
      <c r="A3374" s="18"/>
      <c r="B3374" s="18"/>
      <c r="C3374" s="18" t="s">
        <v>1481</v>
      </c>
      <c r="D3374" s="19" t="s">
        <v>1482</v>
      </c>
      <c r="E3374" s="9">
        <f>Source!AQ1059</f>
        <v>0.8</v>
      </c>
      <c r="F3374" s="21"/>
      <c r="G3374" s="20" t="str">
        <f>Source!DI1059</f>
        <v>)*3</v>
      </c>
      <c r="H3374" s="9">
        <f>Source!AV1059</f>
        <v>1</v>
      </c>
      <c r="I3374" s="9"/>
      <c r="J3374" s="21"/>
      <c r="K3374" s="21">
        <f>Source!U1059</f>
        <v>4.8000000000000007</v>
      </c>
    </row>
    <row r="3375" spans="1:22" ht="15" x14ac:dyDescent="0.25">
      <c r="A3375" s="24"/>
      <c r="B3375" s="24"/>
      <c r="C3375" s="24"/>
      <c r="D3375" s="24"/>
      <c r="E3375" s="24"/>
      <c r="F3375" s="24"/>
      <c r="G3375" s="24"/>
      <c r="H3375" s="24"/>
      <c r="I3375" s="38">
        <f>J3370+J3371+J3372+J3373</f>
        <v>4587.2299999999996</v>
      </c>
      <c r="J3375" s="38"/>
      <c r="K3375" s="25">
        <f>IF(Source!I1059&lt;&gt;0, ROUND(I3375/Source!I1059, 2), 0)</f>
        <v>2293.62</v>
      </c>
      <c r="P3375" s="23">
        <f>I3375</f>
        <v>4587.2299999999996</v>
      </c>
    </row>
    <row r="3376" spans="1:22" ht="57" x14ac:dyDescent="0.2">
      <c r="A3376" s="18">
        <v>400</v>
      </c>
      <c r="B3376" s="18" t="str">
        <f>Source!F1060</f>
        <v>1.20-2203-1-3/1</v>
      </c>
      <c r="C3376" s="18" t="str">
        <f>Source!G1060</f>
        <v>Техническое обслуживание щита осветительного группового с установочными автоматами, число групп 6 / ЩО-1, ЩО-2</v>
      </c>
      <c r="D3376" s="19" t="str">
        <f>Source!H1060</f>
        <v>шт.</v>
      </c>
      <c r="E3376" s="9">
        <f>Source!I1060</f>
        <v>2</v>
      </c>
      <c r="F3376" s="21"/>
      <c r="G3376" s="20"/>
      <c r="H3376" s="9"/>
      <c r="I3376" s="9"/>
      <c r="J3376" s="21"/>
      <c r="K3376" s="21"/>
      <c r="Q3376">
        <f>ROUND((Source!BZ1060/100)*ROUND((Source!AF1060*Source!AV1060)*Source!I1060, 2), 2)</f>
        <v>4455.78</v>
      </c>
      <c r="R3376">
        <f>Source!X1060</f>
        <v>4455.78</v>
      </c>
      <c r="S3376">
        <f>ROUND((Source!CA1060/100)*ROUND((Source!AF1060*Source!AV1060)*Source!I1060, 2), 2)</f>
        <v>636.54</v>
      </c>
      <c r="T3376">
        <f>Source!Y1060</f>
        <v>636.54</v>
      </c>
      <c r="U3376">
        <f>ROUND((175/100)*ROUND((Source!AE1060*Source!AV1060)*Source!I1060, 2), 2)</f>
        <v>0</v>
      </c>
      <c r="V3376">
        <f>ROUND((108/100)*ROUND(Source!CS1060*Source!I1060, 2), 2)</f>
        <v>0</v>
      </c>
    </row>
    <row r="3377" spans="1:22" x14ac:dyDescent="0.2">
      <c r="C3377" s="26" t="str">
        <f>"Объем: "&amp;Source!I1060&amp;"=1+"&amp;"1"</f>
        <v>Объем: 2=1+1</v>
      </c>
    </row>
    <row r="3378" spans="1:22" ht="14.25" x14ac:dyDescent="0.2">
      <c r="A3378" s="18"/>
      <c r="B3378" s="18"/>
      <c r="C3378" s="18" t="s">
        <v>1473</v>
      </c>
      <c r="D3378" s="19"/>
      <c r="E3378" s="9"/>
      <c r="F3378" s="21">
        <f>Source!AO1060</f>
        <v>3182.7</v>
      </c>
      <c r="G3378" s="20" t="str">
        <f>Source!DG1060</f>
        <v/>
      </c>
      <c r="H3378" s="9">
        <f>Source!AV1060</f>
        <v>1</v>
      </c>
      <c r="I3378" s="9">
        <f>IF(Source!BA1060&lt;&gt; 0, Source!BA1060, 1)</f>
        <v>1</v>
      </c>
      <c r="J3378" s="21">
        <f>Source!S1060</f>
        <v>6365.4</v>
      </c>
      <c r="K3378" s="21"/>
    </row>
    <row r="3379" spans="1:22" ht="14.25" x14ac:dyDescent="0.2">
      <c r="A3379" s="18"/>
      <c r="B3379" s="18"/>
      <c r="C3379" s="18" t="s">
        <v>1476</v>
      </c>
      <c r="D3379" s="19"/>
      <c r="E3379" s="9"/>
      <c r="F3379" s="21">
        <f>Source!AL1060</f>
        <v>51.78</v>
      </c>
      <c r="G3379" s="20" t="str">
        <f>Source!DD1060</f>
        <v/>
      </c>
      <c r="H3379" s="9">
        <f>Source!AW1060</f>
        <v>1</v>
      </c>
      <c r="I3379" s="9">
        <f>IF(Source!BC1060&lt;&gt; 0, Source!BC1060, 1)</f>
        <v>1</v>
      </c>
      <c r="J3379" s="21">
        <f>Source!P1060</f>
        <v>103.56</v>
      </c>
      <c r="K3379" s="21"/>
    </row>
    <row r="3380" spans="1:22" ht="14.25" x14ac:dyDescent="0.2">
      <c r="A3380" s="18"/>
      <c r="B3380" s="18"/>
      <c r="C3380" s="18" t="s">
        <v>1477</v>
      </c>
      <c r="D3380" s="19" t="s">
        <v>1478</v>
      </c>
      <c r="E3380" s="9">
        <f>Source!AT1060</f>
        <v>70</v>
      </c>
      <c r="F3380" s="21"/>
      <c r="G3380" s="20"/>
      <c r="H3380" s="9"/>
      <c r="I3380" s="9"/>
      <c r="J3380" s="21">
        <f>SUM(R3376:R3379)</f>
        <v>4455.78</v>
      </c>
      <c r="K3380" s="21"/>
    </row>
    <row r="3381" spans="1:22" ht="14.25" x14ac:dyDescent="0.2">
      <c r="A3381" s="18"/>
      <c r="B3381" s="18"/>
      <c r="C3381" s="18" t="s">
        <v>1479</v>
      </c>
      <c r="D3381" s="19" t="s">
        <v>1478</v>
      </c>
      <c r="E3381" s="9">
        <f>Source!AU1060</f>
        <v>10</v>
      </c>
      <c r="F3381" s="21"/>
      <c r="G3381" s="20"/>
      <c r="H3381" s="9"/>
      <c r="I3381" s="9"/>
      <c r="J3381" s="21">
        <f>SUM(T3376:T3380)</f>
        <v>636.54</v>
      </c>
      <c r="K3381" s="21"/>
    </row>
    <row r="3382" spans="1:22" ht="14.25" x14ac:dyDescent="0.2">
      <c r="A3382" s="18"/>
      <c r="B3382" s="18"/>
      <c r="C3382" s="18" t="s">
        <v>1481</v>
      </c>
      <c r="D3382" s="19" t="s">
        <v>1482</v>
      </c>
      <c r="E3382" s="9">
        <f>Source!AQ1060</f>
        <v>6</v>
      </c>
      <c r="F3382" s="21"/>
      <c r="G3382" s="20" t="str">
        <f>Source!DI1060</f>
        <v/>
      </c>
      <c r="H3382" s="9">
        <f>Source!AV1060</f>
        <v>1</v>
      </c>
      <c r="I3382" s="9"/>
      <c r="J3382" s="21"/>
      <c r="K3382" s="21">
        <f>Source!U1060</f>
        <v>12</v>
      </c>
    </row>
    <row r="3383" spans="1:22" ht="15" x14ac:dyDescent="0.25">
      <c r="A3383" s="24"/>
      <c r="B3383" s="24"/>
      <c r="C3383" s="24"/>
      <c r="D3383" s="24"/>
      <c r="E3383" s="24"/>
      <c r="F3383" s="24"/>
      <c r="G3383" s="24"/>
      <c r="H3383" s="24"/>
      <c r="I3383" s="38">
        <f>J3378+J3379+J3380+J3381</f>
        <v>11561.279999999999</v>
      </c>
      <c r="J3383" s="38"/>
      <c r="K3383" s="25">
        <f>IF(Source!I1060&lt;&gt;0, ROUND(I3383/Source!I1060, 2), 0)</f>
        <v>5780.64</v>
      </c>
      <c r="P3383" s="23">
        <f>I3383</f>
        <v>11561.279999999999</v>
      </c>
    </row>
    <row r="3384" spans="1:22" ht="57" x14ac:dyDescent="0.2">
      <c r="A3384" s="18">
        <v>401</v>
      </c>
      <c r="B3384" s="18" t="str">
        <f>Source!F1061</f>
        <v>1.20-2201-1-3/1</v>
      </c>
      <c r="C3384" s="18" t="str">
        <f>Source!G1061</f>
        <v>Осмотр щита осветительного группового с установочными автоматами, число групп 6 / ЩО-1, ЩО-2</v>
      </c>
      <c r="D3384" s="19" t="str">
        <f>Source!H1061</f>
        <v>шт.</v>
      </c>
      <c r="E3384" s="9">
        <f>Source!I1061</f>
        <v>2</v>
      </c>
      <c r="F3384" s="21"/>
      <c r="G3384" s="20"/>
      <c r="H3384" s="9"/>
      <c r="I3384" s="9"/>
      <c r="J3384" s="21"/>
      <c r="K3384" s="21"/>
      <c r="Q3384">
        <f>ROUND((Source!BZ1061/100)*ROUND((Source!AF1061*Source!AV1061)*Source!I1061, 2), 2)</f>
        <v>445.58</v>
      </c>
      <c r="R3384">
        <f>Source!X1061</f>
        <v>445.58</v>
      </c>
      <c r="S3384">
        <f>ROUND((Source!CA1061/100)*ROUND((Source!AF1061*Source!AV1061)*Source!I1061, 2), 2)</f>
        <v>63.65</v>
      </c>
      <c r="T3384">
        <f>Source!Y1061</f>
        <v>63.65</v>
      </c>
      <c r="U3384">
        <f>ROUND((175/100)*ROUND((Source!AE1061*Source!AV1061)*Source!I1061, 2), 2)</f>
        <v>0</v>
      </c>
      <c r="V3384">
        <f>ROUND((108/100)*ROUND(Source!CS1061*Source!I1061, 2), 2)</f>
        <v>0</v>
      </c>
    </row>
    <row r="3385" spans="1:22" x14ac:dyDescent="0.2">
      <c r="C3385" s="26" t="str">
        <f>"Объем: "&amp;Source!I1061&amp;"=1+"&amp;"1"</f>
        <v>Объем: 2=1+1</v>
      </c>
    </row>
    <row r="3386" spans="1:22" ht="14.25" x14ac:dyDescent="0.2">
      <c r="A3386" s="18"/>
      <c r="B3386" s="18"/>
      <c r="C3386" s="18" t="s">
        <v>1473</v>
      </c>
      <c r="D3386" s="19"/>
      <c r="E3386" s="9"/>
      <c r="F3386" s="21">
        <f>Source!AO1061</f>
        <v>106.09</v>
      </c>
      <c r="G3386" s="20" t="str">
        <f>Source!DG1061</f>
        <v>)*3</v>
      </c>
      <c r="H3386" s="9">
        <f>Source!AV1061</f>
        <v>1</v>
      </c>
      <c r="I3386" s="9">
        <f>IF(Source!BA1061&lt;&gt; 0, Source!BA1061, 1)</f>
        <v>1</v>
      </c>
      <c r="J3386" s="21">
        <f>Source!S1061</f>
        <v>636.54</v>
      </c>
      <c r="K3386" s="21"/>
    </row>
    <row r="3387" spans="1:22" ht="14.25" x14ac:dyDescent="0.2">
      <c r="A3387" s="18"/>
      <c r="B3387" s="18"/>
      <c r="C3387" s="18" t="s">
        <v>1476</v>
      </c>
      <c r="D3387" s="19"/>
      <c r="E3387" s="9"/>
      <c r="F3387" s="21">
        <f>Source!AL1061</f>
        <v>0.95</v>
      </c>
      <c r="G3387" s="20" t="str">
        <f>Source!DD1061</f>
        <v>)*3</v>
      </c>
      <c r="H3387" s="9">
        <f>Source!AW1061</f>
        <v>1</v>
      </c>
      <c r="I3387" s="9">
        <f>IF(Source!BC1061&lt;&gt; 0, Source!BC1061, 1)</f>
        <v>1</v>
      </c>
      <c r="J3387" s="21">
        <f>Source!P1061</f>
        <v>5.7</v>
      </c>
      <c r="K3387" s="21"/>
    </row>
    <row r="3388" spans="1:22" ht="14.25" x14ac:dyDescent="0.2">
      <c r="A3388" s="18"/>
      <c r="B3388" s="18"/>
      <c r="C3388" s="18" t="s">
        <v>1477</v>
      </c>
      <c r="D3388" s="19" t="s">
        <v>1478</v>
      </c>
      <c r="E3388" s="9">
        <f>Source!AT1061</f>
        <v>70</v>
      </c>
      <c r="F3388" s="21"/>
      <c r="G3388" s="20"/>
      <c r="H3388" s="9"/>
      <c r="I3388" s="9"/>
      <c r="J3388" s="21">
        <f>SUM(R3384:R3387)</f>
        <v>445.58</v>
      </c>
      <c r="K3388" s="21"/>
    </row>
    <row r="3389" spans="1:22" ht="14.25" x14ac:dyDescent="0.2">
      <c r="A3389" s="18"/>
      <c r="B3389" s="18"/>
      <c r="C3389" s="18" t="s">
        <v>1479</v>
      </c>
      <c r="D3389" s="19" t="s">
        <v>1478</v>
      </c>
      <c r="E3389" s="9">
        <f>Source!AU1061</f>
        <v>10</v>
      </c>
      <c r="F3389" s="21"/>
      <c r="G3389" s="20"/>
      <c r="H3389" s="9"/>
      <c r="I3389" s="9"/>
      <c r="J3389" s="21">
        <f>SUM(T3384:T3388)</f>
        <v>63.65</v>
      </c>
      <c r="K3389" s="21"/>
    </row>
    <row r="3390" spans="1:22" ht="14.25" x14ac:dyDescent="0.2">
      <c r="A3390" s="18"/>
      <c r="B3390" s="18"/>
      <c r="C3390" s="18" t="s">
        <v>1481</v>
      </c>
      <c r="D3390" s="19" t="s">
        <v>1482</v>
      </c>
      <c r="E3390" s="9">
        <f>Source!AQ1061</f>
        <v>0.2</v>
      </c>
      <c r="F3390" s="21"/>
      <c r="G3390" s="20" t="str">
        <f>Source!DI1061</f>
        <v>)*3</v>
      </c>
      <c r="H3390" s="9">
        <f>Source!AV1061</f>
        <v>1</v>
      </c>
      <c r="I3390" s="9"/>
      <c r="J3390" s="21"/>
      <c r="K3390" s="21">
        <f>Source!U1061</f>
        <v>1.2000000000000002</v>
      </c>
    </row>
    <row r="3391" spans="1:22" ht="15" x14ac:dyDescent="0.25">
      <c r="A3391" s="24"/>
      <c r="B3391" s="24"/>
      <c r="C3391" s="24"/>
      <c r="D3391" s="24"/>
      <c r="E3391" s="24"/>
      <c r="F3391" s="24"/>
      <c r="G3391" s="24"/>
      <c r="H3391" s="24"/>
      <c r="I3391" s="38">
        <f>J3386+J3387+J3388+J3389</f>
        <v>1151.47</v>
      </c>
      <c r="J3391" s="38"/>
      <c r="K3391" s="25">
        <f>IF(Source!I1061&lt;&gt;0, ROUND(I3391/Source!I1061, 2), 0)</f>
        <v>575.74</v>
      </c>
      <c r="P3391" s="23">
        <f>I3391</f>
        <v>1151.47</v>
      </c>
    </row>
    <row r="3392" spans="1:22" ht="57" x14ac:dyDescent="0.2">
      <c r="A3392" s="18">
        <v>402</v>
      </c>
      <c r="B3392" s="18" t="str">
        <f>Source!F1062</f>
        <v>1.20-2203-1-5/1</v>
      </c>
      <c r="C3392" s="18" t="str">
        <f>Source!G1062</f>
        <v>Техническое обслуживание щита осветительного группового с установочными автоматами, число групп 10 / ЩАО-1, ЩАО-2</v>
      </c>
      <c r="D3392" s="19" t="str">
        <f>Source!H1062</f>
        <v>шт.</v>
      </c>
      <c r="E3392" s="9">
        <f>Source!I1062</f>
        <v>2</v>
      </c>
      <c r="F3392" s="21"/>
      <c r="G3392" s="20"/>
      <c r="H3392" s="9"/>
      <c r="I3392" s="9"/>
      <c r="J3392" s="21"/>
      <c r="K3392" s="21"/>
      <c r="Q3392">
        <f>ROUND((Source!BZ1062/100)*ROUND((Source!AF1062*Source!AV1062)*Source!I1062, 2), 2)</f>
        <v>6683.67</v>
      </c>
      <c r="R3392">
        <f>Source!X1062</f>
        <v>6683.67</v>
      </c>
      <c r="S3392">
        <f>ROUND((Source!CA1062/100)*ROUND((Source!AF1062*Source!AV1062)*Source!I1062, 2), 2)</f>
        <v>954.81</v>
      </c>
      <c r="T3392">
        <f>Source!Y1062</f>
        <v>954.81</v>
      </c>
      <c r="U3392">
        <f>ROUND((175/100)*ROUND((Source!AE1062*Source!AV1062)*Source!I1062, 2), 2)</f>
        <v>0</v>
      </c>
      <c r="V3392">
        <f>ROUND((108/100)*ROUND(Source!CS1062*Source!I1062, 2), 2)</f>
        <v>0</v>
      </c>
    </row>
    <row r="3393" spans="1:22" x14ac:dyDescent="0.2">
      <c r="C3393" s="26" t="str">
        <f>"Объем: "&amp;Source!I1062&amp;"=1+"&amp;"1"</f>
        <v>Объем: 2=1+1</v>
      </c>
    </row>
    <row r="3394" spans="1:22" ht="14.25" x14ac:dyDescent="0.2">
      <c r="A3394" s="18"/>
      <c r="B3394" s="18"/>
      <c r="C3394" s="18" t="s">
        <v>1473</v>
      </c>
      <c r="D3394" s="19"/>
      <c r="E3394" s="9"/>
      <c r="F3394" s="21">
        <f>Source!AO1062</f>
        <v>4774.05</v>
      </c>
      <c r="G3394" s="20" t="str">
        <f>Source!DG1062</f>
        <v/>
      </c>
      <c r="H3394" s="9">
        <f>Source!AV1062</f>
        <v>1</v>
      </c>
      <c r="I3394" s="9">
        <f>IF(Source!BA1062&lt;&gt; 0, Source!BA1062, 1)</f>
        <v>1</v>
      </c>
      <c r="J3394" s="21">
        <f>Source!S1062</f>
        <v>9548.1</v>
      </c>
      <c r="K3394" s="21"/>
    </row>
    <row r="3395" spans="1:22" ht="14.25" x14ac:dyDescent="0.2">
      <c r="A3395" s="18"/>
      <c r="B3395" s="18"/>
      <c r="C3395" s="18" t="s">
        <v>1476</v>
      </c>
      <c r="D3395" s="19"/>
      <c r="E3395" s="9"/>
      <c r="F3395" s="21">
        <f>Source!AL1062</f>
        <v>78.97</v>
      </c>
      <c r="G3395" s="20" t="str">
        <f>Source!DD1062</f>
        <v/>
      </c>
      <c r="H3395" s="9">
        <f>Source!AW1062</f>
        <v>1</v>
      </c>
      <c r="I3395" s="9">
        <f>IF(Source!BC1062&lt;&gt; 0, Source!BC1062, 1)</f>
        <v>1</v>
      </c>
      <c r="J3395" s="21">
        <f>Source!P1062</f>
        <v>157.94</v>
      </c>
      <c r="K3395" s="21"/>
    </row>
    <row r="3396" spans="1:22" ht="14.25" x14ac:dyDescent="0.2">
      <c r="A3396" s="18"/>
      <c r="B3396" s="18"/>
      <c r="C3396" s="18" t="s">
        <v>1477</v>
      </c>
      <c r="D3396" s="19" t="s">
        <v>1478</v>
      </c>
      <c r="E3396" s="9">
        <f>Source!AT1062</f>
        <v>70</v>
      </c>
      <c r="F3396" s="21"/>
      <c r="G3396" s="20"/>
      <c r="H3396" s="9"/>
      <c r="I3396" s="9"/>
      <c r="J3396" s="21">
        <f>SUM(R3392:R3395)</f>
        <v>6683.67</v>
      </c>
      <c r="K3396" s="21"/>
    </row>
    <row r="3397" spans="1:22" ht="14.25" x14ac:dyDescent="0.2">
      <c r="A3397" s="18"/>
      <c r="B3397" s="18"/>
      <c r="C3397" s="18" t="s">
        <v>1479</v>
      </c>
      <c r="D3397" s="19" t="s">
        <v>1478</v>
      </c>
      <c r="E3397" s="9">
        <f>Source!AU1062</f>
        <v>10</v>
      </c>
      <c r="F3397" s="21"/>
      <c r="G3397" s="20"/>
      <c r="H3397" s="9"/>
      <c r="I3397" s="9"/>
      <c r="J3397" s="21">
        <f>SUM(T3392:T3396)</f>
        <v>954.81</v>
      </c>
      <c r="K3397" s="21"/>
    </row>
    <row r="3398" spans="1:22" ht="14.25" x14ac:dyDescent="0.2">
      <c r="A3398" s="18"/>
      <c r="B3398" s="18"/>
      <c r="C3398" s="18" t="s">
        <v>1481</v>
      </c>
      <c r="D3398" s="19" t="s">
        <v>1482</v>
      </c>
      <c r="E3398" s="9">
        <f>Source!AQ1062</f>
        <v>9</v>
      </c>
      <c r="F3398" s="21"/>
      <c r="G3398" s="20" t="str">
        <f>Source!DI1062</f>
        <v/>
      </c>
      <c r="H3398" s="9">
        <f>Source!AV1062</f>
        <v>1</v>
      </c>
      <c r="I3398" s="9"/>
      <c r="J3398" s="21"/>
      <c r="K3398" s="21">
        <f>Source!U1062</f>
        <v>18</v>
      </c>
    </row>
    <row r="3399" spans="1:22" ht="15" x14ac:dyDescent="0.25">
      <c r="A3399" s="24"/>
      <c r="B3399" s="24"/>
      <c r="C3399" s="24"/>
      <c r="D3399" s="24"/>
      <c r="E3399" s="24"/>
      <c r="F3399" s="24"/>
      <c r="G3399" s="24"/>
      <c r="H3399" s="24"/>
      <c r="I3399" s="38">
        <f>J3394+J3395+J3396+J3397</f>
        <v>17344.52</v>
      </c>
      <c r="J3399" s="38"/>
      <c r="K3399" s="25">
        <f>IF(Source!I1062&lt;&gt;0, ROUND(I3399/Source!I1062, 2), 0)</f>
        <v>8672.26</v>
      </c>
      <c r="P3399" s="23">
        <f>I3399</f>
        <v>17344.52</v>
      </c>
    </row>
    <row r="3400" spans="1:22" ht="57" x14ac:dyDescent="0.2">
      <c r="A3400" s="18">
        <v>403</v>
      </c>
      <c r="B3400" s="18" t="str">
        <f>Source!F1063</f>
        <v>1.20-2201-1-5/1</v>
      </c>
      <c r="C3400" s="18" t="str">
        <f>Source!G1063</f>
        <v>Осмотр щита осветительного группового с установочными автоматами, число групп 10 / ЩАО-1, ЩАО-2</v>
      </c>
      <c r="D3400" s="19" t="str">
        <f>Source!H1063</f>
        <v>шт.</v>
      </c>
      <c r="E3400" s="9">
        <f>Source!I1063</f>
        <v>2</v>
      </c>
      <c r="F3400" s="21"/>
      <c r="G3400" s="20"/>
      <c r="H3400" s="9"/>
      <c r="I3400" s="9"/>
      <c r="J3400" s="21"/>
      <c r="K3400" s="21"/>
      <c r="Q3400">
        <f>ROUND((Source!BZ1063/100)*ROUND((Source!AF1063*Source!AV1063)*Source!I1063, 2), 2)</f>
        <v>668.39</v>
      </c>
      <c r="R3400">
        <f>Source!X1063</f>
        <v>668.39</v>
      </c>
      <c r="S3400">
        <f>ROUND((Source!CA1063/100)*ROUND((Source!AF1063*Source!AV1063)*Source!I1063, 2), 2)</f>
        <v>95.48</v>
      </c>
      <c r="T3400">
        <f>Source!Y1063</f>
        <v>95.48</v>
      </c>
      <c r="U3400">
        <f>ROUND((175/100)*ROUND((Source!AE1063*Source!AV1063)*Source!I1063, 2), 2)</f>
        <v>0</v>
      </c>
      <c r="V3400">
        <f>ROUND((108/100)*ROUND(Source!CS1063*Source!I1063, 2), 2)</f>
        <v>0</v>
      </c>
    </row>
    <row r="3401" spans="1:22" x14ac:dyDescent="0.2">
      <c r="C3401" s="26" t="str">
        <f>"Объем: "&amp;Source!I1063&amp;"=1+"&amp;"1"</f>
        <v>Объем: 2=1+1</v>
      </c>
    </row>
    <row r="3402" spans="1:22" ht="14.25" x14ac:dyDescent="0.2">
      <c r="A3402" s="18"/>
      <c r="B3402" s="18"/>
      <c r="C3402" s="18" t="s">
        <v>1473</v>
      </c>
      <c r="D3402" s="19"/>
      <c r="E3402" s="9"/>
      <c r="F3402" s="21">
        <f>Source!AO1063</f>
        <v>159.13999999999999</v>
      </c>
      <c r="G3402" s="20" t="str">
        <f>Source!DG1063</f>
        <v>)*3</v>
      </c>
      <c r="H3402" s="9">
        <f>Source!AV1063</f>
        <v>1</v>
      </c>
      <c r="I3402" s="9">
        <f>IF(Source!BA1063&lt;&gt; 0, Source!BA1063, 1)</f>
        <v>1</v>
      </c>
      <c r="J3402" s="21">
        <f>Source!S1063</f>
        <v>954.84</v>
      </c>
      <c r="K3402" s="21"/>
    </row>
    <row r="3403" spans="1:22" ht="14.25" x14ac:dyDescent="0.2">
      <c r="A3403" s="18"/>
      <c r="B3403" s="18"/>
      <c r="C3403" s="18" t="s">
        <v>1476</v>
      </c>
      <c r="D3403" s="19"/>
      <c r="E3403" s="9"/>
      <c r="F3403" s="21">
        <f>Source!AL1063</f>
        <v>0.95</v>
      </c>
      <c r="G3403" s="20" t="str">
        <f>Source!DD1063</f>
        <v>)*3</v>
      </c>
      <c r="H3403" s="9">
        <f>Source!AW1063</f>
        <v>1</v>
      </c>
      <c r="I3403" s="9">
        <f>IF(Source!BC1063&lt;&gt; 0, Source!BC1063, 1)</f>
        <v>1</v>
      </c>
      <c r="J3403" s="21">
        <f>Source!P1063</f>
        <v>5.7</v>
      </c>
      <c r="K3403" s="21"/>
    </row>
    <row r="3404" spans="1:22" ht="14.25" x14ac:dyDescent="0.2">
      <c r="A3404" s="18"/>
      <c r="B3404" s="18"/>
      <c r="C3404" s="18" t="s">
        <v>1477</v>
      </c>
      <c r="D3404" s="19" t="s">
        <v>1478</v>
      </c>
      <c r="E3404" s="9">
        <f>Source!AT1063</f>
        <v>70</v>
      </c>
      <c r="F3404" s="21"/>
      <c r="G3404" s="20"/>
      <c r="H3404" s="9"/>
      <c r="I3404" s="9"/>
      <c r="J3404" s="21">
        <f>SUM(R3400:R3403)</f>
        <v>668.39</v>
      </c>
      <c r="K3404" s="21"/>
    </row>
    <row r="3405" spans="1:22" ht="14.25" x14ac:dyDescent="0.2">
      <c r="A3405" s="18"/>
      <c r="B3405" s="18"/>
      <c r="C3405" s="18" t="s">
        <v>1479</v>
      </c>
      <c r="D3405" s="19" t="s">
        <v>1478</v>
      </c>
      <c r="E3405" s="9">
        <f>Source!AU1063</f>
        <v>10</v>
      </c>
      <c r="F3405" s="21"/>
      <c r="G3405" s="20"/>
      <c r="H3405" s="9"/>
      <c r="I3405" s="9"/>
      <c r="J3405" s="21">
        <f>SUM(T3400:T3404)</f>
        <v>95.48</v>
      </c>
      <c r="K3405" s="21"/>
    </row>
    <row r="3406" spans="1:22" ht="14.25" x14ac:dyDescent="0.2">
      <c r="A3406" s="18"/>
      <c r="B3406" s="18"/>
      <c r="C3406" s="18" t="s">
        <v>1481</v>
      </c>
      <c r="D3406" s="19" t="s">
        <v>1482</v>
      </c>
      <c r="E3406" s="9">
        <f>Source!AQ1063</f>
        <v>0.3</v>
      </c>
      <c r="F3406" s="21"/>
      <c r="G3406" s="20" t="str">
        <f>Source!DI1063</f>
        <v>)*3</v>
      </c>
      <c r="H3406" s="9">
        <f>Source!AV1063</f>
        <v>1</v>
      </c>
      <c r="I3406" s="9"/>
      <c r="J3406" s="21"/>
      <c r="K3406" s="21">
        <f>Source!U1063</f>
        <v>1.7999999999999998</v>
      </c>
    </row>
    <row r="3407" spans="1:22" ht="15" x14ac:dyDescent="0.25">
      <c r="A3407" s="24"/>
      <c r="B3407" s="24"/>
      <c r="C3407" s="24"/>
      <c r="D3407" s="24"/>
      <c r="E3407" s="24"/>
      <c r="F3407" s="24"/>
      <c r="G3407" s="24"/>
      <c r="H3407" s="24"/>
      <c r="I3407" s="38">
        <f>J3402+J3403+J3404+J3405</f>
        <v>1724.41</v>
      </c>
      <c r="J3407" s="38"/>
      <c r="K3407" s="25">
        <f>IF(Source!I1063&lt;&gt;0, ROUND(I3407/Source!I1063, 2), 0)</f>
        <v>862.21</v>
      </c>
      <c r="P3407" s="23">
        <f>I3407</f>
        <v>1724.41</v>
      </c>
    </row>
    <row r="3409" spans="1:22" ht="15" x14ac:dyDescent="0.25">
      <c r="A3409" s="37" t="str">
        <f>CONCATENATE("Итого по подразделу: ",IF(Source!G1065&lt;&gt;"Новый подраздел", Source!G1065, ""))</f>
        <v>Итого по подразделу: 4.1 Оборудование</v>
      </c>
      <c r="B3409" s="37"/>
      <c r="C3409" s="37"/>
      <c r="D3409" s="37"/>
      <c r="E3409" s="37"/>
      <c r="F3409" s="37"/>
      <c r="G3409" s="37"/>
      <c r="H3409" s="37"/>
      <c r="I3409" s="35">
        <f>SUM(P3256:P3408)</f>
        <v>239776.11000000002</v>
      </c>
      <c r="J3409" s="36"/>
      <c r="K3409" s="27"/>
    </row>
    <row r="3412" spans="1:22" ht="16.5" x14ac:dyDescent="0.25">
      <c r="A3412" s="39" t="str">
        <f>CONCATENATE("Подраздел: ",IF(Source!G1095&lt;&gt;"Новый подраздел", Source!G1095, ""))</f>
        <v>Подраздел: 4.2 Светотехнические изделия</v>
      </c>
      <c r="B3412" s="39"/>
      <c r="C3412" s="39"/>
      <c r="D3412" s="39"/>
      <c r="E3412" s="39"/>
      <c r="F3412" s="39"/>
      <c r="G3412" s="39"/>
      <c r="H3412" s="39"/>
      <c r="I3412" s="39"/>
      <c r="J3412" s="39"/>
      <c r="K3412" s="39"/>
    </row>
    <row r="3413" spans="1:22" ht="150.75" x14ac:dyDescent="0.2">
      <c r="A3413" s="18">
        <v>404</v>
      </c>
      <c r="B3413" s="18" t="s">
        <v>1483</v>
      </c>
      <c r="C3413" s="18" t="s">
        <v>1484</v>
      </c>
      <c r="D3413" s="19" t="str">
        <f>Source!H1099</f>
        <v>шт.</v>
      </c>
      <c r="E3413" s="9">
        <f>Source!I1099</f>
        <v>566</v>
      </c>
      <c r="F3413" s="21"/>
      <c r="G3413" s="20"/>
      <c r="H3413" s="9"/>
      <c r="I3413" s="9"/>
      <c r="J3413" s="21"/>
      <c r="K3413" s="21"/>
      <c r="Q3413">
        <f>ROUND((Source!BZ1099/100)*ROUND((Source!AF1099*Source!AV1099)*Source!I1099, 2), 2)</f>
        <v>35819.339999999997</v>
      </c>
      <c r="R3413">
        <f>Source!X1099</f>
        <v>35819.339999999997</v>
      </c>
      <c r="S3413">
        <f>ROUND((Source!CA1099/100)*ROUND((Source!AF1099*Source!AV1099)*Source!I1099, 2), 2)</f>
        <v>5117.05</v>
      </c>
      <c r="T3413">
        <f>Source!Y1099</f>
        <v>5117.05</v>
      </c>
      <c r="U3413">
        <f>ROUND((175/100)*ROUND((Source!AE1099*Source!AV1099)*Source!I1099, 2), 2)</f>
        <v>0</v>
      </c>
      <c r="V3413">
        <f>ROUND((108/100)*ROUND(Source!CS1099*Source!I1099, 2), 2)</f>
        <v>0</v>
      </c>
    </row>
    <row r="3414" spans="1:22" ht="25.5" x14ac:dyDescent="0.2">
      <c r="C3414" s="26" t="str">
        <f>"Объем: "&amp;Source!I1099&amp;"=5+"&amp;"160+"&amp;"41+"&amp;"72+"&amp;"53+"&amp;"32+"&amp;"39+"&amp;"96+"&amp;"40+"&amp;"28"</f>
        <v>Объем: 566=5+160+41+72+53+32+39+96+40+28</v>
      </c>
    </row>
    <row r="3415" spans="1:22" ht="14.25" x14ac:dyDescent="0.2">
      <c r="A3415" s="18"/>
      <c r="B3415" s="18"/>
      <c r="C3415" s="18" t="s">
        <v>1473</v>
      </c>
      <c r="D3415" s="19"/>
      <c r="E3415" s="9"/>
      <c r="F3415" s="21">
        <f>Source!AO1099</f>
        <v>86.93</v>
      </c>
      <c r="G3415" s="20" t="str">
        <f>Source!DG1099</f>
        <v>)*1,04</v>
      </c>
      <c r="H3415" s="9">
        <f>Source!AV1099</f>
        <v>1</v>
      </c>
      <c r="I3415" s="9">
        <f>IF(Source!BA1099&lt;&gt; 0, Source!BA1099, 1)</f>
        <v>1</v>
      </c>
      <c r="J3415" s="21">
        <f>Source!S1099</f>
        <v>51170.48</v>
      </c>
      <c r="K3415" s="21"/>
    </row>
    <row r="3416" spans="1:22" ht="14.25" x14ac:dyDescent="0.2">
      <c r="A3416" s="18"/>
      <c r="B3416" s="18"/>
      <c r="C3416" s="18" t="s">
        <v>1476</v>
      </c>
      <c r="D3416" s="19"/>
      <c r="E3416" s="9"/>
      <c r="F3416" s="21">
        <f>Source!AL1099</f>
        <v>1.04</v>
      </c>
      <c r="G3416" s="20" t="str">
        <f>Source!DD1099</f>
        <v/>
      </c>
      <c r="H3416" s="9">
        <f>Source!AW1099</f>
        <v>1</v>
      </c>
      <c r="I3416" s="9">
        <f>IF(Source!BC1099&lt;&gt; 0, Source!BC1099, 1)</f>
        <v>1</v>
      </c>
      <c r="J3416" s="21">
        <f>Source!P1099</f>
        <v>588.64</v>
      </c>
      <c r="K3416" s="21"/>
    </row>
    <row r="3417" spans="1:22" ht="14.25" x14ac:dyDescent="0.2">
      <c r="A3417" s="18"/>
      <c r="B3417" s="18"/>
      <c r="C3417" s="18" t="s">
        <v>1477</v>
      </c>
      <c r="D3417" s="19" t="s">
        <v>1478</v>
      </c>
      <c r="E3417" s="9">
        <f>Source!AT1099</f>
        <v>70</v>
      </c>
      <c r="F3417" s="21"/>
      <c r="G3417" s="20"/>
      <c r="H3417" s="9"/>
      <c r="I3417" s="9"/>
      <c r="J3417" s="21">
        <f>SUM(R3413:R3416)</f>
        <v>35819.339999999997</v>
      </c>
      <c r="K3417" s="21"/>
    </row>
    <row r="3418" spans="1:22" ht="14.25" x14ac:dyDescent="0.2">
      <c r="A3418" s="18"/>
      <c r="B3418" s="18"/>
      <c r="C3418" s="18" t="s">
        <v>1479</v>
      </c>
      <c r="D3418" s="19" t="s">
        <v>1478</v>
      </c>
      <c r="E3418" s="9">
        <f>Source!AU1099</f>
        <v>10</v>
      </c>
      <c r="F3418" s="21"/>
      <c r="G3418" s="20"/>
      <c r="H3418" s="9"/>
      <c r="I3418" s="9"/>
      <c r="J3418" s="21">
        <f>SUM(T3413:T3417)</f>
        <v>5117.05</v>
      </c>
      <c r="K3418" s="21"/>
    </row>
    <row r="3419" spans="1:22" ht="14.25" x14ac:dyDescent="0.2">
      <c r="A3419" s="18"/>
      <c r="B3419" s="18"/>
      <c r="C3419" s="18" t="s">
        <v>1481</v>
      </c>
      <c r="D3419" s="19" t="s">
        <v>1482</v>
      </c>
      <c r="E3419" s="9">
        <f>Source!AQ1099</f>
        <v>0.18</v>
      </c>
      <c r="F3419" s="21"/>
      <c r="G3419" s="20" t="str">
        <f>Source!DI1099</f>
        <v>)*1,04</v>
      </c>
      <c r="H3419" s="9">
        <f>Source!AV1099</f>
        <v>1</v>
      </c>
      <c r="I3419" s="9"/>
      <c r="J3419" s="21"/>
      <c r="K3419" s="21">
        <f>Source!U1099</f>
        <v>105.9552</v>
      </c>
    </row>
    <row r="3420" spans="1:22" ht="15" x14ac:dyDescent="0.25">
      <c r="A3420" s="24"/>
      <c r="B3420" s="24"/>
      <c r="C3420" s="24"/>
      <c r="D3420" s="24"/>
      <c r="E3420" s="24"/>
      <c r="F3420" s="24"/>
      <c r="G3420" s="24"/>
      <c r="H3420" s="24"/>
      <c r="I3420" s="38">
        <f>J3415+J3416+J3417+J3418</f>
        <v>92695.51</v>
      </c>
      <c r="J3420" s="38"/>
      <c r="K3420" s="25">
        <f>IF(Source!I1099&lt;&gt;0, ROUND(I3420/Source!I1099, 2), 0)</f>
        <v>163.77000000000001</v>
      </c>
      <c r="P3420" s="23">
        <f>I3420</f>
        <v>92695.51</v>
      </c>
    </row>
    <row r="3421" spans="1:22" ht="28.5" x14ac:dyDescent="0.2">
      <c r="A3421" s="18">
        <v>405</v>
      </c>
      <c r="B3421" s="18" t="str">
        <f>Source!F1100</f>
        <v>1.22-2203-78-1/1</v>
      </c>
      <c r="C3421" s="18" t="str">
        <f>Source!G1100</f>
        <v>Техническое обслуживание блока питания типа БРП-12-01Л</v>
      </c>
      <c r="D3421" s="19" t="str">
        <f>Source!H1100</f>
        <v>шт.</v>
      </c>
      <c r="E3421" s="9">
        <f>Source!I1100</f>
        <v>210</v>
      </c>
      <c r="F3421" s="21"/>
      <c r="G3421" s="20"/>
      <c r="H3421" s="9"/>
      <c r="I3421" s="9"/>
      <c r="J3421" s="21"/>
      <c r="K3421" s="21"/>
      <c r="Q3421">
        <f>ROUND((Source!BZ1100/100)*ROUND((Source!AF1100*Source!AV1100)*Source!I1100, 2), 2)</f>
        <v>60331.74</v>
      </c>
      <c r="R3421">
        <f>Source!X1100</f>
        <v>60331.74</v>
      </c>
      <c r="S3421">
        <f>ROUND((Source!CA1100/100)*ROUND((Source!AF1100*Source!AV1100)*Source!I1100, 2), 2)</f>
        <v>8618.82</v>
      </c>
      <c r="T3421">
        <f>Source!Y1100</f>
        <v>8618.82</v>
      </c>
      <c r="U3421">
        <f>ROUND((175/100)*ROUND((Source!AE1100*Source!AV1100)*Source!I1100, 2), 2)</f>
        <v>0</v>
      </c>
      <c r="V3421">
        <f>ROUND((108/100)*ROUND(Source!CS1100*Source!I1100, 2), 2)</f>
        <v>0</v>
      </c>
    </row>
    <row r="3422" spans="1:22" ht="14.25" x14ac:dyDescent="0.2">
      <c r="A3422" s="18"/>
      <c r="B3422" s="18"/>
      <c r="C3422" s="18" t="s">
        <v>1473</v>
      </c>
      <c r="D3422" s="19"/>
      <c r="E3422" s="9"/>
      <c r="F3422" s="21">
        <f>Source!AO1100</f>
        <v>410.42</v>
      </c>
      <c r="G3422" s="20" t="str">
        <f>Source!DG1100</f>
        <v/>
      </c>
      <c r="H3422" s="9">
        <f>Source!AV1100</f>
        <v>1</v>
      </c>
      <c r="I3422" s="9">
        <f>IF(Source!BA1100&lt;&gt; 0, Source!BA1100, 1)</f>
        <v>1</v>
      </c>
      <c r="J3422" s="21">
        <f>Source!S1100</f>
        <v>86188.2</v>
      </c>
      <c r="K3422" s="21"/>
    </row>
    <row r="3423" spans="1:22" ht="14.25" x14ac:dyDescent="0.2">
      <c r="A3423" s="18"/>
      <c r="B3423" s="18"/>
      <c r="C3423" s="18" t="s">
        <v>1476</v>
      </c>
      <c r="D3423" s="19"/>
      <c r="E3423" s="9"/>
      <c r="F3423" s="21">
        <f>Source!AL1100</f>
        <v>4.03</v>
      </c>
      <c r="G3423" s="20" t="str">
        <f>Source!DD1100</f>
        <v/>
      </c>
      <c r="H3423" s="9">
        <f>Source!AW1100</f>
        <v>1</v>
      </c>
      <c r="I3423" s="9">
        <f>IF(Source!BC1100&lt;&gt; 0, Source!BC1100, 1)</f>
        <v>1</v>
      </c>
      <c r="J3423" s="21">
        <f>Source!P1100</f>
        <v>846.3</v>
      </c>
      <c r="K3423" s="21"/>
    </row>
    <row r="3424" spans="1:22" ht="14.25" x14ac:dyDescent="0.2">
      <c r="A3424" s="18"/>
      <c r="B3424" s="18"/>
      <c r="C3424" s="18" t="s">
        <v>1477</v>
      </c>
      <c r="D3424" s="19" t="s">
        <v>1478</v>
      </c>
      <c r="E3424" s="9">
        <f>Source!AT1100</f>
        <v>70</v>
      </c>
      <c r="F3424" s="21"/>
      <c r="G3424" s="20"/>
      <c r="H3424" s="9"/>
      <c r="I3424" s="9"/>
      <c r="J3424" s="21">
        <f>SUM(R3421:R3423)</f>
        <v>60331.74</v>
      </c>
      <c r="K3424" s="21"/>
    </row>
    <row r="3425" spans="1:22" ht="14.25" x14ac:dyDescent="0.2">
      <c r="A3425" s="18"/>
      <c r="B3425" s="18"/>
      <c r="C3425" s="18" t="s">
        <v>1479</v>
      </c>
      <c r="D3425" s="19" t="s">
        <v>1478</v>
      </c>
      <c r="E3425" s="9">
        <f>Source!AU1100</f>
        <v>10</v>
      </c>
      <c r="F3425" s="21"/>
      <c r="G3425" s="20"/>
      <c r="H3425" s="9"/>
      <c r="I3425" s="9"/>
      <c r="J3425" s="21">
        <f>SUM(T3421:T3424)</f>
        <v>8618.82</v>
      </c>
      <c r="K3425" s="21"/>
    </row>
    <row r="3426" spans="1:22" ht="14.25" x14ac:dyDescent="0.2">
      <c r="A3426" s="18"/>
      <c r="B3426" s="18"/>
      <c r="C3426" s="18" t="s">
        <v>1481</v>
      </c>
      <c r="D3426" s="19" t="s">
        <v>1482</v>
      </c>
      <c r="E3426" s="9">
        <f>Source!AQ1100</f>
        <v>0.72</v>
      </c>
      <c r="F3426" s="21"/>
      <c r="G3426" s="20" t="str">
        <f>Source!DI1100</f>
        <v/>
      </c>
      <c r="H3426" s="9">
        <f>Source!AV1100</f>
        <v>1</v>
      </c>
      <c r="I3426" s="9"/>
      <c r="J3426" s="21"/>
      <c r="K3426" s="21">
        <f>Source!U1100</f>
        <v>151.19999999999999</v>
      </c>
    </row>
    <row r="3427" spans="1:22" ht="15" x14ac:dyDescent="0.25">
      <c r="A3427" s="24"/>
      <c r="B3427" s="24"/>
      <c r="C3427" s="24"/>
      <c r="D3427" s="24"/>
      <c r="E3427" s="24"/>
      <c r="F3427" s="24"/>
      <c r="G3427" s="24"/>
      <c r="H3427" s="24"/>
      <c r="I3427" s="38">
        <f>J3422+J3423+J3424+J3425</f>
        <v>155985.06</v>
      </c>
      <c r="J3427" s="38"/>
      <c r="K3427" s="25">
        <f>IF(Source!I1100&lt;&gt;0, ROUND(I3427/Source!I1100, 2), 0)</f>
        <v>742.79</v>
      </c>
      <c r="P3427" s="23">
        <f>I3427</f>
        <v>155985.06</v>
      </c>
    </row>
    <row r="3428" spans="1:22" ht="28.5" x14ac:dyDescent="0.2">
      <c r="A3428" s="18">
        <v>406</v>
      </c>
      <c r="B3428" s="18" t="str">
        <f>Source!F1101</f>
        <v>1.22-2201-67-1/1</v>
      </c>
      <c r="C3428" s="18" t="str">
        <f>Source!G1101</f>
        <v>Технический осмотр блока питания типа БРП-12-01Л</v>
      </c>
      <c r="D3428" s="19" t="str">
        <f>Source!H1101</f>
        <v>шт.</v>
      </c>
      <c r="E3428" s="9">
        <f>Source!I1101</f>
        <v>210</v>
      </c>
      <c r="F3428" s="21"/>
      <c r="G3428" s="20"/>
      <c r="H3428" s="9"/>
      <c r="I3428" s="9"/>
      <c r="J3428" s="21"/>
      <c r="K3428" s="21"/>
      <c r="Q3428">
        <f>ROUND((Source!BZ1101/100)*ROUND((Source!AF1101*Source!AV1101)*Source!I1101, 2), 2)</f>
        <v>50278.41</v>
      </c>
      <c r="R3428">
        <f>Source!X1101</f>
        <v>50278.41</v>
      </c>
      <c r="S3428">
        <f>ROUND((Source!CA1101/100)*ROUND((Source!AF1101*Source!AV1101)*Source!I1101, 2), 2)</f>
        <v>7182.63</v>
      </c>
      <c r="T3428">
        <f>Source!Y1101</f>
        <v>7182.63</v>
      </c>
      <c r="U3428">
        <f>ROUND((175/100)*ROUND((Source!AE1101*Source!AV1101)*Source!I1101, 2), 2)</f>
        <v>0</v>
      </c>
      <c r="V3428">
        <f>ROUND((108/100)*ROUND(Source!CS1101*Source!I1101, 2), 2)</f>
        <v>0</v>
      </c>
    </row>
    <row r="3429" spans="1:22" ht="14.25" x14ac:dyDescent="0.2">
      <c r="A3429" s="18"/>
      <c r="B3429" s="18"/>
      <c r="C3429" s="18" t="s">
        <v>1473</v>
      </c>
      <c r="D3429" s="19"/>
      <c r="E3429" s="9"/>
      <c r="F3429" s="21">
        <f>Source!AO1101</f>
        <v>114.01</v>
      </c>
      <c r="G3429" s="20" t="str">
        <f>Source!DG1101</f>
        <v>)*3</v>
      </c>
      <c r="H3429" s="9">
        <f>Source!AV1101</f>
        <v>1</v>
      </c>
      <c r="I3429" s="9">
        <f>IF(Source!BA1101&lt;&gt; 0, Source!BA1101, 1)</f>
        <v>1</v>
      </c>
      <c r="J3429" s="21">
        <f>Source!S1101</f>
        <v>71826.3</v>
      </c>
      <c r="K3429" s="21"/>
    </row>
    <row r="3430" spans="1:22" ht="14.25" x14ac:dyDescent="0.2">
      <c r="A3430" s="18"/>
      <c r="B3430" s="18"/>
      <c r="C3430" s="18" t="s">
        <v>1476</v>
      </c>
      <c r="D3430" s="19"/>
      <c r="E3430" s="9"/>
      <c r="F3430" s="21">
        <f>Source!AL1101</f>
        <v>7.79</v>
      </c>
      <c r="G3430" s="20" t="str">
        <f>Source!DD1101</f>
        <v>)*3</v>
      </c>
      <c r="H3430" s="9">
        <f>Source!AW1101</f>
        <v>1</v>
      </c>
      <c r="I3430" s="9">
        <f>IF(Source!BC1101&lt;&gt; 0, Source!BC1101, 1)</f>
        <v>1</v>
      </c>
      <c r="J3430" s="21">
        <f>Source!P1101</f>
        <v>4907.7</v>
      </c>
      <c r="K3430" s="21"/>
    </row>
    <row r="3431" spans="1:22" ht="14.25" x14ac:dyDescent="0.2">
      <c r="A3431" s="18"/>
      <c r="B3431" s="18"/>
      <c r="C3431" s="18" t="s">
        <v>1477</v>
      </c>
      <c r="D3431" s="19" t="s">
        <v>1478</v>
      </c>
      <c r="E3431" s="9">
        <f>Source!AT1101</f>
        <v>70</v>
      </c>
      <c r="F3431" s="21"/>
      <c r="G3431" s="20"/>
      <c r="H3431" s="9"/>
      <c r="I3431" s="9"/>
      <c r="J3431" s="21">
        <f>SUM(R3428:R3430)</f>
        <v>50278.41</v>
      </c>
      <c r="K3431" s="21"/>
    </row>
    <row r="3432" spans="1:22" ht="14.25" x14ac:dyDescent="0.2">
      <c r="A3432" s="18"/>
      <c r="B3432" s="18"/>
      <c r="C3432" s="18" t="s">
        <v>1479</v>
      </c>
      <c r="D3432" s="19" t="s">
        <v>1478</v>
      </c>
      <c r="E3432" s="9">
        <f>Source!AU1101</f>
        <v>10</v>
      </c>
      <c r="F3432" s="21"/>
      <c r="G3432" s="20"/>
      <c r="H3432" s="9"/>
      <c r="I3432" s="9"/>
      <c r="J3432" s="21">
        <f>SUM(T3428:T3431)</f>
        <v>7182.63</v>
      </c>
      <c r="K3432" s="21"/>
    </row>
    <row r="3433" spans="1:22" ht="14.25" x14ac:dyDescent="0.2">
      <c r="A3433" s="18"/>
      <c r="B3433" s="18"/>
      <c r="C3433" s="18" t="s">
        <v>1481</v>
      </c>
      <c r="D3433" s="19" t="s">
        <v>1482</v>
      </c>
      <c r="E3433" s="9">
        <f>Source!AQ1101</f>
        <v>0.2</v>
      </c>
      <c r="F3433" s="21"/>
      <c r="G3433" s="20" t="str">
        <f>Source!DI1101</f>
        <v>)*3</v>
      </c>
      <c r="H3433" s="9">
        <f>Source!AV1101</f>
        <v>1</v>
      </c>
      <c r="I3433" s="9"/>
      <c r="J3433" s="21"/>
      <c r="K3433" s="21">
        <f>Source!U1101</f>
        <v>126.00000000000001</v>
      </c>
    </row>
    <row r="3434" spans="1:22" ht="15" x14ac:dyDescent="0.25">
      <c r="A3434" s="24"/>
      <c r="B3434" s="24"/>
      <c r="C3434" s="24"/>
      <c r="D3434" s="24"/>
      <c r="E3434" s="24"/>
      <c r="F3434" s="24"/>
      <c r="G3434" s="24"/>
      <c r="H3434" s="24"/>
      <c r="I3434" s="38">
        <f>J3429+J3430+J3431+J3432</f>
        <v>134195.04</v>
      </c>
      <c r="J3434" s="38"/>
      <c r="K3434" s="25">
        <f>IF(Source!I1101&lt;&gt;0, ROUND(I3434/Source!I1101, 2), 0)</f>
        <v>639.02</v>
      </c>
      <c r="P3434" s="23">
        <f>I3434</f>
        <v>134195.04</v>
      </c>
    </row>
    <row r="3435" spans="1:22" ht="157.5" x14ac:dyDescent="0.2">
      <c r="A3435" s="18">
        <v>407</v>
      </c>
      <c r="B3435" s="18" t="s">
        <v>1485</v>
      </c>
      <c r="C3435" s="18" t="s">
        <v>1486</v>
      </c>
      <c r="D3435" s="19" t="str">
        <f>Source!H1104</f>
        <v>10 шт.</v>
      </c>
      <c r="E3435" s="9">
        <f>Source!I1104</f>
        <v>9.5</v>
      </c>
      <c r="F3435" s="21"/>
      <c r="G3435" s="20"/>
      <c r="H3435" s="9"/>
      <c r="I3435" s="9"/>
      <c r="J3435" s="21"/>
      <c r="K3435" s="21"/>
      <c r="Q3435">
        <f>ROUND((Source!BZ1104/100)*ROUND((Source!AF1104*Source!AV1104)*Source!I1104, 2), 2)</f>
        <v>493.85</v>
      </c>
      <c r="R3435">
        <f>Source!X1104</f>
        <v>493.85</v>
      </c>
      <c r="S3435">
        <f>ROUND((Source!CA1104/100)*ROUND((Source!AF1104*Source!AV1104)*Source!I1104, 2), 2)</f>
        <v>70.55</v>
      </c>
      <c r="T3435">
        <f>Source!Y1104</f>
        <v>70.55</v>
      </c>
      <c r="U3435">
        <f>ROUND((175/100)*ROUND((Source!AE1104*Source!AV1104)*Source!I1104, 2), 2)</f>
        <v>0</v>
      </c>
      <c r="V3435">
        <f>ROUND((108/100)*ROUND(Source!CS1104*Source!I1104, 2), 2)</f>
        <v>0</v>
      </c>
    </row>
    <row r="3436" spans="1:22" x14ac:dyDescent="0.2">
      <c r="C3436" s="26" t="str">
        <f>"Объем: "&amp;Source!I1104&amp;"=(84+"&amp;"11)/"&amp;"10"</f>
        <v>Объем: 9,5=(84+11)/10</v>
      </c>
    </row>
    <row r="3437" spans="1:22" ht="14.25" x14ac:dyDescent="0.2">
      <c r="A3437" s="18"/>
      <c r="B3437" s="18"/>
      <c r="C3437" s="18" t="s">
        <v>1473</v>
      </c>
      <c r="D3437" s="19"/>
      <c r="E3437" s="9"/>
      <c r="F3437" s="21">
        <f>Source!AO1104</f>
        <v>106.09</v>
      </c>
      <c r="G3437" s="20" t="str">
        <f>Source!DG1104</f>
        <v>)*0,70</v>
      </c>
      <c r="H3437" s="9">
        <f>Source!AV1104</f>
        <v>1</v>
      </c>
      <c r="I3437" s="9">
        <f>IF(Source!BA1104&lt;&gt; 0, Source!BA1104, 1)</f>
        <v>1</v>
      </c>
      <c r="J3437" s="21">
        <f>Source!S1104</f>
        <v>705.5</v>
      </c>
      <c r="K3437" s="21"/>
    </row>
    <row r="3438" spans="1:22" ht="14.25" x14ac:dyDescent="0.2">
      <c r="A3438" s="18"/>
      <c r="B3438" s="18"/>
      <c r="C3438" s="18" t="s">
        <v>1476</v>
      </c>
      <c r="D3438" s="19"/>
      <c r="E3438" s="9"/>
      <c r="F3438" s="21">
        <f>Source!AL1104</f>
        <v>3.8</v>
      </c>
      <c r="G3438" s="20" t="str">
        <f>Source!DD1104</f>
        <v>)*1</v>
      </c>
      <c r="H3438" s="9">
        <f>Source!AW1104</f>
        <v>1</v>
      </c>
      <c r="I3438" s="9">
        <f>IF(Source!BC1104&lt;&gt; 0, Source!BC1104, 1)</f>
        <v>1</v>
      </c>
      <c r="J3438" s="21">
        <f>Source!P1104</f>
        <v>36.1</v>
      </c>
      <c r="K3438" s="21"/>
    </row>
    <row r="3439" spans="1:22" ht="14.25" x14ac:dyDescent="0.2">
      <c r="A3439" s="18"/>
      <c r="B3439" s="18"/>
      <c r="C3439" s="18" t="s">
        <v>1477</v>
      </c>
      <c r="D3439" s="19" t="s">
        <v>1478</v>
      </c>
      <c r="E3439" s="9">
        <f>Source!AT1104</f>
        <v>70</v>
      </c>
      <c r="F3439" s="21"/>
      <c r="G3439" s="20"/>
      <c r="H3439" s="9"/>
      <c r="I3439" s="9"/>
      <c r="J3439" s="21">
        <f>SUM(R3435:R3438)</f>
        <v>493.85</v>
      </c>
      <c r="K3439" s="21"/>
    </row>
    <row r="3440" spans="1:22" ht="14.25" x14ac:dyDescent="0.2">
      <c r="A3440" s="18"/>
      <c r="B3440" s="18"/>
      <c r="C3440" s="18" t="s">
        <v>1479</v>
      </c>
      <c r="D3440" s="19" t="s">
        <v>1478</v>
      </c>
      <c r="E3440" s="9">
        <f>Source!AU1104</f>
        <v>10</v>
      </c>
      <c r="F3440" s="21"/>
      <c r="G3440" s="20"/>
      <c r="H3440" s="9"/>
      <c r="I3440" s="9"/>
      <c r="J3440" s="21">
        <f>SUM(T3435:T3439)</f>
        <v>70.55</v>
      </c>
      <c r="K3440" s="21"/>
    </row>
    <row r="3441" spans="1:22" ht="14.25" x14ac:dyDescent="0.2">
      <c r="A3441" s="18"/>
      <c r="B3441" s="18"/>
      <c r="C3441" s="18" t="s">
        <v>1481</v>
      </c>
      <c r="D3441" s="19" t="s">
        <v>1482</v>
      </c>
      <c r="E3441" s="9">
        <f>Source!AQ1104</f>
        <v>0.2</v>
      </c>
      <c r="F3441" s="21"/>
      <c r="G3441" s="20" t="str">
        <f>Source!DI1104</f>
        <v>)*0,70</v>
      </c>
      <c r="H3441" s="9">
        <f>Source!AV1104</f>
        <v>1</v>
      </c>
      <c r="I3441" s="9"/>
      <c r="J3441" s="21"/>
      <c r="K3441" s="21">
        <f>Source!U1104</f>
        <v>1.3299999999999998</v>
      </c>
    </row>
    <row r="3442" spans="1:22" ht="15" x14ac:dyDescent="0.25">
      <c r="A3442" s="24"/>
      <c r="B3442" s="24"/>
      <c r="C3442" s="24"/>
      <c r="D3442" s="24"/>
      <c r="E3442" s="24"/>
      <c r="F3442" s="24"/>
      <c r="G3442" s="24"/>
      <c r="H3442" s="24"/>
      <c r="I3442" s="38">
        <f>J3437+J3438+J3439+J3440</f>
        <v>1306</v>
      </c>
      <c r="J3442" s="38"/>
      <c r="K3442" s="25">
        <f>IF(Source!I1104&lt;&gt;0, ROUND(I3442/Source!I1104, 2), 0)</f>
        <v>137.47</v>
      </c>
      <c r="P3442" s="23">
        <f>I3442</f>
        <v>1306</v>
      </c>
    </row>
    <row r="3443" spans="1:22" ht="143.25" x14ac:dyDescent="0.2">
      <c r="A3443" s="18">
        <v>408</v>
      </c>
      <c r="B3443" s="18" t="s">
        <v>1487</v>
      </c>
      <c r="C3443" s="18" t="s">
        <v>1488</v>
      </c>
      <c r="D3443" s="19" t="str">
        <f>Source!H1105</f>
        <v>шт.</v>
      </c>
      <c r="E3443" s="9">
        <f>Source!I1105</f>
        <v>95</v>
      </c>
      <c r="F3443" s="21"/>
      <c r="G3443" s="20"/>
      <c r="H3443" s="9"/>
      <c r="I3443" s="9"/>
      <c r="J3443" s="21"/>
      <c r="K3443" s="21"/>
      <c r="Q3443">
        <f>ROUND((Source!BZ1105/100)*ROUND((Source!AF1105*Source!AV1105)*Source!I1105, 2), 2)</f>
        <v>3648.36</v>
      </c>
      <c r="R3443">
        <f>Source!X1105</f>
        <v>3648.36</v>
      </c>
      <c r="S3443">
        <f>ROUND((Source!CA1105/100)*ROUND((Source!AF1105*Source!AV1105)*Source!I1105, 2), 2)</f>
        <v>521.19000000000005</v>
      </c>
      <c r="T3443">
        <f>Source!Y1105</f>
        <v>521.19000000000005</v>
      </c>
      <c r="U3443">
        <f>ROUND((175/100)*ROUND((Source!AE1105*Source!AV1105)*Source!I1105, 2), 2)</f>
        <v>1007.48</v>
      </c>
      <c r="V3443">
        <f>ROUND((108/100)*ROUND(Source!CS1105*Source!I1105, 2), 2)</f>
        <v>621.76</v>
      </c>
    </row>
    <row r="3444" spans="1:22" x14ac:dyDescent="0.2">
      <c r="C3444" s="26" t="str">
        <f>"Объем: "&amp;Source!I1105&amp;"=84+"&amp;"11"</f>
        <v>Объем: 95=84+11</v>
      </c>
    </row>
    <row r="3445" spans="1:22" ht="14.25" x14ac:dyDescent="0.2">
      <c r="A3445" s="18"/>
      <c r="B3445" s="18"/>
      <c r="C3445" s="18" t="s">
        <v>1473</v>
      </c>
      <c r="D3445" s="19"/>
      <c r="E3445" s="9"/>
      <c r="F3445" s="21">
        <f>Source!AO1105</f>
        <v>73.150000000000006</v>
      </c>
      <c r="G3445" s="20" t="str">
        <f>Source!DG1105</f>
        <v>)*0,75</v>
      </c>
      <c r="H3445" s="9">
        <f>Source!AV1105</f>
        <v>1</v>
      </c>
      <c r="I3445" s="9">
        <f>IF(Source!BA1105&lt;&gt; 0, Source!BA1105, 1)</f>
        <v>1</v>
      </c>
      <c r="J3445" s="21">
        <f>Source!S1105</f>
        <v>5211.9399999999996</v>
      </c>
      <c r="K3445" s="21"/>
    </row>
    <row r="3446" spans="1:22" ht="14.25" x14ac:dyDescent="0.2">
      <c r="A3446" s="18"/>
      <c r="B3446" s="18"/>
      <c r="C3446" s="18" t="s">
        <v>1474</v>
      </c>
      <c r="D3446" s="19"/>
      <c r="E3446" s="9"/>
      <c r="F3446" s="21">
        <f>Source!AM1105</f>
        <v>14.9</v>
      </c>
      <c r="G3446" s="20" t="str">
        <f>Source!DE1105</f>
        <v>)*0,75</v>
      </c>
      <c r="H3446" s="9">
        <f>Source!AV1105</f>
        <v>1</v>
      </c>
      <c r="I3446" s="9">
        <f>IF(Source!BB1105&lt;&gt; 0, Source!BB1105, 1)</f>
        <v>1</v>
      </c>
      <c r="J3446" s="21">
        <f>Source!Q1105</f>
        <v>1061.6300000000001</v>
      </c>
      <c r="K3446" s="21"/>
    </row>
    <row r="3447" spans="1:22" ht="14.25" x14ac:dyDescent="0.2">
      <c r="A3447" s="18"/>
      <c r="B3447" s="18"/>
      <c r="C3447" s="18" t="s">
        <v>1475</v>
      </c>
      <c r="D3447" s="19"/>
      <c r="E3447" s="9"/>
      <c r="F3447" s="21">
        <f>Source!AN1105</f>
        <v>8.08</v>
      </c>
      <c r="G3447" s="20" t="str">
        <f>Source!DF1105</f>
        <v>)*0,75</v>
      </c>
      <c r="H3447" s="9">
        <f>Source!AV1105</f>
        <v>1</v>
      </c>
      <c r="I3447" s="9">
        <f>IF(Source!BS1105&lt;&gt; 0, Source!BS1105, 1)</f>
        <v>1</v>
      </c>
      <c r="J3447" s="22">
        <f>Source!R1105</f>
        <v>575.70000000000005</v>
      </c>
      <c r="K3447" s="21"/>
    </row>
    <row r="3448" spans="1:22" ht="14.25" x14ac:dyDescent="0.2">
      <c r="A3448" s="18"/>
      <c r="B3448" s="18"/>
      <c r="C3448" s="18" t="s">
        <v>1476</v>
      </c>
      <c r="D3448" s="19"/>
      <c r="E3448" s="9"/>
      <c r="F3448" s="21">
        <f>Source!AL1105</f>
        <v>0.53</v>
      </c>
      <c r="G3448" s="20" t="str">
        <f>Source!DD1105</f>
        <v>)*1</v>
      </c>
      <c r="H3448" s="9">
        <f>Source!AW1105</f>
        <v>1</v>
      </c>
      <c r="I3448" s="9">
        <f>IF(Source!BC1105&lt;&gt; 0, Source!BC1105, 1)</f>
        <v>1</v>
      </c>
      <c r="J3448" s="21">
        <f>Source!P1105</f>
        <v>50.35</v>
      </c>
      <c r="K3448" s="21"/>
    </row>
    <row r="3449" spans="1:22" ht="14.25" x14ac:dyDescent="0.2">
      <c r="A3449" s="18"/>
      <c r="B3449" s="18"/>
      <c r="C3449" s="18" t="s">
        <v>1477</v>
      </c>
      <c r="D3449" s="19" t="s">
        <v>1478</v>
      </c>
      <c r="E3449" s="9">
        <f>Source!AT1105</f>
        <v>70</v>
      </c>
      <c r="F3449" s="21"/>
      <c r="G3449" s="20"/>
      <c r="H3449" s="9"/>
      <c r="I3449" s="9"/>
      <c r="J3449" s="21">
        <f>SUM(R3443:R3448)</f>
        <v>3648.36</v>
      </c>
      <c r="K3449" s="21"/>
    </row>
    <row r="3450" spans="1:22" ht="14.25" x14ac:dyDescent="0.2">
      <c r="A3450" s="18"/>
      <c r="B3450" s="18"/>
      <c r="C3450" s="18" t="s">
        <v>1479</v>
      </c>
      <c r="D3450" s="19" t="s">
        <v>1478</v>
      </c>
      <c r="E3450" s="9">
        <f>Source!AU1105</f>
        <v>10</v>
      </c>
      <c r="F3450" s="21"/>
      <c r="G3450" s="20"/>
      <c r="H3450" s="9"/>
      <c r="I3450" s="9"/>
      <c r="J3450" s="21">
        <f>SUM(T3443:T3449)</f>
        <v>521.19000000000005</v>
      </c>
      <c r="K3450" s="21"/>
    </row>
    <row r="3451" spans="1:22" ht="14.25" x14ac:dyDescent="0.2">
      <c r="A3451" s="18"/>
      <c r="B3451" s="18"/>
      <c r="C3451" s="18" t="s">
        <v>1480</v>
      </c>
      <c r="D3451" s="19" t="s">
        <v>1478</v>
      </c>
      <c r="E3451" s="9">
        <f>108</f>
        <v>108</v>
      </c>
      <c r="F3451" s="21"/>
      <c r="G3451" s="20"/>
      <c r="H3451" s="9"/>
      <c r="I3451" s="9"/>
      <c r="J3451" s="21">
        <f>SUM(V3443:V3450)</f>
        <v>621.76</v>
      </c>
      <c r="K3451" s="21"/>
    </row>
    <row r="3452" spans="1:22" ht="14.25" x14ac:dyDescent="0.2">
      <c r="A3452" s="18"/>
      <c r="B3452" s="18"/>
      <c r="C3452" s="18" t="s">
        <v>1481</v>
      </c>
      <c r="D3452" s="19" t="s">
        <v>1482</v>
      </c>
      <c r="E3452" s="9">
        <f>Source!AQ1105</f>
        <v>0.12</v>
      </c>
      <c r="F3452" s="21"/>
      <c r="G3452" s="20" t="str">
        <f>Source!DI1105</f>
        <v>)*0,75</v>
      </c>
      <c r="H3452" s="9">
        <f>Source!AV1105</f>
        <v>1</v>
      </c>
      <c r="I3452" s="9"/>
      <c r="J3452" s="21"/>
      <c r="K3452" s="21">
        <f>Source!U1105</f>
        <v>8.5499999999999989</v>
      </c>
    </row>
    <row r="3453" spans="1:22" ht="15" x14ac:dyDescent="0.25">
      <c r="A3453" s="24"/>
      <c r="B3453" s="24"/>
      <c r="C3453" s="24"/>
      <c r="D3453" s="24"/>
      <c r="E3453" s="24"/>
      <c r="F3453" s="24"/>
      <c r="G3453" s="24"/>
      <c r="H3453" s="24"/>
      <c r="I3453" s="38">
        <f>J3445+J3446+J3448+J3449+J3450+J3451</f>
        <v>11115.230000000001</v>
      </c>
      <c r="J3453" s="38"/>
      <c r="K3453" s="25">
        <f>IF(Source!I1105&lt;&gt;0, ROUND(I3453/Source!I1105, 2), 0)</f>
        <v>117</v>
      </c>
      <c r="P3453" s="23">
        <f>I3453</f>
        <v>11115.230000000001</v>
      </c>
    </row>
    <row r="3454" spans="1:22" ht="42.75" x14ac:dyDescent="0.2">
      <c r="A3454" s="18">
        <v>409</v>
      </c>
      <c r="B3454" s="18" t="str">
        <f>Source!F1106</f>
        <v>1.21-2203-17-1/1</v>
      </c>
      <c r="C3454" s="18" t="str">
        <f>Source!G1106</f>
        <v>Техническое обслуживание ящика с понижающим трансформатором типа ЯТП / ЯТП-0,25-220 У3 (220/24)</v>
      </c>
      <c r="D3454" s="19" t="str">
        <f>Source!H1106</f>
        <v>шт.</v>
      </c>
      <c r="E3454" s="9">
        <f>Source!I1106</f>
        <v>6</v>
      </c>
      <c r="F3454" s="21"/>
      <c r="G3454" s="20"/>
      <c r="H3454" s="9"/>
      <c r="I3454" s="9"/>
      <c r="J3454" s="21"/>
      <c r="K3454" s="21"/>
      <c r="Q3454">
        <f>ROUND((Source!BZ1106/100)*ROUND((Source!AF1106*Source!AV1106)*Source!I1106, 2), 2)</f>
        <v>1059.28</v>
      </c>
      <c r="R3454">
        <f>Source!X1106</f>
        <v>1059.28</v>
      </c>
      <c r="S3454">
        <f>ROUND((Source!CA1106/100)*ROUND((Source!AF1106*Source!AV1106)*Source!I1106, 2), 2)</f>
        <v>151.33000000000001</v>
      </c>
      <c r="T3454">
        <f>Source!Y1106</f>
        <v>151.33000000000001</v>
      </c>
      <c r="U3454">
        <f>ROUND((175/100)*ROUND((Source!AE1106*Source!AV1106)*Source!I1106, 2), 2)</f>
        <v>339.57</v>
      </c>
      <c r="V3454">
        <f>ROUND((108/100)*ROUND(Source!CS1106*Source!I1106, 2), 2)</f>
        <v>209.56</v>
      </c>
    </row>
    <row r="3455" spans="1:22" ht="14.25" x14ac:dyDescent="0.2">
      <c r="A3455" s="18"/>
      <c r="B3455" s="18"/>
      <c r="C3455" s="18" t="s">
        <v>1473</v>
      </c>
      <c r="D3455" s="19"/>
      <c r="E3455" s="9"/>
      <c r="F3455" s="21">
        <f>Source!AO1106</f>
        <v>252.21</v>
      </c>
      <c r="G3455" s="20" t="str">
        <f>Source!DG1106</f>
        <v/>
      </c>
      <c r="H3455" s="9">
        <f>Source!AV1106</f>
        <v>1</v>
      </c>
      <c r="I3455" s="9">
        <f>IF(Source!BA1106&lt;&gt; 0, Source!BA1106, 1)</f>
        <v>1</v>
      </c>
      <c r="J3455" s="21">
        <f>Source!S1106</f>
        <v>1513.26</v>
      </c>
      <c r="K3455" s="21"/>
    </row>
    <row r="3456" spans="1:22" ht="14.25" x14ac:dyDescent="0.2">
      <c r="A3456" s="18"/>
      <c r="B3456" s="18"/>
      <c r="C3456" s="18" t="s">
        <v>1474</v>
      </c>
      <c r="D3456" s="19"/>
      <c r="E3456" s="9"/>
      <c r="F3456" s="21">
        <f>Source!AM1106</f>
        <v>59.62</v>
      </c>
      <c r="G3456" s="20" t="str">
        <f>Source!DE1106</f>
        <v/>
      </c>
      <c r="H3456" s="9">
        <f>Source!AV1106</f>
        <v>1</v>
      </c>
      <c r="I3456" s="9">
        <f>IF(Source!BB1106&lt;&gt; 0, Source!BB1106, 1)</f>
        <v>1</v>
      </c>
      <c r="J3456" s="21">
        <f>Source!Q1106</f>
        <v>357.72</v>
      </c>
      <c r="K3456" s="21"/>
    </row>
    <row r="3457" spans="1:22" ht="14.25" x14ac:dyDescent="0.2">
      <c r="A3457" s="18"/>
      <c r="B3457" s="18"/>
      <c r="C3457" s="18" t="s">
        <v>1475</v>
      </c>
      <c r="D3457" s="19"/>
      <c r="E3457" s="9"/>
      <c r="F3457" s="21">
        <f>Source!AN1106</f>
        <v>32.340000000000003</v>
      </c>
      <c r="G3457" s="20" t="str">
        <f>Source!DF1106</f>
        <v/>
      </c>
      <c r="H3457" s="9">
        <f>Source!AV1106</f>
        <v>1</v>
      </c>
      <c r="I3457" s="9">
        <f>IF(Source!BS1106&lt;&gt; 0, Source!BS1106, 1)</f>
        <v>1</v>
      </c>
      <c r="J3457" s="22">
        <f>Source!R1106</f>
        <v>194.04</v>
      </c>
      <c r="K3457" s="21"/>
    </row>
    <row r="3458" spans="1:22" ht="14.25" x14ac:dyDescent="0.2">
      <c r="A3458" s="18"/>
      <c r="B3458" s="18"/>
      <c r="C3458" s="18" t="s">
        <v>1476</v>
      </c>
      <c r="D3458" s="19"/>
      <c r="E3458" s="9"/>
      <c r="F3458" s="21">
        <f>Source!AL1106</f>
        <v>0.1</v>
      </c>
      <c r="G3458" s="20" t="str">
        <f>Source!DD1106</f>
        <v/>
      </c>
      <c r="H3458" s="9">
        <f>Source!AW1106</f>
        <v>1</v>
      </c>
      <c r="I3458" s="9">
        <f>IF(Source!BC1106&lt;&gt; 0, Source!BC1106, 1)</f>
        <v>1</v>
      </c>
      <c r="J3458" s="21">
        <f>Source!P1106</f>
        <v>0.6</v>
      </c>
      <c r="K3458" s="21"/>
    </row>
    <row r="3459" spans="1:22" ht="14.25" x14ac:dyDescent="0.2">
      <c r="A3459" s="18"/>
      <c r="B3459" s="18"/>
      <c r="C3459" s="18" t="s">
        <v>1477</v>
      </c>
      <c r="D3459" s="19" t="s">
        <v>1478</v>
      </c>
      <c r="E3459" s="9">
        <f>Source!AT1106</f>
        <v>70</v>
      </c>
      <c r="F3459" s="21"/>
      <c r="G3459" s="20"/>
      <c r="H3459" s="9"/>
      <c r="I3459" s="9"/>
      <c r="J3459" s="21">
        <f>SUM(R3454:R3458)</f>
        <v>1059.28</v>
      </c>
      <c r="K3459" s="21"/>
    </row>
    <row r="3460" spans="1:22" ht="14.25" x14ac:dyDescent="0.2">
      <c r="A3460" s="18"/>
      <c r="B3460" s="18"/>
      <c r="C3460" s="18" t="s">
        <v>1479</v>
      </c>
      <c r="D3460" s="19" t="s">
        <v>1478</v>
      </c>
      <c r="E3460" s="9">
        <f>Source!AU1106</f>
        <v>10</v>
      </c>
      <c r="F3460" s="21"/>
      <c r="G3460" s="20"/>
      <c r="H3460" s="9"/>
      <c r="I3460" s="9"/>
      <c r="J3460" s="21">
        <f>SUM(T3454:T3459)</f>
        <v>151.33000000000001</v>
      </c>
      <c r="K3460" s="21"/>
    </row>
    <row r="3461" spans="1:22" ht="14.25" x14ac:dyDescent="0.2">
      <c r="A3461" s="18"/>
      <c r="B3461" s="18"/>
      <c r="C3461" s="18" t="s">
        <v>1480</v>
      </c>
      <c r="D3461" s="19" t="s">
        <v>1478</v>
      </c>
      <c r="E3461" s="9">
        <f>108</f>
        <v>108</v>
      </c>
      <c r="F3461" s="21"/>
      <c r="G3461" s="20"/>
      <c r="H3461" s="9"/>
      <c r="I3461" s="9"/>
      <c r="J3461" s="21">
        <f>SUM(V3454:V3460)</f>
        <v>209.56</v>
      </c>
      <c r="K3461" s="21"/>
    </row>
    <row r="3462" spans="1:22" ht="14.25" x14ac:dyDescent="0.2">
      <c r="A3462" s="18"/>
      <c r="B3462" s="18"/>
      <c r="C3462" s="18" t="s">
        <v>1481</v>
      </c>
      <c r="D3462" s="19" t="s">
        <v>1482</v>
      </c>
      <c r="E3462" s="9">
        <f>Source!AQ1106</f>
        <v>0.55000000000000004</v>
      </c>
      <c r="F3462" s="21"/>
      <c r="G3462" s="20" t="str">
        <f>Source!DI1106</f>
        <v/>
      </c>
      <c r="H3462" s="9">
        <f>Source!AV1106</f>
        <v>1</v>
      </c>
      <c r="I3462" s="9"/>
      <c r="J3462" s="21"/>
      <c r="K3462" s="21">
        <f>Source!U1106</f>
        <v>3.3000000000000003</v>
      </c>
    </row>
    <row r="3463" spans="1:22" ht="15" x14ac:dyDescent="0.25">
      <c r="A3463" s="24"/>
      <c r="B3463" s="24"/>
      <c r="C3463" s="24"/>
      <c r="D3463" s="24"/>
      <c r="E3463" s="24"/>
      <c r="F3463" s="24"/>
      <c r="G3463" s="24"/>
      <c r="H3463" s="24"/>
      <c r="I3463" s="38">
        <f>J3455+J3456+J3458+J3459+J3460+J3461</f>
        <v>3291.7499999999995</v>
      </c>
      <c r="J3463" s="38"/>
      <c r="K3463" s="25">
        <f>IF(Source!I1106&lt;&gt;0, ROUND(I3463/Source!I1106, 2), 0)</f>
        <v>548.63</v>
      </c>
      <c r="P3463" s="23">
        <f>I3463</f>
        <v>3291.7499999999995</v>
      </c>
    </row>
    <row r="3464" spans="1:22" ht="57" x14ac:dyDescent="0.2">
      <c r="A3464" s="18">
        <v>410</v>
      </c>
      <c r="B3464" s="18" t="str">
        <f>Source!F1107</f>
        <v>1.21-2201-20-1/1</v>
      </c>
      <c r="C3464" s="18" t="str">
        <f>Source!G1107</f>
        <v>Технический осмотр ящика с понижающим трансформатором типа ЯТП - ежемесячный / ЯТП-0,25-220 У3 (220/24)</v>
      </c>
      <c r="D3464" s="19" t="str">
        <f>Source!H1107</f>
        <v>шт.</v>
      </c>
      <c r="E3464" s="9">
        <f>Source!I1107</f>
        <v>6</v>
      </c>
      <c r="F3464" s="21"/>
      <c r="G3464" s="20"/>
      <c r="H3464" s="9"/>
      <c r="I3464" s="9"/>
      <c r="J3464" s="21"/>
      <c r="K3464" s="21"/>
      <c r="Q3464">
        <f>ROUND((Source!BZ1107/100)*ROUND((Source!AF1107*Source!AV1107)*Source!I1107, 2), 2)</f>
        <v>1537.2</v>
      </c>
      <c r="R3464">
        <f>Source!X1107</f>
        <v>1537.2</v>
      </c>
      <c r="S3464">
        <f>ROUND((Source!CA1107/100)*ROUND((Source!AF1107*Source!AV1107)*Source!I1107, 2), 2)</f>
        <v>219.6</v>
      </c>
      <c r="T3464">
        <f>Source!Y1107</f>
        <v>219.6</v>
      </c>
      <c r="U3464">
        <f>ROUND((175/100)*ROUND((Source!AE1107*Source!AV1107)*Source!I1107, 2), 2)</f>
        <v>0</v>
      </c>
      <c r="V3464">
        <f>ROUND((108/100)*ROUND(Source!CS1107*Source!I1107, 2), 2)</f>
        <v>0</v>
      </c>
    </row>
    <row r="3465" spans="1:22" ht="14.25" x14ac:dyDescent="0.2">
      <c r="A3465" s="18"/>
      <c r="B3465" s="18"/>
      <c r="C3465" s="18" t="s">
        <v>1473</v>
      </c>
      <c r="D3465" s="19"/>
      <c r="E3465" s="9"/>
      <c r="F3465" s="21">
        <f>Source!AO1107</f>
        <v>122</v>
      </c>
      <c r="G3465" s="20" t="str">
        <f>Source!DG1107</f>
        <v>)*3</v>
      </c>
      <c r="H3465" s="9">
        <f>Source!AV1107</f>
        <v>1</v>
      </c>
      <c r="I3465" s="9">
        <f>IF(Source!BA1107&lt;&gt; 0, Source!BA1107, 1)</f>
        <v>1</v>
      </c>
      <c r="J3465" s="21">
        <f>Source!S1107</f>
        <v>2196</v>
      </c>
      <c r="K3465" s="21"/>
    </row>
    <row r="3466" spans="1:22" ht="14.25" x14ac:dyDescent="0.2">
      <c r="A3466" s="18"/>
      <c r="B3466" s="18"/>
      <c r="C3466" s="18" t="s">
        <v>1477</v>
      </c>
      <c r="D3466" s="19" t="s">
        <v>1478</v>
      </c>
      <c r="E3466" s="9">
        <f>Source!AT1107</f>
        <v>70</v>
      </c>
      <c r="F3466" s="21"/>
      <c r="G3466" s="20"/>
      <c r="H3466" s="9"/>
      <c r="I3466" s="9"/>
      <c r="J3466" s="21">
        <f>SUM(R3464:R3465)</f>
        <v>1537.2</v>
      </c>
      <c r="K3466" s="21"/>
    </row>
    <row r="3467" spans="1:22" ht="14.25" x14ac:dyDescent="0.2">
      <c r="A3467" s="18"/>
      <c r="B3467" s="18"/>
      <c r="C3467" s="18" t="s">
        <v>1479</v>
      </c>
      <c r="D3467" s="19" t="s">
        <v>1478</v>
      </c>
      <c r="E3467" s="9">
        <f>Source!AU1107</f>
        <v>10</v>
      </c>
      <c r="F3467" s="21"/>
      <c r="G3467" s="20"/>
      <c r="H3467" s="9"/>
      <c r="I3467" s="9"/>
      <c r="J3467" s="21">
        <f>SUM(T3464:T3466)</f>
        <v>219.6</v>
      </c>
      <c r="K3467" s="21"/>
    </row>
    <row r="3468" spans="1:22" ht="14.25" x14ac:dyDescent="0.2">
      <c r="A3468" s="18"/>
      <c r="B3468" s="18"/>
      <c r="C3468" s="18" t="s">
        <v>1481</v>
      </c>
      <c r="D3468" s="19" t="s">
        <v>1482</v>
      </c>
      <c r="E3468" s="9">
        <f>Source!AQ1107</f>
        <v>0.23</v>
      </c>
      <c r="F3468" s="21"/>
      <c r="G3468" s="20" t="str">
        <f>Source!DI1107</f>
        <v>)*3</v>
      </c>
      <c r="H3468" s="9">
        <f>Source!AV1107</f>
        <v>1</v>
      </c>
      <c r="I3468" s="9"/>
      <c r="J3468" s="21"/>
      <c r="K3468" s="21">
        <f>Source!U1107</f>
        <v>4.1400000000000006</v>
      </c>
    </row>
    <row r="3469" spans="1:22" ht="15" x14ac:dyDescent="0.25">
      <c r="A3469" s="24"/>
      <c r="B3469" s="24"/>
      <c r="C3469" s="24"/>
      <c r="D3469" s="24"/>
      <c r="E3469" s="24"/>
      <c r="F3469" s="24"/>
      <c r="G3469" s="24"/>
      <c r="H3469" s="24"/>
      <c r="I3469" s="38">
        <f>J3465+J3466+J3467</f>
        <v>3952.7999999999997</v>
      </c>
      <c r="J3469" s="38"/>
      <c r="K3469" s="25">
        <f>IF(Source!I1107&lt;&gt;0, ROUND(I3469/Source!I1107, 2), 0)</f>
        <v>658.8</v>
      </c>
      <c r="P3469" s="23">
        <f>I3469</f>
        <v>3952.7999999999997</v>
      </c>
    </row>
    <row r="3471" spans="1:22" ht="15" x14ac:dyDescent="0.25">
      <c r="A3471" s="37" t="str">
        <f>CONCATENATE("Итого по подразделу: ",IF(Source!G1109&lt;&gt;"Новый подраздел", Source!G1109, ""))</f>
        <v>Итого по подразделу: 4.2 Светотехнические изделия</v>
      </c>
      <c r="B3471" s="37"/>
      <c r="C3471" s="37"/>
      <c r="D3471" s="37"/>
      <c r="E3471" s="37"/>
      <c r="F3471" s="37"/>
      <c r="G3471" s="37"/>
      <c r="H3471" s="37"/>
      <c r="I3471" s="35">
        <f>SUM(P3412:P3470)</f>
        <v>402541.38999999996</v>
      </c>
      <c r="J3471" s="36"/>
      <c r="K3471" s="27"/>
    </row>
    <row r="3474" spans="1:22" ht="16.5" x14ac:dyDescent="0.25">
      <c r="A3474" s="39" t="str">
        <f>CONCATENATE("Подраздел: ",IF(Source!G1139&lt;&gt;"Новый подраздел", Source!G1139, ""))</f>
        <v>Подраздел: 4.3 Электроустановочные изделия</v>
      </c>
      <c r="B3474" s="39"/>
      <c r="C3474" s="39"/>
      <c r="D3474" s="39"/>
      <c r="E3474" s="39"/>
      <c r="F3474" s="39"/>
      <c r="G3474" s="39"/>
      <c r="H3474" s="39"/>
      <c r="I3474" s="39"/>
      <c r="J3474" s="39"/>
      <c r="K3474" s="39"/>
    </row>
    <row r="3475" spans="1:22" ht="28.5" x14ac:dyDescent="0.2">
      <c r="A3475" s="18">
        <v>411</v>
      </c>
      <c r="B3475" s="18" t="str">
        <f>Source!F1143</f>
        <v>1.23-2103-6-1/1</v>
      </c>
      <c r="C3475" s="18" t="str">
        <f>Source!G1143</f>
        <v>Техническое обслуживание выключателей поплавковых</v>
      </c>
      <c r="D3475" s="19" t="str">
        <f>Source!H1143</f>
        <v>100 шт.</v>
      </c>
      <c r="E3475" s="9">
        <f>Source!I1143</f>
        <v>0.89</v>
      </c>
      <c r="F3475" s="21"/>
      <c r="G3475" s="20"/>
      <c r="H3475" s="9"/>
      <c r="I3475" s="9"/>
      <c r="J3475" s="21"/>
      <c r="K3475" s="21"/>
      <c r="Q3475">
        <f>ROUND((Source!BZ1143/100)*ROUND((Source!AF1143*Source!AV1143)*Source!I1143, 2), 2)</f>
        <v>1718.94</v>
      </c>
      <c r="R3475">
        <f>Source!X1143</f>
        <v>1718.94</v>
      </c>
      <c r="S3475">
        <f>ROUND((Source!CA1143/100)*ROUND((Source!AF1143*Source!AV1143)*Source!I1143, 2), 2)</f>
        <v>245.56</v>
      </c>
      <c r="T3475">
        <f>Source!Y1143</f>
        <v>245.56</v>
      </c>
      <c r="U3475">
        <f>ROUND((175/100)*ROUND((Source!AE1143*Source!AV1143)*Source!I1143, 2), 2)</f>
        <v>881.41</v>
      </c>
      <c r="V3475">
        <f>ROUND((108/100)*ROUND(Source!CS1143*Source!I1143, 2), 2)</f>
        <v>543.95000000000005</v>
      </c>
    </row>
    <row r="3476" spans="1:22" x14ac:dyDescent="0.2">
      <c r="C3476" s="26" t="str">
        <f>"Объем: "&amp;Source!I1143&amp;"=(52+"&amp;"37)/"&amp;"100"</f>
        <v>Объем: 0,89=(52+37)/100</v>
      </c>
    </row>
    <row r="3477" spans="1:22" ht="14.25" x14ac:dyDescent="0.2">
      <c r="A3477" s="18"/>
      <c r="B3477" s="18"/>
      <c r="C3477" s="18" t="s">
        <v>1473</v>
      </c>
      <c r="D3477" s="19"/>
      <c r="E3477" s="9"/>
      <c r="F3477" s="21">
        <f>Source!AO1143</f>
        <v>2759.13</v>
      </c>
      <c r="G3477" s="20" t="str">
        <f>Source!DG1143</f>
        <v/>
      </c>
      <c r="H3477" s="9">
        <f>Source!AV1143</f>
        <v>1</v>
      </c>
      <c r="I3477" s="9">
        <f>IF(Source!BA1143&lt;&gt; 0, Source!BA1143, 1)</f>
        <v>1</v>
      </c>
      <c r="J3477" s="21">
        <f>Source!S1143</f>
        <v>2455.63</v>
      </c>
      <c r="K3477" s="21"/>
    </row>
    <row r="3478" spans="1:22" ht="14.25" x14ac:dyDescent="0.2">
      <c r="A3478" s="18"/>
      <c r="B3478" s="18"/>
      <c r="C3478" s="18" t="s">
        <v>1474</v>
      </c>
      <c r="D3478" s="19"/>
      <c r="E3478" s="9"/>
      <c r="F3478" s="21">
        <f>Source!AM1143</f>
        <v>1043.32</v>
      </c>
      <c r="G3478" s="20" t="str">
        <f>Source!DE1143</f>
        <v/>
      </c>
      <c r="H3478" s="9">
        <f>Source!AV1143</f>
        <v>1</v>
      </c>
      <c r="I3478" s="9">
        <f>IF(Source!BB1143&lt;&gt; 0, Source!BB1143, 1)</f>
        <v>1</v>
      </c>
      <c r="J3478" s="21">
        <f>Source!Q1143</f>
        <v>928.55</v>
      </c>
      <c r="K3478" s="21"/>
    </row>
    <row r="3479" spans="1:22" ht="14.25" x14ac:dyDescent="0.2">
      <c r="A3479" s="18"/>
      <c r="B3479" s="18"/>
      <c r="C3479" s="18" t="s">
        <v>1475</v>
      </c>
      <c r="D3479" s="19"/>
      <c r="E3479" s="9"/>
      <c r="F3479" s="21">
        <f>Source!AN1143</f>
        <v>565.91</v>
      </c>
      <c r="G3479" s="20" t="str">
        <f>Source!DF1143</f>
        <v/>
      </c>
      <c r="H3479" s="9">
        <f>Source!AV1143</f>
        <v>1</v>
      </c>
      <c r="I3479" s="9">
        <f>IF(Source!BS1143&lt;&gt; 0, Source!BS1143, 1)</f>
        <v>1</v>
      </c>
      <c r="J3479" s="22">
        <f>Source!R1143</f>
        <v>503.66</v>
      </c>
      <c r="K3479" s="21"/>
    </row>
    <row r="3480" spans="1:22" ht="14.25" x14ac:dyDescent="0.2">
      <c r="A3480" s="18"/>
      <c r="B3480" s="18"/>
      <c r="C3480" s="18" t="s">
        <v>1476</v>
      </c>
      <c r="D3480" s="19"/>
      <c r="E3480" s="9"/>
      <c r="F3480" s="21">
        <f>Source!AL1143</f>
        <v>0.78</v>
      </c>
      <c r="G3480" s="20" t="str">
        <f>Source!DD1143</f>
        <v/>
      </c>
      <c r="H3480" s="9">
        <f>Source!AW1143</f>
        <v>1</v>
      </c>
      <c r="I3480" s="9">
        <f>IF(Source!BC1143&lt;&gt; 0, Source!BC1143, 1)</f>
        <v>1</v>
      </c>
      <c r="J3480" s="21">
        <f>Source!P1143</f>
        <v>0.69</v>
      </c>
      <c r="K3480" s="21"/>
    </row>
    <row r="3481" spans="1:22" ht="14.25" x14ac:dyDescent="0.2">
      <c r="A3481" s="18"/>
      <c r="B3481" s="18"/>
      <c r="C3481" s="18" t="s">
        <v>1477</v>
      </c>
      <c r="D3481" s="19" t="s">
        <v>1478</v>
      </c>
      <c r="E3481" s="9">
        <f>Source!AT1143</f>
        <v>70</v>
      </c>
      <c r="F3481" s="21"/>
      <c r="G3481" s="20"/>
      <c r="H3481" s="9"/>
      <c r="I3481" s="9"/>
      <c r="J3481" s="21">
        <f>SUM(R3475:R3480)</f>
        <v>1718.94</v>
      </c>
      <c r="K3481" s="21"/>
    </row>
    <row r="3482" spans="1:22" ht="14.25" x14ac:dyDescent="0.2">
      <c r="A3482" s="18"/>
      <c r="B3482" s="18"/>
      <c r="C3482" s="18" t="s">
        <v>1479</v>
      </c>
      <c r="D3482" s="19" t="s">
        <v>1478</v>
      </c>
      <c r="E3482" s="9">
        <f>Source!AU1143</f>
        <v>10</v>
      </c>
      <c r="F3482" s="21"/>
      <c r="G3482" s="20"/>
      <c r="H3482" s="9"/>
      <c r="I3482" s="9"/>
      <c r="J3482" s="21">
        <f>SUM(T3475:T3481)</f>
        <v>245.56</v>
      </c>
      <c r="K3482" s="21"/>
    </row>
    <row r="3483" spans="1:22" ht="14.25" x14ac:dyDescent="0.2">
      <c r="A3483" s="18"/>
      <c r="B3483" s="18"/>
      <c r="C3483" s="18" t="s">
        <v>1480</v>
      </c>
      <c r="D3483" s="19" t="s">
        <v>1478</v>
      </c>
      <c r="E3483" s="9">
        <f>108</f>
        <v>108</v>
      </c>
      <c r="F3483" s="21"/>
      <c r="G3483" s="20"/>
      <c r="H3483" s="9"/>
      <c r="I3483" s="9"/>
      <c r="J3483" s="21">
        <f>SUM(V3475:V3482)</f>
        <v>543.95000000000005</v>
      </c>
      <c r="K3483" s="21"/>
    </row>
    <row r="3484" spans="1:22" ht="14.25" x14ac:dyDescent="0.2">
      <c r="A3484" s="18"/>
      <c r="B3484" s="18"/>
      <c r="C3484" s="18" t="s">
        <v>1481</v>
      </c>
      <c r="D3484" s="19" t="s">
        <v>1482</v>
      </c>
      <c r="E3484" s="9">
        <f>Source!AQ1143</f>
        <v>6</v>
      </c>
      <c r="F3484" s="21"/>
      <c r="G3484" s="20" t="str">
        <f>Source!DI1143</f>
        <v/>
      </c>
      <c r="H3484" s="9">
        <f>Source!AV1143</f>
        <v>1</v>
      </c>
      <c r="I3484" s="9"/>
      <c r="J3484" s="21"/>
      <c r="K3484" s="21">
        <f>Source!U1143</f>
        <v>5.34</v>
      </c>
    </row>
    <row r="3485" spans="1:22" ht="15" x14ac:dyDescent="0.25">
      <c r="A3485" s="24"/>
      <c r="B3485" s="24"/>
      <c r="C3485" s="24"/>
      <c r="D3485" s="24"/>
      <c r="E3485" s="24"/>
      <c r="F3485" s="24"/>
      <c r="G3485" s="24"/>
      <c r="H3485" s="24"/>
      <c r="I3485" s="38">
        <f>J3477+J3478+J3480+J3481+J3482+J3483</f>
        <v>5893.3200000000006</v>
      </c>
      <c r="J3485" s="38"/>
      <c r="K3485" s="25">
        <f>IF(Source!I1143&lt;&gt;0, ROUND(I3485/Source!I1143, 2), 0)</f>
        <v>6621.71</v>
      </c>
      <c r="P3485" s="23">
        <f>I3485</f>
        <v>5893.3200000000006</v>
      </c>
    </row>
    <row r="3486" spans="1:22" ht="42.75" x14ac:dyDescent="0.2">
      <c r="A3486" s="18">
        <v>412</v>
      </c>
      <c r="B3486" s="18" t="str">
        <f>Source!F1146</f>
        <v>1.21-2303-18-1/1</v>
      </c>
      <c r="C3486" s="18" t="str">
        <f>Source!G1146</f>
        <v>Техническое обслуживание переключателя универсального, число секций до 8</v>
      </c>
      <c r="D3486" s="19" t="str">
        <f>Source!H1146</f>
        <v>шт.</v>
      </c>
      <c r="E3486" s="9">
        <f>Source!I1146</f>
        <v>26</v>
      </c>
      <c r="F3486" s="21"/>
      <c r="G3486" s="20"/>
      <c r="H3486" s="9"/>
      <c r="I3486" s="9"/>
      <c r="J3486" s="21"/>
      <c r="K3486" s="21"/>
      <c r="Q3486">
        <f>ROUND((Source!BZ1146/100)*ROUND((Source!AF1146*Source!AV1146)*Source!I1146, 2), 2)</f>
        <v>2896.35</v>
      </c>
      <c r="R3486">
        <f>Source!X1146</f>
        <v>2896.35</v>
      </c>
      <c r="S3486">
        <f>ROUND((Source!CA1146/100)*ROUND((Source!AF1146*Source!AV1146)*Source!I1146, 2), 2)</f>
        <v>413.76</v>
      </c>
      <c r="T3486">
        <f>Source!Y1146</f>
        <v>413.76</v>
      </c>
      <c r="U3486">
        <f>ROUND((175/100)*ROUND((Source!AE1146*Source!AV1146)*Source!I1146, 2), 2)</f>
        <v>0</v>
      </c>
      <c r="V3486">
        <f>ROUND((108/100)*ROUND(Source!CS1146*Source!I1146, 2), 2)</f>
        <v>0</v>
      </c>
    </row>
    <row r="3487" spans="1:22" ht="14.25" x14ac:dyDescent="0.2">
      <c r="A3487" s="18"/>
      <c r="B3487" s="18"/>
      <c r="C3487" s="18" t="s">
        <v>1473</v>
      </c>
      <c r="D3487" s="19"/>
      <c r="E3487" s="9"/>
      <c r="F3487" s="21">
        <f>Source!AO1146</f>
        <v>159.13999999999999</v>
      </c>
      <c r="G3487" s="20" t="str">
        <f>Source!DG1146</f>
        <v/>
      </c>
      <c r="H3487" s="9">
        <f>Source!AV1146</f>
        <v>1</v>
      </c>
      <c r="I3487" s="9">
        <f>IF(Source!BA1146&lt;&gt; 0, Source!BA1146, 1)</f>
        <v>1</v>
      </c>
      <c r="J3487" s="21">
        <f>Source!S1146</f>
        <v>4137.6400000000003</v>
      </c>
      <c r="K3487" s="21"/>
    </row>
    <row r="3488" spans="1:22" ht="14.25" x14ac:dyDescent="0.2">
      <c r="A3488" s="18"/>
      <c r="B3488" s="18"/>
      <c r="C3488" s="18" t="s">
        <v>1477</v>
      </c>
      <c r="D3488" s="19" t="s">
        <v>1478</v>
      </c>
      <c r="E3488" s="9">
        <f>Source!AT1146</f>
        <v>70</v>
      </c>
      <c r="F3488" s="21"/>
      <c r="G3488" s="20"/>
      <c r="H3488" s="9"/>
      <c r="I3488" s="9"/>
      <c r="J3488" s="21">
        <f>SUM(R3486:R3487)</f>
        <v>2896.35</v>
      </c>
      <c r="K3488" s="21"/>
    </row>
    <row r="3489" spans="1:22" ht="14.25" x14ac:dyDescent="0.2">
      <c r="A3489" s="18"/>
      <c r="B3489" s="18"/>
      <c r="C3489" s="18" t="s">
        <v>1479</v>
      </c>
      <c r="D3489" s="19" t="s">
        <v>1478</v>
      </c>
      <c r="E3489" s="9">
        <f>Source!AU1146</f>
        <v>10</v>
      </c>
      <c r="F3489" s="21"/>
      <c r="G3489" s="20"/>
      <c r="H3489" s="9"/>
      <c r="I3489" s="9"/>
      <c r="J3489" s="21">
        <f>SUM(T3486:T3488)</f>
        <v>413.76</v>
      </c>
      <c r="K3489" s="21"/>
    </row>
    <row r="3490" spans="1:22" ht="14.25" x14ac:dyDescent="0.2">
      <c r="A3490" s="18"/>
      <c r="B3490" s="18"/>
      <c r="C3490" s="18" t="s">
        <v>1481</v>
      </c>
      <c r="D3490" s="19" t="s">
        <v>1482</v>
      </c>
      <c r="E3490" s="9">
        <f>Source!AQ1146</f>
        <v>0.3</v>
      </c>
      <c r="F3490" s="21"/>
      <c r="G3490" s="20" t="str">
        <f>Source!DI1146</f>
        <v/>
      </c>
      <c r="H3490" s="9">
        <f>Source!AV1146</f>
        <v>1</v>
      </c>
      <c r="I3490" s="9"/>
      <c r="J3490" s="21"/>
      <c r="K3490" s="21">
        <f>Source!U1146</f>
        <v>7.8</v>
      </c>
    </row>
    <row r="3491" spans="1:22" ht="15" x14ac:dyDescent="0.25">
      <c r="A3491" s="24"/>
      <c r="B3491" s="24"/>
      <c r="C3491" s="24"/>
      <c r="D3491" s="24"/>
      <c r="E3491" s="24"/>
      <c r="F3491" s="24"/>
      <c r="G3491" s="24"/>
      <c r="H3491" s="24"/>
      <c r="I3491" s="38">
        <f>J3487+J3488+J3489</f>
        <v>7447.75</v>
      </c>
      <c r="J3491" s="38"/>
      <c r="K3491" s="25">
        <f>IF(Source!I1146&lt;&gt;0, ROUND(I3491/Source!I1146, 2), 0)</f>
        <v>286.45</v>
      </c>
      <c r="P3491" s="23">
        <f>I3491</f>
        <v>7447.75</v>
      </c>
    </row>
    <row r="3492" spans="1:22" ht="28.5" x14ac:dyDescent="0.2">
      <c r="A3492" s="18">
        <v>413</v>
      </c>
      <c r="B3492" s="18" t="str">
        <f>Source!F1147</f>
        <v>1.21-2301-18-1/1</v>
      </c>
      <c r="C3492" s="18" t="str">
        <f>Source!G1147</f>
        <v>Технический осмотр переключателя универсального, число секций до 8</v>
      </c>
      <c r="D3492" s="19" t="str">
        <f>Source!H1147</f>
        <v>шт.</v>
      </c>
      <c r="E3492" s="9">
        <f>Source!I1147</f>
        <v>26</v>
      </c>
      <c r="F3492" s="21"/>
      <c r="G3492" s="20"/>
      <c r="H3492" s="9"/>
      <c r="I3492" s="9"/>
      <c r="J3492" s="21"/>
      <c r="K3492" s="21"/>
      <c r="Q3492">
        <f>ROUND((Source!BZ1147/100)*ROUND((Source!AF1147*Source!AV1147)*Source!I1147, 2), 2)</f>
        <v>289.38</v>
      </c>
      <c r="R3492">
        <f>Source!X1147</f>
        <v>289.38</v>
      </c>
      <c r="S3492">
        <f>ROUND((Source!CA1147/100)*ROUND((Source!AF1147*Source!AV1147)*Source!I1147, 2), 2)</f>
        <v>41.34</v>
      </c>
      <c r="T3492">
        <f>Source!Y1147</f>
        <v>41.34</v>
      </c>
      <c r="U3492">
        <f>ROUND((175/100)*ROUND((Source!AE1147*Source!AV1147)*Source!I1147, 2), 2)</f>
        <v>0</v>
      </c>
      <c r="V3492">
        <f>ROUND((108/100)*ROUND(Source!CS1147*Source!I1147, 2), 2)</f>
        <v>0</v>
      </c>
    </row>
    <row r="3493" spans="1:22" ht="14.25" x14ac:dyDescent="0.2">
      <c r="A3493" s="18"/>
      <c r="B3493" s="18"/>
      <c r="C3493" s="18" t="s">
        <v>1473</v>
      </c>
      <c r="D3493" s="19"/>
      <c r="E3493" s="9"/>
      <c r="F3493" s="21">
        <f>Source!AO1147</f>
        <v>5.3</v>
      </c>
      <c r="G3493" s="20" t="str">
        <f>Source!DG1147</f>
        <v>)*3</v>
      </c>
      <c r="H3493" s="9">
        <f>Source!AV1147</f>
        <v>1</v>
      </c>
      <c r="I3493" s="9">
        <f>IF(Source!BA1147&lt;&gt; 0, Source!BA1147, 1)</f>
        <v>1</v>
      </c>
      <c r="J3493" s="21">
        <f>Source!S1147</f>
        <v>413.4</v>
      </c>
      <c r="K3493" s="21"/>
    </row>
    <row r="3494" spans="1:22" ht="14.25" x14ac:dyDescent="0.2">
      <c r="A3494" s="18"/>
      <c r="B3494" s="18"/>
      <c r="C3494" s="18" t="s">
        <v>1477</v>
      </c>
      <c r="D3494" s="19" t="s">
        <v>1478</v>
      </c>
      <c r="E3494" s="9">
        <f>Source!AT1147</f>
        <v>70</v>
      </c>
      <c r="F3494" s="21"/>
      <c r="G3494" s="20"/>
      <c r="H3494" s="9"/>
      <c r="I3494" s="9"/>
      <c r="J3494" s="21">
        <f>SUM(R3492:R3493)</f>
        <v>289.38</v>
      </c>
      <c r="K3494" s="21"/>
    </row>
    <row r="3495" spans="1:22" ht="14.25" x14ac:dyDescent="0.2">
      <c r="A3495" s="18"/>
      <c r="B3495" s="18"/>
      <c r="C3495" s="18" t="s">
        <v>1479</v>
      </c>
      <c r="D3495" s="19" t="s">
        <v>1478</v>
      </c>
      <c r="E3495" s="9">
        <f>Source!AU1147</f>
        <v>10</v>
      </c>
      <c r="F3495" s="21"/>
      <c r="G3495" s="20"/>
      <c r="H3495" s="9"/>
      <c r="I3495" s="9"/>
      <c r="J3495" s="21">
        <f>SUM(T3492:T3494)</f>
        <v>41.34</v>
      </c>
      <c r="K3495" s="21"/>
    </row>
    <row r="3496" spans="1:22" ht="14.25" x14ac:dyDescent="0.2">
      <c r="A3496" s="18"/>
      <c r="B3496" s="18"/>
      <c r="C3496" s="18" t="s">
        <v>1481</v>
      </c>
      <c r="D3496" s="19" t="s">
        <v>1482</v>
      </c>
      <c r="E3496" s="9">
        <f>Source!AQ1147</f>
        <v>0.01</v>
      </c>
      <c r="F3496" s="21"/>
      <c r="G3496" s="20" t="str">
        <f>Source!DI1147</f>
        <v>)*3</v>
      </c>
      <c r="H3496" s="9">
        <f>Source!AV1147</f>
        <v>1</v>
      </c>
      <c r="I3496" s="9"/>
      <c r="J3496" s="21"/>
      <c r="K3496" s="21">
        <f>Source!U1147</f>
        <v>0.78</v>
      </c>
    </row>
    <row r="3497" spans="1:22" ht="15" x14ac:dyDescent="0.25">
      <c r="A3497" s="24"/>
      <c r="B3497" s="24"/>
      <c r="C3497" s="24"/>
      <c r="D3497" s="24"/>
      <c r="E3497" s="24"/>
      <c r="F3497" s="24"/>
      <c r="G3497" s="24"/>
      <c r="H3497" s="24"/>
      <c r="I3497" s="38">
        <f>J3493+J3494+J3495</f>
        <v>744.12</v>
      </c>
      <c r="J3497" s="38"/>
      <c r="K3497" s="25">
        <f>IF(Source!I1147&lt;&gt;0, ROUND(I3497/Source!I1147, 2), 0)</f>
        <v>28.62</v>
      </c>
      <c r="P3497" s="23">
        <f>I3497</f>
        <v>744.12</v>
      </c>
    </row>
    <row r="3498" spans="1:22" ht="42.75" x14ac:dyDescent="0.2">
      <c r="A3498" s="18">
        <v>414</v>
      </c>
      <c r="B3498" s="18" t="str">
        <f>Source!F1149</f>
        <v>1.21-2301-22-1/1</v>
      </c>
      <c r="C3498" s="18" t="str">
        <f>Source!G1149</f>
        <v>Осмотр розетки штепсельной силовой с заземляющим контактом, степень защиты IP20, IP21, IP22 - ежемесячный</v>
      </c>
      <c r="D3498" s="19" t="str">
        <f>Source!H1149</f>
        <v>100 шт.</v>
      </c>
      <c r="E3498" s="9">
        <f>Source!I1149</f>
        <v>216</v>
      </c>
      <c r="F3498" s="21"/>
      <c r="G3498" s="20"/>
      <c r="H3498" s="9"/>
      <c r="I3498" s="9"/>
      <c r="J3498" s="21"/>
      <c r="K3498" s="21"/>
      <c r="Q3498">
        <f>ROUND((Source!BZ1149/100)*ROUND((Source!AF1149*Source!AV1149)*Source!I1149, 2), 2)</f>
        <v>63195.55</v>
      </c>
      <c r="R3498">
        <f>Source!X1149</f>
        <v>63195.55</v>
      </c>
      <c r="S3498">
        <f>ROUND((Source!CA1149/100)*ROUND((Source!AF1149*Source!AV1149)*Source!I1149, 2), 2)</f>
        <v>9027.94</v>
      </c>
      <c r="T3498">
        <f>Source!Y1149</f>
        <v>9027.94</v>
      </c>
      <c r="U3498">
        <f>ROUND((175/100)*ROUND((Source!AE1149*Source!AV1149)*Source!I1149, 2), 2)</f>
        <v>0</v>
      </c>
      <c r="V3498">
        <f>ROUND((108/100)*ROUND(Source!CS1149*Source!I1149, 2), 2)</f>
        <v>0</v>
      </c>
    </row>
    <row r="3499" spans="1:22" x14ac:dyDescent="0.2">
      <c r="C3499" s="26" t="str">
        <f>"Объем: "&amp;Source!I1149&amp;"=208+"&amp;"8"</f>
        <v>Объем: 216=208+8</v>
      </c>
    </row>
    <row r="3500" spans="1:22" ht="14.25" x14ac:dyDescent="0.2">
      <c r="A3500" s="18"/>
      <c r="B3500" s="18"/>
      <c r="C3500" s="18" t="s">
        <v>1473</v>
      </c>
      <c r="D3500" s="19"/>
      <c r="E3500" s="9"/>
      <c r="F3500" s="21">
        <f>Source!AO1149</f>
        <v>104.49</v>
      </c>
      <c r="G3500" s="20" t="str">
        <f>Source!DG1149</f>
        <v>)*4</v>
      </c>
      <c r="H3500" s="9">
        <f>Source!AV1149</f>
        <v>1</v>
      </c>
      <c r="I3500" s="9">
        <f>IF(Source!BA1149&lt;&gt; 0, Source!BA1149, 1)</f>
        <v>1</v>
      </c>
      <c r="J3500" s="21">
        <f>Source!S1149</f>
        <v>90279.360000000001</v>
      </c>
      <c r="K3500" s="21"/>
    </row>
    <row r="3501" spans="1:22" ht="14.25" x14ac:dyDescent="0.2">
      <c r="A3501" s="18"/>
      <c r="B3501" s="18"/>
      <c r="C3501" s="18" t="s">
        <v>1477</v>
      </c>
      <c r="D3501" s="19" t="s">
        <v>1478</v>
      </c>
      <c r="E3501" s="9">
        <f>Source!AT1149</f>
        <v>70</v>
      </c>
      <c r="F3501" s="21"/>
      <c r="G3501" s="20"/>
      <c r="H3501" s="9"/>
      <c r="I3501" s="9"/>
      <c r="J3501" s="21">
        <f>SUM(R3498:R3500)</f>
        <v>63195.55</v>
      </c>
      <c r="K3501" s="21"/>
    </row>
    <row r="3502" spans="1:22" ht="14.25" x14ac:dyDescent="0.2">
      <c r="A3502" s="18"/>
      <c r="B3502" s="18"/>
      <c r="C3502" s="18" t="s">
        <v>1479</v>
      </c>
      <c r="D3502" s="19" t="s">
        <v>1478</v>
      </c>
      <c r="E3502" s="9">
        <f>Source!AU1149</f>
        <v>10</v>
      </c>
      <c r="F3502" s="21"/>
      <c r="G3502" s="20"/>
      <c r="H3502" s="9"/>
      <c r="I3502" s="9"/>
      <c r="J3502" s="21">
        <f>SUM(T3498:T3501)</f>
        <v>9027.94</v>
      </c>
      <c r="K3502" s="21"/>
    </row>
    <row r="3503" spans="1:22" ht="14.25" x14ac:dyDescent="0.2">
      <c r="A3503" s="18"/>
      <c r="B3503" s="18"/>
      <c r="C3503" s="18" t="s">
        <v>1481</v>
      </c>
      <c r="D3503" s="19" t="s">
        <v>1482</v>
      </c>
      <c r="E3503" s="9">
        <f>Source!AQ1149</f>
        <v>0.24</v>
      </c>
      <c r="F3503" s="21"/>
      <c r="G3503" s="20" t="str">
        <f>Source!DI1149</f>
        <v>)*4</v>
      </c>
      <c r="H3503" s="9">
        <f>Source!AV1149</f>
        <v>1</v>
      </c>
      <c r="I3503" s="9"/>
      <c r="J3503" s="21"/>
      <c r="K3503" s="21">
        <f>Source!U1149</f>
        <v>207.35999999999999</v>
      </c>
    </row>
    <row r="3504" spans="1:22" ht="15" x14ac:dyDescent="0.25">
      <c r="A3504" s="24"/>
      <c r="B3504" s="24"/>
      <c r="C3504" s="24"/>
      <c r="D3504" s="24"/>
      <c r="E3504" s="24"/>
      <c r="F3504" s="24"/>
      <c r="G3504" s="24"/>
      <c r="H3504" s="24"/>
      <c r="I3504" s="38">
        <f>J3500+J3501+J3502</f>
        <v>162502.85</v>
      </c>
      <c r="J3504" s="38"/>
      <c r="K3504" s="25">
        <f>IF(Source!I1149&lt;&gt;0, ROUND(I3504/Source!I1149, 2), 0)</f>
        <v>752.33</v>
      </c>
      <c r="P3504" s="23">
        <f>I3504</f>
        <v>162502.85</v>
      </c>
    </row>
    <row r="3506" spans="1:22" ht="15" x14ac:dyDescent="0.25">
      <c r="A3506" s="37" t="str">
        <f>CONCATENATE("Итого по подразделу: ",IF(Source!G1151&lt;&gt;"Новый подраздел", Source!G1151, ""))</f>
        <v>Итого по подразделу: 4.3 Электроустановочные изделия</v>
      </c>
      <c r="B3506" s="37"/>
      <c r="C3506" s="37"/>
      <c r="D3506" s="37"/>
      <c r="E3506" s="37"/>
      <c r="F3506" s="37"/>
      <c r="G3506" s="37"/>
      <c r="H3506" s="37"/>
      <c r="I3506" s="35">
        <f>SUM(P3474:P3505)</f>
        <v>176588.04</v>
      </c>
      <c r="J3506" s="36"/>
      <c r="K3506" s="27"/>
    </row>
    <row r="3509" spans="1:22" ht="16.5" x14ac:dyDescent="0.25">
      <c r="A3509" s="39" t="str">
        <f>CONCATENATE("Подраздел: ",IF(Source!G1181&lt;&gt;"Новый подраздел", Source!G1181, ""))</f>
        <v>Подраздел: 4.4 Кабели и провода</v>
      </c>
      <c r="B3509" s="39"/>
      <c r="C3509" s="39"/>
      <c r="D3509" s="39"/>
      <c r="E3509" s="39"/>
      <c r="F3509" s="39"/>
      <c r="G3509" s="39"/>
      <c r="H3509" s="39"/>
      <c r="I3509" s="39"/>
      <c r="J3509" s="39"/>
      <c r="K3509" s="39"/>
    </row>
    <row r="3510" spans="1:22" ht="71.25" x14ac:dyDescent="0.2">
      <c r="A3510" s="18">
        <v>415</v>
      </c>
      <c r="B3510" s="18" t="str">
        <f>Source!F1185</f>
        <v>1.21-2103-9-2/1</v>
      </c>
      <c r="C3510" s="18" t="str">
        <f>Source!G1185</f>
        <v>Техническое обслуживание силовых сетей, проложенных по кирпичным и бетонным основаниям, провод сечением 3х1,5-6 мм2 ( 3х1,5 ; 3х2,5 ; 3х4 ;  3х6 )</v>
      </c>
      <c r="D3510" s="19" t="str">
        <f>Source!H1185</f>
        <v>100 м</v>
      </c>
      <c r="E3510" s="9">
        <f>Source!I1185</f>
        <v>2.1833999999999998</v>
      </c>
      <c r="F3510" s="21"/>
      <c r="G3510" s="20"/>
      <c r="H3510" s="9"/>
      <c r="I3510" s="9"/>
      <c r="J3510" s="21"/>
      <c r="K3510" s="21"/>
      <c r="Q3510">
        <f>ROUND((Source!BZ1185/100)*ROUND((Source!AF1185*Source!AV1185)*Source!I1185, 2), 2)</f>
        <v>7028.33</v>
      </c>
      <c r="R3510">
        <f>Source!X1185</f>
        <v>7028.33</v>
      </c>
      <c r="S3510">
        <f>ROUND((Source!CA1185/100)*ROUND((Source!AF1185*Source!AV1185)*Source!I1185, 2), 2)</f>
        <v>1004.05</v>
      </c>
      <c r="T3510">
        <f>Source!Y1185</f>
        <v>1004.05</v>
      </c>
      <c r="U3510">
        <f>ROUND((175/100)*ROUND((Source!AE1185*Source!AV1185)*Source!I1185, 2), 2)</f>
        <v>0</v>
      </c>
      <c r="V3510">
        <f>ROUND((108/100)*ROUND(Source!CS1185*Source!I1185, 2), 2)</f>
        <v>0</v>
      </c>
    </row>
    <row r="3511" spans="1:22" ht="38.25" x14ac:dyDescent="0.2">
      <c r="C3511" s="26" t="str">
        <f>"Объем: "&amp;Source!I1185&amp;"=(2441+"&amp;"2513+"&amp;"3365+"&amp;"660+"&amp;"670+"&amp;"1088+"&amp;"180)*"&amp;"0,2*"&amp;"0,1/"&amp;"100"</f>
        <v>Объем: 2,1834=(2441+2513+3365+660+670+1088+180)*0,2*0,1/100</v>
      </c>
    </row>
    <row r="3512" spans="1:22" ht="14.25" x14ac:dyDescent="0.2">
      <c r="A3512" s="18"/>
      <c r="B3512" s="18"/>
      <c r="C3512" s="18" t="s">
        <v>1473</v>
      </c>
      <c r="D3512" s="19"/>
      <c r="E3512" s="9"/>
      <c r="F3512" s="21">
        <f>Source!AO1185</f>
        <v>4598.55</v>
      </c>
      <c r="G3512" s="20" t="str">
        <f>Source!DG1185</f>
        <v/>
      </c>
      <c r="H3512" s="9">
        <f>Source!AV1185</f>
        <v>1</v>
      </c>
      <c r="I3512" s="9">
        <f>IF(Source!BA1185&lt;&gt; 0, Source!BA1185, 1)</f>
        <v>1</v>
      </c>
      <c r="J3512" s="21">
        <f>Source!S1185</f>
        <v>10040.469999999999</v>
      </c>
      <c r="K3512" s="21"/>
    </row>
    <row r="3513" spans="1:22" ht="14.25" x14ac:dyDescent="0.2">
      <c r="A3513" s="18"/>
      <c r="B3513" s="18"/>
      <c r="C3513" s="18" t="s">
        <v>1476</v>
      </c>
      <c r="D3513" s="19"/>
      <c r="E3513" s="9"/>
      <c r="F3513" s="21">
        <f>Source!AL1185</f>
        <v>21.06</v>
      </c>
      <c r="G3513" s="20" t="str">
        <f>Source!DD1185</f>
        <v/>
      </c>
      <c r="H3513" s="9">
        <f>Source!AW1185</f>
        <v>1</v>
      </c>
      <c r="I3513" s="9">
        <f>IF(Source!BC1185&lt;&gt; 0, Source!BC1185, 1)</f>
        <v>1</v>
      </c>
      <c r="J3513" s="21">
        <f>Source!P1185</f>
        <v>45.98</v>
      </c>
      <c r="K3513" s="21"/>
    </row>
    <row r="3514" spans="1:22" ht="14.25" x14ac:dyDescent="0.2">
      <c r="A3514" s="18"/>
      <c r="B3514" s="18"/>
      <c r="C3514" s="18" t="s">
        <v>1477</v>
      </c>
      <c r="D3514" s="19" t="s">
        <v>1478</v>
      </c>
      <c r="E3514" s="9">
        <f>Source!AT1185</f>
        <v>70</v>
      </c>
      <c r="F3514" s="21"/>
      <c r="G3514" s="20"/>
      <c r="H3514" s="9"/>
      <c r="I3514" s="9"/>
      <c r="J3514" s="21">
        <f>SUM(R3510:R3513)</f>
        <v>7028.33</v>
      </c>
      <c r="K3514" s="21"/>
    </row>
    <row r="3515" spans="1:22" ht="14.25" x14ac:dyDescent="0.2">
      <c r="A3515" s="18"/>
      <c r="B3515" s="18"/>
      <c r="C3515" s="18" t="s">
        <v>1479</v>
      </c>
      <c r="D3515" s="19" t="s">
        <v>1478</v>
      </c>
      <c r="E3515" s="9">
        <f>Source!AU1185</f>
        <v>10</v>
      </c>
      <c r="F3515" s="21"/>
      <c r="G3515" s="20"/>
      <c r="H3515" s="9"/>
      <c r="I3515" s="9"/>
      <c r="J3515" s="21">
        <f>SUM(T3510:T3514)</f>
        <v>1004.05</v>
      </c>
      <c r="K3515" s="21"/>
    </row>
    <row r="3516" spans="1:22" ht="14.25" x14ac:dyDescent="0.2">
      <c r="A3516" s="18"/>
      <c r="B3516" s="18"/>
      <c r="C3516" s="18" t="s">
        <v>1481</v>
      </c>
      <c r="D3516" s="19" t="s">
        <v>1482</v>
      </c>
      <c r="E3516" s="9">
        <f>Source!AQ1185</f>
        <v>10</v>
      </c>
      <c r="F3516" s="21"/>
      <c r="G3516" s="20" t="str">
        <f>Source!DI1185</f>
        <v/>
      </c>
      <c r="H3516" s="9">
        <f>Source!AV1185</f>
        <v>1</v>
      </c>
      <c r="I3516" s="9"/>
      <c r="J3516" s="21"/>
      <c r="K3516" s="21">
        <f>Source!U1185</f>
        <v>21.833999999999996</v>
      </c>
    </row>
    <row r="3517" spans="1:22" ht="15" x14ac:dyDescent="0.25">
      <c r="A3517" s="24"/>
      <c r="B3517" s="24"/>
      <c r="C3517" s="24"/>
      <c r="D3517" s="24"/>
      <c r="E3517" s="24"/>
      <c r="F3517" s="24"/>
      <c r="G3517" s="24"/>
      <c r="H3517" s="24"/>
      <c r="I3517" s="38">
        <f>J3512+J3513+J3514+J3515</f>
        <v>18118.829999999998</v>
      </c>
      <c r="J3517" s="38"/>
      <c r="K3517" s="25">
        <f>IF(Source!I1185&lt;&gt;0, ROUND(I3517/Source!I1185, 2), 0)</f>
        <v>8298.4500000000007</v>
      </c>
      <c r="P3517" s="23">
        <f>I3517</f>
        <v>18118.829999999998</v>
      </c>
    </row>
    <row r="3518" spans="1:22" ht="71.25" x14ac:dyDescent="0.2">
      <c r="A3518" s="18">
        <v>416</v>
      </c>
      <c r="B3518" s="18" t="str">
        <f>Source!F1186</f>
        <v>1.21-2101-1-2/1</v>
      </c>
      <c r="C3518" s="18" t="str">
        <f>Source!G1186</f>
        <v>Технический осмотр силовых сетей, проложенных по кирпичным и бетонным основаниям, провод сечением 3х1,5-6 мм2 ( 3х1,5 ; 3х2,5 ; 3х4 ;  3х6 )</v>
      </c>
      <c r="D3518" s="19" t="str">
        <f>Source!H1186</f>
        <v>100 м</v>
      </c>
      <c r="E3518" s="9">
        <f>Source!I1186</f>
        <v>10.917</v>
      </c>
      <c r="F3518" s="21"/>
      <c r="G3518" s="20"/>
      <c r="H3518" s="9"/>
      <c r="I3518" s="9"/>
      <c r="J3518" s="21"/>
      <c r="K3518" s="21"/>
      <c r="Q3518">
        <f>ROUND((Source!BZ1186/100)*ROUND((Source!AF1186*Source!AV1186)*Source!I1186, 2), 2)</f>
        <v>1159.6600000000001</v>
      </c>
      <c r="R3518">
        <f>Source!X1186</f>
        <v>1159.6600000000001</v>
      </c>
      <c r="S3518">
        <f>ROUND((Source!CA1186/100)*ROUND((Source!AF1186*Source!AV1186)*Source!I1186, 2), 2)</f>
        <v>165.67</v>
      </c>
      <c r="T3518">
        <f>Source!Y1186</f>
        <v>165.67</v>
      </c>
      <c r="U3518">
        <f>ROUND((175/100)*ROUND((Source!AE1186*Source!AV1186)*Source!I1186, 2), 2)</f>
        <v>0</v>
      </c>
      <c r="V3518">
        <f>ROUND((108/100)*ROUND(Source!CS1186*Source!I1186, 2), 2)</f>
        <v>0</v>
      </c>
    </row>
    <row r="3519" spans="1:22" ht="38.25" x14ac:dyDescent="0.2">
      <c r="C3519" s="26" t="str">
        <f>"Объем: "&amp;Source!I1186&amp;"=(2441+"&amp;"2513+"&amp;"3365+"&amp;"660+"&amp;"670+"&amp;"1088+"&amp;"180)*"&amp;"0,1/"&amp;"100"</f>
        <v>Объем: 10,917=(2441+2513+3365+660+670+1088+180)*0,1/100</v>
      </c>
    </row>
    <row r="3520" spans="1:22" ht="14.25" x14ac:dyDescent="0.2">
      <c r="A3520" s="18"/>
      <c r="B3520" s="18"/>
      <c r="C3520" s="18" t="s">
        <v>1473</v>
      </c>
      <c r="D3520" s="19"/>
      <c r="E3520" s="9"/>
      <c r="F3520" s="21">
        <f>Source!AO1186</f>
        <v>151.75</v>
      </c>
      <c r="G3520" s="20" t="str">
        <f>Source!DG1186</f>
        <v/>
      </c>
      <c r="H3520" s="9">
        <f>Source!AV1186</f>
        <v>1</v>
      </c>
      <c r="I3520" s="9">
        <f>IF(Source!BA1186&lt;&gt; 0, Source!BA1186, 1)</f>
        <v>1</v>
      </c>
      <c r="J3520" s="21">
        <f>Source!S1186</f>
        <v>1656.65</v>
      </c>
      <c r="K3520" s="21"/>
    </row>
    <row r="3521" spans="1:22" ht="14.25" x14ac:dyDescent="0.2">
      <c r="A3521" s="18"/>
      <c r="B3521" s="18"/>
      <c r="C3521" s="18" t="s">
        <v>1477</v>
      </c>
      <c r="D3521" s="19" t="s">
        <v>1478</v>
      </c>
      <c r="E3521" s="9">
        <f>Source!AT1186</f>
        <v>70</v>
      </c>
      <c r="F3521" s="21"/>
      <c r="G3521" s="20"/>
      <c r="H3521" s="9"/>
      <c r="I3521" s="9"/>
      <c r="J3521" s="21">
        <f>SUM(R3518:R3520)</f>
        <v>1159.6600000000001</v>
      </c>
      <c r="K3521" s="21"/>
    </row>
    <row r="3522" spans="1:22" ht="14.25" x14ac:dyDescent="0.2">
      <c r="A3522" s="18"/>
      <c r="B3522" s="18"/>
      <c r="C3522" s="18" t="s">
        <v>1479</v>
      </c>
      <c r="D3522" s="19" t="s">
        <v>1478</v>
      </c>
      <c r="E3522" s="9">
        <f>Source!AU1186</f>
        <v>10</v>
      </c>
      <c r="F3522" s="21"/>
      <c r="G3522" s="20"/>
      <c r="H3522" s="9"/>
      <c r="I3522" s="9"/>
      <c r="J3522" s="21">
        <f>SUM(T3518:T3521)</f>
        <v>165.67</v>
      </c>
      <c r="K3522" s="21"/>
    </row>
    <row r="3523" spans="1:22" ht="14.25" x14ac:dyDescent="0.2">
      <c r="A3523" s="18"/>
      <c r="B3523" s="18"/>
      <c r="C3523" s="18" t="s">
        <v>1481</v>
      </c>
      <c r="D3523" s="19" t="s">
        <v>1482</v>
      </c>
      <c r="E3523" s="9">
        <f>Source!AQ1186</f>
        <v>0.33</v>
      </c>
      <c r="F3523" s="21"/>
      <c r="G3523" s="20" t="str">
        <f>Source!DI1186</f>
        <v/>
      </c>
      <c r="H3523" s="9">
        <f>Source!AV1186</f>
        <v>1</v>
      </c>
      <c r="I3523" s="9"/>
      <c r="J3523" s="21"/>
      <c r="K3523" s="21">
        <f>Source!U1186</f>
        <v>3.6026100000000003</v>
      </c>
    </row>
    <row r="3524" spans="1:22" ht="15" x14ac:dyDescent="0.25">
      <c r="A3524" s="24"/>
      <c r="B3524" s="24"/>
      <c r="C3524" s="24"/>
      <c r="D3524" s="24"/>
      <c r="E3524" s="24"/>
      <c r="F3524" s="24"/>
      <c r="G3524" s="24"/>
      <c r="H3524" s="24"/>
      <c r="I3524" s="38">
        <f>J3520+J3521+J3522</f>
        <v>2981.9800000000005</v>
      </c>
      <c r="J3524" s="38"/>
      <c r="K3524" s="25">
        <f>IF(Source!I1186&lt;&gt;0, ROUND(I3524/Source!I1186, 2), 0)</f>
        <v>273.14999999999998</v>
      </c>
      <c r="P3524" s="23">
        <f>I3524</f>
        <v>2981.9800000000005</v>
      </c>
    </row>
    <row r="3525" spans="1:22" ht="57" x14ac:dyDescent="0.2">
      <c r="A3525" s="18">
        <v>417</v>
      </c>
      <c r="B3525" s="18" t="str">
        <f>Source!F1187</f>
        <v>1.21-2103-9-5/1</v>
      </c>
      <c r="C3525" s="18" t="str">
        <f>Source!G1187</f>
        <v>Техническое обслуживание силовых сетей, проложенных по кирпичным и бетонным основаниям, провод сечением 3х10-16 мм2  / (3х10 ; 3х16 )</v>
      </c>
      <c r="D3525" s="19" t="str">
        <f>Source!H1187</f>
        <v>100 м</v>
      </c>
      <c r="E3525" s="9">
        <f>Source!I1187</f>
        <v>0.16500000000000001</v>
      </c>
      <c r="F3525" s="21"/>
      <c r="G3525" s="20"/>
      <c r="H3525" s="9"/>
      <c r="I3525" s="9"/>
      <c r="J3525" s="21"/>
      <c r="K3525" s="21"/>
      <c r="Q3525">
        <f>ROUND((Source!BZ1187/100)*ROUND((Source!AF1187*Source!AV1187)*Source!I1187, 2), 2)</f>
        <v>630.99</v>
      </c>
      <c r="R3525">
        <f>Source!X1187</f>
        <v>630.99</v>
      </c>
      <c r="S3525">
        <f>ROUND((Source!CA1187/100)*ROUND((Source!AF1187*Source!AV1187)*Source!I1187, 2), 2)</f>
        <v>90.14</v>
      </c>
      <c r="T3525">
        <f>Source!Y1187</f>
        <v>90.14</v>
      </c>
      <c r="U3525">
        <f>ROUND((175/100)*ROUND((Source!AE1187*Source!AV1187)*Source!I1187, 2), 2)</f>
        <v>0</v>
      </c>
      <c r="V3525">
        <f>ROUND((108/100)*ROUND(Source!CS1187*Source!I1187, 2), 2)</f>
        <v>0</v>
      </c>
    </row>
    <row r="3526" spans="1:22" x14ac:dyDescent="0.2">
      <c r="C3526" s="26" t="str">
        <f>"Объем: "&amp;Source!I1187&amp;"=(300+"&amp;"525)*"&amp;"0,2*"&amp;"0,1/"&amp;"100"</f>
        <v>Объем: 0,165=(300+525)*0,2*0,1/100</v>
      </c>
    </row>
    <row r="3527" spans="1:22" ht="14.25" x14ac:dyDescent="0.2">
      <c r="A3527" s="18"/>
      <c r="B3527" s="18"/>
      <c r="C3527" s="18" t="s">
        <v>1473</v>
      </c>
      <c r="D3527" s="19"/>
      <c r="E3527" s="9"/>
      <c r="F3527" s="21">
        <f>Source!AO1187</f>
        <v>5463.07</v>
      </c>
      <c r="G3527" s="20" t="str">
        <f>Source!DG1187</f>
        <v/>
      </c>
      <c r="H3527" s="9">
        <f>Source!AV1187</f>
        <v>1</v>
      </c>
      <c r="I3527" s="9">
        <f>IF(Source!BA1187&lt;&gt; 0, Source!BA1187, 1)</f>
        <v>1</v>
      </c>
      <c r="J3527" s="21">
        <f>Source!S1187</f>
        <v>901.41</v>
      </c>
      <c r="K3527" s="21"/>
    </row>
    <row r="3528" spans="1:22" ht="14.25" x14ac:dyDescent="0.2">
      <c r="A3528" s="18"/>
      <c r="B3528" s="18"/>
      <c r="C3528" s="18" t="s">
        <v>1476</v>
      </c>
      <c r="D3528" s="19"/>
      <c r="E3528" s="9"/>
      <c r="F3528" s="21">
        <f>Source!AL1187</f>
        <v>14.74</v>
      </c>
      <c r="G3528" s="20" t="str">
        <f>Source!DD1187</f>
        <v/>
      </c>
      <c r="H3528" s="9">
        <f>Source!AW1187</f>
        <v>1</v>
      </c>
      <c r="I3528" s="9">
        <f>IF(Source!BC1187&lt;&gt; 0, Source!BC1187, 1)</f>
        <v>1</v>
      </c>
      <c r="J3528" s="21">
        <f>Source!P1187</f>
        <v>2.4300000000000002</v>
      </c>
      <c r="K3528" s="21"/>
    </row>
    <row r="3529" spans="1:22" ht="14.25" x14ac:dyDescent="0.2">
      <c r="A3529" s="18"/>
      <c r="B3529" s="18"/>
      <c r="C3529" s="18" t="s">
        <v>1477</v>
      </c>
      <c r="D3529" s="19" t="s">
        <v>1478</v>
      </c>
      <c r="E3529" s="9">
        <f>Source!AT1187</f>
        <v>70</v>
      </c>
      <c r="F3529" s="21"/>
      <c r="G3529" s="20"/>
      <c r="H3529" s="9"/>
      <c r="I3529" s="9"/>
      <c r="J3529" s="21">
        <f>SUM(R3525:R3528)</f>
        <v>630.99</v>
      </c>
      <c r="K3529" s="21"/>
    </row>
    <row r="3530" spans="1:22" ht="14.25" x14ac:dyDescent="0.2">
      <c r="A3530" s="18"/>
      <c r="B3530" s="18"/>
      <c r="C3530" s="18" t="s">
        <v>1479</v>
      </c>
      <c r="D3530" s="19" t="s">
        <v>1478</v>
      </c>
      <c r="E3530" s="9">
        <f>Source!AU1187</f>
        <v>10</v>
      </c>
      <c r="F3530" s="21"/>
      <c r="G3530" s="20"/>
      <c r="H3530" s="9"/>
      <c r="I3530" s="9"/>
      <c r="J3530" s="21">
        <f>SUM(T3525:T3529)</f>
        <v>90.14</v>
      </c>
      <c r="K3530" s="21"/>
    </row>
    <row r="3531" spans="1:22" ht="14.25" x14ac:dyDescent="0.2">
      <c r="A3531" s="18"/>
      <c r="B3531" s="18"/>
      <c r="C3531" s="18" t="s">
        <v>1481</v>
      </c>
      <c r="D3531" s="19" t="s">
        <v>1482</v>
      </c>
      <c r="E3531" s="9">
        <f>Source!AQ1187</f>
        <v>11.88</v>
      </c>
      <c r="F3531" s="21"/>
      <c r="G3531" s="20" t="str">
        <f>Source!DI1187</f>
        <v/>
      </c>
      <c r="H3531" s="9">
        <f>Source!AV1187</f>
        <v>1</v>
      </c>
      <c r="I3531" s="9"/>
      <c r="J3531" s="21"/>
      <c r="K3531" s="21">
        <f>Source!U1187</f>
        <v>1.9602000000000002</v>
      </c>
    </row>
    <row r="3532" spans="1:22" ht="15" x14ac:dyDescent="0.25">
      <c r="A3532" s="24"/>
      <c r="B3532" s="24"/>
      <c r="C3532" s="24"/>
      <c r="D3532" s="24"/>
      <c r="E3532" s="24"/>
      <c r="F3532" s="24"/>
      <c r="G3532" s="24"/>
      <c r="H3532" s="24"/>
      <c r="I3532" s="38">
        <f>J3527+J3528+J3529+J3530</f>
        <v>1624.97</v>
      </c>
      <c r="J3532" s="38"/>
      <c r="K3532" s="25">
        <f>IF(Source!I1187&lt;&gt;0, ROUND(I3532/Source!I1187, 2), 0)</f>
        <v>9848.2999999999993</v>
      </c>
      <c r="P3532" s="23">
        <f>I3532</f>
        <v>1624.97</v>
      </c>
    </row>
    <row r="3533" spans="1:22" ht="57" x14ac:dyDescent="0.2">
      <c r="A3533" s="18">
        <v>418</v>
      </c>
      <c r="B3533" s="18" t="str">
        <f>Source!F1188</f>
        <v>1.21-2101-1-5/1</v>
      </c>
      <c r="C3533" s="18" t="str">
        <f>Source!G1188</f>
        <v>Технический осмотр силовых сетей, проложенных по кирпичным и бетонным основаниям, провод сечением 3х10-16 мм2 / (3х10 ; 3х16 )</v>
      </c>
      <c r="D3533" s="19" t="str">
        <f>Source!H1188</f>
        <v>100 м</v>
      </c>
      <c r="E3533" s="9">
        <f>Source!I1188</f>
        <v>0.82499999999999996</v>
      </c>
      <c r="F3533" s="21"/>
      <c r="G3533" s="20"/>
      <c r="H3533" s="9"/>
      <c r="I3533" s="9"/>
      <c r="J3533" s="21"/>
      <c r="K3533" s="21"/>
      <c r="Q3533">
        <f>ROUND((Source!BZ1188/100)*ROUND((Source!AF1188*Source!AV1188)*Source!I1188, 2), 2)</f>
        <v>106.23</v>
      </c>
      <c r="R3533">
        <f>Source!X1188</f>
        <v>106.23</v>
      </c>
      <c r="S3533">
        <f>ROUND((Source!CA1188/100)*ROUND((Source!AF1188*Source!AV1188)*Source!I1188, 2), 2)</f>
        <v>15.18</v>
      </c>
      <c r="T3533">
        <f>Source!Y1188</f>
        <v>15.18</v>
      </c>
      <c r="U3533">
        <f>ROUND((175/100)*ROUND((Source!AE1188*Source!AV1188)*Source!I1188, 2), 2)</f>
        <v>0</v>
      </c>
      <c r="V3533">
        <f>ROUND((108/100)*ROUND(Source!CS1188*Source!I1188, 2), 2)</f>
        <v>0</v>
      </c>
    </row>
    <row r="3534" spans="1:22" x14ac:dyDescent="0.2">
      <c r="C3534" s="26" t="str">
        <f>"Объем: "&amp;Source!I1188&amp;"=(300+"&amp;"525)*"&amp;"0,1/"&amp;"100"</f>
        <v>Объем: 0,825=(300+525)*0,1/100</v>
      </c>
    </row>
    <row r="3535" spans="1:22" ht="14.25" x14ac:dyDescent="0.2">
      <c r="A3535" s="18"/>
      <c r="B3535" s="18"/>
      <c r="C3535" s="18" t="s">
        <v>1473</v>
      </c>
      <c r="D3535" s="19"/>
      <c r="E3535" s="9"/>
      <c r="F3535" s="21">
        <f>Source!AO1188</f>
        <v>183.94</v>
      </c>
      <c r="G3535" s="20" t="str">
        <f>Source!DG1188</f>
        <v/>
      </c>
      <c r="H3535" s="9">
        <f>Source!AV1188</f>
        <v>1</v>
      </c>
      <c r="I3535" s="9">
        <f>IF(Source!BA1188&lt;&gt; 0, Source!BA1188, 1)</f>
        <v>1</v>
      </c>
      <c r="J3535" s="21">
        <f>Source!S1188</f>
        <v>151.75</v>
      </c>
      <c r="K3535" s="21"/>
    </row>
    <row r="3536" spans="1:22" ht="14.25" x14ac:dyDescent="0.2">
      <c r="A3536" s="18"/>
      <c r="B3536" s="18"/>
      <c r="C3536" s="18" t="s">
        <v>1476</v>
      </c>
      <c r="D3536" s="19"/>
      <c r="E3536" s="9"/>
      <c r="F3536" s="21">
        <f>Source!AL1188</f>
        <v>0.35</v>
      </c>
      <c r="G3536" s="20" t="str">
        <f>Source!DD1188</f>
        <v/>
      </c>
      <c r="H3536" s="9">
        <f>Source!AW1188</f>
        <v>1</v>
      </c>
      <c r="I3536" s="9">
        <f>IF(Source!BC1188&lt;&gt; 0, Source!BC1188, 1)</f>
        <v>1</v>
      </c>
      <c r="J3536" s="21">
        <f>Source!P1188</f>
        <v>0.28999999999999998</v>
      </c>
      <c r="K3536" s="21"/>
    </row>
    <row r="3537" spans="1:22" ht="14.25" x14ac:dyDescent="0.2">
      <c r="A3537" s="18"/>
      <c r="B3537" s="18"/>
      <c r="C3537" s="18" t="s">
        <v>1477</v>
      </c>
      <c r="D3537" s="19" t="s">
        <v>1478</v>
      </c>
      <c r="E3537" s="9">
        <f>Source!AT1188</f>
        <v>70</v>
      </c>
      <c r="F3537" s="21"/>
      <c r="G3537" s="20"/>
      <c r="H3537" s="9"/>
      <c r="I3537" s="9"/>
      <c r="J3537" s="21">
        <f>SUM(R3533:R3536)</f>
        <v>106.23</v>
      </c>
      <c r="K3537" s="21"/>
    </row>
    <row r="3538" spans="1:22" ht="14.25" x14ac:dyDescent="0.2">
      <c r="A3538" s="18"/>
      <c r="B3538" s="18"/>
      <c r="C3538" s="18" t="s">
        <v>1479</v>
      </c>
      <c r="D3538" s="19" t="s">
        <v>1478</v>
      </c>
      <c r="E3538" s="9">
        <f>Source!AU1188</f>
        <v>10</v>
      </c>
      <c r="F3538" s="21"/>
      <c r="G3538" s="20"/>
      <c r="H3538" s="9"/>
      <c r="I3538" s="9"/>
      <c r="J3538" s="21">
        <f>SUM(T3533:T3537)</f>
        <v>15.18</v>
      </c>
      <c r="K3538" s="21"/>
    </row>
    <row r="3539" spans="1:22" ht="14.25" x14ac:dyDescent="0.2">
      <c r="A3539" s="18"/>
      <c r="B3539" s="18"/>
      <c r="C3539" s="18" t="s">
        <v>1481</v>
      </c>
      <c r="D3539" s="19" t="s">
        <v>1482</v>
      </c>
      <c r="E3539" s="9">
        <f>Source!AQ1188</f>
        <v>0.4</v>
      </c>
      <c r="F3539" s="21"/>
      <c r="G3539" s="20" t="str">
        <f>Source!DI1188</f>
        <v/>
      </c>
      <c r="H3539" s="9">
        <f>Source!AV1188</f>
        <v>1</v>
      </c>
      <c r="I3539" s="9"/>
      <c r="J3539" s="21"/>
      <c r="K3539" s="21">
        <f>Source!U1188</f>
        <v>0.33</v>
      </c>
    </row>
    <row r="3540" spans="1:22" ht="15" x14ac:dyDescent="0.25">
      <c r="A3540" s="24"/>
      <c r="B3540" s="24"/>
      <c r="C3540" s="24"/>
      <c r="D3540" s="24"/>
      <c r="E3540" s="24"/>
      <c r="F3540" s="24"/>
      <c r="G3540" s="24"/>
      <c r="H3540" s="24"/>
      <c r="I3540" s="38">
        <f>J3535+J3536+J3537+J3538</f>
        <v>273.45</v>
      </c>
      <c r="J3540" s="38"/>
      <c r="K3540" s="25">
        <f>IF(Source!I1188&lt;&gt;0, ROUND(I3540/Source!I1188, 2), 0)</f>
        <v>331.45</v>
      </c>
      <c r="P3540" s="23">
        <f>I3540</f>
        <v>273.45</v>
      </c>
    </row>
    <row r="3541" spans="1:22" ht="71.25" x14ac:dyDescent="0.2">
      <c r="A3541" s="18">
        <v>419</v>
      </c>
      <c r="B3541" s="18" t="str">
        <f>Source!F1189</f>
        <v>1.21-2103-9-3/1</v>
      </c>
      <c r="C3541" s="18" t="str">
        <f>Source!G1189</f>
        <v>Техническое обслуживание силовых сетей, проложенных по кирпичным и бетонным основаниям, провод сечением 4х1,5-6 мм2 / прим. ( 5х2,5, 5х4, 5х6)</v>
      </c>
      <c r="D3541" s="19" t="str">
        <f>Source!H1189</f>
        <v>100 м</v>
      </c>
      <c r="E3541" s="9">
        <f>Source!I1189</f>
        <v>0.51359999999999995</v>
      </c>
      <c r="F3541" s="21"/>
      <c r="G3541" s="20"/>
      <c r="H3541" s="9"/>
      <c r="I3541" s="9"/>
      <c r="J3541" s="21"/>
      <c r="K3541" s="21"/>
      <c r="Q3541">
        <f>ROUND((Source!BZ1189/100)*ROUND((Source!AF1189*Source!AV1189)*Source!I1189, 2), 2)</f>
        <v>1854.97</v>
      </c>
      <c r="R3541">
        <f>Source!X1189</f>
        <v>1854.97</v>
      </c>
      <c r="S3541">
        <f>ROUND((Source!CA1189/100)*ROUND((Source!AF1189*Source!AV1189)*Source!I1189, 2), 2)</f>
        <v>265</v>
      </c>
      <c r="T3541">
        <f>Source!Y1189</f>
        <v>265</v>
      </c>
      <c r="U3541">
        <f>ROUND((175/100)*ROUND((Source!AE1189*Source!AV1189)*Source!I1189, 2), 2)</f>
        <v>0</v>
      </c>
      <c r="V3541">
        <f>ROUND((108/100)*ROUND(Source!CS1189*Source!I1189, 2), 2)</f>
        <v>0</v>
      </c>
    </row>
    <row r="3542" spans="1:22" ht="25.5" x14ac:dyDescent="0.2">
      <c r="C3542" s="26" t="str">
        <f>"Объем: "&amp;Source!I1189&amp;"=(173+"&amp;"1105+"&amp;"915+"&amp;"165+"&amp;"210)*"&amp;"0,2*"&amp;"0,1/"&amp;"100"</f>
        <v>Объем: 0,5136=(173+1105+915+165+210)*0,2*0,1/100</v>
      </c>
    </row>
    <row r="3543" spans="1:22" ht="14.25" x14ac:dyDescent="0.2">
      <c r="A3543" s="18"/>
      <c r="B3543" s="18"/>
      <c r="C3543" s="18" t="s">
        <v>1473</v>
      </c>
      <c r="D3543" s="19"/>
      <c r="E3543" s="9"/>
      <c r="F3543" s="21">
        <f>Source!AO1189</f>
        <v>5159.57</v>
      </c>
      <c r="G3543" s="20" t="str">
        <f>Source!DG1189</f>
        <v/>
      </c>
      <c r="H3543" s="9">
        <f>Source!AV1189</f>
        <v>1</v>
      </c>
      <c r="I3543" s="9">
        <f>IF(Source!BA1189&lt;&gt; 0, Source!BA1189, 1)</f>
        <v>1</v>
      </c>
      <c r="J3543" s="21">
        <f>Source!S1189</f>
        <v>2649.96</v>
      </c>
      <c r="K3543" s="21"/>
    </row>
    <row r="3544" spans="1:22" ht="14.25" x14ac:dyDescent="0.2">
      <c r="A3544" s="18"/>
      <c r="B3544" s="18"/>
      <c r="C3544" s="18" t="s">
        <v>1476</v>
      </c>
      <c r="D3544" s="19"/>
      <c r="E3544" s="9"/>
      <c r="F3544" s="21">
        <f>Source!AL1189</f>
        <v>13.69</v>
      </c>
      <c r="G3544" s="20" t="str">
        <f>Source!DD1189</f>
        <v/>
      </c>
      <c r="H3544" s="9">
        <f>Source!AW1189</f>
        <v>1</v>
      </c>
      <c r="I3544" s="9">
        <f>IF(Source!BC1189&lt;&gt; 0, Source!BC1189, 1)</f>
        <v>1</v>
      </c>
      <c r="J3544" s="21">
        <f>Source!P1189</f>
        <v>7.03</v>
      </c>
      <c r="K3544" s="21"/>
    </row>
    <row r="3545" spans="1:22" ht="14.25" x14ac:dyDescent="0.2">
      <c r="A3545" s="18"/>
      <c r="B3545" s="18"/>
      <c r="C3545" s="18" t="s">
        <v>1477</v>
      </c>
      <c r="D3545" s="19" t="s">
        <v>1478</v>
      </c>
      <c r="E3545" s="9">
        <f>Source!AT1189</f>
        <v>70</v>
      </c>
      <c r="F3545" s="21"/>
      <c r="G3545" s="20"/>
      <c r="H3545" s="9"/>
      <c r="I3545" s="9"/>
      <c r="J3545" s="21">
        <f>SUM(R3541:R3544)</f>
        <v>1854.97</v>
      </c>
      <c r="K3545" s="21"/>
    </row>
    <row r="3546" spans="1:22" ht="14.25" x14ac:dyDescent="0.2">
      <c r="A3546" s="18"/>
      <c r="B3546" s="18"/>
      <c r="C3546" s="18" t="s">
        <v>1479</v>
      </c>
      <c r="D3546" s="19" t="s">
        <v>1478</v>
      </c>
      <c r="E3546" s="9">
        <f>Source!AU1189</f>
        <v>10</v>
      </c>
      <c r="F3546" s="21"/>
      <c r="G3546" s="20"/>
      <c r="H3546" s="9"/>
      <c r="I3546" s="9"/>
      <c r="J3546" s="21">
        <f>SUM(T3541:T3545)</f>
        <v>265</v>
      </c>
      <c r="K3546" s="21"/>
    </row>
    <row r="3547" spans="1:22" ht="14.25" x14ac:dyDescent="0.2">
      <c r="A3547" s="18"/>
      <c r="B3547" s="18"/>
      <c r="C3547" s="18" t="s">
        <v>1481</v>
      </c>
      <c r="D3547" s="19" t="s">
        <v>1482</v>
      </c>
      <c r="E3547" s="9">
        <f>Source!AQ1189</f>
        <v>11.22</v>
      </c>
      <c r="F3547" s="21"/>
      <c r="G3547" s="20" t="str">
        <f>Source!DI1189</f>
        <v/>
      </c>
      <c r="H3547" s="9">
        <f>Source!AV1189</f>
        <v>1</v>
      </c>
      <c r="I3547" s="9"/>
      <c r="J3547" s="21"/>
      <c r="K3547" s="21">
        <f>Source!U1189</f>
        <v>5.7625919999999997</v>
      </c>
    </row>
    <row r="3548" spans="1:22" ht="15" x14ac:dyDescent="0.25">
      <c r="A3548" s="24"/>
      <c r="B3548" s="24"/>
      <c r="C3548" s="24"/>
      <c r="D3548" s="24"/>
      <c r="E3548" s="24"/>
      <c r="F3548" s="24"/>
      <c r="G3548" s="24"/>
      <c r="H3548" s="24"/>
      <c r="I3548" s="38">
        <f>J3543+J3544+J3545+J3546</f>
        <v>4776.96</v>
      </c>
      <c r="J3548" s="38"/>
      <c r="K3548" s="25">
        <f>IF(Source!I1189&lt;&gt;0, ROUND(I3548/Source!I1189, 2), 0)</f>
        <v>9300.93</v>
      </c>
      <c r="P3548" s="23">
        <f>I3548</f>
        <v>4776.96</v>
      </c>
    </row>
    <row r="3549" spans="1:22" ht="71.25" x14ac:dyDescent="0.2">
      <c r="A3549" s="18">
        <v>420</v>
      </c>
      <c r="B3549" s="18" t="str">
        <f>Source!F1190</f>
        <v>1.21-2103-9-4/1</v>
      </c>
      <c r="C3549" s="18" t="str">
        <f>Source!G1190</f>
        <v>Техническое обслуживание силовых сетей, проложенных по кирпичным и бетонным основаниям, добавлять на каждый следующий провод к поз. 21-2103-9-3 / прим. (5х2,5, 5х4, 5х6)</v>
      </c>
      <c r="D3549" s="19" t="str">
        <f>Source!H1190</f>
        <v>100 м</v>
      </c>
      <c r="E3549" s="9">
        <f>Source!I1190</f>
        <v>0.51359999999999995</v>
      </c>
      <c r="F3549" s="21"/>
      <c r="G3549" s="20"/>
      <c r="H3549" s="9"/>
      <c r="I3549" s="9"/>
      <c r="J3549" s="21"/>
      <c r="K3549" s="21"/>
      <c r="Q3549">
        <f>ROUND((Source!BZ1190/100)*ROUND((Source!AF1190*Source!AV1190)*Source!I1190, 2), 2)</f>
        <v>337.27</v>
      </c>
      <c r="R3549">
        <f>Source!X1190</f>
        <v>337.27</v>
      </c>
      <c r="S3549">
        <f>ROUND((Source!CA1190/100)*ROUND((Source!AF1190*Source!AV1190)*Source!I1190, 2), 2)</f>
        <v>48.18</v>
      </c>
      <c r="T3549">
        <f>Source!Y1190</f>
        <v>48.18</v>
      </c>
      <c r="U3549">
        <f>ROUND((175/100)*ROUND((Source!AE1190*Source!AV1190)*Source!I1190, 2), 2)</f>
        <v>0</v>
      </c>
      <c r="V3549">
        <f>ROUND((108/100)*ROUND(Source!CS1190*Source!I1190, 2), 2)</f>
        <v>0</v>
      </c>
    </row>
    <row r="3550" spans="1:22" ht="25.5" x14ac:dyDescent="0.2">
      <c r="C3550" s="26" t="str">
        <f>"Объем: "&amp;Source!I1190&amp;"=(173+"&amp;"1105+"&amp;"915+"&amp;"165+"&amp;"210)*"&amp;"0,2*"&amp;"0,1/"&amp;"100"</f>
        <v>Объем: 0,5136=(173+1105+915+165+210)*0,2*0,1/100</v>
      </c>
    </row>
    <row r="3551" spans="1:22" ht="14.25" x14ac:dyDescent="0.2">
      <c r="A3551" s="18"/>
      <c r="B3551" s="18"/>
      <c r="C3551" s="18" t="s">
        <v>1473</v>
      </c>
      <c r="D3551" s="19"/>
      <c r="E3551" s="9"/>
      <c r="F3551" s="21">
        <f>Source!AO1190</f>
        <v>938.11</v>
      </c>
      <c r="G3551" s="20" t="str">
        <f>Source!DG1190</f>
        <v/>
      </c>
      <c r="H3551" s="9">
        <f>Source!AV1190</f>
        <v>1</v>
      </c>
      <c r="I3551" s="9">
        <f>IF(Source!BA1190&lt;&gt; 0, Source!BA1190, 1)</f>
        <v>1</v>
      </c>
      <c r="J3551" s="21">
        <f>Source!S1190</f>
        <v>481.81</v>
      </c>
      <c r="K3551" s="21"/>
    </row>
    <row r="3552" spans="1:22" ht="14.25" x14ac:dyDescent="0.2">
      <c r="A3552" s="18"/>
      <c r="B3552" s="18"/>
      <c r="C3552" s="18" t="s">
        <v>1477</v>
      </c>
      <c r="D3552" s="19" t="s">
        <v>1478</v>
      </c>
      <c r="E3552" s="9">
        <f>Source!AT1190</f>
        <v>70</v>
      </c>
      <c r="F3552" s="21"/>
      <c r="G3552" s="20"/>
      <c r="H3552" s="9"/>
      <c r="I3552" s="9"/>
      <c r="J3552" s="21">
        <f>SUM(R3549:R3551)</f>
        <v>337.27</v>
      </c>
      <c r="K3552" s="21"/>
    </row>
    <row r="3553" spans="1:22" ht="14.25" x14ac:dyDescent="0.2">
      <c r="A3553" s="18"/>
      <c r="B3553" s="18"/>
      <c r="C3553" s="18" t="s">
        <v>1479</v>
      </c>
      <c r="D3553" s="19" t="s">
        <v>1478</v>
      </c>
      <c r="E3553" s="9">
        <f>Source!AU1190</f>
        <v>10</v>
      </c>
      <c r="F3553" s="21"/>
      <c r="G3553" s="20"/>
      <c r="H3553" s="9"/>
      <c r="I3553" s="9"/>
      <c r="J3553" s="21">
        <f>SUM(T3549:T3552)</f>
        <v>48.18</v>
      </c>
      <c r="K3553" s="21"/>
    </row>
    <row r="3554" spans="1:22" ht="14.25" x14ac:dyDescent="0.2">
      <c r="A3554" s="18"/>
      <c r="B3554" s="18"/>
      <c r="C3554" s="18" t="s">
        <v>1481</v>
      </c>
      <c r="D3554" s="19" t="s">
        <v>1482</v>
      </c>
      <c r="E3554" s="9">
        <f>Source!AQ1190</f>
        <v>2.04</v>
      </c>
      <c r="F3554" s="21"/>
      <c r="G3554" s="20" t="str">
        <f>Source!DI1190</f>
        <v/>
      </c>
      <c r="H3554" s="9">
        <f>Source!AV1190</f>
        <v>1</v>
      </c>
      <c r="I3554" s="9"/>
      <c r="J3554" s="21"/>
      <c r="K3554" s="21">
        <f>Source!U1190</f>
        <v>1.047744</v>
      </c>
    </row>
    <row r="3555" spans="1:22" ht="15" x14ac:dyDescent="0.25">
      <c r="A3555" s="24"/>
      <c r="B3555" s="24"/>
      <c r="C3555" s="24"/>
      <c r="D3555" s="24"/>
      <c r="E3555" s="24"/>
      <c r="F3555" s="24"/>
      <c r="G3555" s="24"/>
      <c r="H3555" s="24"/>
      <c r="I3555" s="38">
        <f>J3551+J3552+J3553</f>
        <v>867.25999999999988</v>
      </c>
      <c r="J3555" s="38"/>
      <c r="K3555" s="25">
        <f>IF(Source!I1190&lt;&gt;0, ROUND(I3555/Source!I1190, 2), 0)</f>
        <v>1688.59</v>
      </c>
      <c r="P3555" s="23">
        <f>I3555</f>
        <v>867.25999999999988</v>
      </c>
    </row>
    <row r="3556" spans="1:22" ht="71.25" x14ac:dyDescent="0.2">
      <c r="A3556" s="18">
        <v>421</v>
      </c>
      <c r="B3556" s="18" t="str">
        <f>Source!F1191</f>
        <v>1.21-2101-1-3/1</v>
      </c>
      <c r="C3556" s="18" t="str">
        <f>Source!G1191</f>
        <v>Технический осмотр силовых сетей, проложенных по кирпичным и бетонным основаниям, провод сечением 4х1,5-6 мм2 / ( 5х2,5, 5х4, 5х6)</v>
      </c>
      <c r="D3556" s="19" t="str">
        <f>Source!H1191</f>
        <v>100 м</v>
      </c>
      <c r="E3556" s="9">
        <f>Source!I1191</f>
        <v>2.5680000000000001</v>
      </c>
      <c r="F3556" s="21"/>
      <c r="G3556" s="20"/>
      <c r="H3556" s="9"/>
      <c r="I3556" s="9"/>
      <c r="J3556" s="21"/>
      <c r="K3556" s="21"/>
      <c r="Q3556">
        <f>ROUND((Source!BZ1191/100)*ROUND((Source!AF1191*Source!AV1191)*Source!I1191, 2), 2)</f>
        <v>314.13</v>
      </c>
      <c r="R3556">
        <f>Source!X1191</f>
        <v>314.13</v>
      </c>
      <c r="S3556">
        <f>ROUND((Source!CA1191/100)*ROUND((Source!AF1191*Source!AV1191)*Source!I1191, 2), 2)</f>
        <v>44.88</v>
      </c>
      <c r="T3556">
        <f>Source!Y1191</f>
        <v>44.88</v>
      </c>
      <c r="U3556">
        <f>ROUND((175/100)*ROUND((Source!AE1191*Source!AV1191)*Source!I1191, 2), 2)</f>
        <v>0</v>
      </c>
      <c r="V3556">
        <f>ROUND((108/100)*ROUND(Source!CS1191*Source!I1191, 2), 2)</f>
        <v>0</v>
      </c>
    </row>
    <row r="3557" spans="1:22" ht="25.5" x14ac:dyDescent="0.2">
      <c r="C3557" s="26" t="str">
        <f>"Объем: "&amp;Source!I1191&amp;"=(173+"&amp;"1105+"&amp;"915+"&amp;"165+"&amp;"210)*"&amp;"0,1/"&amp;"100"</f>
        <v>Объем: 2,568=(173+1105+915+165+210)*0,1/100</v>
      </c>
    </row>
    <row r="3558" spans="1:22" ht="14.25" x14ac:dyDescent="0.2">
      <c r="A3558" s="18"/>
      <c r="B3558" s="18"/>
      <c r="C3558" s="18" t="s">
        <v>1473</v>
      </c>
      <c r="D3558" s="19"/>
      <c r="E3558" s="9"/>
      <c r="F3558" s="21">
        <f>Source!AO1191</f>
        <v>174.75</v>
      </c>
      <c r="G3558" s="20" t="str">
        <f>Source!DG1191</f>
        <v/>
      </c>
      <c r="H3558" s="9">
        <f>Source!AV1191</f>
        <v>1</v>
      </c>
      <c r="I3558" s="9">
        <f>IF(Source!BA1191&lt;&gt; 0, Source!BA1191, 1)</f>
        <v>1</v>
      </c>
      <c r="J3558" s="21">
        <f>Source!S1191</f>
        <v>448.76</v>
      </c>
      <c r="K3558" s="21"/>
    </row>
    <row r="3559" spans="1:22" ht="14.25" x14ac:dyDescent="0.2">
      <c r="A3559" s="18"/>
      <c r="B3559" s="18"/>
      <c r="C3559" s="18" t="s">
        <v>1476</v>
      </c>
      <c r="D3559" s="19"/>
      <c r="E3559" s="9"/>
      <c r="F3559" s="21">
        <f>Source!AL1191</f>
        <v>0.35</v>
      </c>
      <c r="G3559" s="20" t="str">
        <f>Source!DD1191</f>
        <v/>
      </c>
      <c r="H3559" s="9">
        <f>Source!AW1191</f>
        <v>1</v>
      </c>
      <c r="I3559" s="9">
        <f>IF(Source!BC1191&lt;&gt; 0, Source!BC1191, 1)</f>
        <v>1</v>
      </c>
      <c r="J3559" s="21">
        <f>Source!P1191</f>
        <v>0.9</v>
      </c>
      <c r="K3559" s="21"/>
    </row>
    <row r="3560" spans="1:22" ht="14.25" x14ac:dyDescent="0.2">
      <c r="A3560" s="18"/>
      <c r="B3560" s="18"/>
      <c r="C3560" s="18" t="s">
        <v>1477</v>
      </c>
      <c r="D3560" s="19" t="s">
        <v>1478</v>
      </c>
      <c r="E3560" s="9">
        <f>Source!AT1191</f>
        <v>70</v>
      </c>
      <c r="F3560" s="21"/>
      <c r="G3560" s="20"/>
      <c r="H3560" s="9"/>
      <c r="I3560" s="9"/>
      <c r="J3560" s="21">
        <f>SUM(R3556:R3559)</f>
        <v>314.13</v>
      </c>
      <c r="K3560" s="21"/>
    </row>
    <row r="3561" spans="1:22" ht="14.25" x14ac:dyDescent="0.2">
      <c r="A3561" s="18"/>
      <c r="B3561" s="18"/>
      <c r="C3561" s="18" t="s">
        <v>1479</v>
      </c>
      <c r="D3561" s="19" t="s">
        <v>1478</v>
      </c>
      <c r="E3561" s="9">
        <f>Source!AU1191</f>
        <v>10</v>
      </c>
      <c r="F3561" s="21"/>
      <c r="G3561" s="20"/>
      <c r="H3561" s="9"/>
      <c r="I3561" s="9"/>
      <c r="J3561" s="21">
        <f>SUM(T3556:T3560)</f>
        <v>44.88</v>
      </c>
      <c r="K3561" s="21"/>
    </row>
    <row r="3562" spans="1:22" ht="14.25" x14ac:dyDescent="0.2">
      <c r="A3562" s="18"/>
      <c r="B3562" s="18"/>
      <c r="C3562" s="18" t="s">
        <v>1481</v>
      </c>
      <c r="D3562" s="19" t="s">
        <v>1482</v>
      </c>
      <c r="E3562" s="9">
        <f>Source!AQ1191</f>
        <v>0.38</v>
      </c>
      <c r="F3562" s="21"/>
      <c r="G3562" s="20" t="str">
        <f>Source!DI1191</f>
        <v/>
      </c>
      <c r="H3562" s="9">
        <f>Source!AV1191</f>
        <v>1</v>
      </c>
      <c r="I3562" s="9"/>
      <c r="J3562" s="21"/>
      <c r="K3562" s="21">
        <f>Source!U1191</f>
        <v>0.97584000000000004</v>
      </c>
    </row>
    <row r="3563" spans="1:22" ht="15" x14ac:dyDescent="0.25">
      <c r="A3563" s="24"/>
      <c r="B3563" s="24"/>
      <c r="C3563" s="24"/>
      <c r="D3563" s="24"/>
      <c r="E3563" s="24"/>
      <c r="F3563" s="24"/>
      <c r="G3563" s="24"/>
      <c r="H3563" s="24"/>
      <c r="I3563" s="38">
        <f>J3558+J3559+J3560+J3561</f>
        <v>808.67</v>
      </c>
      <c r="J3563" s="38"/>
      <c r="K3563" s="25">
        <f>IF(Source!I1191&lt;&gt;0, ROUND(I3563/Source!I1191, 2), 0)</f>
        <v>314.89999999999998</v>
      </c>
      <c r="P3563" s="23">
        <f>I3563</f>
        <v>808.67</v>
      </c>
    </row>
    <row r="3564" spans="1:22" ht="57" x14ac:dyDescent="0.2">
      <c r="A3564" s="18">
        <v>422</v>
      </c>
      <c r="B3564" s="18" t="str">
        <f>Source!F1192</f>
        <v>1.21-2103-9-5/1</v>
      </c>
      <c r="C3564" s="18" t="str">
        <f>Source!G1192</f>
        <v>Техническое обслуживание силовых сетей, проложенных по кирпичным и бетонным основаниям, провод сечением 3х10-16 мм2  / (5х10  )</v>
      </c>
      <c r="D3564" s="19" t="str">
        <f>Source!H1192</f>
        <v>100 м</v>
      </c>
      <c r="E3564" s="9">
        <f>Source!I1192</f>
        <v>6.1600000000000002E-2</v>
      </c>
      <c r="F3564" s="21"/>
      <c r="G3564" s="20"/>
      <c r="H3564" s="9"/>
      <c r="I3564" s="9"/>
      <c r="J3564" s="21"/>
      <c r="K3564" s="21"/>
      <c r="Q3564">
        <f>ROUND((Source!BZ1192/100)*ROUND((Source!AF1192*Source!AV1192)*Source!I1192, 2), 2)</f>
        <v>235.57</v>
      </c>
      <c r="R3564">
        <f>Source!X1192</f>
        <v>235.57</v>
      </c>
      <c r="S3564">
        <f>ROUND((Source!CA1192/100)*ROUND((Source!AF1192*Source!AV1192)*Source!I1192, 2), 2)</f>
        <v>33.65</v>
      </c>
      <c r="T3564">
        <f>Source!Y1192</f>
        <v>33.65</v>
      </c>
      <c r="U3564">
        <f>ROUND((175/100)*ROUND((Source!AE1192*Source!AV1192)*Source!I1192, 2), 2)</f>
        <v>0</v>
      </c>
      <c r="V3564">
        <f>ROUND((108/100)*ROUND(Source!CS1192*Source!I1192, 2), 2)</f>
        <v>0</v>
      </c>
    </row>
    <row r="3565" spans="1:22" x14ac:dyDescent="0.2">
      <c r="C3565" s="26" t="str">
        <f>"Объем: "&amp;Source!I1192&amp;"=(203+"&amp;"105)*"&amp;"0,2*"&amp;"0,1/"&amp;"100"</f>
        <v>Объем: 0,0616=(203+105)*0,2*0,1/100</v>
      </c>
    </row>
    <row r="3566" spans="1:22" ht="14.25" x14ac:dyDescent="0.2">
      <c r="A3566" s="18"/>
      <c r="B3566" s="18"/>
      <c r="C3566" s="18" t="s">
        <v>1473</v>
      </c>
      <c r="D3566" s="19"/>
      <c r="E3566" s="9"/>
      <c r="F3566" s="21">
        <f>Source!AO1192</f>
        <v>5463.07</v>
      </c>
      <c r="G3566" s="20" t="str">
        <f>Source!DG1192</f>
        <v/>
      </c>
      <c r="H3566" s="9">
        <f>Source!AV1192</f>
        <v>1</v>
      </c>
      <c r="I3566" s="9">
        <f>IF(Source!BA1192&lt;&gt; 0, Source!BA1192, 1)</f>
        <v>1</v>
      </c>
      <c r="J3566" s="21">
        <f>Source!S1192</f>
        <v>336.53</v>
      </c>
      <c r="K3566" s="21"/>
    </row>
    <row r="3567" spans="1:22" ht="14.25" x14ac:dyDescent="0.2">
      <c r="A3567" s="18"/>
      <c r="B3567" s="18"/>
      <c r="C3567" s="18" t="s">
        <v>1476</v>
      </c>
      <c r="D3567" s="19"/>
      <c r="E3567" s="9"/>
      <c r="F3567" s="21">
        <f>Source!AL1192</f>
        <v>14.74</v>
      </c>
      <c r="G3567" s="20" t="str">
        <f>Source!DD1192</f>
        <v/>
      </c>
      <c r="H3567" s="9">
        <f>Source!AW1192</f>
        <v>1</v>
      </c>
      <c r="I3567" s="9">
        <f>IF(Source!BC1192&lt;&gt; 0, Source!BC1192, 1)</f>
        <v>1</v>
      </c>
      <c r="J3567" s="21">
        <f>Source!P1192</f>
        <v>0.91</v>
      </c>
      <c r="K3567" s="21"/>
    </row>
    <row r="3568" spans="1:22" ht="14.25" x14ac:dyDescent="0.2">
      <c r="A3568" s="18"/>
      <c r="B3568" s="18"/>
      <c r="C3568" s="18" t="s">
        <v>1477</v>
      </c>
      <c r="D3568" s="19" t="s">
        <v>1478</v>
      </c>
      <c r="E3568" s="9">
        <f>Source!AT1192</f>
        <v>70</v>
      </c>
      <c r="F3568" s="21"/>
      <c r="G3568" s="20"/>
      <c r="H3568" s="9"/>
      <c r="I3568" s="9"/>
      <c r="J3568" s="21">
        <f>SUM(R3564:R3567)</f>
        <v>235.57</v>
      </c>
      <c r="K3568" s="21"/>
    </row>
    <row r="3569" spans="1:22" ht="14.25" x14ac:dyDescent="0.2">
      <c r="A3569" s="18"/>
      <c r="B3569" s="18"/>
      <c r="C3569" s="18" t="s">
        <v>1479</v>
      </c>
      <c r="D3569" s="19" t="s">
        <v>1478</v>
      </c>
      <c r="E3569" s="9">
        <f>Source!AU1192</f>
        <v>10</v>
      </c>
      <c r="F3569" s="21"/>
      <c r="G3569" s="20"/>
      <c r="H3569" s="9"/>
      <c r="I3569" s="9"/>
      <c r="J3569" s="21">
        <f>SUM(T3564:T3568)</f>
        <v>33.65</v>
      </c>
      <c r="K3569" s="21"/>
    </row>
    <row r="3570" spans="1:22" ht="14.25" x14ac:dyDescent="0.2">
      <c r="A3570" s="18"/>
      <c r="B3570" s="18"/>
      <c r="C3570" s="18" t="s">
        <v>1481</v>
      </c>
      <c r="D3570" s="19" t="s">
        <v>1482</v>
      </c>
      <c r="E3570" s="9">
        <f>Source!AQ1192</f>
        <v>11.88</v>
      </c>
      <c r="F3570" s="21"/>
      <c r="G3570" s="20" t="str">
        <f>Source!DI1192</f>
        <v/>
      </c>
      <c r="H3570" s="9">
        <f>Source!AV1192</f>
        <v>1</v>
      </c>
      <c r="I3570" s="9"/>
      <c r="J3570" s="21"/>
      <c r="K3570" s="21">
        <f>Source!U1192</f>
        <v>0.73180800000000013</v>
      </c>
    </row>
    <row r="3571" spans="1:22" ht="15" x14ac:dyDescent="0.25">
      <c r="A3571" s="24"/>
      <c r="B3571" s="24"/>
      <c r="C3571" s="24"/>
      <c r="D3571" s="24"/>
      <c r="E3571" s="24"/>
      <c r="F3571" s="24"/>
      <c r="G3571" s="24"/>
      <c r="H3571" s="24"/>
      <c r="I3571" s="38">
        <f>J3566+J3567+J3568+J3569</f>
        <v>606.66</v>
      </c>
      <c r="J3571" s="38"/>
      <c r="K3571" s="25">
        <f>IF(Source!I1192&lt;&gt;0, ROUND(I3571/Source!I1192, 2), 0)</f>
        <v>9848.3799999999992</v>
      </c>
      <c r="P3571" s="23">
        <f>I3571</f>
        <v>606.66</v>
      </c>
    </row>
    <row r="3572" spans="1:22" ht="71.25" x14ac:dyDescent="0.2">
      <c r="A3572" s="18">
        <v>423</v>
      </c>
      <c r="B3572" s="18" t="str">
        <f>Source!F1193</f>
        <v>1.21-2103-9-6/1</v>
      </c>
      <c r="C3572" s="18" t="str">
        <f>Source!G1193</f>
        <v>Техническое обслуживание силовых сетей, проложенных по кирпичным и бетонным основаниям, добавлять на каждый последующий провод к поз. 21-2103-9-5 / (5х10  )</v>
      </c>
      <c r="D3572" s="19" t="str">
        <f>Source!H1193</f>
        <v>100 м</v>
      </c>
      <c r="E3572" s="9">
        <f>Source!I1193</f>
        <v>6.1600000000000002E-2</v>
      </c>
      <c r="F3572" s="21"/>
      <c r="G3572" s="20"/>
      <c r="H3572" s="9"/>
      <c r="I3572" s="9"/>
      <c r="J3572" s="21"/>
      <c r="K3572" s="21"/>
      <c r="Q3572">
        <f>ROUND((Source!BZ1193/100)*ROUND((Source!AF1193*Source!AV1193)*Source!I1193, 2), 2)</f>
        <v>52.35</v>
      </c>
      <c r="R3572">
        <f>Source!X1193</f>
        <v>52.35</v>
      </c>
      <c r="S3572">
        <f>ROUND((Source!CA1193/100)*ROUND((Source!AF1193*Source!AV1193)*Source!I1193, 2), 2)</f>
        <v>7.48</v>
      </c>
      <c r="T3572">
        <f>Source!Y1193</f>
        <v>7.48</v>
      </c>
      <c r="U3572">
        <f>ROUND((175/100)*ROUND((Source!AE1193*Source!AV1193)*Source!I1193, 2), 2)</f>
        <v>0</v>
      </c>
      <c r="V3572">
        <f>ROUND((108/100)*ROUND(Source!CS1193*Source!I1193, 2), 2)</f>
        <v>0</v>
      </c>
    </row>
    <row r="3573" spans="1:22" x14ac:dyDescent="0.2">
      <c r="C3573" s="26" t="str">
        <f>"Объем: "&amp;Source!I1193&amp;"=(203+"&amp;"105)*"&amp;"0,2*"&amp;"0,1/"&amp;"100"</f>
        <v>Объем: 0,0616=(203+105)*0,2*0,1/100</v>
      </c>
    </row>
    <row r="3574" spans="1:22" ht="14.25" x14ac:dyDescent="0.2">
      <c r="A3574" s="18"/>
      <c r="B3574" s="18"/>
      <c r="C3574" s="18" t="s">
        <v>1473</v>
      </c>
      <c r="D3574" s="19"/>
      <c r="E3574" s="9"/>
      <c r="F3574" s="21">
        <f>Source!AO1193</f>
        <v>1214.01</v>
      </c>
      <c r="G3574" s="20" t="str">
        <f>Source!DG1193</f>
        <v/>
      </c>
      <c r="H3574" s="9">
        <f>Source!AV1193</f>
        <v>1</v>
      </c>
      <c r="I3574" s="9">
        <f>IF(Source!BA1193&lt;&gt; 0, Source!BA1193, 1)</f>
        <v>1</v>
      </c>
      <c r="J3574" s="21">
        <f>Source!S1193</f>
        <v>74.78</v>
      </c>
      <c r="K3574" s="21"/>
    </row>
    <row r="3575" spans="1:22" ht="14.25" x14ac:dyDescent="0.2">
      <c r="A3575" s="18"/>
      <c r="B3575" s="18"/>
      <c r="C3575" s="18" t="s">
        <v>1476</v>
      </c>
      <c r="D3575" s="19"/>
      <c r="E3575" s="9"/>
      <c r="F3575" s="21">
        <f>Source!AL1193</f>
        <v>3.16</v>
      </c>
      <c r="G3575" s="20" t="str">
        <f>Source!DD1193</f>
        <v/>
      </c>
      <c r="H3575" s="9">
        <f>Source!AW1193</f>
        <v>1</v>
      </c>
      <c r="I3575" s="9">
        <f>IF(Source!BC1193&lt;&gt; 0, Source!BC1193, 1)</f>
        <v>1</v>
      </c>
      <c r="J3575" s="21">
        <f>Source!P1193</f>
        <v>0.19</v>
      </c>
      <c r="K3575" s="21"/>
    </row>
    <row r="3576" spans="1:22" ht="14.25" x14ac:dyDescent="0.2">
      <c r="A3576" s="18"/>
      <c r="B3576" s="18"/>
      <c r="C3576" s="18" t="s">
        <v>1477</v>
      </c>
      <c r="D3576" s="19" t="s">
        <v>1478</v>
      </c>
      <c r="E3576" s="9">
        <f>Source!AT1193</f>
        <v>70</v>
      </c>
      <c r="F3576" s="21"/>
      <c r="G3576" s="20"/>
      <c r="H3576" s="9"/>
      <c r="I3576" s="9"/>
      <c r="J3576" s="21">
        <f>SUM(R3572:R3575)</f>
        <v>52.35</v>
      </c>
      <c r="K3576" s="21"/>
    </row>
    <row r="3577" spans="1:22" ht="14.25" x14ac:dyDescent="0.2">
      <c r="A3577" s="18"/>
      <c r="B3577" s="18"/>
      <c r="C3577" s="18" t="s">
        <v>1479</v>
      </c>
      <c r="D3577" s="19" t="s">
        <v>1478</v>
      </c>
      <c r="E3577" s="9">
        <f>Source!AU1193</f>
        <v>10</v>
      </c>
      <c r="F3577" s="21"/>
      <c r="G3577" s="20"/>
      <c r="H3577" s="9"/>
      <c r="I3577" s="9"/>
      <c r="J3577" s="21">
        <f>SUM(T3572:T3576)</f>
        <v>7.48</v>
      </c>
      <c r="K3577" s="21"/>
    </row>
    <row r="3578" spans="1:22" ht="14.25" x14ac:dyDescent="0.2">
      <c r="A3578" s="18"/>
      <c r="B3578" s="18"/>
      <c r="C3578" s="18" t="s">
        <v>1481</v>
      </c>
      <c r="D3578" s="19" t="s">
        <v>1482</v>
      </c>
      <c r="E3578" s="9">
        <f>Source!AQ1193</f>
        <v>2.64</v>
      </c>
      <c r="F3578" s="21"/>
      <c r="G3578" s="20" t="str">
        <f>Source!DI1193</f>
        <v/>
      </c>
      <c r="H3578" s="9">
        <f>Source!AV1193</f>
        <v>1</v>
      </c>
      <c r="I3578" s="9"/>
      <c r="J3578" s="21"/>
      <c r="K3578" s="21">
        <f>Source!U1193</f>
        <v>0.16262400000000002</v>
      </c>
    </row>
    <row r="3579" spans="1:22" ht="15" x14ac:dyDescent="0.25">
      <c r="A3579" s="24"/>
      <c r="B3579" s="24"/>
      <c r="C3579" s="24"/>
      <c r="D3579" s="24"/>
      <c r="E3579" s="24"/>
      <c r="F3579" s="24"/>
      <c r="G3579" s="24"/>
      <c r="H3579" s="24"/>
      <c r="I3579" s="38">
        <f>J3574+J3575+J3576+J3577</f>
        <v>134.79999999999998</v>
      </c>
      <c r="J3579" s="38"/>
      <c r="K3579" s="25">
        <f>IF(Source!I1193&lt;&gt;0, ROUND(I3579/Source!I1193, 2), 0)</f>
        <v>2188.31</v>
      </c>
      <c r="P3579" s="23">
        <f>I3579</f>
        <v>134.79999999999998</v>
      </c>
    </row>
    <row r="3580" spans="1:22" ht="57" x14ac:dyDescent="0.2">
      <c r="A3580" s="18">
        <v>424</v>
      </c>
      <c r="B3580" s="18" t="str">
        <f>Source!F1194</f>
        <v>1.21-2101-1-5/1</v>
      </c>
      <c r="C3580" s="18" t="str">
        <f>Source!G1194</f>
        <v>Технический осмотр силовых сетей, проложенных по кирпичным и бетонным основаниям, провод сечением 3х10-16 мм2 / (5х10)</v>
      </c>
      <c r="D3580" s="19" t="str">
        <f>Source!H1194</f>
        <v>100 м</v>
      </c>
      <c r="E3580" s="9">
        <f>Source!I1194</f>
        <v>0.308</v>
      </c>
      <c r="F3580" s="21"/>
      <c r="G3580" s="20"/>
      <c r="H3580" s="9"/>
      <c r="I3580" s="9"/>
      <c r="J3580" s="21"/>
      <c r="K3580" s="21"/>
      <c r="Q3580">
        <f>ROUND((Source!BZ1194/100)*ROUND((Source!AF1194*Source!AV1194)*Source!I1194, 2), 2)</f>
        <v>39.659999999999997</v>
      </c>
      <c r="R3580">
        <f>Source!X1194</f>
        <v>39.659999999999997</v>
      </c>
      <c r="S3580">
        <f>ROUND((Source!CA1194/100)*ROUND((Source!AF1194*Source!AV1194)*Source!I1194, 2), 2)</f>
        <v>5.67</v>
      </c>
      <c r="T3580">
        <f>Source!Y1194</f>
        <v>5.67</v>
      </c>
      <c r="U3580">
        <f>ROUND((175/100)*ROUND((Source!AE1194*Source!AV1194)*Source!I1194, 2), 2)</f>
        <v>0</v>
      </c>
      <c r="V3580">
        <f>ROUND((108/100)*ROUND(Source!CS1194*Source!I1194, 2), 2)</f>
        <v>0</v>
      </c>
    </row>
    <row r="3581" spans="1:22" x14ac:dyDescent="0.2">
      <c r="C3581" s="26" t="str">
        <f>"Объем: "&amp;Source!I1194&amp;"=(203+"&amp;"105)*"&amp;"0,1/"&amp;"100"</f>
        <v>Объем: 0,308=(203+105)*0,1/100</v>
      </c>
    </row>
    <row r="3582" spans="1:22" ht="14.25" x14ac:dyDescent="0.2">
      <c r="A3582" s="18"/>
      <c r="B3582" s="18"/>
      <c r="C3582" s="18" t="s">
        <v>1473</v>
      </c>
      <c r="D3582" s="19"/>
      <c r="E3582" s="9"/>
      <c r="F3582" s="21">
        <f>Source!AO1194</f>
        <v>183.94</v>
      </c>
      <c r="G3582" s="20" t="str">
        <f>Source!DG1194</f>
        <v/>
      </c>
      <c r="H3582" s="9">
        <f>Source!AV1194</f>
        <v>1</v>
      </c>
      <c r="I3582" s="9">
        <f>IF(Source!BA1194&lt;&gt; 0, Source!BA1194, 1)</f>
        <v>1</v>
      </c>
      <c r="J3582" s="21">
        <f>Source!S1194</f>
        <v>56.65</v>
      </c>
      <c r="K3582" s="21"/>
    </row>
    <row r="3583" spans="1:22" ht="14.25" x14ac:dyDescent="0.2">
      <c r="A3583" s="18"/>
      <c r="B3583" s="18"/>
      <c r="C3583" s="18" t="s">
        <v>1476</v>
      </c>
      <c r="D3583" s="19"/>
      <c r="E3583" s="9"/>
      <c r="F3583" s="21">
        <f>Source!AL1194</f>
        <v>0.35</v>
      </c>
      <c r="G3583" s="20" t="str">
        <f>Source!DD1194</f>
        <v/>
      </c>
      <c r="H3583" s="9">
        <f>Source!AW1194</f>
        <v>1</v>
      </c>
      <c r="I3583" s="9">
        <f>IF(Source!BC1194&lt;&gt; 0, Source!BC1194, 1)</f>
        <v>1</v>
      </c>
      <c r="J3583" s="21">
        <f>Source!P1194</f>
        <v>0.11</v>
      </c>
      <c r="K3583" s="21"/>
    </row>
    <row r="3584" spans="1:22" ht="14.25" x14ac:dyDescent="0.2">
      <c r="A3584" s="18"/>
      <c r="B3584" s="18"/>
      <c r="C3584" s="18" t="s">
        <v>1477</v>
      </c>
      <c r="D3584" s="19" t="s">
        <v>1478</v>
      </c>
      <c r="E3584" s="9">
        <f>Source!AT1194</f>
        <v>70</v>
      </c>
      <c r="F3584" s="21"/>
      <c r="G3584" s="20"/>
      <c r="H3584" s="9"/>
      <c r="I3584" s="9"/>
      <c r="J3584" s="21">
        <f>SUM(R3580:R3583)</f>
        <v>39.659999999999997</v>
      </c>
      <c r="K3584" s="21"/>
    </row>
    <row r="3585" spans="1:22" ht="14.25" x14ac:dyDescent="0.2">
      <c r="A3585" s="18"/>
      <c r="B3585" s="18"/>
      <c r="C3585" s="18" t="s">
        <v>1479</v>
      </c>
      <c r="D3585" s="19" t="s">
        <v>1478</v>
      </c>
      <c r="E3585" s="9">
        <f>Source!AU1194</f>
        <v>10</v>
      </c>
      <c r="F3585" s="21"/>
      <c r="G3585" s="20"/>
      <c r="H3585" s="9"/>
      <c r="I3585" s="9"/>
      <c r="J3585" s="21">
        <f>SUM(T3580:T3584)</f>
        <v>5.67</v>
      </c>
      <c r="K3585" s="21"/>
    </row>
    <row r="3586" spans="1:22" ht="14.25" x14ac:dyDescent="0.2">
      <c r="A3586" s="18"/>
      <c r="B3586" s="18"/>
      <c r="C3586" s="18" t="s">
        <v>1481</v>
      </c>
      <c r="D3586" s="19" t="s">
        <v>1482</v>
      </c>
      <c r="E3586" s="9">
        <f>Source!AQ1194</f>
        <v>0.4</v>
      </c>
      <c r="F3586" s="21"/>
      <c r="G3586" s="20" t="str">
        <f>Source!DI1194</f>
        <v/>
      </c>
      <c r="H3586" s="9">
        <f>Source!AV1194</f>
        <v>1</v>
      </c>
      <c r="I3586" s="9"/>
      <c r="J3586" s="21"/>
      <c r="K3586" s="21">
        <f>Source!U1194</f>
        <v>0.1232</v>
      </c>
    </row>
    <row r="3587" spans="1:22" ht="15" x14ac:dyDescent="0.25">
      <c r="A3587" s="24"/>
      <c r="B3587" s="24"/>
      <c r="C3587" s="24"/>
      <c r="D3587" s="24"/>
      <c r="E3587" s="24"/>
      <c r="F3587" s="24"/>
      <c r="G3587" s="24"/>
      <c r="H3587" s="24"/>
      <c r="I3587" s="38">
        <f>J3582+J3583+J3584+J3585</f>
        <v>102.08999999999999</v>
      </c>
      <c r="J3587" s="38"/>
      <c r="K3587" s="25">
        <f>IF(Source!I1194&lt;&gt;0, ROUND(I3587/Source!I1194, 2), 0)</f>
        <v>331.46</v>
      </c>
      <c r="P3587" s="23">
        <f>I3587</f>
        <v>102.08999999999999</v>
      </c>
    </row>
    <row r="3588" spans="1:22" ht="71.25" x14ac:dyDescent="0.2">
      <c r="A3588" s="18">
        <v>425</v>
      </c>
      <c r="B3588" s="18" t="str">
        <f>Source!F1195</f>
        <v>1.21-2103-9-7/1</v>
      </c>
      <c r="C3588" s="18" t="str">
        <f>Source!G1195</f>
        <v>Техническое обслуживание силовых сетей, проложенных по кирпичным и бетонным основаниям, провод сечением 3х25-35 мм2  / (5х70; 5х95 ; 5х150)</v>
      </c>
      <c r="D3588" s="19" t="str">
        <f>Source!H1195</f>
        <v>100 м</v>
      </c>
      <c r="E3588" s="9">
        <f>Source!I1195</f>
        <v>4.0599999999999997E-2</v>
      </c>
      <c r="F3588" s="21"/>
      <c r="G3588" s="20"/>
      <c r="H3588" s="9"/>
      <c r="I3588" s="9"/>
      <c r="J3588" s="21"/>
      <c r="K3588" s="21"/>
      <c r="Q3588">
        <f>ROUND((Source!BZ1195/100)*ROUND((Source!AF1195*Source!AV1195)*Source!I1195, 2), 2)</f>
        <v>190.55</v>
      </c>
      <c r="R3588">
        <f>Source!X1195</f>
        <v>190.55</v>
      </c>
      <c r="S3588">
        <f>ROUND((Source!CA1195/100)*ROUND((Source!AF1195*Source!AV1195)*Source!I1195, 2), 2)</f>
        <v>27.22</v>
      </c>
      <c r="T3588">
        <f>Source!Y1195</f>
        <v>27.22</v>
      </c>
      <c r="U3588">
        <f>ROUND((175/100)*ROUND((Source!AE1195*Source!AV1195)*Source!I1195, 2), 2)</f>
        <v>0</v>
      </c>
      <c r="V3588">
        <f>ROUND((108/100)*ROUND(Source!CS1195*Source!I1195, 2), 2)</f>
        <v>0</v>
      </c>
    </row>
    <row r="3589" spans="1:22" x14ac:dyDescent="0.2">
      <c r="C3589" s="26" t="str">
        <f>"Объем: "&amp;Source!I1195&amp;"=(75+"&amp;"98+"&amp;"30)*"&amp;"0,2*"&amp;"0,1/"&amp;"100"</f>
        <v>Объем: 0,0406=(75+98+30)*0,2*0,1/100</v>
      </c>
    </row>
    <row r="3590" spans="1:22" ht="14.25" x14ac:dyDescent="0.2">
      <c r="A3590" s="18"/>
      <c r="B3590" s="18"/>
      <c r="C3590" s="18" t="s">
        <v>1473</v>
      </c>
      <c r="D3590" s="19"/>
      <c r="E3590" s="9"/>
      <c r="F3590" s="21">
        <f>Source!AO1195</f>
        <v>6704.69</v>
      </c>
      <c r="G3590" s="20" t="str">
        <f>Source!DG1195</f>
        <v/>
      </c>
      <c r="H3590" s="9">
        <f>Source!AV1195</f>
        <v>1</v>
      </c>
      <c r="I3590" s="9">
        <f>IF(Source!BA1195&lt;&gt; 0, Source!BA1195, 1)</f>
        <v>1</v>
      </c>
      <c r="J3590" s="21">
        <f>Source!S1195</f>
        <v>272.20999999999998</v>
      </c>
      <c r="K3590" s="21"/>
    </row>
    <row r="3591" spans="1:22" ht="14.25" x14ac:dyDescent="0.2">
      <c r="A3591" s="18"/>
      <c r="B3591" s="18"/>
      <c r="C3591" s="18" t="s">
        <v>1476</v>
      </c>
      <c r="D3591" s="19"/>
      <c r="E3591" s="9"/>
      <c r="F3591" s="21">
        <f>Source!AL1195</f>
        <v>17.899999999999999</v>
      </c>
      <c r="G3591" s="20" t="str">
        <f>Source!DD1195</f>
        <v/>
      </c>
      <c r="H3591" s="9">
        <f>Source!AW1195</f>
        <v>1</v>
      </c>
      <c r="I3591" s="9">
        <f>IF(Source!BC1195&lt;&gt; 0, Source!BC1195, 1)</f>
        <v>1</v>
      </c>
      <c r="J3591" s="21">
        <f>Source!P1195</f>
        <v>0.73</v>
      </c>
      <c r="K3591" s="21"/>
    </row>
    <row r="3592" spans="1:22" ht="14.25" x14ac:dyDescent="0.2">
      <c r="A3592" s="18"/>
      <c r="B3592" s="18"/>
      <c r="C3592" s="18" t="s">
        <v>1477</v>
      </c>
      <c r="D3592" s="19" t="s">
        <v>1478</v>
      </c>
      <c r="E3592" s="9">
        <f>Source!AT1195</f>
        <v>70</v>
      </c>
      <c r="F3592" s="21"/>
      <c r="G3592" s="20"/>
      <c r="H3592" s="9"/>
      <c r="I3592" s="9"/>
      <c r="J3592" s="21">
        <f>SUM(R3588:R3591)</f>
        <v>190.55</v>
      </c>
      <c r="K3592" s="21"/>
    </row>
    <row r="3593" spans="1:22" ht="14.25" x14ac:dyDescent="0.2">
      <c r="A3593" s="18"/>
      <c r="B3593" s="18"/>
      <c r="C3593" s="18" t="s">
        <v>1479</v>
      </c>
      <c r="D3593" s="19" t="s">
        <v>1478</v>
      </c>
      <c r="E3593" s="9">
        <f>Source!AU1195</f>
        <v>10</v>
      </c>
      <c r="F3593" s="21"/>
      <c r="G3593" s="20"/>
      <c r="H3593" s="9"/>
      <c r="I3593" s="9"/>
      <c r="J3593" s="21">
        <f>SUM(T3588:T3592)</f>
        <v>27.22</v>
      </c>
      <c r="K3593" s="21"/>
    </row>
    <row r="3594" spans="1:22" ht="14.25" x14ac:dyDescent="0.2">
      <c r="A3594" s="18"/>
      <c r="B3594" s="18"/>
      <c r="C3594" s="18" t="s">
        <v>1481</v>
      </c>
      <c r="D3594" s="19" t="s">
        <v>1482</v>
      </c>
      <c r="E3594" s="9">
        <f>Source!AQ1195</f>
        <v>14.58</v>
      </c>
      <c r="F3594" s="21"/>
      <c r="G3594" s="20" t="str">
        <f>Source!DI1195</f>
        <v/>
      </c>
      <c r="H3594" s="9">
        <f>Source!AV1195</f>
        <v>1</v>
      </c>
      <c r="I3594" s="9"/>
      <c r="J3594" s="21"/>
      <c r="K3594" s="21">
        <f>Source!U1195</f>
        <v>0.59194799999999992</v>
      </c>
    </row>
    <row r="3595" spans="1:22" ht="15" x14ac:dyDescent="0.25">
      <c r="A3595" s="24"/>
      <c r="B3595" s="24"/>
      <c r="C3595" s="24"/>
      <c r="D3595" s="24"/>
      <c r="E3595" s="24"/>
      <c r="F3595" s="24"/>
      <c r="G3595" s="24"/>
      <c r="H3595" s="24"/>
      <c r="I3595" s="38">
        <f>J3590+J3591+J3592+J3593</f>
        <v>490.71000000000004</v>
      </c>
      <c r="J3595" s="38"/>
      <c r="K3595" s="25">
        <f>IF(Source!I1195&lt;&gt;0, ROUND(I3595/Source!I1195, 2), 0)</f>
        <v>12086.45</v>
      </c>
      <c r="P3595" s="23">
        <f>I3595</f>
        <v>490.71000000000004</v>
      </c>
    </row>
    <row r="3596" spans="1:22" ht="71.25" x14ac:dyDescent="0.2">
      <c r="A3596" s="18">
        <v>426</v>
      </c>
      <c r="B3596" s="18" t="str">
        <f>Source!F1196</f>
        <v>1.21-2103-9-8/1</v>
      </c>
      <c r="C3596" s="18" t="str">
        <f>Source!G1196</f>
        <v>Техническое обслуживание силовых сетей, проложенных по кирпичным и бетонным основаниям, добавлять на каждый следующий провод к поз. 21-2103-9-7 / ( (5х70)</v>
      </c>
      <c r="D3596" s="19" t="str">
        <f>Source!H1196</f>
        <v>100 м</v>
      </c>
      <c r="E3596" s="9">
        <f>Source!I1196</f>
        <v>1.4999999999999999E-2</v>
      </c>
      <c r="F3596" s="21"/>
      <c r="G3596" s="20"/>
      <c r="H3596" s="9"/>
      <c r="I3596" s="9"/>
      <c r="J3596" s="21"/>
      <c r="K3596" s="21"/>
      <c r="Q3596">
        <f>ROUND((Source!BZ1196/100)*ROUND((Source!AF1196*Source!AV1196)*Source!I1196, 2), 2)</f>
        <v>15.65</v>
      </c>
      <c r="R3596">
        <f>Source!X1196</f>
        <v>15.65</v>
      </c>
      <c r="S3596">
        <f>ROUND((Source!CA1196/100)*ROUND((Source!AF1196*Source!AV1196)*Source!I1196, 2), 2)</f>
        <v>2.2400000000000002</v>
      </c>
      <c r="T3596">
        <f>Source!Y1196</f>
        <v>2.2400000000000002</v>
      </c>
      <c r="U3596">
        <f>ROUND((175/100)*ROUND((Source!AE1196*Source!AV1196)*Source!I1196, 2), 2)</f>
        <v>0</v>
      </c>
      <c r="V3596">
        <f>ROUND((108/100)*ROUND(Source!CS1196*Source!I1196, 2), 2)</f>
        <v>0</v>
      </c>
    </row>
    <row r="3597" spans="1:22" x14ac:dyDescent="0.2">
      <c r="C3597" s="26" t="str">
        <f>"Объем: "&amp;Source!I1196&amp;"=(75)*"&amp;"0,2*"&amp;"0,1/"&amp;"100"</f>
        <v>Объем: 0,015=(75)*0,2*0,1/100</v>
      </c>
    </row>
    <row r="3598" spans="1:22" ht="14.25" x14ac:dyDescent="0.2">
      <c r="A3598" s="18"/>
      <c r="B3598" s="18"/>
      <c r="C3598" s="18" t="s">
        <v>1473</v>
      </c>
      <c r="D3598" s="19"/>
      <c r="E3598" s="9"/>
      <c r="F3598" s="21">
        <f>Source!AO1196</f>
        <v>1489.93</v>
      </c>
      <c r="G3598" s="20" t="str">
        <f>Source!DG1196</f>
        <v/>
      </c>
      <c r="H3598" s="9">
        <f>Source!AV1196</f>
        <v>1</v>
      </c>
      <c r="I3598" s="9">
        <f>IF(Source!BA1196&lt;&gt; 0, Source!BA1196, 1)</f>
        <v>1</v>
      </c>
      <c r="J3598" s="21">
        <f>Source!S1196</f>
        <v>22.35</v>
      </c>
      <c r="K3598" s="21"/>
    </row>
    <row r="3599" spans="1:22" ht="14.25" x14ac:dyDescent="0.2">
      <c r="A3599" s="18"/>
      <c r="B3599" s="18"/>
      <c r="C3599" s="18" t="s">
        <v>1476</v>
      </c>
      <c r="D3599" s="19"/>
      <c r="E3599" s="9"/>
      <c r="F3599" s="21">
        <f>Source!AL1196</f>
        <v>3.86</v>
      </c>
      <c r="G3599" s="20" t="str">
        <f>Source!DD1196</f>
        <v/>
      </c>
      <c r="H3599" s="9">
        <f>Source!AW1196</f>
        <v>1</v>
      </c>
      <c r="I3599" s="9">
        <f>IF(Source!BC1196&lt;&gt; 0, Source!BC1196, 1)</f>
        <v>1</v>
      </c>
      <c r="J3599" s="21">
        <f>Source!P1196</f>
        <v>0.06</v>
      </c>
      <c r="K3599" s="21"/>
    </row>
    <row r="3600" spans="1:22" ht="14.25" x14ac:dyDescent="0.2">
      <c r="A3600" s="18"/>
      <c r="B3600" s="18"/>
      <c r="C3600" s="18" t="s">
        <v>1477</v>
      </c>
      <c r="D3600" s="19" t="s">
        <v>1478</v>
      </c>
      <c r="E3600" s="9">
        <f>Source!AT1196</f>
        <v>70</v>
      </c>
      <c r="F3600" s="21"/>
      <c r="G3600" s="20"/>
      <c r="H3600" s="9"/>
      <c r="I3600" s="9"/>
      <c r="J3600" s="21">
        <f>SUM(R3596:R3599)</f>
        <v>15.65</v>
      </c>
      <c r="K3600" s="21"/>
    </row>
    <row r="3601" spans="1:22" ht="14.25" x14ac:dyDescent="0.2">
      <c r="A3601" s="18"/>
      <c r="B3601" s="18"/>
      <c r="C3601" s="18" t="s">
        <v>1479</v>
      </c>
      <c r="D3601" s="19" t="s">
        <v>1478</v>
      </c>
      <c r="E3601" s="9">
        <f>Source!AU1196</f>
        <v>10</v>
      </c>
      <c r="F3601" s="21"/>
      <c r="G3601" s="20"/>
      <c r="H3601" s="9"/>
      <c r="I3601" s="9"/>
      <c r="J3601" s="21">
        <f>SUM(T3596:T3600)</f>
        <v>2.2400000000000002</v>
      </c>
      <c r="K3601" s="21"/>
    </row>
    <row r="3602" spans="1:22" ht="14.25" x14ac:dyDescent="0.2">
      <c r="A3602" s="18"/>
      <c r="B3602" s="18"/>
      <c r="C3602" s="18" t="s">
        <v>1481</v>
      </c>
      <c r="D3602" s="19" t="s">
        <v>1482</v>
      </c>
      <c r="E3602" s="9">
        <f>Source!AQ1196</f>
        <v>3.24</v>
      </c>
      <c r="F3602" s="21"/>
      <c r="G3602" s="20" t="str">
        <f>Source!DI1196</f>
        <v/>
      </c>
      <c r="H3602" s="9">
        <f>Source!AV1196</f>
        <v>1</v>
      </c>
      <c r="I3602" s="9"/>
      <c r="J3602" s="21"/>
      <c r="K3602" s="21">
        <f>Source!U1196</f>
        <v>4.8600000000000004E-2</v>
      </c>
    </row>
    <row r="3603" spans="1:22" ht="15" x14ac:dyDescent="0.25">
      <c r="A3603" s="24"/>
      <c r="B3603" s="24"/>
      <c r="C3603" s="24"/>
      <c r="D3603" s="24"/>
      <c r="E3603" s="24"/>
      <c r="F3603" s="24"/>
      <c r="G3603" s="24"/>
      <c r="H3603" s="24"/>
      <c r="I3603" s="38">
        <f>J3598+J3599+J3600+J3601</f>
        <v>40.300000000000004</v>
      </c>
      <c r="J3603" s="38"/>
      <c r="K3603" s="25">
        <f>IF(Source!I1196&lt;&gt;0, ROUND(I3603/Source!I1196, 2), 0)</f>
        <v>2686.67</v>
      </c>
      <c r="P3603" s="23">
        <f>I3603</f>
        <v>40.300000000000004</v>
      </c>
    </row>
    <row r="3604" spans="1:22" ht="71.25" x14ac:dyDescent="0.2">
      <c r="A3604" s="18">
        <v>427</v>
      </c>
      <c r="B3604" s="18" t="str">
        <f>Source!F1197</f>
        <v>1.21-2103-9-8/1</v>
      </c>
      <c r="C3604" s="18" t="str">
        <f>Source!G1197</f>
        <v>Техническое обслуживание силовых сетей, проложенных по кирпичным и бетонным основаниям, добавлять на каждый следующий провод к поз. 21-2103-9-7 (5х95 ; 5х150)</v>
      </c>
      <c r="D3604" s="19" t="str">
        <f>Source!H1197</f>
        <v>100 м</v>
      </c>
      <c r="E3604" s="9">
        <f>Source!I1197</f>
        <v>2.5600000000000001E-2</v>
      </c>
      <c r="F3604" s="21"/>
      <c r="G3604" s="20"/>
      <c r="H3604" s="9"/>
      <c r="I3604" s="9"/>
      <c r="J3604" s="21"/>
      <c r="K3604" s="21"/>
      <c r="Q3604">
        <f>ROUND((Source!BZ1197/100)*ROUND((Source!AF1197*Source!AV1197)*Source!I1197, 2), 2)</f>
        <v>26.7</v>
      </c>
      <c r="R3604">
        <f>Source!X1197</f>
        <v>26.7</v>
      </c>
      <c r="S3604">
        <f>ROUND((Source!CA1197/100)*ROUND((Source!AF1197*Source!AV1197)*Source!I1197, 2), 2)</f>
        <v>3.81</v>
      </c>
      <c r="T3604">
        <f>Source!Y1197</f>
        <v>3.81</v>
      </c>
      <c r="U3604">
        <f>ROUND((175/100)*ROUND((Source!AE1197*Source!AV1197)*Source!I1197, 2), 2)</f>
        <v>0</v>
      </c>
      <c r="V3604">
        <f>ROUND((108/100)*ROUND(Source!CS1197*Source!I1197, 2), 2)</f>
        <v>0</v>
      </c>
    </row>
    <row r="3605" spans="1:22" x14ac:dyDescent="0.2">
      <c r="C3605" s="26" t="str">
        <f>"Объем: "&amp;Source!I1197&amp;"=(98+"&amp;"30)*"&amp;"0,2*"&amp;"0,1/"&amp;"100"</f>
        <v>Объем: 0,0256=(98+30)*0,2*0,1/100</v>
      </c>
    </row>
    <row r="3606" spans="1:22" ht="14.25" x14ac:dyDescent="0.2">
      <c r="A3606" s="18"/>
      <c r="B3606" s="18"/>
      <c r="C3606" s="18" t="s">
        <v>1473</v>
      </c>
      <c r="D3606" s="19"/>
      <c r="E3606" s="9"/>
      <c r="F3606" s="21">
        <f>Source!AO1197</f>
        <v>1489.93</v>
      </c>
      <c r="G3606" s="20" t="str">
        <f>Source!DG1197</f>
        <v/>
      </c>
      <c r="H3606" s="9">
        <f>Source!AV1197</f>
        <v>1</v>
      </c>
      <c r="I3606" s="9">
        <f>IF(Source!BA1197&lt;&gt; 0, Source!BA1197, 1)</f>
        <v>1</v>
      </c>
      <c r="J3606" s="21">
        <f>Source!S1197</f>
        <v>38.14</v>
      </c>
      <c r="K3606" s="21"/>
    </row>
    <row r="3607" spans="1:22" ht="14.25" x14ac:dyDescent="0.2">
      <c r="A3607" s="18"/>
      <c r="B3607" s="18"/>
      <c r="C3607" s="18" t="s">
        <v>1476</v>
      </c>
      <c r="D3607" s="19"/>
      <c r="E3607" s="9"/>
      <c r="F3607" s="21">
        <f>Source!AL1197</f>
        <v>3.86</v>
      </c>
      <c r="G3607" s="20" t="str">
        <f>Source!DD1197</f>
        <v/>
      </c>
      <c r="H3607" s="9">
        <f>Source!AW1197</f>
        <v>1</v>
      </c>
      <c r="I3607" s="9">
        <f>IF(Source!BC1197&lt;&gt; 0, Source!BC1197, 1)</f>
        <v>1</v>
      </c>
      <c r="J3607" s="21">
        <f>Source!P1197</f>
        <v>0.1</v>
      </c>
      <c r="K3607" s="21"/>
    </row>
    <row r="3608" spans="1:22" ht="14.25" x14ac:dyDescent="0.2">
      <c r="A3608" s="18"/>
      <c r="B3608" s="18"/>
      <c r="C3608" s="18" t="s">
        <v>1477</v>
      </c>
      <c r="D3608" s="19" t="s">
        <v>1478</v>
      </c>
      <c r="E3608" s="9">
        <f>Source!AT1197</f>
        <v>70</v>
      </c>
      <c r="F3608" s="21"/>
      <c r="G3608" s="20"/>
      <c r="H3608" s="9"/>
      <c r="I3608" s="9"/>
      <c r="J3608" s="21">
        <f>SUM(R3604:R3607)</f>
        <v>26.7</v>
      </c>
      <c r="K3608" s="21"/>
    </row>
    <row r="3609" spans="1:22" ht="14.25" x14ac:dyDescent="0.2">
      <c r="A3609" s="18"/>
      <c r="B3609" s="18"/>
      <c r="C3609" s="18" t="s">
        <v>1479</v>
      </c>
      <c r="D3609" s="19" t="s">
        <v>1478</v>
      </c>
      <c r="E3609" s="9">
        <f>Source!AU1197</f>
        <v>10</v>
      </c>
      <c r="F3609" s="21"/>
      <c r="G3609" s="20"/>
      <c r="H3609" s="9"/>
      <c r="I3609" s="9"/>
      <c r="J3609" s="21">
        <f>SUM(T3604:T3608)</f>
        <v>3.81</v>
      </c>
      <c r="K3609" s="21"/>
    </row>
    <row r="3610" spans="1:22" ht="14.25" x14ac:dyDescent="0.2">
      <c r="A3610" s="18"/>
      <c r="B3610" s="18"/>
      <c r="C3610" s="18" t="s">
        <v>1481</v>
      </c>
      <c r="D3610" s="19" t="s">
        <v>1482</v>
      </c>
      <c r="E3610" s="9">
        <f>Source!AQ1197</f>
        <v>3.24</v>
      </c>
      <c r="F3610" s="21"/>
      <c r="G3610" s="20" t="str">
        <f>Source!DI1197</f>
        <v/>
      </c>
      <c r="H3610" s="9">
        <f>Source!AV1197</f>
        <v>1</v>
      </c>
      <c r="I3610" s="9"/>
      <c r="J3610" s="21"/>
      <c r="K3610" s="21">
        <f>Source!U1197</f>
        <v>8.2944000000000004E-2</v>
      </c>
    </row>
    <row r="3611" spans="1:22" ht="15" x14ac:dyDescent="0.25">
      <c r="A3611" s="24"/>
      <c r="B3611" s="24"/>
      <c r="C3611" s="24"/>
      <c r="D3611" s="24"/>
      <c r="E3611" s="24"/>
      <c r="F3611" s="24"/>
      <c r="G3611" s="24"/>
      <c r="H3611" s="24"/>
      <c r="I3611" s="38">
        <f>J3606+J3607+J3608+J3609</f>
        <v>68.75</v>
      </c>
      <c r="J3611" s="38"/>
      <c r="K3611" s="25">
        <f>IF(Source!I1197&lt;&gt;0, ROUND(I3611/Source!I1197, 2), 0)</f>
        <v>2685.55</v>
      </c>
      <c r="P3611" s="23">
        <f>I3611</f>
        <v>68.75</v>
      </c>
    </row>
    <row r="3612" spans="1:22" ht="71.25" x14ac:dyDescent="0.2">
      <c r="A3612" s="18">
        <v>428</v>
      </c>
      <c r="B3612" s="18" t="str">
        <f>Source!F1198</f>
        <v>1.21-2101-1-7/1</v>
      </c>
      <c r="C3612" s="18" t="str">
        <f>Source!G1198</f>
        <v>Технический осмотр силовых сетей, проложенных по кирпичным и бетонным основаниям, провод сечением 3х25-35 мм2 / (5х70; 5х95 ; 5х150)</v>
      </c>
      <c r="D3612" s="19" t="str">
        <f>Source!H1198</f>
        <v>100 м</v>
      </c>
      <c r="E3612" s="9">
        <f>Source!I1198</f>
        <v>0.20300000000000001</v>
      </c>
      <c r="F3612" s="21"/>
      <c r="G3612" s="20"/>
      <c r="H3612" s="9"/>
      <c r="I3612" s="9"/>
      <c r="J3612" s="21"/>
      <c r="K3612" s="21"/>
      <c r="Q3612">
        <f>ROUND((Source!BZ1198/100)*ROUND((Source!AF1198*Source!AV1198)*Source!I1198, 2), 2)</f>
        <v>32.020000000000003</v>
      </c>
      <c r="R3612">
        <f>Source!X1198</f>
        <v>32.020000000000003</v>
      </c>
      <c r="S3612">
        <f>ROUND((Source!CA1198/100)*ROUND((Source!AF1198*Source!AV1198)*Source!I1198, 2), 2)</f>
        <v>4.57</v>
      </c>
      <c r="T3612">
        <f>Source!Y1198</f>
        <v>4.57</v>
      </c>
      <c r="U3612">
        <f>ROUND((175/100)*ROUND((Source!AE1198*Source!AV1198)*Source!I1198, 2), 2)</f>
        <v>0</v>
      </c>
      <c r="V3612">
        <f>ROUND((108/100)*ROUND(Source!CS1198*Source!I1198, 2), 2)</f>
        <v>0</v>
      </c>
    </row>
    <row r="3613" spans="1:22" x14ac:dyDescent="0.2">
      <c r="C3613" s="26" t="str">
        <f>"Объем: "&amp;Source!I1198&amp;"=(75+"&amp;"98+"&amp;"30)*"&amp;"0,1/"&amp;"100"</f>
        <v>Объем: 0,203=(75+98+30)*0,1/100</v>
      </c>
    </row>
    <row r="3614" spans="1:22" ht="14.25" x14ac:dyDescent="0.2">
      <c r="A3614" s="18"/>
      <c r="B3614" s="18"/>
      <c r="C3614" s="18" t="s">
        <v>1473</v>
      </c>
      <c r="D3614" s="19"/>
      <c r="E3614" s="9"/>
      <c r="F3614" s="21">
        <f>Source!AO1198</f>
        <v>225.33</v>
      </c>
      <c r="G3614" s="20" t="str">
        <f>Source!DG1198</f>
        <v/>
      </c>
      <c r="H3614" s="9">
        <f>Source!AV1198</f>
        <v>1</v>
      </c>
      <c r="I3614" s="9">
        <f>IF(Source!BA1198&lt;&gt; 0, Source!BA1198, 1)</f>
        <v>1</v>
      </c>
      <c r="J3614" s="21">
        <f>Source!S1198</f>
        <v>45.74</v>
      </c>
      <c r="K3614" s="21"/>
    </row>
    <row r="3615" spans="1:22" ht="14.25" x14ac:dyDescent="0.2">
      <c r="A3615" s="18"/>
      <c r="B3615" s="18"/>
      <c r="C3615" s="18" t="s">
        <v>1476</v>
      </c>
      <c r="D3615" s="19"/>
      <c r="E3615" s="9"/>
      <c r="F3615" s="21">
        <f>Source!AL1198</f>
        <v>0.7</v>
      </c>
      <c r="G3615" s="20" t="str">
        <f>Source!DD1198</f>
        <v/>
      </c>
      <c r="H3615" s="9">
        <f>Source!AW1198</f>
        <v>1</v>
      </c>
      <c r="I3615" s="9">
        <f>IF(Source!BC1198&lt;&gt; 0, Source!BC1198, 1)</f>
        <v>1</v>
      </c>
      <c r="J3615" s="21">
        <f>Source!P1198</f>
        <v>0.14000000000000001</v>
      </c>
      <c r="K3615" s="21"/>
    </row>
    <row r="3616" spans="1:22" ht="14.25" x14ac:dyDescent="0.2">
      <c r="A3616" s="18"/>
      <c r="B3616" s="18"/>
      <c r="C3616" s="18" t="s">
        <v>1477</v>
      </c>
      <c r="D3616" s="19" t="s">
        <v>1478</v>
      </c>
      <c r="E3616" s="9">
        <f>Source!AT1198</f>
        <v>70</v>
      </c>
      <c r="F3616" s="21"/>
      <c r="G3616" s="20"/>
      <c r="H3616" s="9"/>
      <c r="I3616" s="9"/>
      <c r="J3616" s="21">
        <f>SUM(R3612:R3615)</f>
        <v>32.020000000000003</v>
      </c>
      <c r="K3616" s="21"/>
    </row>
    <row r="3617" spans="1:22" ht="14.25" x14ac:dyDescent="0.2">
      <c r="A3617" s="18"/>
      <c r="B3617" s="18"/>
      <c r="C3617" s="18" t="s">
        <v>1479</v>
      </c>
      <c r="D3617" s="19" t="s">
        <v>1478</v>
      </c>
      <c r="E3617" s="9">
        <f>Source!AU1198</f>
        <v>10</v>
      </c>
      <c r="F3617" s="21"/>
      <c r="G3617" s="20"/>
      <c r="H3617" s="9"/>
      <c r="I3617" s="9"/>
      <c r="J3617" s="21">
        <f>SUM(T3612:T3616)</f>
        <v>4.57</v>
      </c>
      <c r="K3617" s="21"/>
    </row>
    <row r="3618" spans="1:22" ht="14.25" x14ac:dyDescent="0.2">
      <c r="A3618" s="18"/>
      <c r="B3618" s="18"/>
      <c r="C3618" s="18" t="s">
        <v>1481</v>
      </c>
      <c r="D3618" s="19" t="s">
        <v>1482</v>
      </c>
      <c r="E3618" s="9">
        <f>Source!AQ1198</f>
        <v>0.49</v>
      </c>
      <c r="F3618" s="21"/>
      <c r="G3618" s="20" t="str">
        <f>Source!DI1198</f>
        <v/>
      </c>
      <c r="H3618" s="9">
        <f>Source!AV1198</f>
        <v>1</v>
      </c>
      <c r="I3618" s="9"/>
      <c r="J3618" s="21"/>
      <c r="K3618" s="21">
        <f>Source!U1198</f>
        <v>9.9470000000000003E-2</v>
      </c>
    </row>
    <row r="3619" spans="1:22" ht="15" x14ac:dyDescent="0.25">
      <c r="A3619" s="24"/>
      <c r="B3619" s="24"/>
      <c r="C3619" s="24"/>
      <c r="D3619" s="24"/>
      <c r="E3619" s="24"/>
      <c r="F3619" s="24"/>
      <c r="G3619" s="24"/>
      <c r="H3619" s="24"/>
      <c r="I3619" s="38">
        <f>J3614+J3615+J3616+J3617</f>
        <v>82.47</v>
      </c>
      <c r="J3619" s="38"/>
      <c r="K3619" s="25">
        <f>IF(Source!I1198&lt;&gt;0, ROUND(I3619/Source!I1198, 2), 0)</f>
        <v>406.26</v>
      </c>
      <c r="P3619" s="23">
        <f>I3619</f>
        <v>82.47</v>
      </c>
    </row>
    <row r="3621" spans="1:22" ht="15" x14ac:dyDescent="0.25">
      <c r="A3621" s="37" t="str">
        <f>CONCATENATE("Итого по подразделу: ",IF(Source!G1201&lt;&gt;"Новый подраздел", Source!G1201, ""))</f>
        <v>Итого по подразделу: 4.4 Кабели и провода</v>
      </c>
      <c r="B3621" s="37"/>
      <c r="C3621" s="37"/>
      <c r="D3621" s="37"/>
      <c r="E3621" s="37"/>
      <c r="F3621" s="37"/>
      <c r="G3621" s="37"/>
      <c r="H3621" s="37"/>
      <c r="I3621" s="35">
        <f>SUM(P3509:P3620)</f>
        <v>30977.899999999994</v>
      </c>
      <c r="J3621" s="36"/>
      <c r="K3621" s="27"/>
    </row>
    <row r="3624" spans="1:22" ht="16.5" x14ac:dyDescent="0.25">
      <c r="A3624" s="39" t="str">
        <f>CONCATENATE("Подраздел: ",IF(Source!G1231&lt;&gt;"Новый подраздел", Source!G1231, ""))</f>
        <v>Подраздел: 4.5 Заземление и уравнивание потенциалов</v>
      </c>
      <c r="B3624" s="39"/>
      <c r="C3624" s="39"/>
      <c r="D3624" s="39"/>
      <c r="E3624" s="39"/>
      <c r="F3624" s="39"/>
      <c r="G3624" s="39"/>
      <c r="H3624" s="39"/>
      <c r="I3624" s="39"/>
      <c r="J3624" s="39"/>
      <c r="K3624" s="39"/>
    </row>
    <row r="3625" spans="1:22" ht="28.5" x14ac:dyDescent="0.2">
      <c r="A3625" s="18">
        <v>429</v>
      </c>
      <c r="B3625" s="18" t="str">
        <f>Source!F1236</f>
        <v>1.21-2101-7-1/1</v>
      </c>
      <c r="C3625" s="18" t="str">
        <f>Source!G1236</f>
        <v>Технический осмотр сетей заземления магистральных</v>
      </c>
      <c r="D3625" s="19" t="str">
        <f>Source!H1236</f>
        <v>100 м</v>
      </c>
      <c r="E3625" s="9">
        <f>Source!I1236</f>
        <v>3.27</v>
      </c>
      <c r="F3625" s="21"/>
      <c r="G3625" s="20"/>
      <c r="H3625" s="9"/>
      <c r="I3625" s="9"/>
      <c r="J3625" s="21"/>
      <c r="K3625" s="21"/>
      <c r="Q3625">
        <f>ROUND((Source!BZ1236/100)*ROUND((Source!AF1236*Source!AV1236)*Source!I1236, 2), 2)</f>
        <v>1200.01</v>
      </c>
      <c r="R3625">
        <f>Source!X1236</f>
        <v>1200.01</v>
      </c>
      <c r="S3625">
        <f>ROUND((Source!CA1236/100)*ROUND((Source!AF1236*Source!AV1236)*Source!I1236, 2), 2)</f>
        <v>171.43</v>
      </c>
      <c r="T3625">
        <f>Source!Y1236</f>
        <v>171.43</v>
      </c>
      <c r="U3625">
        <f>ROUND((175/100)*ROUND((Source!AE1236*Source!AV1236)*Source!I1236, 2), 2)</f>
        <v>0</v>
      </c>
      <c r="V3625">
        <f>ROUND((108/100)*ROUND(Source!CS1236*Source!I1236, 2), 2)</f>
        <v>0</v>
      </c>
    </row>
    <row r="3626" spans="1:22" x14ac:dyDescent="0.2">
      <c r="C3626" s="26" t="str">
        <f>"Объем: "&amp;Source!I1236&amp;"=((1200+"&amp;"1500+"&amp;"570)*"&amp;"0,1)/"&amp;"100"</f>
        <v>Объем: 3,27=((1200+1500+570)*0,1)/100</v>
      </c>
    </row>
    <row r="3627" spans="1:22" ht="14.25" x14ac:dyDescent="0.2">
      <c r="A3627" s="18"/>
      <c r="B3627" s="18"/>
      <c r="C3627" s="18" t="s">
        <v>1473</v>
      </c>
      <c r="D3627" s="19"/>
      <c r="E3627" s="9"/>
      <c r="F3627" s="21">
        <f>Source!AO1236</f>
        <v>174.75</v>
      </c>
      <c r="G3627" s="20" t="str">
        <f>Source!DG1236</f>
        <v>)*3</v>
      </c>
      <c r="H3627" s="9">
        <f>Source!AV1236</f>
        <v>1</v>
      </c>
      <c r="I3627" s="9">
        <f>IF(Source!BA1236&lt;&gt; 0, Source!BA1236, 1)</f>
        <v>1</v>
      </c>
      <c r="J3627" s="21">
        <f>Source!S1236</f>
        <v>1714.3</v>
      </c>
      <c r="K3627" s="21"/>
    </row>
    <row r="3628" spans="1:22" ht="14.25" x14ac:dyDescent="0.2">
      <c r="A3628" s="18"/>
      <c r="B3628" s="18"/>
      <c r="C3628" s="18" t="s">
        <v>1477</v>
      </c>
      <c r="D3628" s="19" t="s">
        <v>1478</v>
      </c>
      <c r="E3628" s="9">
        <f>Source!AT1236</f>
        <v>70</v>
      </c>
      <c r="F3628" s="21"/>
      <c r="G3628" s="20"/>
      <c r="H3628" s="9"/>
      <c r="I3628" s="9"/>
      <c r="J3628" s="21">
        <f>SUM(R3625:R3627)</f>
        <v>1200.01</v>
      </c>
      <c r="K3628" s="21"/>
    </row>
    <row r="3629" spans="1:22" ht="14.25" x14ac:dyDescent="0.2">
      <c r="A3629" s="18"/>
      <c r="B3629" s="18"/>
      <c r="C3629" s="18" t="s">
        <v>1479</v>
      </c>
      <c r="D3629" s="19" t="s">
        <v>1478</v>
      </c>
      <c r="E3629" s="9">
        <f>Source!AU1236</f>
        <v>10</v>
      </c>
      <c r="F3629" s="21"/>
      <c r="G3629" s="20"/>
      <c r="H3629" s="9"/>
      <c r="I3629" s="9"/>
      <c r="J3629" s="21">
        <f>SUM(T3625:T3628)</f>
        <v>171.43</v>
      </c>
      <c r="K3629" s="21"/>
    </row>
    <row r="3630" spans="1:22" ht="14.25" x14ac:dyDescent="0.2">
      <c r="A3630" s="18"/>
      <c r="B3630" s="18"/>
      <c r="C3630" s="18" t="s">
        <v>1481</v>
      </c>
      <c r="D3630" s="19" t="s">
        <v>1482</v>
      </c>
      <c r="E3630" s="9">
        <f>Source!AQ1236</f>
        <v>0.38</v>
      </c>
      <c r="F3630" s="21"/>
      <c r="G3630" s="20" t="str">
        <f>Source!DI1236</f>
        <v>)*3</v>
      </c>
      <c r="H3630" s="9">
        <f>Source!AV1236</f>
        <v>1</v>
      </c>
      <c r="I3630" s="9"/>
      <c r="J3630" s="21"/>
      <c r="K3630" s="21">
        <f>Source!U1236</f>
        <v>3.7278000000000002</v>
      </c>
    </row>
    <row r="3631" spans="1:22" ht="15" x14ac:dyDescent="0.25">
      <c r="A3631" s="24"/>
      <c r="B3631" s="24"/>
      <c r="C3631" s="24"/>
      <c r="D3631" s="24"/>
      <c r="E3631" s="24"/>
      <c r="F3631" s="24"/>
      <c r="G3631" s="24"/>
      <c r="H3631" s="24"/>
      <c r="I3631" s="38">
        <f>J3627+J3628+J3629</f>
        <v>3085.74</v>
      </c>
      <c r="J3631" s="38"/>
      <c r="K3631" s="25">
        <f>IF(Source!I1236&lt;&gt;0, ROUND(I3631/Source!I1236, 2), 0)</f>
        <v>943.65</v>
      </c>
      <c r="P3631" s="23">
        <f>I3631</f>
        <v>3085.74</v>
      </c>
    </row>
    <row r="3633" spans="1:11" ht="15" x14ac:dyDescent="0.25">
      <c r="A3633" s="37" t="str">
        <f>CONCATENATE("Итого по подразделу: ",IF(Source!G1239&lt;&gt;"Новый подраздел", Source!G1239, ""))</f>
        <v>Итого по подразделу: 4.5 Заземление и уравнивание потенциалов</v>
      </c>
      <c r="B3633" s="37"/>
      <c r="C3633" s="37"/>
      <c r="D3633" s="37"/>
      <c r="E3633" s="37"/>
      <c r="F3633" s="37"/>
      <c r="G3633" s="37"/>
      <c r="H3633" s="37"/>
      <c r="I3633" s="35">
        <f>SUM(P3624:P3632)</f>
        <v>3085.74</v>
      </c>
      <c r="J3633" s="36"/>
      <c r="K3633" s="27"/>
    </row>
    <row r="3636" spans="1:11" ht="15" x14ac:dyDescent="0.25">
      <c r="A3636" s="37" t="str">
        <f>CONCATENATE("Итого по разделу: ",IF(Source!G1269&lt;&gt;"Новый раздел", Source!G1269, ""))</f>
        <v>Итого по разделу: 4. Электроснабжение и электроосвещение</v>
      </c>
      <c r="B3636" s="37"/>
      <c r="C3636" s="37"/>
      <c r="D3636" s="37"/>
      <c r="E3636" s="37"/>
      <c r="F3636" s="37"/>
      <c r="G3636" s="37"/>
      <c r="H3636" s="37"/>
      <c r="I3636" s="35">
        <f>SUM(P3254:P3635)</f>
        <v>852969.17999999982</v>
      </c>
      <c r="J3636" s="36"/>
      <c r="K3636" s="27"/>
    </row>
    <row r="3639" spans="1:11" ht="15" x14ac:dyDescent="0.25">
      <c r="A3639" s="37" t="str">
        <f>CONCATENATE("Итого по локальной смете: ",IF(Source!G1299&lt;&gt;"Новая локальная смета", Source!G1299, ""))</f>
        <v xml:space="preserve">Итого по локальной смете: </v>
      </c>
      <c r="B3639" s="37"/>
      <c r="C3639" s="37"/>
      <c r="D3639" s="37"/>
      <c r="E3639" s="37"/>
      <c r="F3639" s="37"/>
      <c r="G3639" s="37"/>
      <c r="H3639" s="37"/>
      <c r="I3639" s="35">
        <f>SUM(P32:P3638)</f>
        <v>2262632.3399999989</v>
      </c>
      <c r="J3639" s="36"/>
      <c r="K3639" s="27"/>
    </row>
    <row r="3642" spans="1:11" ht="15" x14ac:dyDescent="0.25">
      <c r="A3642" s="37" t="str">
        <f>CONCATENATE("Итого по смете: ",IF(Source!G1329&lt;&gt;"Новый объект", Source!G1329, ""))</f>
        <v>Итого по смете: 5.2_Музей техники Вадима Задорожного_на 4 месяца</v>
      </c>
      <c r="B3642" s="37"/>
      <c r="C3642" s="37"/>
      <c r="D3642" s="37"/>
      <c r="E3642" s="37"/>
      <c r="F3642" s="37"/>
      <c r="G3642" s="37"/>
      <c r="H3642" s="37"/>
      <c r="I3642" s="35">
        <f>SUM(P1:P3641)</f>
        <v>2262632.3399999989</v>
      </c>
      <c r="J3642" s="36"/>
      <c r="K3642" s="27"/>
    </row>
    <row r="3643" spans="1:11" ht="14.25" x14ac:dyDescent="0.2">
      <c r="C3643" s="31" t="str">
        <f>Source!H1358</f>
        <v>Итого</v>
      </c>
      <c r="D3643" s="31"/>
      <c r="E3643" s="31"/>
      <c r="F3643" s="31"/>
      <c r="G3643" s="31"/>
      <c r="H3643" s="31"/>
      <c r="I3643" s="32">
        <f>IF(Source!F1358=0, "", Source!F1358)</f>
        <v>2262632.34</v>
      </c>
      <c r="J3643" s="32"/>
    </row>
    <row r="3644" spans="1:11" ht="14.25" x14ac:dyDescent="0.2">
      <c r="C3644" s="31" t="str">
        <f>Source!H1359</f>
        <v>НДС, 20%</v>
      </c>
      <c r="D3644" s="31"/>
      <c r="E3644" s="31"/>
      <c r="F3644" s="31"/>
      <c r="G3644" s="31"/>
      <c r="H3644" s="31"/>
      <c r="I3644" s="32">
        <f>IF(Source!F1359=0, "", Source!F1359)</f>
        <v>452526.47</v>
      </c>
      <c r="J3644" s="32"/>
    </row>
    <row r="3645" spans="1:11" ht="14.25" x14ac:dyDescent="0.2">
      <c r="C3645" s="31" t="str">
        <f>Source!H1360</f>
        <v>Всего с НДС</v>
      </c>
      <c r="D3645" s="31"/>
      <c r="E3645" s="31"/>
      <c r="F3645" s="31"/>
      <c r="G3645" s="31"/>
      <c r="H3645" s="31"/>
      <c r="I3645" s="32">
        <f>IF(Source!F1360=0, "", Source!F1360)</f>
        <v>2715158.81</v>
      </c>
      <c r="J3645" s="32"/>
    </row>
    <row r="3648" spans="1:11" ht="14.25" x14ac:dyDescent="0.2">
      <c r="A3648" s="33" t="s">
        <v>1489</v>
      </c>
      <c r="B3648" s="33"/>
      <c r="C3648" s="30" t="str">
        <f>IF(Source!AC12&lt;&gt;"", Source!AC12," ")</f>
        <v xml:space="preserve"> </v>
      </c>
      <c r="D3648" s="30"/>
      <c r="E3648" s="30"/>
      <c r="F3648" s="30"/>
      <c r="G3648" s="30"/>
      <c r="H3648" s="10" t="str">
        <f>IF(Source!AB12&lt;&gt;"", Source!AB12," ")</f>
        <v xml:space="preserve"> </v>
      </c>
      <c r="I3648" s="10"/>
      <c r="J3648" s="10"/>
      <c r="K3648" s="10"/>
    </row>
    <row r="3649" spans="1:11" ht="14.25" x14ac:dyDescent="0.2">
      <c r="A3649" s="10"/>
      <c r="B3649" s="10"/>
      <c r="C3649" s="34" t="s">
        <v>1490</v>
      </c>
      <c r="D3649" s="34"/>
      <c r="E3649" s="34"/>
      <c r="F3649" s="34"/>
      <c r="G3649" s="34"/>
      <c r="H3649" s="10"/>
      <c r="I3649" s="10"/>
      <c r="J3649" s="10"/>
      <c r="K3649" s="10"/>
    </row>
    <row r="3650" spans="1:11" ht="14.25" x14ac:dyDescent="0.2">
      <c r="A3650" s="10"/>
      <c r="B3650" s="10"/>
      <c r="C3650" s="10"/>
      <c r="D3650" s="10"/>
      <c r="E3650" s="10"/>
      <c r="F3650" s="10"/>
      <c r="G3650" s="10"/>
      <c r="H3650" s="10"/>
      <c r="I3650" s="10"/>
      <c r="J3650" s="10"/>
      <c r="K3650" s="10"/>
    </row>
    <row r="3651" spans="1:11" ht="14.25" x14ac:dyDescent="0.2">
      <c r="A3651" s="33" t="s">
        <v>1491</v>
      </c>
      <c r="B3651" s="33"/>
      <c r="C3651" s="30" t="str">
        <f>IF(Source!AE12&lt;&gt;"", Source!AE12," ")</f>
        <v xml:space="preserve"> </v>
      </c>
      <c r="D3651" s="30"/>
      <c r="E3651" s="30"/>
      <c r="F3651" s="30"/>
      <c r="G3651" s="30"/>
      <c r="H3651" s="10" t="str">
        <f>IF(Source!AD12&lt;&gt;"", Source!AD12," ")</f>
        <v xml:space="preserve"> </v>
      </c>
      <c r="I3651" s="10"/>
      <c r="J3651" s="10"/>
      <c r="K3651" s="10"/>
    </row>
    <row r="3652" spans="1:11" ht="14.25" x14ac:dyDescent="0.2">
      <c r="A3652" s="10"/>
      <c r="B3652" s="10"/>
      <c r="C3652" s="34" t="s">
        <v>1490</v>
      </c>
      <c r="D3652" s="34"/>
      <c r="E3652" s="34"/>
      <c r="F3652" s="34"/>
      <c r="G3652" s="34"/>
      <c r="H3652" s="10"/>
      <c r="I3652" s="10"/>
      <c r="J3652" s="10"/>
      <c r="K3652" s="10"/>
    </row>
  </sheetData>
  <mergeCells count="581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53:J53"/>
    <mergeCell ref="I60:J60"/>
    <mergeCell ref="I62:J62"/>
    <mergeCell ref="A62:H62"/>
    <mergeCell ref="A65:K65"/>
    <mergeCell ref="I72:J72"/>
    <mergeCell ref="I27:I29"/>
    <mergeCell ref="J27:J29"/>
    <mergeCell ref="A32:K32"/>
    <mergeCell ref="A34:K34"/>
    <mergeCell ref="A36:K36"/>
    <mergeCell ref="I46:J46"/>
    <mergeCell ref="I131:J131"/>
    <mergeCell ref="A131:H131"/>
    <mergeCell ref="A134:K134"/>
    <mergeCell ref="I142:J142"/>
    <mergeCell ref="I152:J152"/>
    <mergeCell ref="I159:J159"/>
    <mergeCell ref="I82:J82"/>
    <mergeCell ref="I92:J92"/>
    <mergeCell ref="I102:J102"/>
    <mergeCell ref="I112:J112"/>
    <mergeCell ref="I122:J122"/>
    <mergeCell ref="I129:J129"/>
    <mergeCell ref="I215:J215"/>
    <mergeCell ref="A215:H215"/>
    <mergeCell ref="A218:K218"/>
    <mergeCell ref="I224:J224"/>
    <mergeCell ref="I231:J231"/>
    <mergeCell ref="I238:J238"/>
    <mergeCell ref="I166:J166"/>
    <mergeCell ref="I176:J176"/>
    <mergeCell ref="I186:J186"/>
    <mergeCell ref="I196:J196"/>
    <mergeCell ref="I206:J206"/>
    <mergeCell ref="I213:J213"/>
    <mergeCell ref="A284:H284"/>
    <mergeCell ref="A287:K287"/>
    <mergeCell ref="I294:J294"/>
    <mergeCell ref="I245:J245"/>
    <mergeCell ref="I247:J247"/>
    <mergeCell ref="A247:H247"/>
    <mergeCell ref="A250:K250"/>
    <mergeCell ref="I257:J257"/>
    <mergeCell ref="I267:J267"/>
    <mergeCell ref="I301:J301"/>
    <mergeCell ref="I308:J308"/>
    <mergeCell ref="I315:J315"/>
    <mergeCell ref="I322:J322"/>
    <mergeCell ref="I333:J333"/>
    <mergeCell ref="I344:J344"/>
    <mergeCell ref="I275:J275"/>
    <mergeCell ref="I282:J282"/>
    <mergeCell ref="I284:J284"/>
    <mergeCell ref="I396:J396"/>
    <mergeCell ref="A396:H396"/>
    <mergeCell ref="I399:J399"/>
    <mergeCell ref="A399:H399"/>
    <mergeCell ref="A402:K402"/>
    <mergeCell ref="A404:K404"/>
    <mergeCell ref="I353:J353"/>
    <mergeCell ref="I362:J362"/>
    <mergeCell ref="I372:J372"/>
    <mergeCell ref="I379:J379"/>
    <mergeCell ref="I387:J387"/>
    <mergeCell ref="I394:J394"/>
    <mergeCell ref="I465:J465"/>
    <mergeCell ref="I474:J474"/>
    <mergeCell ref="I484:J484"/>
    <mergeCell ref="I494:J494"/>
    <mergeCell ref="I504:J504"/>
    <mergeCell ref="I514:J514"/>
    <mergeCell ref="I415:J415"/>
    <mergeCell ref="I424:J424"/>
    <mergeCell ref="I431:J431"/>
    <mergeCell ref="I440:J440"/>
    <mergeCell ref="I449:J449"/>
    <mergeCell ref="I458:J458"/>
    <mergeCell ref="I570:J570"/>
    <mergeCell ref="I579:J579"/>
    <mergeCell ref="I588:J588"/>
    <mergeCell ref="I597:J597"/>
    <mergeCell ref="I604:J604"/>
    <mergeCell ref="B606:J606"/>
    <mergeCell ref="I524:J524"/>
    <mergeCell ref="I534:J534"/>
    <mergeCell ref="I544:J544"/>
    <mergeCell ref="I554:J554"/>
    <mergeCell ref="B556:J556"/>
    <mergeCell ref="I563:J563"/>
    <mergeCell ref="I656:J656"/>
    <mergeCell ref="I663:J663"/>
    <mergeCell ref="I672:J672"/>
    <mergeCell ref="I681:J681"/>
    <mergeCell ref="I690:J690"/>
    <mergeCell ref="B692:J692"/>
    <mergeCell ref="I613:J613"/>
    <mergeCell ref="I620:J620"/>
    <mergeCell ref="I629:J629"/>
    <mergeCell ref="I638:J638"/>
    <mergeCell ref="I647:J647"/>
    <mergeCell ref="B649:J649"/>
    <mergeCell ref="I742:J742"/>
    <mergeCell ref="I749:J749"/>
    <mergeCell ref="I758:J758"/>
    <mergeCell ref="I767:J767"/>
    <mergeCell ref="I776:J776"/>
    <mergeCell ref="B778:J778"/>
    <mergeCell ref="I699:J699"/>
    <mergeCell ref="I706:J706"/>
    <mergeCell ref="I715:J715"/>
    <mergeCell ref="I724:J724"/>
    <mergeCell ref="I733:J733"/>
    <mergeCell ref="B735:J735"/>
    <mergeCell ref="I837:J837"/>
    <mergeCell ref="I847:J847"/>
    <mergeCell ref="I857:J857"/>
    <mergeCell ref="I867:J867"/>
    <mergeCell ref="I877:J877"/>
    <mergeCell ref="I886:J886"/>
    <mergeCell ref="I785:J785"/>
    <mergeCell ref="I792:J792"/>
    <mergeCell ref="I801:J801"/>
    <mergeCell ref="I810:J810"/>
    <mergeCell ref="I819:J819"/>
    <mergeCell ref="I827:J827"/>
    <mergeCell ref="I918:J918"/>
    <mergeCell ref="I927:J927"/>
    <mergeCell ref="I933:J933"/>
    <mergeCell ref="I939:J939"/>
    <mergeCell ref="I946:J946"/>
    <mergeCell ref="I953:J953"/>
    <mergeCell ref="I893:J893"/>
    <mergeCell ref="I895:J895"/>
    <mergeCell ref="A895:H895"/>
    <mergeCell ref="A898:K898"/>
    <mergeCell ref="B900:J900"/>
    <mergeCell ref="I909:J909"/>
    <mergeCell ref="I1011:J1011"/>
    <mergeCell ref="I1018:J1018"/>
    <mergeCell ref="B1020:J1020"/>
    <mergeCell ref="I1029:J1029"/>
    <mergeCell ref="I1038:J1038"/>
    <mergeCell ref="I1047:J1047"/>
    <mergeCell ref="I960:J960"/>
    <mergeCell ref="I968:J968"/>
    <mergeCell ref="I977:J977"/>
    <mergeCell ref="I986:J986"/>
    <mergeCell ref="I995:J995"/>
    <mergeCell ref="I1002:J1002"/>
    <mergeCell ref="I1100:J1100"/>
    <mergeCell ref="I1107:J1107"/>
    <mergeCell ref="I1114:J1114"/>
    <mergeCell ref="I1121:J1121"/>
    <mergeCell ref="I1128:J1128"/>
    <mergeCell ref="I1135:J1135"/>
    <mergeCell ref="I1054:J1054"/>
    <mergeCell ref="I1061:J1061"/>
    <mergeCell ref="I1068:J1068"/>
    <mergeCell ref="I1075:J1075"/>
    <mergeCell ref="I1084:J1084"/>
    <mergeCell ref="I1091:J1091"/>
    <mergeCell ref="I1187:J1187"/>
    <mergeCell ref="I1194:J1194"/>
    <mergeCell ref="I1200:J1200"/>
    <mergeCell ref="B1202:J1202"/>
    <mergeCell ref="I1211:J1211"/>
    <mergeCell ref="I1220:J1220"/>
    <mergeCell ref="I1142:J1142"/>
    <mergeCell ref="I1149:J1149"/>
    <mergeCell ref="I1158:J1158"/>
    <mergeCell ref="I1165:J1165"/>
    <mergeCell ref="I1172:J1172"/>
    <mergeCell ref="I1180:J1180"/>
    <mergeCell ref="I1273:J1273"/>
    <mergeCell ref="I1282:J1282"/>
    <mergeCell ref="I1289:J1289"/>
    <mergeCell ref="I1299:J1299"/>
    <mergeCell ref="I1306:J1306"/>
    <mergeCell ref="I1313:J1313"/>
    <mergeCell ref="I1229:J1229"/>
    <mergeCell ref="I1236:J1236"/>
    <mergeCell ref="I1243:J1243"/>
    <mergeCell ref="I1250:J1250"/>
    <mergeCell ref="I1257:J1257"/>
    <mergeCell ref="I1266:J1266"/>
    <mergeCell ref="I1364:J1364"/>
    <mergeCell ref="I1372:J1372"/>
    <mergeCell ref="I1379:J1379"/>
    <mergeCell ref="B1381:J1381"/>
    <mergeCell ref="I1390:J1390"/>
    <mergeCell ref="I1399:J1399"/>
    <mergeCell ref="I1320:J1320"/>
    <mergeCell ref="I1327:J1327"/>
    <mergeCell ref="I1334:J1334"/>
    <mergeCell ref="I1341:J1341"/>
    <mergeCell ref="I1350:J1350"/>
    <mergeCell ref="I1357:J1357"/>
    <mergeCell ref="I1454:J1454"/>
    <mergeCell ref="I1461:J1461"/>
    <mergeCell ref="I1468:J1468"/>
    <mergeCell ref="I1475:J1475"/>
    <mergeCell ref="I1482:J1482"/>
    <mergeCell ref="I1489:J1489"/>
    <mergeCell ref="I1408:J1408"/>
    <mergeCell ref="I1415:J1415"/>
    <mergeCell ref="I1424:J1424"/>
    <mergeCell ref="I1431:J1431"/>
    <mergeCell ref="I1438:J1438"/>
    <mergeCell ref="I1447:J1447"/>
    <mergeCell ref="I1537:J1537"/>
    <mergeCell ref="I1546:J1546"/>
    <mergeCell ref="I1555:J1555"/>
    <mergeCell ref="I1563:J1563"/>
    <mergeCell ref="I1573:J1573"/>
    <mergeCell ref="I1583:J1583"/>
    <mergeCell ref="I1496:J1496"/>
    <mergeCell ref="I1503:J1503"/>
    <mergeCell ref="I1511:J1511"/>
    <mergeCell ref="I1518:J1518"/>
    <mergeCell ref="I1525:J1525"/>
    <mergeCell ref="I1531:J1531"/>
    <mergeCell ref="I1641:J1641"/>
    <mergeCell ref="I1648:J1648"/>
    <mergeCell ref="I1655:J1655"/>
    <mergeCell ref="I1665:J1665"/>
    <mergeCell ref="I1675:J1675"/>
    <mergeCell ref="B1677:J1677"/>
    <mergeCell ref="I1593:J1593"/>
    <mergeCell ref="I1603:J1603"/>
    <mergeCell ref="I1613:J1613"/>
    <mergeCell ref="I1620:J1620"/>
    <mergeCell ref="I1627:J1627"/>
    <mergeCell ref="I1634:J1634"/>
    <mergeCell ref="I1731:J1731"/>
    <mergeCell ref="I1739:J1739"/>
    <mergeCell ref="I1747:J1747"/>
    <mergeCell ref="I1754:J1754"/>
    <mergeCell ref="I1762:J1762"/>
    <mergeCell ref="I1769:J1769"/>
    <mergeCell ref="I1685:J1685"/>
    <mergeCell ref="I1692:J1692"/>
    <mergeCell ref="I1700:J1700"/>
    <mergeCell ref="I1708:J1708"/>
    <mergeCell ref="I1716:J1716"/>
    <mergeCell ref="I1723:J1723"/>
    <mergeCell ref="I1812:J1812"/>
    <mergeCell ref="I1819:J1819"/>
    <mergeCell ref="I1826:J1826"/>
    <mergeCell ref="I1833:J1833"/>
    <mergeCell ref="I1840:J1840"/>
    <mergeCell ref="I1848:J1848"/>
    <mergeCell ref="B1771:J1771"/>
    <mergeCell ref="I1777:J1777"/>
    <mergeCell ref="I1784:J1784"/>
    <mergeCell ref="I1791:J1791"/>
    <mergeCell ref="I1798:J1798"/>
    <mergeCell ref="I1805:J1805"/>
    <mergeCell ref="I1897:J1897"/>
    <mergeCell ref="I1903:J1903"/>
    <mergeCell ref="I1909:J1909"/>
    <mergeCell ref="I1917:J1917"/>
    <mergeCell ref="I1925:J1925"/>
    <mergeCell ref="I1932:J1932"/>
    <mergeCell ref="I1856:J1856"/>
    <mergeCell ref="I1863:J1863"/>
    <mergeCell ref="I1870:J1870"/>
    <mergeCell ref="I1877:J1877"/>
    <mergeCell ref="I1883:J1883"/>
    <mergeCell ref="I1890:J1890"/>
    <mergeCell ref="B1975:J1975"/>
    <mergeCell ref="I1981:J1981"/>
    <mergeCell ref="I1988:J1988"/>
    <mergeCell ref="I1994:J1994"/>
    <mergeCell ref="I2002:J2002"/>
    <mergeCell ref="I2010:J2010"/>
    <mergeCell ref="I1939:J1939"/>
    <mergeCell ref="I1946:J1946"/>
    <mergeCell ref="I1953:J1953"/>
    <mergeCell ref="I1960:J1960"/>
    <mergeCell ref="I1967:J1967"/>
    <mergeCell ref="I1973:J1973"/>
    <mergeCell ref="A2033:K2033"/>
    <mergeCell ref="A2035:K2035"/>
    <mergeCell ref="B2037:J2037"/>
    <mergeCell ref="I2047:J2047"/>
    <mergeCell ref="I2057:J2057"/>
    <mergeCell ref="I2064:J2064"/>
    <mergeCell ref="I2018:J2018"/>
    <mergeCell ref="I2025:J2025"/>
    <mergeCell ref="I2027:J2027"/>
    <mergeCell ref="A2027:H2027"/>
    <mergeCell ref="I2030:J2030"/>
    <mergeCell ref="A2030:H2030"/>
    <mergeCell ref="I2116:J2116"/>
    <mergeCell ref="I2125:J2125"/>
    <mergeCell ref="B2127:J2127"/>
    <mergeCell ref="I2137:J2137"/>
    <mergeCell ref="I2147:J2147"/>
    <mergeCell ref="I2154:J2154"/>
    <mergeCell ref="I2071:J2071"/>
    <mergeCell ref="I2078:J2078"/>
    <mergeCell ref="I2087:J2087"/>
    <mergeCell ref="I2094:J2094"/>
    <mergeCell ref="I2100:J2100"/>
    <mergeCell ref="I2107:J2107"/>
    <mergeCell ref="B2199:J2199"/>
    <mergeCell ref="I2209:J2209"/>
    <mergeCell ref="I2219:J2219"/>
    <mergeCell ref="I2228:J2228"/>
    <mergeCell ref="I2235:J2235"/>
    <mergeCell ref="I2242:J2242"/>
    <mergeCell ref="I2161:J2161"/>
    <mergeCell ref="I2168:J2168"/>
    <mergeCell ref="I2175:J2175"/>
    <mergeCell ref="I2181:J2181"/>
    <mergeCell ref="I2188:J2188"/>
    <mergeCell ref="I2197:J2197"/>
    <mergeCell ref="I2292:J2292"/>
    <mergeCell ref="I2302:J2302"/>
    <mergeCell ref="I2311:J2311"/>
    <mergeCell ref="I2318:J2318"/>
    <mergeCell ref="I2325:J2325"/>
    <mergeCell ref="I2332:J2332"/>
    <mergeCell ref="I2249:J2249"/>
    <mergeCell ref="I2258:J2258"/>
    <mergeCell ref="I2264:J2264"/>
    <mergeCell ref="I2271:J2271"/>
    <mergeCell ref="I2280:J2280"/>
    <mergeCell ref="B2282:J2282"/>
    <mergeCell ref="I2383:J2383"/>
    <mergeCell ref="I2390:J2390"/>
    <mergeCell ref="I2397:J2397"/>
    <mergeCell ref="I2406:J2406"/>
    <mergeCell ref="I2413:J2413"/>
    <mergeCell ref="I2420:J2420"/>
    <mergeCell ref="I2339:J2339"/>
    <mergeCell ref="I2345:J2345"/>
    <mergeCell ref="I2352:J2352"/>
    <mergeCell ref="I2361:J2361"/>
    <mergeCell ref="B2363:J2363"/>
    <mergeCell ref="I2373:J2373"/>
    <mergeCell ref="I2471:J2471"/>
    <mergeCell ref="I2480:J2480"/>
    <mergeCell ref="I2487:J2487"/>
    <mergeCell ref="I2494:J2494"/>
    <mergeCell ref="I2501:J2501"/>
    <mergeCell ref="I2510:J2510"/>
    <mergeCell ref="I2427:J2427"/>
    <mergeCell ref="I2433:J2433"/>
    <mergeCell ref="I2440:J2440"/>
    <mergeCell ref="I2449:J2449"/>
    <mergeCell ref="B2451:J2451"/>
    <mergeCell ref="I2461:J2461"/>
    <mergeCell ref="I2563:J2563"/>
    <mergeCell ref="I2570:J2570"/>
    <mergeCell ref="I2577:J2577"/>
    <mergeCell ref="I2584:J2584"/>
    <mergeCell ref="I2593:J2593"/>
    <mergeCell ref="I2599:J2599"/>
    <mergeCell ref="I2516:J2516"/>
    <mergeCell ref="I2523:J2523"/>
    <mergeCell ref="I2532:J2532"/>
    <mergeCell ref="B2534:J2534"/>
    <mergeCell ref="I2544:J2544"/>
    <mergeCell ref="I2554:J2554"/>
    <mergeCell ref="I2647:J2647"/>
    <mergeCell ref="B2649:J2649"/>
    <mergeCell ref="I2656:J2656"/>
    <mergeCell ref="I2663:J2663"/>
    <mergeCell ref="I2672:J2672"/>
    <mergeCell ref="I2679:J2679"/>
    <mergeCell ref="I2606:J2606"/>
    <mergeCell ref="I2615:J2615"/>
    <mergeCell ref="B2617:J2617"/>
    <mergeCell ref="I2624:J2624"/>
    <mergeCell ref="I2631:J2631"/>
    <mergeCell ref="I2638:J2638"/>
    <mergeCell ref="B2722:J2722"/>
    <mergeCell ref="I2729:J2729"/>
    <mergeCell ref="I2736:J2736"/>
    <mergeCell ref="I2745:J2745"/>
    <mergeCell ref="I2752:J2752"/>
    <mergeCell ref="I2761:J2761"/>
    <mergeCell ref="I2688:J2688"/>
    <mergeCell ref="B2690:J2690"/>
    <mergeCell ref="I2697:J2697"/>
    <mergeCell ref="I2704:J2704"/>
    <mergeCell ref="I2711:J2711"/>
    <mergeCell ref="I2720:J2720"/>
    <mergeCell ref="I2802:J2802"/>
    <mergeCell ref="I2809:J2809"/>
    <mergeCell ref="I2816:J2816"/>
    <mergeCell ref="I2825:J2825"/>
    <mergeCell ref="B2827:J2827"/>
    <mergeCell ref="I2834:J2834"/>
    <mergeCell ref="B2763:J2763"/>
    <mergeCell ref="I2770:J2770"/>
    <mergeCell ref="I2777:J2777"/>
    <mergeCell ref="I2784:J2784"/>
    <mergeCell ref="I2793:J2793"/>
    <mergeCell ref="B2795:J2795"/>
    <mergeCell ref="I2882:J2882"/>
    <mergeCell ref="I2889:J2889"/>
    <mergeCell ref="I2898:J2898"/>
    <mergeCell ref="B2900:J2900"/>
    <mergeCell ref="I2907:J2907"/>
    <mergeCell ref="I2914:J2914"/>
    <mergeCell ref="I2841:J2841"/>
    <mergeCell ref="I2848:J2848"/>
    <mergeCell ref="I2857:J2857"/>
    <mergeCell ref="B2859:J2859"/>
    <mergeCell ref="I2866:J2866"/>
    <mergeCell ref="I2873:J2873"/>
    <mergeCell ref="I2964:J2964"/>
    <mergeCell ref="B2966:J2966"/>
    <mergeCell ref="I2975:J2975"/>
    <mergeCell ref="B2977:J2977"/>
    <mergeCell ref="I2986:J2986"/>
    <mergeCell ref="B2988:J2988"/>
    <mergeCell ref="I2921:J2921"/>
    <mergeCell ref="I2930:J2930"/>
    <mergeCell ref="B2932:J2932"/>
    <mergeCell ref="I2942:J2942"/>
    <mergeCell ref="I2952:J2952"/>
    <mergeCell ref="B2954:J2954"/>
    <mergeCell ref="B3032:J3032"/>
    <mergeCell ref="I3042:J3042"/>
    <mergeCell ref="B3044:J3044"/>
    <mergeCell ref="I3053:J3053"/>
    <mergeCell ref="B3055:J3055"/>
    <mergeCell ref="I3064:J3064"/>
    <mergeCell ref="I2997:J2997"/>
    <mergeCell ref="B2999:J2999"/>
    <mergeCell ref="I3008:J3008"/>
    <mergeCell ref="B3010:J3010"/>
    <mergeCell ref="I3020:J3020"/>
    <mergeCell ref="I3030:J3030"/>
    <mergeCell ref="B3099:J3099"/>
    <mergeCell ref="I3108:J3108"/>
    <mergeCell ref="B3110:J3110"/>
    <mergeCell ref="I3119:J3119"/>
    <mergeCell ref="I3121:J3121"/>
    <mergeCell ref="A3121:H3121"/>
    <mergeCell ref="B3066:J3066"/>
    <mergeCell ref="I3075:J3075"/>
    <mergeCell ref="B3077:J3077"/>
    <mergeCell ref="I3086:J3086"/>
    <mergeCell ref="B3088:J3088"/>
    <mergeCell ref="I3097:J3097"/>
    <mergeCell ref="I3182:J3182"/>
    <mergeCell ref="I3192:J3192"/>
    <mergeCell ref="I3199:J3199"/>
    <mergeCell ref="I3209:J3209"/>
    <mergeCell ref="I3219:J3219"/>
    <mergeCell ref="I3229:J3229"/>
    <mergeCell ref="A3124:K3124"/>
    <mergeCell ref="I3135:J3135"/>
    <mergeCell ref="I3146:J3146"/>
    <mergeCell ref="I3157:J3157"/>
    <mergeCell ref="I3165:J3165"/>
    <mergeCell ref="I3175:J3175"/>
    <mergeCell ref="A3254:K3254"/>
    <mergeCell ref="A3256:K3256"/>
    <mergeCell ref="I3264:J3264"/>
    <mergeCell ref="I3272:J3272"/>
    <mergeCell ref="I3279:J3279"/>
    <mergeCell ref="I3286:J3286"/>
    <mergeCell ref="I3239:J3239"/>
    <mergeCell ref="I3246:J3246"/>
    <mergeCell ref="I3248:J3248"/>
    <mergeCell ref="A3248:H3248"/>
    <mergeCell ref="I3251:J3251"/>
    <mergeCell ref="A3251:H3251"/>
    <mergeCell ref="I3338:J3338"/>
    <mergeCell ref="I3345:J3345"/>
    <mergeCell ref="I3352:J3352"/>
    <mergeCell ref="I3359:J3359"/>
    <mergeCell ref="I3367:J3367"/>
    <mergeCell ref="I3375:J3375"/>
    <mergeCell ref="I3293:J3293"/>
    <mergeCell ref="I3300:J3300"/>
    <mergeCell ref="I3307:J3307"/>
    <mergeCell ref="I3314:J3314"/>
    <mergeCell ref="I3322:J3322"/>
    <mergeCell ref="I3330:J3330"/>
    <mergeCell ref="A3412:K3412"/>
    <mergeCell ref="I3420:J3420"/>
    <mergeCell ref="I3427:J3427"/>
    <mergeCell ref="I3434:J3434"/>
    <mergeCell ref="I3442:J3442"/>
    <mergeCell ref="I3453:J3453"/>
    <mergeCell ref="I3383:J3383"/>
    <mergeCell ref="I3391:J3391"/>
    <mergeCell ref="I3399:J3399"/>
    <mergeCell ref="I3407:J3407"/>
    <mergeCell ref="I3409:J3409"/>
    <mergeCell ref="A3409:H3409"/>
    <mergeCell ref="I3491:J3491"/>
    <mergeCell ref="I3497:J3497"/>
    <mergeCell ref="I3504:J3504"/>
    <mergeCell ref="I3506:J3506"/>
    <mergeCell ref="A3506:H3506"/>
    <mergeCell ref="A3509:K3509"/>
    <mergeCell ref="I3463:J3463"/>
    <mergeCell ref="I3469:J3469"/>
    <mergeCell ref="I3471:J3471"/>
    <mergeCell ref="A3471:H3471"/>
    <mergeCell ref="A3474:K3474"/>
    <mergeCell ref="I3485:J3485"/>
    <mergeCell ref="I3563:J3563"/>
    <mergeCell ref="I3571:J3571"/>
    <mergeCell ref="I3579:J3579"/>
    <mergeCell ref="I3587:J3587"/>
    <mergeCell ref="I3595:J3595"/>
    <mergeCell ref="I3603:J3603"/>
    <mergeCell ref="I3517:J3517"/>
    <mergeCell ref="I3524:J3524"/>
    <mergeCell ref="I3532:J3532"/>
    <mergeCell ref="I3540:J3540"/>
    <mergeCell ref="I3548:J3548"/>
    <mergeCell ref="I3555:J3555"/>
    <mergeCell ref="I3633:J3633"/>
    <mergeCell ref="A3633:H3633"/>
    <mergeCell ref="I3636:J3636"/>
    <mergeCell ref="A3636:H3636"/>
    <mergeCell ref="I3639:J3639"/>
    <mergeCell ref="A3639:H3639"/>
    <mergeCell ref="I3611:J3611"/>
    <mergeCell ref="I3619:J3619"/>
    <mergeCell ref="I3621:J3621"/>
    <mergeCell ref="A3621:H3621"/>
    <mergeCell ref="A3624:K3624"/>
    <mergeCell ref="I3631:J3631"/>
    <mergeCell ref="C3645:H3645"/>
    <mergeCell ref="I3645:J3645"/>
    <mergeCell ref="A3648:B3648"/>
    <mergeCell ref="C3649:G3649"/>
    <mergeCell ref="A3651:B3651"/>
    <mergeCell ref="C3652:G3652"/>
    <mergeCell ref="I3642:J3642"/>
    <mergeCell ref="A3642:H3642"/>
    <mergeCell ref="C3643:H3643"/>
    <mergeCell ref="I3643:J3643"/>
    <mergeCell ref="C3644:H3644"/>
    <mergeCell ref="I3644:J3644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1372"/>
  <sheetViews>
    <sheetView workbookViewId="0">
      <selection activeCell="G11" sqref="G11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1368</v>
      </c>
      <c r="C12" s="1">
        <v>0</v>
      </c>
      <c r="D12" s="1">
        <f>ROW(A1329)</f>
        <v>1329</v>
      </c>
      <c r="E12" s="1">
        <v>0</v>
      </c>
      <c r="F12" s="1" t="s">
        <v>3</v>
      </c>
      <c r="G12" s="1" t="s">
        <v>1492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B1329</f>
        <v>1368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 t="shared" si="0"/>
        <v>5.2_Музей техники Вадима Задорожного_на 4 месяца</v>
      </c>
      <c r="H18" s="2"/>
      <c r="I18" s="2"/>
      <c r="J18" s="2"/>
      <c r="K18" s="2"/>
      <c r="L18" s="2"/>
      <c r="M18" s="2"/>
      <c r="N18" s="2"/>
      <c r="O18" s="2">
        <f t="shared" ref="O18:AT18" si="1">O1329</f>
        <v>1278193.0900000001</v>
      </c>
      <c r="P18" s="2">
        <f t="shared" si="1"/>
        <v>26434.51</v>
      </c>
      <c r="Q18" s="2">
        <f t="shared" si="1"/>
        <v>78046.97</v>
      </c>
      <c r="R18" s="2">
        <f t="shared" si="1"/>
        <v>42101.2</v>
      </c>
      <c r="S18" s="2">
        <f t="shared" si="1"/>
        <v>1173711.6100000001</v>
      </c>
      <c r="T18" s="2">
        <f t="shared" si="1"/>
        <v>0</v>
      </c>
      <c r="U18" s="2">
        <f t="shared" si="1"/>
        <v>2190.4983299999999</v>
      </c>
      <c r="V18" s="2">
        <f t="shared" si="1"/>
        <v>0</v>
      </c>
      <c r="W18" s="2">
        <f t="shared" si="1"/>
        <v>0</v>
      </c>
      <c r="X18" s="2">
        <f t="shared" si="1"/>
        <v>821598.58</v>
      </c>
      <c r="Y18" s="2">
        <f t="shared" si="1"/>
        <v>117371.49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2262632.34</v>
      </c>
      <c r="AS18" s="2">
        <f t="shared" si="1"/>
        <v>0</v>
      </c>
      <c r="AT18" s="2">
        <f t="shared" si="1"/>
        <v>0</v>
      </c>
      <c r="AU18" s="2">
        <f t="shared" ref="AU18:BZ18" si="2">AU1329</f>
        <v>2262632.34</v>
      </c>
      <c r="AV18" s="2">
        <f t="shared" si="2"/>
        <v>26434.51</v>
      </c>
      <c r="AW18" s="2">
        <f t="shared" si="2"/>
        <v>26434.51</v>
      </c>
      <c r="AX18" s="2">
        <f t="shared" si="2"/>
        <v>0</v>
      </c>
      <c r="AY18" s="2">
        <f t="shared" si="2"/>
        <v>26434.51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CA1329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DG1329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EM1329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FS1329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ROW(A1299)</f>
        <v>1299</v>
      </c>
      <c r="E20" s="1"/>
      <c r="F20" s="1" t="s">
        <v>3</v>
      </c>
      <c r="G20" s="1" t="s">
        <v>11</v>
      </c>
      <c r="H20" s="1" t="s">
        <v>3</v>
      </c>
      <c r="I20" s="1">
        <v>0</v>
      </c>
      <c r="J20" s="1" t="s">
        <v>3</v>
      </c>
      <c r="K20" s="1">
        <v>0</v>
      </c>
      <c r="L20" s="1" t="s">
        <v>11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B1299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O1299</f>
        <v>1278193.0900000001</v>
      </c>
      <c r="P22" s="2">
        <f t="shared" si="8"/>
        <v>26434.51</v>
      </c>
      <c r="Q22" s="2">
        <f t="shared" si="8"/>
        <v>78046.97</v>
      </c>
      <c r="R22" s="2">
        <f t="shared" si="8"/>
        <v>42101.2</v>
      </c>
      <c r="S22" s="2">
        <f t="shared" si="8"/>
        <v>1173711.6100000001</v>
      </c>
      <c r="T22" s="2">
        <f t="shared" si="8"/>
        <v>0</v>
      </c>
      <c r="U22" s="2">
        <f t="shared" si="8"/>
        <v>2190.4983299999999</v>
      </c>
      <c r="V22" s="2">
        <f t="shared" si="8"/>
        <v>0</v>
      </c>
      <c r="W22" s="2">
        <f t="shared" si="8"/>
        <v>0</v>
      </c>
      <c r="X22" s="2">
        <f t="shared" si="8"/>
        <v>821598.58</v>
      </c>
      <c r="Y22" s="2">
        <f t="shared" si="8"/>
        <v>117371.49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2262632.34</v>
      </c>
      <c r="AS22" s="2">
        <f t="shared" si="8"/>
        <v>0</v>
      </c>
      <c r="AT22" s="2">
        <f t="shared" si="8"/>
        <v>0</v>
      </c>
      <c r="AU22" s="2">
        <f t="shared" ref="AU22:BZ22" si="9">AU1299</f>
        <v>2262632.34</v>
      </c>
      <c r="AV22" s="2">
        <f t="shared" si="9"/>
        <v>26434.51</v>
      </c>
      <c r="AW22" s="2">
        <f t="shared" si="9"/>
        <v>26434.51</v>
      </c>
      <c r="AX22" s="2">
        <f t="shared" si="9"/>
        <v>0</v>
      </c>
      <c r="AY22" s="2">
        <f t="shared" si="9"/>
        <v>26434.51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CA1299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DG1299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EM1299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FS1299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ROW(A290)</f>
        <v>290</v>
      </c>
      <c r="E24" s="1"/>
      <c r="F24" s="1" t="s">
        <v>12</v>
      </c>
      <c r="G24" s="1" t="s">
        <v>13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B290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1 Водоснабжение и водоотведение</v>
      </c>
      <c r="H26" s="2"/>
      <c r="I26" s="2"/>
      <c r="J26" s="2"/>
      <c r="K26" s="2"/>
      <c r="L26" s="2"/>
      <c r="M26" s="2"/>
      <c r="N26" s="2"/>
      <c r="O26" s="2">
        <f t="shared" ref="O26:AT26" si="15">O290</f>
        <v>60422.68</v>
      </c>
      <c r="P26" s="2">
        <f t="shared" si="15"/>
        <v>426.36</v>
      </c>
      <c r="Q26" s="2">
        <f t="shared" si="15"/>
        <v>6446.77</v>
      </c>
      <c r="R26" s="2">
        <f t="shared" si="15"/>
        <v>3489.58</v>
      </c>
      <c r="S26" s="2">
        <f t="shared" si="15"/>
        <v>53549.55</v>
      </c>
      <c r="T26" s="2">
        <f t="shared" si="15"/>
        <v>0</v>
      </c>
      <c r="U26" s="2">
        <f t="shared" si="15"/>
        <v>110.61670000000001</v>
      </c>
      <c r="V26" s="2">
        <f t="shared" si="15"/>
        <v>0</v>
      </c>
      <c r="W26" s="2">
        <f t="shared" si="15"/>
        <v>0</v>
      </c>
      <c r="X26" s="2">
        <f t="shared" si="15"/>
        <v>37484.730000000003</v>
      </c>
      <c r="Y26" s="2">
        <f t="shared" si="15"/>
        <v>5354.97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107031.13</v>
      </c>
      <c r="AS26" s="2">
        <f t="shared" si="15"/>
        <v>0</v>
      </c>
      <c r="AT26" s="2">
        <f t="shared" si="15"/>
        <v>0</v>
      </c>
      <c r="AU26" s="2">
        <f t="shared" ref="AU26:BZ26" si="16">AU290</f>
        <v>107031.13</v>
      </c>
      <c r="AV26" s="2">
        <f t="shared" si="16"/>
        <v>426.36</v>
      </c>
      <c r="AW26" s="2">
        <f t="shared" si="16"/>
        <v>426.36</v>
      </c>
      <c r="AX26" s="2">
        <f t="shared" si="16"/>
        <v>0</v>
      </c>
      <c r="AY26" s="2">
        <f t="shared" si="16"/>
        <v>426.36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CA290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DG290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EM290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FS290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ROW(A40)</f>
        <v>40</v>
      </c>
      <c r="E28" s="1"/>
      <c r="F28" s="1" t="s">
        <v>14</v>
      </c>
      <c r="G28" s="1" t="s">
        <v>15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B40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1.1 Водомерный узел</v>
      </c>
      <c r="H30" s="2"/>
      <c r="I30" s="2"/>
      <c r="J30" s="2"/>
      <c r="K30" s="2"/>
      <c r="L30" s="2"/>
      <c r="M30" s="2"/>
      <c r="N30" s="2"/>
      <c r="O30" s="2">
        <f t="shared" ref="O30:AT30" si="22">O40</f>
        <v>3245.84</v>
      </c>
      <c r="P30" s="2">
        <f t="shared" si="22"/>
        <v>57.02</v>
      </c>
      <c r="Q30" s="2">
        <f t="shared" si="22"/>
        <v>1296.69</v>
      </c>
      <c r="R30" s="2">
        <f t="shared" si="22"/>
        <v>703.35</v>
      </c>
      <c r="S30" s="2">
        <f t="shared" si="22"/>
        <v>1892.13</v>
      </c>
      <c r="T30" s="2">
        <f t="shared" si="22"/>
        <v>0</v>
      </c>
      <c r="U30" s="2">
        <f t="shared" si="22"/>
        <v>3.7750000000000004</v>
      </c>
      <c r="V30" s="2">
        <f t="shared" si="22"/>
        <v>0</v>
      </c>
      <c r="W30" s="2">
        <f t="shared" si="22"/>
        <v>0</v>
      </c>
      <c r="X30" s="2">
        <f t="shared" si="22"/>
        <v>1324.49</v>
      </c>
      <c r="Y30" s="2">
        <f t="shared" si="22"/>
        <v>189.22</v>
      </c>
      <c r="Z30" s="2">
        <f t="shared" si="22"/>
        <v>0</v>
      </c>
      <c r="AA30" s="2">
        <f t="shared" si="22"/>
        <v>0</v>
      </c>
      <c r="AB30" s="2">
        <f t="shared" si="22"/>
        <v>3245.84</v>
      </c>
      <c r="AC30" s="2">
        <f t="shared" si="22"/>
        <v>57.02</v>
      </c>
      <c r="AD30" s="2">
        <f t="shared" si="22"/>
        <v>1296.69</v>
      </c>
      <c r="AE30" s="2">
        <f t="shared" si="22"/>
        <v>703.35</v>
      </c>
      <c r="AF30" s="2">
        <f t="shared" si="22"/>
        <v>1892.13</v>
      </c>
      <c r="AG30" s="2">
        <f t="shared" si="22"/>
        <v>0</v>
      </c>
      <c r="AH30" s="2">
        <f t="shared" si="22"/>
        <v>3.7750000000000004</v>
      </c>
      <c r="AI30" s="2">
        <f t="shared" si="22"/>
        <v>0</v>
      </c>
      <c r="AJ30" s="2">
        <f t="shared" si="22"/>
        <v>0</v>
      </c>
      <c r="AK30" s="2">
        <f t="shared" si="22"/>
        <v>1324.49</v>
      </c>
      <c r="AL30" s="2">
        <f t="shared" si="22"/>
        <v>189.22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5519.17</v>
      </c>
      <c r="AS30" s="2">
        <f t="shared" si="22"/>
        <v>0</v>
      </c>
      <c r="AT30" s="2">
        <f t="shared" si="22"/>
        <v>0</v>
      </c>
      <c r="AU30" s="2">
        <f t="shared" ref="AU30:BZ30" si="23">AU40</f>
        <v>5519.17</v>
      </c>
      <c r="AV30" s="2">
        <f t="shared" si="23"/>
        <v>57.02</v>
      </c>
      <c r="AW30" s="2">
        <f t="shared" si="23"/>
        <v>57.02</v>
      </c>
      <c r="AX30" s="2">
        <f t="shared" si="23"/>
        <v>0</v>
      </c>
      <c r="AY30" s="2">
        <f t="shared" si="23"/>
        <v>57.02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CA40</f>
        <v>5519.17</v>
      </c>
      <c r="CB30" s="2">
        <f t="shared" si="24"/>
        <v>0</v>
      </c>
      <c r="CC30" s="2">
        <f t="shared" si="24"/>
        <v>0</v>
      </c>
      <c r="CD30" s="2">
        <f t="shared" si="24"/>
        <v>5519.17</v>
      </c>
      <c r="CE30" s="2">
        <f t="shared" si="24"/>
        <v>57.02</v>
      </c>
      <c r="CF30" s="2">
        <f t="shared" si="24"/>
        <v>57.02</v>
      </c>
      <c r="CG30" s="2">
        <f t="shared" si="24"/>
        <v>0</v>
      </c>
      <c r="CH30" s="2">
        <f t="shared" si="24"/>
        <v>57.02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DG40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EM40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FS40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17</v>
      </c>
      <c r="B32">
        <v>1</v>
      </c>
      <c r="D32">
        <f>ROW(EtalonRes!A5)</f>
        <v>5</v>
      </c>
      <c r="E32" t="s">
        <v>16</v>
      </c>
      <c r="F32" t="s">
        <v>17</v>
      </c>
      <c r="G32" t="s">
        <v>18</v>
      </c>
      <c r="H32" t="s">
        <v>19</v>
      </c>
      <c r="I32">
        <v>3</v>
      </c>
      <c r="J32">
        <v>0</v>
      </c>
      <c r="K32">
        <v>3</v>
      </c>
      <c r="O32">
        <f t="shared" ref="O32:O38" si="28">ROUND(CP32,2)</f>
        <v>2217.33</v>
      </c>
      <c r="P32">
        <f t="shared" ref="P32:P38" si="29">ROUND(CQ32*I32,2)</f>
        <v>56.85</v>
      </c>
      <c r="Q32">
        <f t="shared" ref="Q32:Q38" si="30">ROUND(CR32*I32,2)</f>
        <v>1296.69</v>
      </c>
      <c r="R32">
        <f t="shared" ref="R32:R38" si="31">ROUND(CS32*I32,2)</f>
        <v>703.35</v>
      </c>
      <c r="S32">
        <f t="shared" ref="S32:S38" si="32">ROUND(CT32*I32,2)</f>
        <v>863.79</v>
      </c>
      <c r="T32">
        <f t="shared" ref="T32:T38" si="33">ROUND(CU32*I32,2)</f>
        <v>0</v>
      </c>
      <c r="U32">
        <f t="shared" ref="U32:U38" si="34">CV32*I32</f>
        <v>1.6500000000000001</v>
      </c>
      <c r="V32">
        <f t="shared" ref="V32:V38" si="35">CW32*I32</f>
        <v>0</v>
      </c>
      <c r="W32">
        <f t="shared" ref="W32:W38" si="36">ROUND(CX32*I32,2)</f>
        <v>0</v>
      </c>
      <c r="X32">
        <f t="shared" ref="X32:Y38" si="37">ROUND(CY32,2)</f>
        <v>604.65</v>
      </c>
      <c r="Y32">
        <f t="shared" si="37"/>
        <v>86.38</v>
      </c>
      <c r="AA32">
        <v>1407526482</v>
      </c>
      <c r="AB32">
        <f t="shared" ref="AB32:AB38" si="38">ROUND((AC32+AD32+AF32),6)</f>
        <v>739.11</v>
      </c>
      <c r="AC32">
        <f>ROUND((ES32),6)</f>
        <v>18.95</v>
      </c>
      <c r="AD32">
        <f>ROUND((((ET32)-(EU32))+AE32),6)</f>
        <v>432.23</v>
      </c>
      <c r="AE32">
        <f>ROUND((EU32),6)</f>
        <v>234.45</v>
      </c>
      <c r="AF32">
        <f>ROUND((EV32),6)</f>
        <v>287.93</v>
      </c>
      <c r="AG32">
        <f t="shared" ref="AG32:AG38" si="39">ROUND((AP32),6)</f>
        <v>0</v>
      </c>
      <c r="AH32">
        <f>(EW32)</f>
        <v>0.55000000000000004</v>
      </c>
      <c r="AI32">
        <f>(EX32)</f>
        <v>0</v>
      </c>
      <c r="AJ32">
        <f t="shared" ref="AJ32:AJ38" si="40">(AS32)</f>
        <v>0</v>
      </c>
      <c r="AK32">
        <v>739.11</v>
      </c>
      <c r="AL32">
        <v>18.95</v>
      </c>
      <c r="AM32">
        <v>432.23</v>
      </c>
      <c r="AN32">
        <v>234.45</v>
      </c>
      <c r="AO32">
        <v>287.93</v>
      </c>
      <c r="AP32">
        <v>0</v>
      </c>
      <c r="AQ32">
        <v>0.55000000000000004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20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ref="CP32:CP38" si="41">(P32+Q32+S32)</f>
        <v>2217.33</v>
      </c>
      <c r="CQ32">
        <f>(AC32*BC32*AW32)</f>
        <v>18.95</v>
      </c>
      <c r="CR32">
        <f>((((ET32)*BB32-(EU32)*BS32)+AE32*BS32)*AV32)</f>
        <v>432.23</v>
      </c>
      <c r="CS32">
        <f>(AE32*BS32*AV32)</f>
        <v>234.45</v>
      </c>
      <c r="CT32">
        <f>(AF32*BA32*AV32)</f>
        <v>287.93</v>
      </c>
      <c r="CU32">
        <f t="shared" ref="CU32:CU38" si="42">AG32</f>
        <v>0</v>
      </c>
      <c r="CV32">
        <f>(AH32*AV32)</f>
        <v>0.55000000000000004</v>
      </c>
      <c r="CW32">
        <f t="shared" ref="CW32:CX38" si="43">AI32</f>
        <v>0</v>
      </c>
      <c r="CX32">
        <f t="shared" si="43"/>
        <v>0</v>
      </c>
      <c r="CY32">
        <f>((S32*BZ32)/100)</f>
        <v>604.65299999999991</v>
      </c>
      <c r="CZ32">
        <f>((S32*CA32)/100)</f>
        <v>86.378999999999991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19</v>
      </c>
      <c r="DW32" t="s">
        <v>19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1364533919</v>
      </c>
      <c r="EF32">
        <v>1</v>
      </c>
      <c r="EG32" t="s">
        <v>21</v>
      </c>
      <c r="EH32">
        <v>0</v>
      </c>
      <c r="EI32" t="s">
        <v>3</v>
      </c>
      <c r="EJ32">
        <v>4</v>
      </c>
      <c r="EK32">
        <v>0</v>
      </c>
      <c r="EL32" t="s">
        <v>22</v>
      </c>
      <c r="EM32" t="s">
        <v>23</v>
      </c>
      <c r="EO32" t="s">
        <v>3</v>
      </c>
      <c r="EQ32">
        <v>0</v>
      </c>
      <c r="ER32">
        <v>739.11</v>
      </c>
      <c r="ES32">
        <v>18.95</v>
      </c>
      <c r="ET32">
        <v>432.23</v>
      </c>
      <c r="EU32">
        <v>234.45</v>
      </c>
      <c r="EV32">
        <v>287.93</v>
      </c>
      <c r="EW32">
        <v>0.55000000000000004</v>
      </c>
      <c r="EX32">
        <v>0</v>
      </c>
      <c r="EY32">
        <v>0</v>
      </c>
      <c r="FQ32">
        <v>0</v>
      </c>
      <c r="FR32">
        <f t="shared" ref="FR32:FR38" si="44">ROUND(IF(BI32=3,GM32,0),2)</f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71653713</v>
      </c>
      <c r="GG32">
        <v>2</v>
      </c>
      <c r="GH32">
        <v>1</v>
      </c>
      <c r="GI32">
        <v>-2</v>
      </c>
      <c r="GJ32">
        <v>0</v>
      </c>
      <c r="GK32">
        <f>ROUND(R32*(R12)/100,2)</f>
        <v>759.62</v>
      </c>
      <c r="GL32">
        <f t="shared" ref="GL32:GL38" si="45">ROUND(IF(AND(BH32=3,BI32=3,FS32&lt;&gt;0),P32,0),2)</f>
        <v>0</v>
      </c>
      <c r="GM32">
        <f t="shared" ref="GM32:GM38" si="46">ROUND(O32+X32+Y32+GK32,2)+GX32</f>
        <v>3667.98</v>
      </c>
      <c r="GN32">
        <f t="shared" ref="GN32:GN38" si="47">IF(OR(BI32=0,BI32=1),ROUND(O32+X32+Y32+GK32,2),0)</f>
        <v>0</v>
      </c>
      <c r="GO32">
        <f t="shared" ref="GO32:GO38" si="48">IF(BI32=2,ROUND(O32+X32+Y32+GK32,2),0)</f>
        <v>0</v>
      </c>
      <c r="GP32">
        <f t="shared" ref="GP32:GP38" si="49">IF(BI32=4,ROUND(O32+X32+Y32+GK32,2)+GX32,0)</f>
        <v>3667.98</v>
      </c>
      <c r="GR32">
        <v>0</v>
      </c>
      <c r="GS32">
        <v>3</v>
      </c>
      <c r="GT32">
        <v>0</v>
      </c>
      <c r="GU32" t="s">
        <v>3</v>
      </c>
      <c r="GV32">
        <f t="shared" ref="GV32:GV38" si="50">ROUND((GT32),6)</f>
        <v>0</v>
      </c>
      <c r="GW32">
        <v>1</v>
      </c>
      <c r="GX32">
        <f t="shared" ref="GX32:GX38" si="51">ROUND(HC32*I32,2)</f>
        <v>0</v>
      </c>
      <c r="HA32">
        <v>0</v>
      </c>
      <c r="HB32">
        <v>0</v>
      </c>
      <c r="HC32">
        <f t="shared" ref="HC32:HC38" si="52">GV32*GW32</f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D33">
        <f>ROW(EtalonRes!A7)</f>
        <v>7</v>
      </c>
      <c r="E33" t="s">
        <v>24</v>
      </c>
      <c r="F33" t="s">
        <v>25</v>
      </c>
      <c r="G33" t="s">
        <v>26</v>
      </c>
      <c r="H33" t="s">
        <v>19</v>
      </c>
      <c r="I33">
        <v>1</v>
      </c>
      <c r="J33">
        <v>0</v>
      </c>
      <c r="K33">
        <v>1</v>
      </c>
      <c r="O33">
        <f t="shared" si="28"/>
        <v>1004.64</v>
      </c>
      <c r="P33">
        <f t="shared" si="29"/>
        <v>0.17</v>
      </c>
      <c r="Q33">
        <f t="shared" si="30"/>
        <v>0</v>
      </c>
      <c r="R33">
        <f t="shared" si="31"/>
        <v>0</v>
      </c>
      <c r="S33">
        <f t="shared" si="32"/>
        <v>1004.47</v>
      </c>
      <c r="T33">
        <f t="shared" si="33"/>
        <v>0</v>
      </c>
      <c r="U33">
        <f t="shared" si="34"/>
        <v>2.08</v>
      </c>
      <c r="V33">
        <f t="shared" si="35"/>
        <v>0</v>
      </c>
      <c r="W33">
        <f t="shared" si="36"/>
        <v>0</v>
      </c>
      <c r="X33">
        <f t="shared" si="37"/>
        <v>703.13</v>
      </c>
      <c r="Y33">
        <f t="shared" si="37"/>
        <v>100.45</v>
      </c>
      <c r="AA33">
        <v>1407526482</v>
      </c>
      <c r="AB33">
        <f t="shared" si="38"/>
        <v>1004.64</v>
      </c>
      <c r="AC33">
        <f>ROUND((ES33),6)</f>
        <v>0.17</v>
      </c>
      <c r="AD33">
        <f>ROUND((((ET33)-(EU33))+AE33),6)</f>
        <v>0</v>
      </c>
      <c r="AE33">
        <f>ROUND((EU33),6)</f>
        <v>0</v>
      </c>
      <c r="AF33">
        <f>ROUND((EV33),6)</f>
        <v>1004.47</v>
      </c>
      <c r="AG33">
        <f t="shared" si="39"/>
        <v>0</v>
      </c>
      <c r="AH33">
        <f>(EW33)</f>
        <v>2.08</v>
      </c>
      <c r="AI33">
        <f>(EX33)</f>
        <v>0</v>
      </c>
      <c r="AJ33">
        <f t="shared" si="40"/>
        <v>0</v>
      </c>
      <c r="AK33">
        <v>1004.64</v>
      </c>
      <c r="AL33">
        <v>0.17</v>
      </c>
      <c r="AM33">
        <v>0</v>
      </c>
      <c r="AN33">
        <v>0</v>
      </c>
      <c r="AO33">
        <v>1004.47</v>
      </c>
      <c r="AP33">
        <v>0</v>
      </c>
      <c r="AQ33">
        <v>2.08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27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41"/>
        <v>1004.64</v>
      </c>
      <c r="CQ33">
        <f>(AC33*BC33*AW33)</f>
        <v>0.17</v>
      </c>
      <c r="CR33">
        <f>((((ET33)*BB33-(EU33)*BS33)+AE33*BS33)*AV33)</f>
        <v>0</v>
      </c>
      <c r="CS33">
        <f>(AE33*BS33*AV33)</f>
        <v>0</v>
      </c>
      <c r="CT33">
        <f>(AF33*BA33*AV33)</f>
        <v>1004.47</v>
      </c>
      <c r="CU33">
        <f t="shared" si="42"/>
        <v>0</v>
      </c>
      <c r="CV33">
        <f>(AH33*AV33)</f>
        <v>2.08</v>
      </c>
      <c r="CW33">
        <f t="shared" si="43"/>
        <v>0</v>
      </c>
      <c r="CX33">
        <f t="shared" si="43"/>
        <v>0</v>
      </c>
      <c r="CY33">
        <f>((S33*BZ33)/100)</f>
        <v>703.12900000000013</v>
      </c>
      <c r="CZ33">
        <f>((S33*CA33)/100)</f>
        <v>100.447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19</v>
      </c>
      <c r="DW33" t="s">
        <v>19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1364533919</v>
      </c>
      <c r="EF33">
        <v>1</v>
      </c>
      <c r="EG33" t="s">
        <v>21</v>
      </c>
      <c r="EH33">
        <v>0</v>
      </c>
      <c r="EI33" t="s">
        <v>3</v>
      </c>
      <c r="EJ33">
        <v>4</v>
      </c>
      <c r="EK33">
        <v>0</v>
      </c>
      <c r="EL33" t="s">
        <v>22</v>
      </c>
      <c r="EM33" t="s">
        <v>23</v>
      </c>
      <c r="EO33" t="s">
        <v>3</v>
      </c>
      <c r="EQ33">
        <v>0</v>
      </c>
      <c r="ER33">
        <v>1004.64</v>
      </c>
      <c r="ES33">
        <v>0.17</v>
      </c>
      <c r="ET33">
        <v>0</v>
      </c>
      <c r="EU33">
        <v>0</v>
      </c>
      <c r="EV33">
        <v>1004.47</v>
      </c>
      <c r="EW33">
        <v>2.08</v>
      </c>
      <c r="EX33">
        <v>0</v>
      </c>
      <c r="EY33">
        <v>0</v>
      </c>
      <c r="FQ33">
        <v>0</v>
      </c>
      <c r="FR33">
        <f t="shared" si="44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1810436198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45"/>
        <v>0</v>
      </c>
      <c r="GM33">
        <f t="shared" si="46"/>
        <v>1808.22</v>
      </c>
      <c r="GN33">
        <f t="shared" si="47"/>
        <v>0</v>
      </c>
      <c r="GO33">
        <f t="shared" si="48"/>
        <v>0</v>
      </c>
      <c r="GP33">
        <f t="shared" si="49"/>
        <v>1808.22</v>
      </c>
      <c r="GR33">
        <v>0</v>
      </c>
      <c r="GS33">
        <v>3</v>
      </c>
      <c r="GT33">
        <v>0</v>
      </c>
      <c r="GU33" t="s">
        <v>3</v>
      </c>
      <c r="GV33">
        <f t="shared" si="50"/>
        <v>0</v>
      </c>
      <c r="GW33">
        <v>1</v>
      </c>
      <c r="GX33">
        <f t="shared" si="51"/>
        <v>0</v>
      </c>
      <c r="HA33">
        <v>0</v>
      </c>
      <c r="HB33">
        <v>0</v>
      </c>
      <c r="HC33">
        <f t="shared" si="52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ROW(EtalonRes!A11)</f>
        <v>11</v>
      </c>
      <c r="E34" t="s">
        <v>3</v>
      </c>
      <c r="F34" t="s">
        <v>28</v>
      </c>
      <c r="G34" t="s">
        <v>29</v>
      </c>
      <c r="H34" t="s">
        <v>19</v>
      </c>
      <c r="I34">
        <v>1</v>
      </c>
      <c r="J34">
        <v>0</v>
      </c>
      <c r="K34">
        <v>1</v>
      </c>
      <c r="O34">
        <f t="shared" si="28"/>
        <v>7001.54</v>
      </c>
      <c r="P34">
        <f t="shared" si="29"/>
        <v>6.06</v>
      </c>
      <c r="Q34">
        <f t="shared" si="30"/>
        <v>3301.66</v>
      </c>
      <c r="R34">
        <f t="shared" si="31"/>
        <v>1790.86</v>
      </c>
      <c r="S34">
        <f t="shared" si="32"/>
        <v>3693.82</v>
      </c>
      <c r="T34">
        <f t="shared" si="33"/>
        <v>0</v>
      </c>
      <c r="U34">
        <f t="shared" si="34"/>
        <v>6.48</v>
      </c>
      <c r="V34">
        <f t="shared" si="35"/>
        <v>0</v>
      </c>
      <c r="W34">
        <f t="shared" si="36"/>
        <v>0</v>
      </c>
      <c r="X34">
        <f t="shared" si="37"/>
        <v>2585.67</v>
      </c>
      <c r="Y34">
        <f t="shared" si="37"/>
        <v>369.38</v>
      </c>
      <c r="AA34">
        <v>-1</v>
      </c>
      <c r="AB34">
        <f t="shared" si="38"/>
        <v>7001.54</v>
      </c>
      <c r="AC34">
        <f>ROUND(((ES34*2)),6)</f>
        <v>6.06</v>
      </c>
      <c r="AD34">
        <f>ROUND(((((ET34*2))-((EU34*2)))+AE34),6)</f>
        <v>3301.66</v>
      </c>
      <c r="AE34">
        <f>ROUND(((EU34*2)),6)</f>
        <v>1790.86</v>
      </c>
      <c r="AF34">
        <f>ROUND(((EV34*2)),6)</f>
        <v>3693.82</v>
      </c>
      <c r="AG34">
        <f t="shared" si="39"/>
        <v>0</v>
      </c>
      <c r="AH34">
        <f>((EW34*2))</f>
        <v>6.48</v>
      </c>
      <c r="AI34">
        <f>((EX34*2))</f>
        <v>0</v>
      </c>
      <c r="AJ34">
        <f t="shared" si="40"/>
        <v>0</v>
      </c>
      <c r="AK34">
        <v>3500.77</v>
      </c>
      <c r="AL34">
        <v>3.03</v>
      </c>
      <c r="AM34">
        <v>1650.83</v>
      </c>
      <c r="AN34">
        <v>895.43</v>
      </c>
      <c r="AO34">
        <v>1846.91</v>
      </c>
      <c r="AP34">
        <v>0</v>
      </c>
      <c r="AQ34">
        <v>3.24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30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7001.54</v>
      </c>
      <c r="CQ34">
        <f>(AC34*BC34*AW34)</f>
        <v>6.06</v>
      </c>
      <c r="CR34">
        <f>(((((ET34*2))*BB34-((EU34*2))*BS34)+AE34*BS34)*AV34)</f>
        <v>3301.66</v>
      </c>
      <c r="CS34">
        <f>(AE34*BS34*AV34)</f>
        <v>1790.86</v>
      </c>
      <c r="CT34">
        <f>(AF34*BA34*AV34)</f>
        <v>3693.82</v>
      </c>
      <c r="CU34">
        <f t="shared" si="42"/>
        <v>0</v>
      </c>
      <c r="CV34">
        <f>(AH34*AV34)</f>
        <v>6.48</v>
      </c>
      <c r="CW34">
        <f t="shared" si="43"/>
        <v>0</v>
      </c>
      <c r="CX34">
        <f t="shared" si="43"/>
        <v>0</v>
      </c>
      <c r="CY34">
        <f>((S34*BZ34)/100)</f>
        <v>2585.6740000000004</v>
      </c>
      <c r="CZ34">
        <f>((S34*CA34)/100)</f>
        <v>369.38200000000006</v>
      </c>
      <c r="DC34" t="s">
        <v>3</v>
      </c>
      <c r="DD34" t="s">
        <v>31</v>
      </c>
      <c r="DE34" t="s">
        <v>31</v>
      </c>
      <c r="DF34" t="s">
        <v>31</v>
      </c>
      <c r="DG34" t="s">
        <v>31</v>
      </c>
      <c r="DH34" t="s">
        <v>3</v>
      </c>
      <c r="DI34" t="s">
        <v>31</v>
      </c>
      <c r="DJ34" t="s">
        <v>31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19</v>
      </c>
      <c r="DW34" t="s">
        <v>19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1364533919</v>
      </c>
      <c r="EF34">
        <v>1</v>
      </c>
      <c r="EG34" t="s">
        <v>21</v>
      </c>
      <c r="EH34">
        <v>0</v>
      </c>
      <c r="EI34" t="s">
        <v>3</v>
      </c>
      <c r="EJ34">
        <v>4</v>
      </c>
      <c r="EK34">
        <v>0</v>
      </c>
      <c r="EL34" t="s">
        <v>22</v>
      </c>
      <c r="EM34" t="s">
        <v>23</v>
      </c>
      <c r="EO34" t="s">
        <v>3</v>
      </c>
      <c r="EQ34">
        <v>1311744</v>
      </c>
      <c r="ER34">
        <v>3500.77</v>
      </c>
      <c r="ES34">
        <v>3.03</v>
      </c>
      <c r="ET34">
        <v>1650.83</v>
      </c>
      <c r="EU34">
        <v>895.43</v>
      </c>
      <c r="EV34">
        <v>1846.91</v>
      </c>
      <c r="EW34">
        <v>3.24</v>
      </c>
      <c r="EX34">
        <v>0</v>
      </c>
      <c r="EY34">
        <v>0</v>
      </c>
      <c r="FQ34">
        <v>0</v>
      </c>
      <c r="FR34">
        <f t="shared" si="44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-438379667</v>
      </c>
      <c r="GG34">
        <v>2</v>
      </c>
      <c r="GH34">
        <v>1</v>
      </c>
      <c r="GI34">
        <v>-2</v>
      </c>
      <c r="GJ34">
        <v>0</v>
      </c>
      <c r="GK34">
        <f>ROUND(R34*(R12)/100,2)</f>
        <v>1934.13</v>
      </c>
      <c r="GL34">
        <f t="shared" si="45"/>
        <v>0</v>
      </c>
      <c r="GM34">
        <f t="shared" si="46"/>
        <v>11890.72</v>
      </c>
      <c r="GN34">
        <f t="shared" si="47"/>
        <v>0</v>
      </c>
      <c r="GO34">
        <f t="shared" si="48"/>
        <v>0</v>
      </c>
      <c r="GP34">
        <f t="shared" si="49"/>
        <v>11890.72</v>
      </c>
      <c r="GR34">
        <v>0</v>
      </c>
      <c r="GS34">
        <v>3</v>
      </c>
      <c r="GT34">
        <v>0</v>
      </c>
      <c r="GU34" t="s">
        <v>3</v>
      </c>
      <c r="GV34">
        <f t="shared" si="50"/>
        <v>0</v>
      </c>
      <c r="GW34">
        <v>1</v>
      </c>
      <c r="GX34">
        <f t="shared" si="51"/>
        <v>0</v>
      </c>
      <c r="HA34">
        <v>0</v>
      </c>
      <c r="HB34">
        <v>0</v>
      </c>
      <c r="HC34">
        <f t="shared" si="52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ROW(EtalonRes!A12)</f>
        <v>12</v>
      </c>
      <c r="E35" t="s">
        <v>3</v>
      </c>
      <c r="F35" t="s">
        <v>32</v>
      </c>
      <c r="G35" t="s">
        <v>33</v>
      </c>
      <c r="H35" t="s">
        <v>19</v>
      </c>
      <c r="I35">
        <v>1</v>
      </c>
      <c r="J35">
        <v>0</v>
      </c>
      <c r="K35">
        <v>1</v>
      </c>
      <c r="O35">
        <f t="shared" si="28"/>
        <v>620.63</v>
      </c>
      <c r="P35">
        <f t="shared" si="29"/>
        <v>0</v>
      </c>
      <c r="Q35">
        <f t="shared" si="30"/>
        <v>0</v>
      </c>
      <c r="R35">
        <f t="shared" si="31"/>
        <v>0</v>
      </c>
      <c r="S35">
        <f t="shared" si="32"/>
        <v>620.63</v>
      </c>
      <c r="T35">
        <f t="shared" si="33"/>
        <v>0</v>
      </c>
      <c r="U35">
        <f t="shared" si="34"/>
        <v>1.17</v>
      </c>
      <c r="V35">
        <f t="shared" si="35"/>
        <v>0</v>
      </c>
      <c r="W35">
        <f t="shared" si="36"/>
        <v>0</v>
      </c>
      <c r="X35">
        <f t="shared" si="37"/>
        <v>434.44</v>
      </c>
      <c r="Y35">
        <f t="shared" si="37"/>
        <v>62.06</v>
      </c>
      <c r="AA35">
        <v>-1</v>
      </c>
      <c r="AB35">
        <f t="shared" si="38"/>
        <v>620.63</v>
      </c>
      <c r="AC35">
        <f>ROUND((ES35),6)</f>
        <v>0</v>
      </c>
      <c r="AD35">
        <f>ROUND((((ET35)-(EU35))+AE35),6)</f>
        <v>0</v>
      </c>
      <c r="AE35">
        <f t="shared" ref="AE35:AF38" si="53">ROUND((EU35),6)</f>
        <v>0</v>
      </c>
      <c r="AF35">
        <f t="shared" si="53"/>
        <v>620.63</v>
      </c>
      <c r="AG35">
        <f t="shared" si="39"/>
        <v>0</v>
      </c>
      <c r="AH35">
        <f t="shared" ref="AH35:AI38" si="54">(EW35)</f>
        <v>1.17</v>
      </c>
      <c r="AI35">
        <f t="shared" si="54"/>
        <v>0</v>
      </c>
      <c r="AJ35">
        <f t="shared" si="40"/>
        <v>0</v>
      </c>
      <c r="AK35">
        <v>620.63</v>
      </c>
      <c r="AL35">
        <v>0</v>
      </c>
      <c r="AM35">
        <v>0</v>
      </c>
      <c r="AN35">
        <v>0</v>
      </c>
      <c r="AO35">
        <v>620.63</v>
      </c>
      <c r="AP35">
        <v>0</v>
      </c>
      <c r="AQ35">
        <v>1.17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34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620.63</v>
      </c>
      <c r="CQ35">
        <f>(AC35*BC35*AW35)</f>
        <v>0</v>
      </c>
      <c r="CR35">
        <f>((((ET35)*BB35-(EU35)*BS35)+AE35*BS35)*AV35)</f>
        <v>0</v>
      </c>
      <c r="CS35">
        <f>(AE35*BS35*AV35)</f>
        <v>0</v>
      </c>
      <c r="CT35">
        <f>(AF35*BA35*AV35)</f>
        <v>620.63</v>
      </c>
      <c r="CU35">
        <f t="shared" si="42"/>
        <v>0</v>
      </c>
      <c r="CV35">
        <f>(AH35*AV35)</f>
        <v>1.17</v>
      </c>
      <c r="CW35">
        <f t="shared" si="43"/>
        <v>0</v>
      </c>
      <c r="CX35">
        <f t="shared" si="43"/>
        <v>0</v>
      </c>
      <c r="CY35">
        <f>((S35*BZ35)/100)</f>
        <v>434.44099999999997</v>
      </c>
      <c r="CZ35">
        <f>((S35*CA35)/100)</f>
        <v>62.063000000000002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19</v>
      </c>
      <c r="DW35" t="s">
        <v>19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1364533919</v>
      </c>
      <c r="EF35">
        <v>1</v>
      </c>
      <c r="EG35" t="s">
        <v>21</v>
      </c>
      <c r="EH35">
        <v>0</v>
      </c>
      <c r="EI35" t="s">
        <v>3</v>
      </c>
      <c r="EJ35">
        <v>4</v>
      </c>
      <c r="EK35">
        <v>0</v>
      </c>
      <c r="EL35" t="s">
        <v>22</v>
      </c>
      <c r="EM35" t="s">
        <v>23</v>
      </c>
      <c r="EO35" t="s">
        <v>3</v>
      </c>
      <c r="EQ35">
        <v>1024</v>
      </c>
      <c r="ER35">
        <v>620.63</v>
      </c>
      <c r="ES35">
        <v>0</v>
      </c>
      <c r="ET35">
        <v>0</v>
      </c>
      <c r="EU35">
        <v>0</v>
      </c>
      <c r="EV35">
        <v>620.63</v>
      </c>
      <c r="EW35">
        <v>1.17</v>
      </c>
      <c r="EX35">
        <v>0</v>
      </c>
      <c r="EY35">
        <v>0</v>
      </c>
      <c r="FQ35">
        <v>0</v>
      </c>
      <c r="FR35">
        <f t="shared" si="44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1907794654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45"/>
        <v>0</v>
      </c>
      <c r="GM35">
        <f t="shared" si="46"/>
        <v>1117.1300000000001</v>
      </c>
      <c r="GN35">
        <f t="shared" si="47"/>
        <v>0</v>
      </c>
      <c r="GO35">
        <f t="shared" si="48"/>
        <v>0</v>
      </c>
      <c r="GP35">
        <f t="shared" si="49"/>
        <v>1117.1300000000001</v>
      </c>
      <c r="GR35">
        <v>0</v>
      </c>
      <c r="GS35">
        <v>3</v>
      </c>
      <c r="GT35">
        <v>0</v>
      </c>
      <c r="GU35" t="s">
        <v>3</v>
      </c>
      <c r="GV35">
        <f t="shared" si="50"/>
        <v>0</v>
      </c>
      <c r="GW35">
        <v>1</v>
      </c>
      <c r="GX35">
        <f t="shared" si="51"/>
        <v>0</v>
      </c>
      <c r="HA35">
        <v>0</v>
      </c>
      <c r="HB35">
        <v>0</v>
      </c>
      <c r="HC35">
        <f t="shared" si="52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E36" t="s">
        <v>3</v>
      </c>
      <c r="F36" t="s">
        <v>35</v>
      </c>
      <c r="G36" t="s">
        <v>36</v>
      </c>
      <c r="H36" t="s">
        <v>37</v>
      </c>
      <c r="I36">
        <v>1</v>
      </c>
      <c r="J36">
        <v>0</v>
      </c>
      <c r="K36">
        <v>1</v>
      </c>
      <c r="O36">
        <f t="shared" si="28"/>
        <v>180</v>
      </c>
      <c r="P36">
        <f t="shared" si="29"/>
        <v>180</v>
      </c>
      <c r="Q36">
        <f t="shared" si="30"/>
        <v>0</v>
      </c>
      <c r="R36">
        <f t="shared" si="31"/>
        <v>0</v>
      </c>
      <c r="S36">
        <f t="shared" si="32"/>
        <v>0</v>
      </c>
      <c r="T36">
        <f t="shared" si="33"/>
        <v>0</v>
      </c>
      <c r="U36">
        <f t="shared" si="34"/>
        <v>0</v>
      </c>
      <c r="V36">
        <f t="shared" si="35"/>
        <v>0</v>
      </c>
      <c r="W36">
        <f t="shared" si="36"/>
        <v>0</v>
      </c>
      <c r="X36">
        <f t="shared" si="37"/>
        <v>0</v>
      </c>
      <c r="Y36">
        <f t="shared" si="37"/>
        <v>0</v>
      </c>
      <c r="AA36">
        <v>-1</v>
      </c>
      <c r="AB36">
        <f t="shared" si="38"/>
        <v>180</v>
      </c>
      <c r="AC36">
        <f>ROUND((ES36),6)</f>
        <v>180</v>
      </c>
      <c r="AD36">
        <f>ROUND((ET36),6)</f>
        <v>0</v>
      </c>
      <c r="AE36">
        <f t="shared" si="53"/>
        <v>0</v>
      </c>
      <c r="AF36">
        <f t="shared" si="53"/>
        <v>0</v>
      </c>
      <c r="AG36">
        <f t="shared" si="39"/>
        <v>0</v>
      </c>
      <c r="AH36">
        <f t="shared" si="54"/>
        <v>0</v>
      </c>
      <c r="AI36">
        <f t="shared" si="54"/>
        <v>0</v>
      </c>
      <c r="AJ36">
        <f t="shared" si="40"/>
        <v>0</v>
      </c>
      <c r="AK36">
        <v>180</v>
      </c>
      <c r="AL36">
        <v>180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3</v>
      </c>
      <c r="BI36">
        <v>0</v>
      </c>
      <c r="BJ36" t="s">
        <v>3</v>
      </c>
      <c r="BM36">
        <v>356</v>
      </c>
      <c r="BN36">
        <v>0</v>
      </c>
      <c r="BO36" t="s">
        <v>3</v>
      </c>
      <c r="BP36">
        <v>0</v>
      </c>
      <c r="BQ36">
        <v>0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0</v>
      </c>
      <c r="CA36">
        <v>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180</v>
      </c>
      <c r="CQ36">
        <f>AC36*BC36</f>
        <v>180</v>
      </c>
      <c r="CR36">
        <f>AD36*BB36</f>
        <v>0</v>
      </c>
      <c r="CS36">
        <f>AE36*BS36</f>
        <v>0</v>
      </c>
      <c r="CT36">
        <f>AF36*BA36</f>
        <v>0</v>
      </c>
      <c r="CU36">
        <f t="shared" si="42"/>
        <v>0</v>
      </c>
      <c r="CV36">
        <f>AH36</f>
        <v>0</v>
      </c>
      <c r="CW36">
        <f t="shared" si="43"/>
        <v>0</v>
      </c>
      <c r="CX36">
        <f t="shared" si="43"/>
        <v>0</v>
      </c>
      <c r="CY36">
        <f>0</f>
        <v>0</v>
      </c>
      <c r="CZ36">
        <f>0</f>
        <v>0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37</v>
      </c>
      <c r="DW36" t="s">
        <v>37</v>
      </c>
      <c r="DX36">
        <v>7.0999999999999994E-2</v>
      </c>
      <c r="DZ36" t="s">
        <v>3</v>
      </c>
      <c r="EA36" t="s">
        <v>3</v>
      </c>
      <c r="EB36" t="s">
        <v>3</v>
      </c>
      <c r="EC36" t="s">
        <v>3</v>
      </c>
      <c r="EE36">
        <v>0</v>
      </c>
      <c r="EF36">
        <v>0</v>
      </c>
      <c r="EG36" t="s">
        <v>3</v>
      </c>
      <c r="EH36">
        <v>0</v>
      </c>
      <c r="EI36" t="s">
        <v>3</v>
      </c>
      <c r="EJ36">
        <v>0</v>
      </c>
      <c r="EK36">
        <v>356</v>
      </c>
      <c r="EL36" t="s">
        <v>3</v>
      </c>
      <c r="EM36" t="s">
        <v>3</v>
      </c>
      <c r="EO36" t="s">
        <v>3</v>
      </c>
      <c r="EQ36">
        <v>1024</v>
      </c>
      <c r="ER36">
        <v>180</v>
      </c>
      <c r="ES36">
        <v>180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FQ36">
        <v>180</v>
      </c>
      <c r="FR36">
        <f t="shared" si="44"/>
        <v>0</v>
      </c>
      <c r="FS36">
        <v>1</v>
      </c>
      <c r="FX36">
        <v>0</v>
      </c>
      <c r="FY36">
        <v>0</v>
      </c>
      <c r="GA36" t="s">
        <v>3</v>
      </c>
      <c r="GD36">
        <v>0</v>
      </c>
      <c r="GF36">
        <v>-54322067</v>
      </c>
      <c r="GG36">
        <v>2</v>
      </c>
      <c r="GH36">
        <v>0</v>
      </c>
      <c r="GI36">
        <v>-2</v>
      </c>
      <c r="GJ36">
        <v>0</v>
      </c>
      <c r="GK36">
        <f>ROUND(R36*(R12)/100,2)</f>
        <v>0</v>
      </c>
      <c r="GL36">
        <f t="shared" si="45"/>
        <v>0</v>
      </c>
      <c r="GM36">
        <f t="shared" si="46"/>
        <v>180</v>
      </c>
      <c r="GN36">
        <f t="shared" si="47"/>
        <v>180</v>
      </c>
      <c r="GO36">
        <f t="shared" si="48"/>
        <v>0</v>
      </c>
      <c r="GP36">
        <f t="shared" si="49"/>
        <v>0</v>
      </c>
      <c r="GR36">
        <v>0</v>
      </c>
      <c r="GS36">
        <v>0</v>
      </c>
      <c r="GT36">
        <v>0</v>
      </c>
      <c r="GU36" t="s">
        <v>3</v>
      </c>
      <c r="GV36">
        <f t="shared" si="50"/>
        <v>0</v>
      </c>
      <c r="GW36">
        <v>1</v>
      </c>
      <c r="GX36">
        <f t="shared" si="51"/>
        <v>0</v>
      </c>
      <c r="HA36">
        <v>0</v>
      </c>
      <c r="HB36">
        <v>0</v>
      </c>
      <c r="HC36">
        <f t="shared" si="52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ROW(EtalonRes!A14)</f>
        <v>14</v>
      </c>
      <c r="E37" t="s">
        <v>3</v>
      </c>
      <c r="F37" t="s">
        <v>38</v>
      </c>
      <c r="G37" t="s">
        <v>39</v>
      </c>
      <c r="H37" t="s">
        <v>40</v>
      </c>
      <c r="I37">
        <f>ROUND((1)/10,9)</f>
        <v>0.1</v>
      </c>
      <c r="J37">
        <v>0</v>
      </c>
      <c r="K37">
        <f>ROUND((1)/10,9)</f>
        <v>0.1</v>
      </c>
      <c r="O37">
        <f t="shared" si="28"/>
        <v>47.77</v>
      </c>
      <c r="P37">
        <f t="shared" si="29"/>
        <v>0.03</v>
      </c>
      <c r="Q37">
        <f t="shared" si="30"/>
        <v>0</v>
      </c>
      <c r="R37">
        <f t="shared" si="31"/>
        <v>0</v>
      </c>
      <c r="S37">
        <f t="shared" si="32"/>
        <v>47.74</v>
      </c>
      <c r="T37">
        <f t="shared" si="33"/>
        <v>0</v>
      </c>
      <c r="U37">
        <f t="shared" si="34"/>
        <v>9.0000000000000011E-2</v>
      </c>
      <c r="V37">
        <f t="shared" si="35"/>
        <v>0</v>
      </c>
      <c r="W37">
        <f t="shared" si="36"/>
        <v>0</v>
      </c>
      <c r="X37">
        <f t="shared" si="37"/>
        <v>33.42</v>
      </c>
      <c r="Y37">
        <f t="shared" si="37"/>
        <v>4.7699999999999996</v>
      </c>
      <c r="AA37">
        <v>-1</v>
      </c>
      <c r="AB37">
        <f t="shared" si="38"/>
        <v>477.67</v>
      </c>
      <c r="AC37">
        <f>ROUND((ES37),6)</f>
        <v>0.26</v>
      </c>
      <c r="AD37">
        <f>ROUND((((ET37)-(EU37))+AE37),6)</f>
        <v>0</v>
      </c>
      <c r="AE37">
        <f t="shared" si="53"/>
        <v>0</v>
      </c>
      <c r="AF37">
        <f t="shared" si="53"/>
        <v>477.41</v>
      </c>
      <c r="AG37">
        <f t="shared" si="39"/>
        <v>0</v>
      </c>
      <c r="AH37">
        <f t="shared" si="54"/>
        <v>0.9</v>
      </c>
      <c r="AI37">
        <f t="shared" si="54"/>
        <v>0</v>
      </c>
      <c r="AJ37">
        <f t="shared" si="40"/>
        <v>0</v>
      </c>
      <c r="AK37">
        <v>477.67</v>
      </c>
      <c r="AL37">
        <v>0.26</v>
      </c>
      <c r="AM37">
        <v>0</v>
      </c>
      <c r="AN37">
        <v>0</v>
      </c>
      <c r="AO37">
        <v>477.41</v>
      </c>
      <c r="AP37">
        <v>0</v>
      </c>
      <c r="AQ37">
        <v>0.9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41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47.77</v>
      </c>
      <c r="CQ37">
        <f>(AC37*BC37*AW37)</f>
        <v>0.26</v>
      </c>
      <c r="CR37">
        <f>((((ET37)*BB37-(EU37)*BS37)+AE37*BS37)*AV37)</f>
        <v>0</v>
      </c>
      <c r="CS37">
        <f>(AE37*BS37*AV37)</f>
        <v>0</v>
      </c>
      <c r="CT37">
        <f>(AF37*BA37*AV37)</f>
        <v>477.41</v>
      </c>
      <c r="CU37">
        <f t="shared" si="42"/>
        <v>0</v>
      </c>
      <c r="CV37">
        <f>(AH37*AV37)</f>
        <v>0.9</v>
      </c>
      <c r="CW37">
        <f t="shared" si="43"/>
        <v>0</v>
      </c>
      <c r="CX37">
        <f t="shared" si="43"/>
        <v>0</v>
      </c>
      <c r="CY37">
        <f>((S37*BZ37)/100)</f>
        <v>33.417999999999999</v>
      </c>
      <c r="CZ37">
        <f>((S37*CA37)/100)</f>
        <v>4.774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40</v>
      </c>
      <c r="DW37" t="s">
        <v>40</v>
      </c>
      <c r="DX37">
        <v>10</v>
      </c>
      <c r="DZ37" t="s">
        <v>3</v>
      </c>
      <c r="EA37" t="s">
        <v>3</v>
      </c>
      <c r="EB37" t="s">
        <v>3</v>
      </c>
      <c r="EC37" t="s">
        <v>3</v>
      </c>
      <c r="EE37">
        <v>1364533919</v>
      </c>
      <c r="EF37">
        <v>1</v>
      </c>
      <c r="EG37" t="s">
        <v>21</v>
      </c>
      <c r="EH37">
        <v>0</v>
      </c>
      <c r="EI37" t="s">
        <v>3</v>
      </c>
      <c r="EJ37">
        <v>4</v>
      </c>
      <c r="EK37">
        <v>0</v>
      </c>
      <c r="EL37" t="s">
        <v>22</v>
      </c>
      <c r="EM37" t="s">
        <v>23</v>
      </c>
      <c r="EO37" t="s">
        <v>3</v>
      </c>
      <c r="EQ37">
        <v>1024</v>
      </c>
      <c r="ER37">
        <v>477.67</v>
      </c>
      <c r="ES37">
        <v>0.26</v>
      </c>
      <c r="ET37">
        <v>0</v>
      </c>
      <c r="EU37">
        <v>0</v>
      </c>
      <c r="EV37">
        <v>477.41</v>
      </c>
      <c r="EW37">
        <v>0.9</v>
      </c>
      <c r="EX37">
        <v>0</v>
      </c>
      <c r="EY37">
        <v>0</v>
      </c>
      <c r="FQ37">
        <v>0</v>
      </c>
      <c r="FR37">
        <f t="shared" si="44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1505479443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45"/>
        <v>0</v>
      </c>
      <c r="GM37">
        <f t="shared" si="46"/>
        <v>85.96</v>
      </c>
      <c r="GN37">
        <f t="shared" si="47"/>
        <v>0</v>
      </c>
      <c r="GO37">
        <f t="shared" si="48"/>
        <v>0</v>
      </c>
      <c r="GP37">
        <f t="shared" si="49"/>
        <v>85.96</v>
      </c>
      <c r="GR37">
        <v>0</v>
      </c>
      <c r="GS37">
        <v>3</v>
      </c>
      <c r="GT37">
        <v>0</v>
      </c>
      <c r="GU37" t="s">
        <v>3</v>
      </c>
      <c r="GV37">
        <f t="shared" si="50"/>
        <v>0</v>
      </c>
      <c r="GW37">
        <v>1</v>
      </c>
      <c r="GX37">
        <f t="shared" si="51"/>
        <v>0</v>
      </c>
      <c r="HA37">
        <v>0</v>
      </c>
      <c r="HB37">
        <v>0</v>
      </c>
      <c r="HC37">
        <f t="shared" si="52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ROW(EtalonRes!A15)</f>
        <v>15</v>
      </c>
      <c r="E38" t="s">
        <v>42</v>
      </c>
      <c r="F38" t="s">
        <v>43</v>
      </c>
      <c r="G38" t="s">
        <v>44</v>
      </c>
      <c r="H38" t="s">
        <v>40</v>
      </c>
      <c r="I38">
        <f>ROUND(1/10,9)</f>
        <v>0.1</v>
      </c>
      <c r="J38">
        <v>0</v>
      </c>
      <c r="K38">
        <f>ROUND(1/10,9)</f>
        <v>0.1</v>
      </c>
      <c r="O38">
        <f t="shared" si="28"/>
        <v>23.87</v>
      </c>
      <c r="P38">
        <f t="shared" si="29"/>
        <v>0</v>
      </c>
      <c r="Q38">
        <f t="shared" si="30"/>
        <v>0</v>
      </c>
      <c r="R38">
        <f t="shared" si="31"/>
        <v>0</v>
      </c>
      <c r="S38">
        <f t="shared" si="32"/>
        <v>23.87</v>
      </c>
      <c r="T38">
        <f t="shared" si="33"/>
        <v>0</v>
      </c>
      <c r="U38">
        <f t="shared" si="34"/>
        <v>4.5000000000000005E-2</v>
      </c>
      <c r="V38">
        <f t="shared" si="35"/>
        <v>0</v>
      </c>
      <c r="W38">
        <f t="shared" si="36"/>
        <v>0</v>
      </c>
      <c r="X38">
        <f t="shared" si="37"/>
        <v>16.71</v>
      </c>
      <c r="Y38">
        <f t="shared" si="37"/>
        <v>2.39</v>
      </c>
      <c r="AA38">
        <v>1407526482</v>
      </c>
      <c r="AB38">
        <f t="shared" si="38"/>
        <v>238.7</v>
      </c>
      <c r="AC38">
        <f>ROUND((ES38),6)</f>
        <v>0</v>
      </c>
      <c r="AD38">
        <f>ROUND((((ET38)-(EU38))+AE38),6)</f>
        <v>0</v>
      </c>
      <c r="AE38">
        <f t="shared" si="53"/>
        <v>0</v>
      </c>
      <c r="AF38">
        <f t="shared" si="53"/>
        <v>238.7</v>
      </c>
      <c r="AG38">
        <f t="shared" si="39"/>
        <v>0</v>
      </c>
      <c r="AH38">
        <f t="shared" si="54"/>
        <v>0.45</v>
      </c>
      <c r="AI38">
        <f t="shared" si="54"/>
        <v>0</v>
      </c>
      <c r="AJ38">
        <f t="shared" si="40"/>
        <v>0</v>
      </c>
      <c r="AK38">
        <v>238.7</v>
      </c>
      <c r="AL38">
        <v>0</v>
      </c>
      <c r="AM38">
        <v>0</v>
      </c>
      <c r="AN38">
        <v>0</v>
      </c>
      <c r="AO38">
        <v>238.7</v>
      </c>
      <c r="AP38">
        <v>0</v>
      </c>
      <c r="AQ38">
        <v>0.45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45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23.87</v>
      </c>
      <c r="CQ38">
        <f>(AC38*BC38*AW38)</f>
        <v>0</v>
      </c>
      <c r="CR38">
        <f>((((ET38)*BB38-(EU38)*BS38)+AE38*BS38)*AV38)</f>
        <v>0</v>
      </c>
      <c r="CS38">
        <f>(AE38*BS38*AV38)</f>
        <v>0</v>
      </c>
      <c r="CT38">
        <f>(AF38*BA38*AV38)</f>
        <v>238.7</v>
      </c>
      <c r="CU38">
        <f t="shared" si="42"/>
        <v>0</v>
      </c>
      <c r="CV38">
        <f>(AH38*AV38)</f>
        <v>0.45</v>
      </c>
      <c r="CW38">
        <f t="shared" si="43"/>
        <v>0</v>
      </c>
      <c r="CX38">
        <f t="shared" si="43"/>
        <v>0</v>
      </c>
      <c r="CY38">
        <f>((S38*BZ38)/100)</f>
        <v>16.709</v>
      </c>
      <c r="CZ38">
        <f>((S38*CA38)/100)</f>
        <v>2.387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40</v>
      </c>
      <c r="DW38" t="s">
        <v>40</v>
      </c>
      <c r="DX38">
        <v>10</v>
      </c>
      <c r="DZ38" t="s">
        <v>3</v>
      </c>
      <c r="EA38" t="s">
        <v>3</v>
      </c>
      <c r="EB38" t="s">
        <v>3</v>
      </c>
      <c r="EC38" t="s">
        <v>3</v>
      </c>
      <c r="EE38">
        <v>1364533919</v>
      </c>
      <c r="EF38">
        <v>1</v>
      </c>
      <c r="EG38" t="s">
        <v>21</v>
      </c>
      <c r="EH38">
        <v>0</v>
      </c>
      <c r="EI38" t="s">
        <v>3</v>
      </c>
      <c r="EJ38">
        <v>4</v>
      </c>
      <c r="EK38">
        <v>0</v>
      </c>
      <c r="EL38" t="s">
        <v>22</v>
      </c>
      <c r="EM38" t="s">
        <v>23</v>
      </c>
      <c r="EO38" t="s">
        <v>3</v>
      </c>
      <c r="EQ38">
        <v>0</v>
      </c>
      <c r="ER38">
        <v>238.7</v>
      </c>
      <c r="ES38">
        <v>0</v>
      </c>
      <c r="ET38">
        <v>0</v>
      </c>
      <c r="EU38">
        <v>0</v>
      </c>
      <c r="EV38">
        <v>238.7</v>
      </c>
      <c r="EW38">
        <v>0.45</v>
      </c>
      <c r="EX38">
        <v>0</v>
      </c>
      <c r="EY38">
        <v>0</v>
      </c>
      <c r="FQ38">
        <v>0</v>
      </c>
      <c r="FR38">
        <f t="shared" si="44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1272945704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45"/>
        <v>0</v>
      </c>
      <c r="GM38">
        <f t="shared" si="46"/>
        <v>42.97</v>
      </c>
      <c r="GN38">
        <f t="shared" si="47"/>
        <v>0</v>
      </c>
      <c r="GO38">
        <f t="shared" si="48"/>
        <v>0</v>
      </c>
      <c r="GP38">
        <f t="shared" si="49"/>
        <v>42.97</v>
      </c>
      <c r="GR38">
        <v>0</v>
      </c>
      <c r="GS38">
        <v>3</v>
      </c>
      <c r="GT38">
        <v>0</v>
      </c>
      <c r="GU38" t="s">
        <v>3</v>
      </c>
      <c r="GV38">
        <f t="shared" si="50"/>
        <v>0</v>
      </c>
      <c r="GW38">
        <v>1</v>
      </c>
      <c r="GX38">
        <f t="shared" si="51"/>
        <v>0</v>
      </c>
      <c r="HA38">
        <v>0</v>
      </c>
      <c r="HB38">
        <v>0</v>
      </c>
      <c r="HC38">
        <f t="shared" si="52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40" spans="1:245" x14ac:dyDescent="0.2">
      <c r="A40" s="2">
        <v>51</v>
      </c>
      <c r="B40" s="2">
        <f>B28</f>
        <v>1</v>
      </c>
      <c r="C40" s="2">
        <f>A28</f>
        <v>5</v>
      </c>
      <c r="D40" s="2">
        <f>ROW(A28)</f>
        <v>28</v>
      </c>
      <c r="E40" s="2"/>
      <c r="F40" s="2" t="str">
        <f>IF(F28&lt;&gt;"",F28,"")</f>
        <v>Новый подраздел</v>
      </c>
      <c r="G40" s="2" t="str">
        <f>IF(G28&lt;&gt;"",G28,"")</f>
        <v>1.1 Водомерный узел</v>
      </c>
      <c r="H40" s="2">
        <v>0</v>
      </c>
      <c r="I40" s="2"/>
      <c r="J40" s="2"/>
      <c r="K40" s="2"/>
      <c r="L40" s="2"/>
      <c r="M40" s="2"/>
      <c r="N40" s="2"/>
      <c r="O40" s="2">
        <f t="shared" ref="O40:T40" si="55">ROUND(AB40,2)</f>
        <v>3245.84</v>
      </c>
      <c r="P40" s="2">
        <f t="shared" si="55"/>
        <v>57.02</v>
      </c>
      <c r="Q40" s="2">
        <f t="shared" si="55"/>
        <v>1296.69</v>
      </c>
      <c r="R40" s="2">
        <f t="shared" si="55"/>
        <v>703.35</v>
      </c>
      <c r="S40" s="2">
        <f t="shared" si="55"/>
        <v>1892.13</v>
      </c>
      <c r="T40" s="2">
        <f t="shared" si="55"/>
        <v>0</v>
      </c>
      <c r="U40" s="2">
        <f>AH40</f>
        <v>3.7750000000000004</v>
      </c>
      <c r="V40" s="2">
        <f>AI40</f>
        <v>0</v>
      </c>
      <c r="W40" s="2">
        <f>ROUND(AJ40,2)</f>
        <v>0</v>
      </c>
      <c r="X40" s="2">
        <f>ROUND(AK40,2)</f>
        <v>1324.49</v>
      </c>
      <c r="Y40" s="2">
        <f>ROUND(AL40,2)</f>
        <v>189.22</v>
      </c>
      <c r="Z40" s="2"/>
      <c r="AA40" s="2"/>
      <c r="AB40" s="2">
        <f>ROUND(SUMIF(AA32:AA38,"=1407526482",O32:O38),2)</f>
        <v>3245.84</v>
      </c>
      <c r="AC40" s="2">
        <f>ROUND(SUMIF(AA32:AA38,"=1407526482",P32:P38),2)</f>
        <v>57.02</v>
      </c>
      <c r="AD40" s="2">
        <f>ROUND(SUMIF(AA32:AA38,"=1407526482",Q32:Q38),2)</f>
        <v>1296.69</v>
      </c>
      <c r="AE40" s="2">
        <f>ROUND(SUMIF(AA32:AA38,"=1407526482",R32:R38),2)</f>
        <v>703.35</v>
      </c>
      <c r="AF40" s="2">
        <f>ROUND(SUMIF(AA32:AA38,"=1407526482",S32:S38),2)</f>
        <v>1892.13</v>
      </c>
      <c r="AG40" s="2">
        <f>ROUND(SUMIF(AA32:AA38,"=1407526482",T32:T38),2)</f>
        <v>0</v>
      </c>
      <c r="AH40" s="2">
        <f>SUMIF(AA32:AA38,"=1407526482",U32:U38)</f>
        <v>3.7750000000000004</v>
      </c>
      <c r="AI40" s="2">
        <f>SUMIF(AA32:AA38,"=1407526482",V32:V38)</f>
        <v>0</v>
      </c>
      <c r="AJ40" s="2">
        <f>ROUND(SUMIF(AA32:AA38,"=1407526482",W32:W38),2)</f>
        <v>0</v>
      </c>
      <c r="AK40" s="2">
        <f>ROUND(SUMIF(AA32:AA38,"=1407526482",X32:X38),2)</f>
        <v>1324.49</v>
      </c>
      <c r="AL40" s="2">
        <f>ROUND(SUMIF(AA32:AA38,"=1407526482",Y32:Y38),2)</f>
        <v>189.22</v>
      </c>
      <c r="AM40" s="2"/>
      <c r="AN40" s="2"/>
      <c r="AO40" s="2">
        <f t="shared" ref="AO40:BD40" si="56">ROUND(BX40,2)</f>
        <v>0</v>
      </c>
      <c r="AP40" s="2">
        <f t="shared" si="56"/>
        <v>0</v>
      </c>
      <c r="AQ40" s="2">
        <f t="shared" si="56"/>
        <v>0</v>
      </c>
      <c r="AR40" s="2">
        <f t="shared" si="56"/>
        <v>5519.17</v>
      </c>
      <c r="AS40" s="2">
        <f t="shared" si="56"/>
        <v>0</v>
      </c>
      <c r="AT40" s="2">
        <f t="shared" si="56"/>
        <v>0</v>
      </c>
      <c r="AU40" s="2">
        <f t="shared" si="56"/>
        <v>5519.17</v>
      </c>
      <c r="AV40" s="2">
        <f t="shared" si="56"/>
        <v>57.02</v>
      </c>
      <c r="AW40" s="2">
        <f t="shared" si="56"/>
        <v>57.02</v>
      </c>
      <c r="AX40" s="2">
        <f t="shared" si="56"/>
        <v>0</v>
      </c>
      <c r="AY40" s="2">
        <f t="shared" si="56"/>
        <v>57.02</v>
      </c>
      <c r="AZ40" s="2">
        <f t="shared" si="56"/>
        <v>0</v>
      </c>
      <c r="BA40" s="2">
        <f t="shared" si="56"/>
        <v>0</v>
      </c>
      <c r="BB40" s="2">
        <f t="shared" si="56"/>
        <v>0</v>
      </c>
      <c r="BC40" s="2">
        <f t="shared" si="56"/>
        <v>0</v>
      </c>
      <c r="BD40" s="2">
        <f t="shared" si="56"/>
        <v>0</v>
      </c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>
        <f>ROUND(SUMIF(AA32:AA38,"=1407526482",FQ32:FQ38),2)</f>
        <v>0</v>
      </c>
      <c r="BY40" s="2">
        <f>ROUND(SUMIF(AA32:AA38,"=1407526482",FR32:FR38),2)</f>
        <v>0</v>
      </c>
      <c r="BZ40" s="2">
        <f>ROUND(SUMIF(AA32:AA38,"=1407526482",GL32:GL38),2)</f>
        <v>0</v>
      </c>
      <c r="CA40" s="2">
        <f>ROUND(SUMIF(AA32:AA38,"=1407526482",GM32:GM38),2)</f>
        <v>5519.17</v>
      </c>
      <c r="CB40" s="2">
        <f>ROUND(SUMIF(AA32:AA38,"=1407526482",GN32:GN38),2)</f>
        <v>0</v>
      </c>
      <c r="CC40" s="2">
        <f>ROUND(SUMIF(AA32:AA38,"=1407526482",GO32:GO38),2)</f>
        <v>0</v>
      </c>
      <c r="CD40" s="2">
        <f>ROUND(SUMIF(AA32:AA38,"=1407526482",GP32:GP38),2)</f>
        <v>5519.17</v>
      </c>
      <c r="CE40" s="2">
        <f>AC40-BX40</f>
        <v>57.02</v>
      </c>
      <c r="CF40" s="2">
        <f>AC40-BY40</f>
        <v>57.02</v>
      </c>
      <c r="CG40" s="2">
        <f>BX40-BZ40</f>
        <v>0</v>
      </c>
      <c r="CH40" s="2">
        <f>AC40-BX40-BY40+BZ40</f>
        <v>57.02</v>
      </c>
      <c r="CI40" s="2">
        <f>BY40-BZ40</f>
        <v>0</v>
      </c>
      <c r="CJ40" s="2">
        <f>ROUND(SUMIF(AA32:AA38,"=1407526482",GX32:GX38),2)</f>
        <v>0</v>
      </c>
      <c r="CK40" s="2">
        <f>ROUND(SUMIF(AA32:AA38,"=1407526482",GY32:GY38),2)</f>
        <v>0</v>
      </c>
      <c r="CL40" s="2">
        <f>ROUND(SUMIF(AA32:AA38,"=1407526482",GZ32:GZ38),2)</f>
        <v>0</v>
      </c>
      <c r="CM40" s="2">
        <f>ROUND(SUMIF(AA32:AA38,"=1407526482",HD32:HD38),2)</f>
        <v>0</v>
      </c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>
        <v>0</v>
      </c>
    </row>
    <row r="42" spans="1:245" x14ac:dyDescent="0.2">
      <c r="A42" s="4">
        <v>50</v>
      </c>
      <c r="B42" s="4">
        <v>0</v>
      </c>
      <c r="C42" s="4">
        <v>0</v>
      </c>
      <c r="D42" s="4">
        <v>1</v>
      </c>
      <c r="E42" s="4">
        <v>201</v>
      </c>
      <c r="F42" s="4">
        <f>ROUND(Source!O40,O42)</f>
        <v>3245.84</v>
      </c>
      <c r="G42" s="4" t="s">
        <v>46</v>
      </c>
      <c r="H42" s="4" t="s">
        <v>47</v>
      </c>
      <c r="I42" s="4"/>
      <c r="J42" s="4"/>
      <c r="K42" s="4">
        <v>201</v>
      </c>
      <c r="L42" s="4">
        <v>1</v>
      </c>
      <c r="M42" s="4">
        <v>3</v>
      </c>
      <c r="N42" s="4" t="s">
        <v>3</v>
      </c>
      <c r="O42" s="4">
        <v>2</v>
      </c>
      <c r="P42" s="4"/>
      <c r="Q42" s="4"/>
      <c r="R42" s="4"/>
      <c r="S42" s="4"/>
      <c r="T42" s="4"/>
      <c r="U42" s="4"/>
      <c r="V42" s="4"/>
      <c r="W42" s="4">
        <v>3245.84</v>
      </c>
      <c r="X42" s="4">
        <v>1</v>
      </c>
      <c r="Y42" s="4">
        <v>3245.84</v>
      </c>
      <c r="Z42" s="4"/>
      <c r="AA42" s="4"/>
      <c r="AB42" s="4"/>
    </row>
    <row r="43" spans="1:245" x14ac:dyDescent="0.2">
      <c r="A43" s="4">
        <v>50</v>
      </c>
      <c r="B43" s="4">
        <v>0</v>
      </c>
      <c r="C43" s="4">
        <v>0</v>
      </c>
      <c r="D43" s="4">
        <v>1</v>
      </c>
      <c r="E43" s="4">
        <v>202</v>
      </c>
      <c r="F43" s="4">
        <f>ROUND(Source!P40,O43)</f>
        <v>57.02</v>
      </c>
      <c r="G43" s="4" t="s">
        <v>48</v>
      </c>
      <c r="H43" s="4" t="s">
        <v>49</v>
      </c>
      <c r="I43" s="4"/>
      <c r="J43" s="4"/>
      <c r="K43" s="4">
        <v>202</v>
      </c>
      <c r="L43" s="4">
        <v>2</v>
      </c>
      <c r="M43" s="4">
        <v>3</v>
      </c>
      <c r="N43" s="4" t="s">
        <v>3</v>
      </c>
      <c r="O43" s="4">
        <v>2</v>
      </c>
      <c r="P43" s="4"/>
      <c r="Q43" s="4"/>
      <c r="R43" s="4"/>
      <c r="S43" s="4"/>
      <c r="T43" s="4"/>
      <c r="U43" s="4"/>
      <c r="V43" s="4"/>
      <c r="W43" s="4">
        <v>57.02</v>
      </c>
      <c r="X43" s="4">
        <v>1</v>
      </c>
      <c r="Y43" s="4">
        <v>57.02</v>
      </c>
      <c r="Z43" s="4"/>
      <c r="AA43" s="4"/>
      <c r="AB43" s="4"/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222</v>
      </c>
      <c r="F44" s="4">
        <f>ROUND(Source!AO40,O44)</f>
        <v>0</v>
      </c>
      <c r="G44" s="4" t="s">
        <v>50</v>
      </c>
      <c r="H44" s="4" t="s">
        <v>51</v>
      </c>
      <c r="I44" s="4"/>
      <c r="J44" s="4"/>
      <c r="K44" s="4">
        <v>222</v>
      </c>
      <c r="L44" s="4">
        <v>3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0</v>
      </c>
      <c r="X44" s="4">
        <v>1</v>
      </c>
      <c r="Y44" s="4">
        <v>0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225</v>
      </c>
      <c r="F45" s="4">
        <f>ROUND(Source!AV40,O45)</f>
        <v>57.02</v>
      </c>
      <c r="G45" s="4" t="s">
        <v>52</v>
      </c>
      <c r="H45" s="4" t="s">
        <v>53</v>
      </c>
      <c r="I45" s="4"/>
      <c r="J45" s="4"/>
      <c r="K45" s="4">
        <v>225</v>
      </c>
      <c r="L45" s="4">
        <v>4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57.02</v>
      </c>
      <c r="X45" s="4">
        <v>1</v>
      </c>
      <c r="Y45" s="4">
        <v>57.02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226</v>
      </c>
      <c r="F46" s="4">
        <f>ROUND(Source!AW40,O46)</f>
        <v>57.02</v>
      </c>
      <c r="G46" s="4" t="s">
        <v>54</v>
      </c>
      <c r="H46" s="4" t="s">
        <v>55</v>
      </c>
      <c r="I46" s="4"/>
      <c r="J46" s="4"/>
      <c r="K46" s="4">
        <v>226</v>
      </c>
      <c r="L46" s="4">
        <v>5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57.02</v>
      </c>
      <c r="X46" s="4">
        <v>1</v>
      </c>
      <c r="Y46" s="4">
        <v>57.02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227</v>
      </c>
      <c r="F47" s="4">
        <f>ROUND(Source!AX40,O47)</f>
        <v>0</v>
      </c>
      <c r="G47" s="4" t="s">
        <v>56</v>
      </c>
      <c r="H47" s="4" t="s">
        <v>57</v>
      </c>
      <c r="I47" s="4"/>
      <c r="J47" s="4"/>
      <c r="K47" s="4">
        <v>227</v>
      </c>
      <c r="L47" s="4">
        <v>6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228</v>
      </c>
      <c r="F48" s="4">
        <f>ROUND(Source!AY40,O48)</f>
        <v>57.02</v>
      </c>
      <c r="G48" s="4" t="s">
        <v>58</v>
      </c>
      <c r="H48" s="4" t="s">
        <v>59</v>
      </c>
      <c r="I48" s="4"/>
      <c r="J48" s="4"/>
      <c r="K48" s="4">
        <v>228</v>
      </c>
      <c r="L48" s="4">
        <v>7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57.02</v>
      </c>
      <c r="X48" s="4">
        <v>1</v>
      </c>
      <c r="Y48" s="4">
        <v>57.02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216</v>
      </c>
      <c r="F49" s="4">
        <f>ROUND(Source!AP40,O49)</f>
        <v>0</v>
      </c>
      <c r="G49" s="4" t="s">
        <v>60</v>
      </c>
      <c r="H49" s="4" t="s">
        <v>61</v>
      </c>
      <c r="I49" s="4"/>
      <c r="J49" s="4"/>
      <c r="K49" s="4">
        <v>216</v>
      </c>
      <c r="L49" s="4">
        <v>8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223</v>
      </c>
      <c r="F50" s="4">
        <f>ROUND(Source!AQ40,O50)</f>
        <v>0</v>
      </c>
      <c r="G50" s="4" t="s">
        <v>62</v>
      </c>
      <c r="H50" s="4" t="s">
        <v>63</v>
      </c>
      <c r="I50" s="4"/>
      <c r="J50" s="4"/>
      <c r="K50" s="4">
        <v>223</v>
      </c>
      <c r="L50" s="4">
        <v>9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229</v>
      </c>
      <c r="F51" s="4">
        <f>ROUND(Source!AZ40,O51)</f>
        <v>0</v>
      </c>
      <c r="G51" s="4" t="s">
        <v>64</v>
      </c>
      <c r="H51" s="4" t="s">
        <v>65</v>
      </c>
      <c r="I51" s="4"/>
      <c r="J51" s="4"/>
      <c r="K51" s="4">
        <v>229</v>
      </c>
      <c r="L51" s="4">
        <v>10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203</v>
      </c>
      <c r="F52" s="4">
        <f>ROUND(Source!Q40,O52)</f>
        <v>1296.69</v>
      </c>
      <c r="G52" s="4" t="s">
        <v>66</v>
      </c>
      <c r="H52" s="4" t="s">
        <v>67</v>
      </c>
      <c r="I52" s="4"/>
      <c r="J52" s="4"/>
      <c r="K52" s="4">
        <v>203</v>
      </c>
      <c r="L52" s="4">
        <v>11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1296.69</v>
      </c>
      <c r="X52" s="4">
        <v>1</v>
      </c>
      <c r="Y52" s="4">
        <v>1296.69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231</v>
      </c>
      <c r="F53" s="4">
        <f>ROUND(Source!BB40,O53)</f>
        <v>0</v>
      </c>
      <c r="G53" s="4" t="s">
        <v>68</v>
      </c>
      <c r="H53" s="4" t="s">
        <v>69</v>
      </c>
      <c r="I53" s="4"/>
      <c r="J53" s="4"/>
      <c r="K53" s="4">
        <v>231</v>
      </c>
      <c r="L53" s="4">
        <v>12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204</v>
      </c>
      <c r="F54" s="4">
        <f>ROUND(Source!R40,O54)</f>
        <v>703.35</v>
      </c>
      <c r="G54" s="4" t="s">
        <v>70</v>
      </c>
      <c r="H54" s="4" t="s">
        <v>71</v>
      </c>
      <c r="I54" s="4"/>
      <c r="J54" s="4"/>
      <c r="K54" s="4">
        <v>204</v>
      </c>
      <c r="L54" s="4">
        <v>13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703.35</v>
      </c>
      <c r="X54" s="4">
        <v>1</v>
      </c>
      <c r="Y54" s="4">
        <v>703.35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205</v>
      </c>
      <c r="F55" s="4">
        <f>ROUND(Source!S40,O55)</f>
        <v>1892.13</v>
      </c>
      <c r="G55" s="4" t="s">
        <v>72</v>
      </c>
      <c r="H55" s="4" t="s">
        <v>73</v>
      </c>
      <c r="I55" s="4"/>
      <c r="J55" s="4"/>
      <c r="K55" s="4">
        <v>205</v>
      </c>
      <c r="L55" s="4">
        <v>14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1892.13</v>
      </c>
      <c r="X55" s="4">
        <v>1</v>
      </c>
      <c r="Y55" s="4">
        <v>1892.13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232</v>
      </c>
      <c r="F56" s="4">
        <f>ROUND(Source!BC40,O56)</f>
        <v>0</v>
      </c>
      <c r="G56" s="4" t="s">
        <v>74</v>
      </c>
      <c r="H56" s="4" t="s">
        <v>75</v>
      </c>
      <c r="I56" s="4"/>
      <c r="J56" s="4"/>
      <c r="K56" s="4">
        <v>232</v>
      </c>
      <c r="L56" s="4">
        <v>15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0</v>
      </c>
      <c r="X56" s="4">
        <v>1</v>
      </c>
      <c r="Y56" s="4">
        <v>0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214</v>
      </c>
      <c r="F57" s="4">
        <f>ROUND(Source!AS40,O57)</f>
        <v>0</v>
      </c>
      <c r="G57" s="4" t="s">
        <v>76</v>
      </c>
      <c r="H57" s="4" t="s">
        <v>77</v>
      </c>
      <c r="I57" s="4"/>
      <c r="J57" s="4"/>
      <c r="K57" s="4">
        <v>214</v>
      </c>
      <c r="L57" s="4">
        <v>16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215</v>
      </c>
      <c r="F58" s="4">
        <f>ROUND(Source!AT40,O58)</f>
        <v>0</v>
      </c>
      <c r="G58" s="4" t="s">
        <v>78</v>
      </c>
      <c r="H58" s="4" t="s">
        <v>79</v>
      </c>
      <c r="I58" s="4"/>
      <c r="J58" s="4"/>
      <c r="K58" s="4">
        <v>215</v>
      </c>
      <c r="L58" s="4">
        <v>17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217</v>
      </c>
      <c r="F59" s="4">
        <f>ROUND(Source!AU40,O59)</f>
        <v>5519.17</v>
      </c>
      <c r="G59" s="4" t="s">
        <v>80</v>
      </c>
      <c r="H59" s="4" t="s">
        <v>81</v>
      </c>
      <c r="I59" s="4"/>
      <c r="J59" s="4"/>
      <c r="K59" s="4">
        <v>217</v>
      </c>
      <c r="L59" s="4">
        <v>18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5519.17</v>
      </c>
      <c r="X59" s="4">
        <v>1</v>
      </c>
      <c r="Y59" s="4">
        <v>5519.17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230</v>
      </c>
      <c r="F60" s="4">
        <f>ROUND(Source!BA40,O60)</f>
        <v>0</v>
      </c>
      <c r="G60" s="4" t="s">
        <v>82</v>
      </c>
      <c r="H60" s="4" t="s">
        <v>83</v>
      </c>
      <c r="I60" s="4"/>
      <c r="J60" s="4"/>
      <c r="K60" s="4">
        <v>230</v>
      </c>
      <c r="L60" s="4">
        <v>19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206</v>
      </c>
      <c r="F61" s="4">
        <f>ROUND(Source!T40,O61)</f>
        <v>0</v>
      </c>
      <c r="G61" s="4" t="s">
        <v>84</v>
      </c>
      <c r="H61" s="4" t="s">
        <v>85</v>
      </c>
      <c r="I61" s="4"/>
      <c r="J61" s="4"/>
      <c r="K61" s="4">
        <v>206</v>
      </c>
      <c r="L61" s="4">
        <v>20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207</v>
      </c>
      <c r="F62" s="4">
        <f>Source!U40</f>
        <v>3.7750000000000004</v>
      </c>
      <c r="G62" s="4" t="s">
        <v>86</v>
      </c>
      <c r="H62" s="4" t="s">
        <v>87</v>
      </c>
      <c r="I62" s="4"/>
      <c r="J62" s="4"/>
      <c r="K62" s="4">
        <v>207</v>
      </c>
      <c r="L62" s="4">
        <v>21</v>
      </c>
      <c r="M62" s="4">
        <v>3</v>
      </c>
      <c r="N62" s="4" t="s">
        <v>3</v>
      </c>
      <c r="O62" s="4">
        <v>-1</v>
      </c>
      <c r="P62" s="4"/>
      <c r="Q62" s="4"/>
      <c r="R62" s="4"/>
      <c r="S62" s="4"/>
      <c r="T62" s="4"/>
      <c r="U62" s="4"/>
      <c r="V62" s="4"/>
      <c r="W62" s="4">
        <v>3.7749999999999999</v>
      </c>
      <c r="X62" s="4">
        <v>1</v>
      </c>
      <c r="Y62" s="4">
        <v>3.7749999999999999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208</v>
      </c>
      <c r="F63" s="4">
        <f>Source!V40</f>
        <v>0</v>
      </c>
      <c r="G63" s="4" t="s">
        <v>88</v>
      </c>
      <c r="H63" s="4" t="s">
        <v>89</v>
      </c>
      <c r="I63" s="4"/>
      <c r="J63" s="4"/>
      <c r="K63" s="4">
        <v>208</v>
      </c>
      <c r="L63" s="4">
        <v>22</v>
      </c>
      <c r="M63" s="4">
        <v>3</v>
      </c>
      <c r="N63" s="4" t="s">
        <v>3</v>
      </c>
      <c r="O63" s="4">
        <v>-1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209</v>
      </c>
      <c r="F64" s="4">
        <f>ROUND(Source!W40,O64)</f>
        <v>0</v>
      </c>
      <c r="G64" s="4" t="s">
        <v>90</v>
      </c>
      <c r="H64" s="4" t="s">
        <v>91</v>
      </c>
      <c r="I64" s="4"/>
      <c r="J64" s="4"/>
      <c r="K64" s="4">
        <v>209</v>
      </c>
      <c r="L64" s="4">
        <v>23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233</v>
      </c>
      <c r="F65" s="4">
        <f>ROUND(Source!BD40,O65)</f>
        <v>0</v>
      </c>
      <c r="G65" s="4" t="s">
        <v>92</v>
      </c>
      <c r="H65" s="4" t="s">
        <v>93</v>
      </c>
      <c r="I65" s="4"/>
      <c r="J65" s="4"/>
      <c r="K65" s="4">
        <v>233</v>
      </c>
      <c r="L65" s="4">
        <v>24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210</v>
      </c>
      <c r="F66" s="4">
        <f>ROUND(Source!X40,O66)</f>
        <v>1324.49</v>
      </c>
      <c r="G66" s="4" t="s">
        <v>94</v>
      </c>
      <c r="H66" s="4" t="s">
        <v>95</v>
      </c>
      <c r="I66" s="4"/>
      <c r="J66" s="4"/>
      <c r="K66" s="4">
        <v>210</v>
      </c>
      <c r="L66" s="4">
        <v>25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1324.49</v>
      </c>
      <c r="X66" s="4">
        <v>1</v>
      </c>
      <c r="Y66" s="4">
        <v>1324.49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211</v>
      </c>
      <c r="F67" s="4">
        <f>ROUND(Source!Y40,O67)</f>
        <v>189.22</v>
      </c>
      <c r="G67" s="4" t="s">
        <v>96</v>
      </c>
      <c r="H67" s="4" t="s">
        <v>97</v>
      </c>
      <c r="I67" s="4"/>
      <c r="J67" s="4"/>
      <c r="K67" s="4">
        <v>211</v>
      </c>
      <c r="L67" s="4">
        <v>26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189.22</v>
      </c>
      <c r="X67" s="4">
        <v>1</v>
      </c>
      <c r="Y67" s="4">
        <v>189.22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224</v>
      </c>
      <c r="F68" s="4">
        <f>ROUND(Source!AR40,O68)</f>
        <v>5519.17</v>
      </c>
      <c r="G68" s="4" t="s">
        <v>98</v>
      </c>
      <c r="H68" s="4" t="s">
        <v>99</v>
      </c>
      <c r="I68" s="4"/>
      <c r="J68" s="4"/>
      <c r="K68" s="4">
        <v>224</v>
      </c>
      <c r="L68" s="4">
        <v>27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5519.17</v>
      </c>
      <c r="X68" s="4">
        <v>1</v>
      </c>
      <c r="Y68" s="4">
        <v>5519.17</v>
      </c>
      <c r="Z68" s="4"/>
      <c r="AA68" s="4"/>
      <c r="AB68" s="4"/>
    </row>
    <row r="70" spans="1:245" x14ac:dyDescent="0.2">
      <c r="A70" s="1">
        <v>5</v>
      </c>
      <c r="B70" s="1">
        <v>1</v>
      </c>
      <c r="C70" s="1"/>
      <c r="D70" s="1">
        <f>ROW(A83)</f>
        <v>83</v>
      </c>
      <c r="E70" s="1"/>
      <c r="F70" s="1" t="s">
        <v>14</v>
      </c>
      <c r="G70" s="1" t="s">
        <v>100</v>
      </c>
      <c r="H70" s="1" t="s">
        <v>3</v>
      </c>
      <c r="I70" s="1">
        <v>0</v>
      </c>
      <c r="J70" s="1"/>
      <c r="K70" s="1">
        <v>-1</v>
      </c>
      <c r="L70" s="1"/>
      <c r="M70" s="1" t="s">
        <v>3</v>
      </c>
      <c r="N70" s="1"/>
      <c r="O70" s="1"/>
      <c r="P70" s="1"/>
      <c r="Q70" s="1"/>
      <c r="R70" s="1"/>
      <c r="S70" s="1">
        <v>0</v>
      </c>
      <c r="T70" s="1"/>
      <c r="U70" s="1" t="s">
        <v>3</v>
      </c>
      <c r="V70" s="1">
        <v>0</v>
      </c>
      <c r="W70" s="1"/>
      <c r="X70" s="1"/>
      <c r="Y70" s="1"/>
      <c r="Z70" s="1"/>
      <c r="AA70" s="1"/>
      <c r="AB70" s="1" t="s">
        <v>3</v>
      </c>
      <c r="AC70" s="1" t="s">
        <v>3</v>
      </c>
      <c r="AD70" s="1" t="s">
        <v>3</v>
      </c>
      <c r="AE70" s="1" t="s">
        <v>3</v>
      </c>
      <c r="AF70" s="1" t="s">
        <v>3</v>
      </c>
      <c r="AG70" s="1" t="s">
        <v>3</v>
      </c>
      <c r="AH70" s="1"/>
      <c r="AI70" s="1"/>
      <c r="AJ70" s="1"/>
      <c r="AK70" s="1"/>
      <c r="AL70" s="1"/>
      <c r="AM70" s="1"/>
      <c r="AN70" s="1"/>
      <c r="AO70" s="1"/>
      <c r="AP70" s="1" t="s">
        <v>3</v>
      </c>
      <c r="AQ70" s="1" t="s">
        <v>3</v>
      </c>
      <c r="AR70" s="1" t="s">
        <v>3</v>
      </c>
      <c r="AS70" s="1"/>
      <c r="AT70" s="1"/>
      <c r="AU70" s="1"/>
      <c r="AV70" s="1"/>
      <c r="AW70" s="1"/>
      <c r="AX70" s="1"/>
      <c r="AY70" s="1"/>
      <c r="AZ70" s="1" t="s">
        <v>3</v>
      </c>
      <c r="BA70" s="1"/>
      <c r="BB70" s="1" t="s">
        <v>3</v>
      </c>
      <c r="BC70" s="1" t="s">
        <v>3</v>
      </c>
      <c r="BD70" s="1" t="s">
        <v>3</v>
      </c>
      <c r="BE70" s="1" t="s">
        <v>3</v>
      </c>
      <c r="BF70" s="1" t="s">
        <v>3</v>
      </c>
      <c r="BG70" s="1" t="s">
        <v>3</v>
      </c>
      <c r="BH70" s="1" t="s">
        <v>3</v>
      </c>
      <c r="BI70" s="1" t="s">
        <v>3</v>
      </c>
      <c r="BJ70" s="1" t="s">
        <v>3</v>
      </c>
      <c r="BK70" s="1" t="s">
        <v>3</v>
      </c>
      <c r="BL70" s="1" t="s">
        <v>3</v>
      </c>
      <c r="BM70" s="1" t="s">
        <v>3</v>
      </c>
      <c r="BN70" s="1" t="s">
        <v>3</v>
      </c>
      <c r="BO70" s="1" t="s">
        <v>3</v>
      </c>
      <c r="BP70" s="1" t="s">
        <v>3</v>
      </c>
      <c r="BQ70" s="1"/>
      <c r="BR70" s="1"/>
      <c r="BS70" s="1"/>
      <c r="BT70" s="1"/>
      <c r="BU70" s="1"/>
      <c r="BV70" s="1"/>
      <c r="BW70" s="1"/>
      <c r="BX70" s="1">
        <v>0</v>
      </c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>
        <v>0</v>
      </c>
    </row>
    <row r="72" spans="1:245" x14ac:dyDescent="0.2">
      <c r="A72" s="2">
        <v>52</v>
      </c>
      <c r="B72" s="2">
        <f t="shared" ref="B72:G72" si="57">B83</f>
        <v>1</v>
      </c>
      <c r="C72" s="2">
        <f t="shared" si="57"/>
        <v>5</v>
      </c>
      <c r="D72" s="2">
        <f t="shared" si="57"/>
        <v>70</v>
      </c>
      <c r="E72" s="2">
        <f t="shared" si="57"/>
        <v>0</v>
      </c>
      <c r="F72" s="2" t="str">
        <f t="shared" si="57"/>
        <v>Новый подраздел</v>
      </c>
      <c r="G72" s="2" t="str">
        <f t="shared" si="57"/>
        <v>1.2 Хозяйственно-питьевой водопровод холодной воды В1</v>
      </c>
      <c r="H72" s="2"/>
      <c r="I72" s="2"/>
      <c r="J72" s="2"/>
      <c r="K72" s="2"/>
      <c r="L72" s="2"/>
      <c r="M72" s="2"/>
      <c r="N72" s="2"/>
      <c r="O72" s="2">
        <f t="shared" ref="O72:AT72" si="58">O83</f>
        <v>1868.24</v>
      </c>
      <c r="P72" s="2">
        <f t="shared" si="58"/>
        <v>0</v>
      </c>
      <c r="Q72" s="2">
        <f t="shared" si="58"/>
        <v>455.38</v>
      </c>
      <c r="R72" s="2">
        <f t="shared" si="58"/>
        <v>246.98</v>
      </c>
      <c r="S72" s="2">
        <f t="shared" si="58"/>
        <v>1412.86</v>
      </c>
      <c r="T72" s="2">
        <f t="shared" si="58"/>
        <v>0</v>
      </c>
      <c r="U72" s="2">
        <f t="shared" si="58"/>
        <v>2.7970000000000002</v>
      </c>
      <c r="V72" s="2">
        <f t="shared" si="58"/>
        <v>0</v>
      </c>
      <c r="W72" s="2">
        <f t="shared" si="58"/>
        <v>0</v>
      </c>
      <c r="X72" s="2">
        <f t="shared" si="58"/>
        <v>989.01</v>
      </c>
      <c r="Y72" s="2">
        <f t="shared" si="58"/>
        <v>141.28</v>
      </c>
      <c r="Z72" s="2">
        <f t="shared" si="58"/>
        <v>0</v>
      </c>
      <c r="AA72" s="2">
        <f t="shared" si="58"/>
        <v>0</v>
      </c>
      <c r="AB72" s="2">
        <f t="shared" si="58"/>
        <v>1868.24</v>
      </c>
      <c r="AC72" s="2">
        <f t="shared" si="58"/>
        <v>0</v>
      </c>
      <c r="AD72" s="2">
        <f t="shared" si="58"/>
        <v>455.38</v>
      </c>
      <c r="AE72" s="2">
        <f t="shared" si="58"/>
        <v>246.98</v>
      </c>
      <c r="AF72" s="2">
        <f t="shared" si="58"/>
        <v>1412.86</v>
      </c>
      <c r="AG72" s="2">
        <f t="shared" si="58"/>
        <v>0</v>
      </c>
      <c r="AH72" s="2">
        <f t="shared" si="58"/>
        <v>2.7970000000000002</v>
      </c>
      <c r="AI72" s="2">
        <f t="shared" si="58"/>
        <v>0</v>
      </c>
      <c r="AJ72" s="2">
        <f t="shared" si="58"/>
        <v>0</v>
      </c>
      <c r="AK72" s="2">
        <f t="shared" si="58"/>
        <v>989.01</v>
      </c>
      <c r="AL72" s="2">
        <f t="shared" si="58"/>
        <v>141.28</v>
      </c>
      <c r="AM72" s="2">
        <f t="shared" si="58"/>
        <v>0</v>
      </c>
      <c r="AN72" s="2">
        <f t="shared" si="58"/>
        <v>0</v>
      </c>
      <c r="AO72" s="2">
        <f t="shared" si="58"/>
        <v>0</v>
      </c>
      <c r="AP72" s="2">
        <f t="shared" si="58"/>
        <v>0</v>
      </c>
      <c r="AQ72" s="2">
        <f t="shared" si="58"/>
        <v>0</v>
      </c>
      <c r="AR72" s="2">
        <f t="shared" si="58"/>
        <v>3265.28</v>
      </c>
      <c r="AS72" s="2">
        <f t="shared" si="58"/>
        <v>0</v>
      </c>
      <c r="AT72" s="2">
        <f t="shared" si="58"/>
        <v>0</v>
      </c>
      <c r="AU72" s="2">
        <f t="shared" ref="AU72:BZ72" si="59">AU83</f>
        <v>3265.28</v>
      </c>
      <c r="AV72" s="2">
        <f t="shared" si="59"/>
        <v>0</v>
      </c>
      <c r="AW72" s="2">
        <f t="shared" si="59"/>
        <v>0</v>
      </c>
      <c r="AX72" s="2">
        <f t="shared" si="59"/>
        <v>0</v>
      </c>
      <c r="AY72" s="2">
        <f t="shared" si="59"/>
        <v>0</v>
      </c>
      <c r="AZ72" s="2">
        <f t="shared" si="59"/>
        <v>0</v>
      </c>
      <c r="BA72" s="2">
        <f t="shared" si="59"/>
        <v>0</v>
      </c>
      <c r="BB72" s="2">
        <f t="shared" si="59"/>
        <v>0</v>
      </c>
      <c r="BC72" s="2">
        <f t="shared" si="59"/>
        <v>0</v>
      </c>
      <c r="BD72" s="2">
        <f t="shared" si="59"/>
        <v>0</v>
      </c>
      <c r="BE72" s="2">
        <f t="shared" si="59"/>
        <v>0</v>
      </c>
      <c r="BF72" s="2">
        <f t="shared" si="59"/>
        <v>0</v>
      </c>
      <c r="BG72" s="2">
        <f t="shared" si="59"/>
        <v>0</v>
      </c>
      <c r="BH72" s="2">
        <f t="shared" si="59"/>
        <v>0</v>
      </c>
      <c r="BI72" s="2">
        <f t="shared" si="59"/>
        <v>0</v>
      </c>
      <c r="BJ72" s="2">
        <f t="shared" si="59"/>
        <v>0</v>
      </c>
      <c r="BK72" s="2">
        <f t="shared" si="59"/>
        <v>0</v>
      </c>
      <c r="BL72" s="2">
        <f t="shared" si="59"/>
        <v>0</v>
      </c>
      <c r="BM72" s="2">
        <f t="shared" si="59"/>
        <v>0</v>
      </c>
      <c r="BN72" s="2">
        <f t="shared" si="59"/>
        <v>0</v>
      </c>
      <c r="BO72" s="2">
        <f t="shared" si="59"/>
        <v>0</v>
      </c>
      <c r="BP72" s="2">
        <f t="shared" si="59"/>
        <v>0</v>
      </c>
      <c r="BQ72" s="2">
        <f t="shared" si="59"/>
        <v>0</v>
      </c>
      <c r="BR72" s="2">
        <f t="shared" si="59"/>
        <v>0</v>
      </c>
      <c r="BS72" s="2">
        <f t="shared" si="59"/>
        <v>0</v>
      </c>
      <c r="BT72" s="2">
        <f t="shared" si="59"/>
        <v>0</v>
      </c>
      <c r="BU72" s="2">
        <f t="shared" si="59"/>
        <v>0</v>
      </c>
      <c r="BV72" s="2">
        <f t="shared" si="59"/>
        <v>0</v>
      </c>
      <c r="BW72" s="2">
        <f t="shared" si="59"/>
        <v>0</v>
      </c>
      <c r="BX72" s="2">
        <f t="shared" si="59"/>
        <v>0</v>
      </c>
      <c r="BY72" s="2">
        <f t="shared" si="59"/>
        <v>0</v>
      </c>
      <c r="BZ72" s="2">
        <f t="shared" si="59"/>
        <v>0</v>
      </c>
      <c r="CA72" s="2">
        <f t="shared" ref="CA72:DF72" si="60">CA83</f>
        <v>3265.28</v>
      </c>
      <c r="CB72" s="2">
        <f t="shared" si="60"/>
        <v>0</v>
      </c>
      <c r="CC72" s="2">
        <f t="shared" si="60"/>
        <v>0</v>
      </c>
      <c r="CD72" s="2">
        <f t="shared" si="60"/>
        <v>3265.28</v>
      </c>
      <c r="CE72" s="2">
        <f t="shared" si="60"/>
        <v>0</v>
      </c>
      <c r="CF72" s="2">
        <f t="shared" si="60"/>
        <v>0</v>
      </c>
      <c r="CG72" s="2">
        <f t="shared" si="60"/>
        <v>0</v>
      </c>
      <c r="CH72" s="2">
        <f t="shared" si="60"/>
        <v>0</v>
      </c>
      <c r="CI72" s="2">
        <f t="shared" si="60"/>
        <v>0</v>
      </c>
      <c r="CJ72" s="2">
        <f t="shared" si="60"/>
        <v>0</v>
      </c>
      <c r="CK72" s="2">
        <f t="shared" si="60"/>
        <v>0</v>
      </c>
      <c r="CL72" s="2">
        <f t="shared" si="60"/>
        <v>0</v>
      </c>
      <c r="CM72" s="2">
        <f t="shared" si="60"/>
        <v>0</v>
      </c>
      <c r="CN72" s="2">
        <f t="shared" si="60"/>
        <v>0</v>
      </c>
      <c r="CO72" s="2">
        <f t="shared" si="60"/>
        <v>0</v>
      </c>
      <c r="CP72" s="2">
        <f t="shared" si="60"/>
        <v>0</v>
      </c>
      <c r="CQ72" s="2">
        <f t="shared" si="60"/>
        <v>0</v>
      </c>
      <c r="CR72" s="2">
        <f t="shared" si="60"/>
        <v>0</v>
      </c>
      <c r="CS72" s="2">
        <f t="shared" si="60"/>
        <v>0</v>
      </c>
      <c r="CT72" s="2">
        <f t="shared" si="60"/>
        <v>0</v>
      </c>
      <c r="CU72" s="2">
        <f t="shared" si="60"/>
        <v>0</v>
      </c>
      <c r="CV72" s="2">
        <f t="shared" si="60"/>
        <v>0</v>
      </c>
      <c r="CW72" s="2">
        <f t="shared" si="60"/>
        <v>0</v>
      </c>
      <c r="CX72" s="2">
        <f t="shared" si="60"/>
        <v>0</v>
      </c>
      <c r="CY72" s="2">
        <f t="shared" si="60"/>
        <v>0</v>
      </c>
      <c r="CZ72" s="2">
        <f t="shared" si="60"/>
        <v>0</v>
      </c>
      <c r="DA72" s="2">
        <f t="shared" si="60"/>
        <v>0</v>
      </c>
      <c r="DB72" s="2">
        <f t="shared" si="60"/>
        <v>0</v>
      </c>
      <c r="DC72" s="2">
        <f t="shared" si="60"/>
        <v>0</v>
      </c>
      <c r="DD72" s="2">
        <f t="shared" si="60"/>
        <v>0</v>
      </c>
      <c r="DE72" s="2">
        <f t="shared" si="60"/>
        <v>0</v>
      </c>
      <c r="DF72" s="2">
        <f t="shared" si="60"/>
        <v>0</v>
      </c>
      <c r="DG72" s="3">
        <f t="shared" ref="DG72:EL72" si="61">DG83</f>
        <v>0</v>
      </c>
      <c r="DH72" s="3">
        <f t="shared" si="61"/>
        <v>0</v>
      </c>
      <c r="DI72" s="3">
        <f t="shared" si="61"/>
        <v>0</v>
      </c>
      <c r="DJ72" s="3">
        <f t="shared" si="61"/>
        <v>0</v>
      </c>
      <c r="DK72" s="3">
        <f t="shared" si="61"/>
        <v>0</v>
      </c>
      <c r="DL72" s="3">
        <f t="shared" si="61"/>
        <v>0</v>
      </c>
      <c r="DM72" s="3">
        <f t="shared" si="61"/>
        <v>0</v>
      </c>
      <c r="DN72" s="3">
        <f t="shared" si="61"/>
        <v>0</v>
      </c>
      <c r="DO72" s="3">
        <f t="shared" si="61"/>
        <v>0</v>
      </c>
      <c r="DP72" s="3">
        <f t="shared" si="61"/>
        <v>0</v>
      </c>
      <c r="DQ72" s="3">
        <f t="shared" si="61"/>
        <v>0</v>
      </c>
      <c r="DR72" s="3">
        <f t="shared" si="61"/>
        <v>0</v>
      </c>
      <c r="DS72" s="3">
        <f t="shared" si="61"/>
        <v>0</v>
      </c>
      <c r="DT72" s="3">
        <f t="shared" si="61"/>
        <v>0</v>
      </c>
      <c r="DU72" s="3">
        <f t="shared" si="61"/>
        <v>0</v>
      </c>
      <c r="DV72" s="3">
        <f t="shared" si="61"/>
        <v>0</v>
      </c>
      <c r="DW72" s="3">
        <f t="shared" si="61"/>
        <v>0</v>
      </c>
      <c r="DX72" s="3">
        <f t="shared" si="61"/>
        <v>0</v>
      </c>
      <c r="DY72" s="3">
        <f t="shared" si="61"/>
        <v>0</v>
      </c>
      <c r="DZ72" s="3">
        <f t="shared" si="61"/>
        <v>0</v>
      </c>
      <c r="EA72" s="3">
        <f t="shared" si="61"/>
        <v>0</v>
      </c>
      <c r="EB72" s="3">
        <f t="shared" si="61"/>
        <v>0</v>
      </c>
      <c r="EC72" s="3">
        <f t="shared" si="61"/>
        <v>0</v>
      </c>
      <c r="ED72" s="3">
        <f t="shared" si="61"/>
        <v>0</v>
      </c>
      <c r="EE72" s="3">
        <f t="shared" si="61"/>
        <v>0</v>
      </c>
      <c r="EF72" s="3">
        <f t="shared" si="61"/>
        <v>0</v>
      </c>
      <c r="EG72" s="3">
        <f t="shared" si="61"/>
        <v>0</v>
      </c>
      <c r="EH72" s="3">
        <f t="shared" si="61"/>
        <v>0</v>
      </c>
      <c r="EI72" s="3">
        <f t="shared" si="61"/>
        <v>0</v>
      </c>
      <c r="EJ72" s="3">
        <f t="shared" si="61"/>
        <v>0</v>
      </c>
      <c r="EK72" s="3">
        <f t="shared" si="61"/>
        <v>0</v>
      </c>
      <c r="EL72" s="3">
        <f t="shared" si="61"/>
        <v>0</v>
      </c>
      <c r="EM72" s="3">
        <f t="shared" ref="EM72:FR72" si="62">EM83</f>
        <v>0</v>
      </c>
      <c r="EN72" s="3">
        <f t="shared" si="62"/>
        <v>0</v>
      </c>
      <c r="EO72" s="3">
        <f t="shared" si="62"/>
        <v>0</v>
      </c>
      <c r="EP72" s="3">
        <f t="shared" si="62"/>
        <v>0</v>
      </c>
      <c r="EQ72" s="3">
        <f t="shared" si="62"/>
        <v>0</v>
      </c>
      <c r="ER72" s="3">
        <f t="shared" si="62"/>
        <v>0</v>
      </c>
      <c r="ES72" s="3">
        <f t="shared" si="62"/>
        <v>0</v>
      </c>
      <c r="ET72" s="3">
        <f t="shared" si="62"/>
        <v>0</v>
      </c>
      <c r="EU72" s="3">
        <f t="shared" si="62"/>
        <v>0</v>
      </c>
      <c r="EV72" s="3">
        <f t="shared" si="62"/>
        <v>0</v>
      </c>
      <c r="EW72" s="3">
        <f t="shared" si="62"/>
        <v>0</v>
      </c>
      <c r="EX72" s="3">
        <f t="shared" si="62"/>
        <v>0</v>
      </c>
      <c r="EY72" s="3">
        <f t="shared" si="62"/>
        <v>0</v>
      </c>
      <c r="EZ72" s="3">
        <f t="shared" si="62"/>
        <v>0</v>
      </c>
      <c r="FA72" s="3">
        <f t="shared" si="62"/>
        <v>0</v>
      </c>
      <c r="FB72" s="3">
        <f t="shared" si="62"/>
        <v>0</v>
      </c>
      <c r="FC72" s="3">
        <f t="shared" si="62"/>
        <v>0</v>
      </c>
      <c r="FD72" s="3">
        <f t="shared" si="62"/>
        <v>0</v>
      </c>
      <c r="FE72" s="3">
        <f t="shared" si="62"/>
        <v>0</v>
      </c>
      <c r="FF72" s="3">
        <f t="shared" si="62"/>
        <v>0</v>
      </c>
      <c r="FG72" s="3">
        <f t="shared" si="62"/>
        <v>0</v>
      </c>
      <c r="FH72" s="3">
        <f t="shared" si="62"/>
        <v>0</v>
      </c>
      <c r="FI72" s="3">
        <f t="shared" si="62"/>
        <v>0</v>
      </c>
      <c r="FJ72" s="3">
        <f t="shared" si="62"/>
        <v>0</v>
      </c>
      <c r="FK72" s="3">
        <f t="shared" si="62"/>
        <v>0</v>
      </c>
      <c r="FL72" s="3">
        <f t="shared" si="62"/>
        <v>0</v>
      </c>
      <c r="FM72" s="3">
        <f t="shared" si="62"/>
        <v>0</v>
      </c>
      <c r="FN72" s="3">
        <f t="shared" si="62"/>
        <v>0</v>
      </c>
      <c r="FO72" s="3">
        <f t="shared" si="62"/>
        <v>0</v>
      </c>
      <c r="FP72" s="3">
        <f t="shared" si="62"/>
        <v>0</v>
      </c>
      <c r="FQ72" s="3">
        <f t="shared" si="62"/>
        <v>0</v>
      </c>
      <c r="FR72" s="3">
        <f t="shared" si="62"/>
        <v>0</v>
      </c>
      <c r="FS72" s="3">
        <f t="shared" ref="FS72:GX72" si="63">FS83</f>
        <v>0</v>
      </c>
      <c r="FT72" s="3">
        <f t="shared" si="63"/>
        <v>0</v>
      </c>
      <c r="FU72" s="3">
        <f t="shared" si="63"/>
        <v>0</v>
      </c>
      <c r="FV72" s="3">
        <f t="shared" si="63"/>
        <v>0</v>
      </c>
      <c r="FW72" s="3">
        <f t="shared" si="63"/>
        <v>0</v>
      </c>
      <c r="FX72" s="3">
        <f t="shared" si="63"/>
        <v>0</v>
      </c>
      <c r="FY72" s="3">
        <f t="shared" si="63"/>
        <v>0</v>
      </c>
      <c r="FZ72" s="3">
        <f t="shared" si="63"/>
        <v>0</v>
      </c>
      <c r="GA72" s="3">
        <f t="shared" si="63"/>
        <v>0</v>
      </c>
      <c r="GB72" s="3">
        <f t="shared" si="63"/>
        <v>0</v>
      </c>
      <c r="GC72" s="3">
        <f t="shared" si="63"/>
        <v>0</v>
      </c>
      <c r="GD72" s="3">
        <f t="shared" si="63"/>
        <v>0</v>
      </c>
      <c r="GE72" s="3">
        <f t="shared" si="63"/>
        <v>0</v>
      </c>
      <c r="GF72" s="3">
        <f t="shared" si="63"/>
        <v>0</v>
      </c>
      <c r="GG72" s="3">
        <f t="shared" si="63"/>
        <v>0</v>
      </c>
      <c r="GH72" s="3">
        <f t="shared" si="63"/>
        <v>0</v>
      </c>
      <c r="GI72" s="3">
        <f t="shared" si="63"/>
        <v>0</v>
      </c>
      <c r="GJ72" s="3">
        <f t="shared" si="63"/>
        <v>0</v>
      </c>
      <c r="GK72" s="3">
        <f t="shared" si="63"/>
        <v>0</v>
      </c>
      <c r="GL72" s="3">
        <f t="shared" si="63"/>
        <v>0</v>
      </c>
      <c r="GM72" s="3">
        <f t="shared" si="63"/>
        <v>0</v>
      </c>
      <c r="GN72" s="3">
        <f t="shared" si="63"/>
        <v>0</v>
      </c>
      <c r="GO72" s="3">
        <f t="shared" si="63"/>
        <v>0</v>
      </c>
      <c r="GP72" s="3">
        <f t="shared" si="63"/>
        <v>0</v>
      </c>
      <c r="GQ72" s="3">
        <f t="shared" si="63"/>
        <v>0</v>
      </c>
      <c r="GR72" s="3">
        <f t="shared" si="63"/>
        <v>0</v>
      </c>
      <c r="GS72" s="3">
        <f t="shared" si="63"/>
        <v>0</v>
      </c>
      <c r="GT72" s="3">
        <f t="shared" si="63"/>
        <v>0</v>
      </c>
      <c r="GU72" s="3">
        <f t="shared" si="63"/>
        <v>0</v>
      </c>
      <c r="GV72" s="3">
        <f t="shared" si="63"/>
        <v>0</v>
      </c>
      <c r="GW72" s="3">
        <f t="shared" si="63"/>
        <v>0</v>
      </c>
      <c r="GX72" s="3">
        <f t="shared" si="63"/>
        <v>0</v>
      </c>
    </row>
    <row r="74" spans="1:245" x14ac:dyDescent="0.2">
      <c r="A74">
        <v>17</v>
      </c>
      <c r="B74">
        <v>1</v>
      </c>
      <c r="D74">
        <f>ROW(EtalonRes!A16)</f>
        <v>16</v>
      </c>
      <c r="E74" t="s">
        <v>101</v>
      </c>
      <c r="F74" t="s">
        <v>43</v>
      </c>
      <c r="G74" t="s">
        <v>44</v>
      </c>
      <c r="H74" t="s">
        <v>40</v>
      </c>
      <c r="I74">
        <f>ROUND((26+3)/10,9)</f>
        <v>2.9</v>
      </c>
      <c r="J74">
        <v>0</v>
      </c>
      <c r="K74">
        <f>ROUND((26+3)/10,9)</f>
        <v>2.9</v>
      </c>
      <c r="O74">
        <f t="shared" ref="O74:O81" si="64">ROUND(CP74,2)</f>
        <v>692.23</v>
      </c>
      <c r="P74">
        <f t="shared" ref="P74:P81" si="65">ROUND(CQ74*I74,2)</f>
        <v>0</v>
      </c>
      <c r="Q74">
        <f t="shared" ref="Q74:Q81" si="66">ROUND(CR74*I74,2)</f>
        <v>0</v>
      </c>
      <c r="R74">
        <f t="shared" ref="R74:R81" si="67">ROUND(CS74*I74,2)</f>
        <v>0</v>
      </c>
      <c r="S74">
        <f t="shared" ref="S74:S81" si="68">ROUND(CT74*I74,2)</f>
        <v>692.23</v>
      </c>
      <c r="T74">
        <f t="shared" ref="T74:T81" si="69">ROUND(CU74*I74,2)</f>
        <v>0</v>
      </c>
      <c r="U74">
        <f t="shared" ref="U74:U81" si="70">CV74*I74</f>
        <v>1.3049999999999999</v>
      </c>
      <c r="V74">
        <f t="shared" ref="V74:V81" si="71">CW74*I74</f>
        <v>0</v>
      </c>
      <c r="W74">
        <f t="shared" ref="W74:W81" si="72">ROUND(CX74*I74,2)</f>
        <v>0</v>
      </c>
      <c r="X74">
        <f t="shared" ref="X74:Y81" si="73">ROUND(CY74,2)</f>
        <v>484.56</v>
      </c>
      <c r="Y74">
        <f t="shared" si="73"/>
        <v>69.22</v>
      </c>
      <c r="AA74">
        <v>1407526482</v>
      </c>
      <c r="AB74">
        <f t="shared" ref="AB74:AB81" si="74">ROUND((AC74+AD74+AF74),6)</f>
        <v>238.7</v>
      </c>
      <c r="AC74">
        <f>ROUND((ES74),6)</f>
        <v>0</v>
      </c>
      <c r="AD74">
        <f>ROUND((((ET74)-(EU74))+AE74),6)</f>
        <v>0</v>
      </c>
      <c r="AE74">
        <f>ROUND((EU74),6)</f>
        <v>0</v>
      </c>
      <c r="AF74">
        <f>ROUND((EV74),6)</f>
        <v>238.7</v>
      </c>
      <c r="AG74">
        <f t="shared" ref="AG74:AG81" si="75">ROUND((AP74),6)</f>
        <v>0</v>
      </c>
      <c r="AH74">
        <f>(EW74)</f>
        <v>0.45</v>
      </c>
      <c r="AI74">
        <f>(EX74)</f>
        <v>0</v>
      </c>
      <c r="AJ74">
        <f t="shared" ref="AJ74:AJ81" si="76">(AS74)</f>
        <v>0</v>
      </c>
      <c r="AK74">
        <v>238.7</v>
      </c>
      <c r="AL74">
        <v>0</v>
      </c>
      <c r="AM74">
        <v>0</v>
      </c>
      <c r="AN74">
        <v>0</v>
      </c>
      <c r="AO74">
        <v>238.7</v>
      </c>
      <c r="AP74">
        <v>0</v>
      </c>
      <c r="AQ74">
        <v>0.45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0</v>
      </c>
      <c r="BI74">
        <v>4</v>
      </c>
      <c r="BJ74" t="s">
        <v>45</v>
      </c>
      <c r="BM74">
        <v>0</v>
      </c>
      <c r="BN74">
        <v>0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 t="shared" ref="CP74:CP81" si="77">(P74+Q74+S74)</f>
        <v>692.23</v>
      </c>
      <c r="CQ74">
        <f t="shared" ref="CQ74:CQ81" si="78">(AC74*BC74*AW74)</f>
        <v>0</v>
      </c>
      <c r="CR74">
        <f>((((ET74)*BB74-(EU74)*BS74)+AE74*BS74)*AV74)</f>
        <v>0</v>
      </c>
      <c r="CS74">
        <f t="shared" ref="CS74:CS81" si="79">(AE74*BS74*AV74)</f>
        <v>0</v>
      </c>
      <c r="CT74">
        <f t="shared" ref="CT74:CT81" si="80">(AF74*BA74*AV74)</f>
        <v>238.7</v>
      </c>
      <c r="CU74">
        <f t="shared" ref="CU74:CU81" si="81">AG74</f>
        <v>0</v>
      </c>
      <c r="CV74">
        <f t="shared" ref="CV74:CV81" si="82">(AH74*AV74)</f>
        <v>0.45</v>
      </c>
      <c r="CW74">
        <f t="shared" ref="CW74:CX81" si="83">AI74</f>
        <v>0</v>
      </c>
      <c r="CX74">
        <f t="shared" si="83"/>
        <v>0</v>
      </c>
      <c r="CY74">
        <f t="shared" ref="CY74:CY81" si="84">((S74*BZ74)/100)</f>
        <v>484.56099999999998</v>
      </c>
      <c r="CZ74">
        <f t="shared" ref="CZ74:CZ81" si="85">((S74*CA74)/100)</f>
        <v>69.222999999999999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16987630</v>
      </c>
      <c r="DV74" t="s">
        <v>40</v>
      </c>
      <c r="DW74" t="s">
        <v>40</v>
      </c>
      <c r="DX74">
        <v>10</v>
      </c>
      <c r="DZ74" t="s">
        <v>3</v>
      </c>
      <c r="EA74" t="s">
        <v>3</v>
      </c>
      <c r="EB74" t="s">
        <v>3</v>
      </c>
      <c r="EC74" t="s">
        <v>3</v>
      </c>
      <c r="EE74">
        <v>1364533919</v>
      </c>
      <c r="EF74">
        <v>1</v>
      </c>
      <c r="EG74" t="s">
        <v>21</v>
      </c>
      <c r="EH74">
        <v>0</v>
      </c>
      <c r="EI74" t="s">
        <v>3</v>
      </c>
      <c r="EJ74">
        <v>4</v>
      </c>
      <c r="EK74">
        <v>0</v>
      </c>
      <c r="EL74" t="s">
        <v>22</v>
      </c>
      <c r="EM74" t="s">
        <v>23</v>
      </c>
      <c r="EO74" t="s">
        <v>3</v>
      </c>
      <c r="EQ74">
        <v>0</v>
      </c>
      <c r="ER74">
        <v>238.7</v>
      </c>
      <c r="ES74">
        <v>0</v>
      </c>
      <c r="ET74">
        <v>0</v>
      </c>
      <c r="EU74">
        <v>0</v>
      </c>
      <c r="EV74">
        <v>238.7</v>
      </c>
      <c r="EW74">
        <v>0.45</v>
      </c>
      <c r="EX74">
        <v>0</v>
      </c>
      <c r="EY74">
        <v>0</v>
      </c>
      <c r="FQ74">
        <v>0</v>
      </c>
      <c r="FR74">
        <f t="shared" ref="FR74:FR81" si="86">ROUND(IF(BI74=3,GM74,0),2)</f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1272945704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 t="shared" ref="GL74:GL81" si="87">ROUND(IF(AND(BH74=3,BI74=3,FS74&lt;&gt;0),P74,0),2)</f>
        <v>0</v>
      </c>
      <c r="GM74">
        <f t="shared" ref="GM74:GM81" si="88">ROUND(O74+X74+Y74+GK74,2)+GX74</f>
        <v>1246.01</v>
      </c>
      <c r="GN74">
        <f t="shared" ref="GN74:GN81" si="89">IF(OR(BI74=0,BI74=1),ROUND(O74+X74+Y74+GK74,2),0)</f>
        <v>0</v>
      </c>
      <c r="GO74">
        <f t="shared" ref="GO74:GO81" si="90">IF(BI74=2,ROUND(O74+X74+Y74+GK74,2),0)</f>
        <v>0</v>
      </c>
      <c r="GP74">
        <f t="shared" ref="GP74:GP81" si="91">IF(BI74=4,ROUND(O74+X74+Y74+GK74,2)+GX74,0)</f>
        <v>1246.01</v>
      </c>
      <c r="GR74">
        <v>0</v>
      </c>
      <c r="GS74">
        <v>3</v>
      </c>
      <c r="GT74">
        <v>0</v>
      </c>
      <c r="GU74" t="s">
        <v>3</v>
      </c>
      <c r="GV74">
        <f t="shared" ref="GV74:GV81" si="92">ROUND((GT74),6)</f>
        <v>0</v>
      </c>
      <c r="GW74">
        <v>1</v>
      </c>
      <c r="GX74">
        <f t="shared" ref="GX74:GX81" si="93">ROUND(HC74*I74,2)</f>
        <v>0</v>
      </c>
      <c r="HA74">
        <v>0</v>
      </c>
      <c r="HB74">
        <v>0</v>
      </c>
      <c r="HC74">
        <f t="shared" ref="HC74:HC81" si="94">GV74*GW74</f>
        <v>0</v>
      </c>
      <c r="HE74" t="s">
        <v>3</v>
      </c>
      <c r="HF74" t="s">
        <v>3</v>
      </c>
      <c r="HM74" t="s">
        <v>3</v>
      </c>
      <c r="HN74" t="s">
        <v>3</v>
      </c>
      <c r="HO74" t="s">
        <v>3</v>
      </c>
      <c r="HP74" t="s">
        <v>3</v>
      </c>
      <c r="HQ74" t="s">
        <v>3</v>
      </c>
      <c r="IK74">
        <v>0</v>
      </c>
    </row>
    <row r="75" spans="1:245" x14ac:dyDescent="0.2">
      <c r="A75">
        <v>17</v>
      </c>
      <c r="B75">
        <v>1</v>
      </c>
      <c r="D75">
        <f>ROW(EtalonRes!A18)</f>
        <v>18</v>
      </c>
      <c r="E75" t="s">
        <v>102</v>
      </c>
      <c r="F75" t="s">
        <v>103</v>
      </c>
      <c r="G75" t="s">
        <v>104</v>
      </c>
      <c r="H75" t="s">
        <v>105</v>
      </c>
      <c r="I75">
        <f>ROUND(22/10,9)</f>
        <v>2.2000000000000002</v>
      </c>
      <c r="J75">
        <v>0</v>
      </c>
      <c r="K75">
        <f>ROUND(22/10,9)</f>
        <v>2.2000000000000002</v>
      </c>
      <c r="O75">
        <f t="shared" si="64"/>
        <v>124.35</v>
      </c>
      <c r="P75">
        <f t="shared" si="65"/>
        <v>0</v>
      </c>
      <c r="Q75">
        <f t="shared" si="66"/>
        <v>39.340000000000003</v>
      </c>
      <c r="R75">
        <f t="shared" si="67"/>
        <v>21.38</v>
      </c>
      <c r="S75">
        <f t="shared" si="68"/>
        <v>85.01</v>
      </c>
      <c r="T75">
        <f t="shared" si="69"/>
        <v>0</v>
      </c>
      <c r="U75">
        <f t="shared" si="70"/>
        <v>0.17600000000000002</v>
      </c>
      <c r="V75">
        <f t="shared" si="71"/>
        <v>0</v>
      </c>
      <c r="W75">
        <f t="shared" si="72"/>
        <v>0</v>
      </c>
      <c r="X75">
        <f t="shared" si="73"/>
        <v>59.51</v>
      </c>
      <c r="Y75">
        <f t="shared" si="73"/>
        <v>8.5</v>
      </c>
      <c r="AA75">
        <v>1407526482</v>
      </c>
      <c r="AB75">
        <f t="shared" si="74"/>
        <v>56.52</v>
      </c>
      <c r="AC75">
        <f t="shared" ref="AC75:AC80" si="95">ROUND(((ES75*4)),6)</f>
        <v>0</v>
      </c>
      <c r="AD75">
        <f t="shared" ref="AD75:AD80" si="96">ROUND(((((ET75*4))-((EU75*4)))+AE75),6)</f>
        <v>17.88</v>
      </c>
      <c r="AE75">
        <f t="shared" ref="AE75:AF80" si="97">ROUND(((EU75*4)),6)</f>
        <v>9.7200000000000006</v>
      </c>
      <c r="AF75">
        <f t="shared" si="97"/>
        <v>38.64</v>
      </c>
      <c r="AG75">
        <f t="shared" si="75"/>
        <v>0</v>
      </c>
      <c r="AH75">
        <f t="shared" ref="AH75:AI80" si="98">((EW75*4))</f>
        <v>0.08</v>
      </c>
      <c r="AI75">
        <f t="shared" si="98"/>
        <v>0</v>
      </c>
      <c r="AJ75">
        <f t="shared" si="76"/>
        <v>0</v>
      </c>
      <c r="AK75">
        <v>14.13</v>
      </c>
      <c r="AL75">
        <v>0</v>
      </c>
      <c r="AM75">
        <v>4.47</v>
      </c>
      <c r="AN75">
        <v>2.4300000000000002</v>
      </c>
      <c r="AO75">
        <v>9.66</v>
      </c>
      <c r="AP75">
        <v>0</v>
      </c>
      <c r="AQ75">
        <v>0.02</v>
      </c>
      <c r="AR75">
        <v>0</v>
      </c>
      <c r="AS75">
        <v>0</v>
      </c>
      <c r="AT75">
        <v>70</v>
      </c>
      <c r="AU75">
        <v>10</v>
      </c>
      <c r="AV75">
        <v>1</v>
      </c>
      <c r="AW75">
        <v>1</v>
      </c>
      <c r="AZ75">
        <v>1</v>
      </c>
      <c r="BA75">
        <v>1</v>
      </c>
      <c r="BB75">
        <v>1</v>
      </c>
      <c r="BC75">
        <v>1</v>
      </c>
      <c r="BD75" t="s">
        <v>3</v>
      </c>
      <c r="BE75" t="s">
        <v>3</v>
      </c>
      <c r="BF75" t="s">
        <v>3</v>
      </c>
      <c r="BG75" t="s">
        <v>3</v>
      </c>
      <c r="BH75">
        <v>0</v>
      </c>
      <c r="BI75">
        <v>4</v>
      </c>
      <c r="BJ75" t="s">
        <v>106</v>
      </c>
      <c r="BM75">
        <v>0</v>
      </c>
      <c r="BN75">
        <v>0</v>
      </c>
      <c r="BO75" t="s">
        <v>3</v>
      </c>
      <c r="BP75">
        <v>0</v>
      </c>
      <c r="BQ75">
        <v>1</v>
      </c>
      <c r="BR75">
        <v>0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 t="s">
        <v>3</v>
      </c>
      <c r="BZ75">
        <v>70</v>
      </c>
      <c r="CA75">
        <v>10</v>
      </c>
      <c r="CB75" t="s">
        <v>3</v>
      </c>
      <c r="CE75">
        <v>0</v>
      </c>
      <c r="CF75">
        <v>0</v>
      </c>
      <c r="CG75">
        <v>0</v>
      </c>
      <c r="CM75">
        <v>0</v>
      </c>
      <c r="CN75" t="s">
        <v>3</v>
      </c>
      <c r="CO75">
        <v>0</v>
      </c>
      <c r="CP75">
        <f t="shared" si="77"/>
        <v>124.35000000000001</v>
      </c>
      <c r="CQ75">
        <f t="shared" si="78"/>
        <v>0</v>
      </c>
      <c r="CR75">
        <f t="shared" ref="CR75:CR80" si="99">(((((ET75*4))*BB75-((EU75*4))*BS75)+AE75*BS75)*AV75)</f>
        <v>17.88</v>
      </c>
      <c r="CS75">
        <f t="shared" si="79"/>
        <v>9.7200000000000006</v>
      </c>
      <c r="CT75">
        <f t="shared" si="80"/>
        <v>38.64</v>
      </c>
      <c r="CU75">
        <f t="shared" si="81"/>
        <v>0</v>
      </c>
      <c r="CV75">
        <f t="shared" si="82"/>
        <v>0.08</v>
      </c>
      <c r="CW75">
        <f t="shared" si="83"/>
        <v>0</v>
      </c>
      <c r="CX75">
        <f t="shared" si="83"/>
        <v>0</v>
      </c>
      <c r="CY75">
        <f t="shared" si="84"/>
        <v>59.507000000000005</v>
      </c>
      <c r="CZ75">
        <f t="shared" si="85"/>
        <v>8.5009999999999994</v>
      </c>
      <c r="DC75" t="s">
        <v>3</v>
      </c>
      <c r="DD75" t="s">
        <v>107</v>
      </c>
      <c r="DE75" t="s">
        <v>107</v>
      </c>
      <c r="DF75" t="s">
        <v>107</v>
      </c>
      <c r="DG75" t="s">
        <v>107</v>
      </c>
      <c r="DH75" t="s">
        <v>3</v>
      </c>
      <c r="DI75" t="s">
        <v>107</v>
      </c>
      <c r="DJ75" t="s">
        <v>107</v>
      </c>
      <c r="DK75" t="s">
        <v>3</v>
      </c>
      <c r="DL75" t="s">
        <v>3</v>
      </c>
      <c r="DM75" t="s">
        <v>3</v>
      </c>
      <c r="DN75">
        <v>0</v>
      </c>
      <c r="DO75">
        <v>0</v>
      </c>
      <c r="DP75">
        <v>1</v>
      </c>
      <c r="DQ75">
        <v>1</v>
      </c>
      <c r="DU75">
        <v>1003</v>
      </c>
      <c r="DV75" t="s">
        <v>105</v>
      </c>
      <c r="DW75" t="s">
        <v>105</v>
      </c>
      <c r="DX75">
        <v>10</v>
      </c>
      <c r="DZ75" t="s">
        <v>3</v>
      </c>
      <c r="EA75" t="s">
        <v>3</v>
      </c>
      <c r="EB75" t="s">
        <v>3</v>
      </c>
      <c r="EC75" t="s">
        <v>3</v>
      </c>
      <c r="EE75">
        <v>1364533919</v>
      </c>
      <c r="EF75">
        <v>1</v>
      </c>
      <c r="EG75" t="s">
        <v>21</v>
      </c>
      <c r="EH75">
        <v>0</v>
      </c>
      <c r="EI75" t="s">
        <v>3</v>
      </c>
      <c r="EJ75">
        <v>4</v>
      </c>
      <c r="EK75">
        <v>0</v>
      </c>
      <c r="EL75" t="s">
        <v>22</v>
      </c>
      <c r="EM75" t="s">
        <v>23</v>
      </c>
      <c r="EO75" t="s">
        <v>3</v>
      </c>
      <c r="EQ75">
        <v>0</v>
      </c>
      <c r="ER75">
        <v>14.13</v>
      </c>
      <c r="ES75">
        <v>0</v>
      </c>
      <c r="ET75">
        <v>4.47</v>
      </c>
      <c r="EU75">
        <v>2.4300000000000002</v>
      </c>
      <c r="EV75">
        <v>9.66</v>
      </c>
      <c r="EW75">
        <v>0.02</v>
      </c>
      <c r="EX75">
        <v>0</v>
      </c>
      <c r="EY75">
        <v>0</v>
      </c>
      <c r="FQ75">
        <v>0</v>
      </c>
      <c r="FR75">
        <f t="shared" si="86"/>
        <v>0</v>
      </c>
      <c r="FS75">
        <v>0</v>
      </c>
      <c r="FX75">
        <v>70</v>
      </c>
      <c r="FY75">
        <v>10</v>
      </c>
      <c r="GA75" t="s">
        <v>3</v>
      </c>
      <c r="GD75">
        <v>0</v>
      </c>
      <c r="GF75">
        <v>-850517254</v>
      </c>
      <c r="GG75">
        <v>2</v>
      </c>
      <c r="GH75">
        <v>1</v>
      </c>
      <c r="GI75">
        <v>-2</v>
      </c>
      <c r="GJ75">
        <v>0</v>
      </c>
      <c r="GK75">
        <f>ROUND(R75*(R12)/100,2)</f>
        <v>23.09</v>
      </c>
      <c r="GL75">
        <f t="shared" si="87"/>
        <v>0</v>
      </c>
      <c r="GM75">
        <f t="shared" si="88"/>
        <v>215.45</v>
      </c>
      <c r="GN75">
        <f t="shared" si="89"/>
        <v>0</v>
      </c>
      <c r="GO75">
        <f t="shared" si="90"/>
        <v>0</v>
      </c>
      <c r="GP75">
        <f t="shared" si="91"/>
        <v>215.45</v>
      </c>
      <c r="GR75">
        <v>0</v>
      </c>
      <c r="GS75">
        <v>3</v>
      </c>
      <c r="GT75">
        <v>0</v>
      </c>
      <c r="GU75" t="s">
        <v>3</v>
      </c>
      <c r="GV75">
        <f t="shared" si="92"/>
        <v>0</v>
      </c>
      <c r="GW75">
        <v>1</v>
      </c>
      <c r="GX75">
        <f t="shared" si="93"/>
        <v>0</v>
      </c>
      <c r="HA75">
        <v>0</v>
      </c>
      <c r="HB75">
        <v>0</v>
      </c>
      <c r="HC75">
        <f t="shared" si="94"/>
        <v>0</v>
      </c>
      <c r="HE75" t="s">
        <v>3</v>
      </c>
      <c r="HF75" t="s">
        <v>3</v>
      </c>
      <c r="HM75" t="s">
        <v>3</v>
      </c>
      <c r="HN75" t="s">
        <v>3</v>
      </c>
      <c r="HO75" t="s">
        <v>3</v>
      </c>
      <c r="HP75" t="s">
        <v>3</v>
      </c>
      <c r="HQ75" t="s">
        <v>3</v>
      </c>
      <c r="IK75">
        <v>0</v>
      </c>
    </row>
    <row r="76" spans="1:245" x14ac:dyDescent="0.2">
      <c r="A76">
        <v>17</v>
      </c>
      <c r="B76">
        <v>1</v>
      </c>
      <c r="D76">
        <f>ROW(EtalonRes!A20)</f>
        <v>20</v>
      </c>
      <c r="E76" t="s">
        <v>108</v>
      </c>
      <c r="F76" t="s">
        <v>109</v>
      </c>
      <c r="G76" t="s">
        <v>110</v>
      </c>
      <c r="H76" t="s">
        <v>105</v>
      </c>
      <c r="I76">
        <f>ROUND(9/10,9)</f>
        <v>0.9</v>
      </c>
      <c r="J76">
        <v>0</v>
      </c>
      <c r="K76">
        <f>ROUND(9/10,9)</f>
        <v>0.9</v>
      </c>
      <c r="O76">
        <f t="shared" si="64"/>
        <v>123.19</v>
      </c>
      <c r="P76">
        <f t="shared" si="65"/>
        <v>0</v>
      </c>
      <c r="Q76">
        <f t="shared" si="66"/>
        <v>53.64</v>
      </c>
      <c r="R76">
        <f t="shared" si="67"/>
        <v>29.09</v>
      </c>
      <c r="S76">
        <f t="shared" si="68"/>
        <v>69.55</v>
      </c>
      <c r="T76">
        <f t="shared" si="69"/>
        <v>0</v>
      </c>
      <c r="U76">
        <f t="shared" si="70"/>
        <v>0.14400000000000002</v>
      </c>
      <c r="V76">
        <f t="shared" si="71"/>
        <v>0</v>
      </c>
      <c r="W76">
        <f t="shared" si="72"/>
        <v>0</v>
      </c>
      <c r="X76">
        <f t="shared" si="73"/>
        <v>48.69</v>
      </c>
      <c r="Y76">
        <f t="shared" si="73"/>
        <v>6.96</v>
      </c>
      <c r="AA76">
        <v>1407526482</v>
      </c>
      <c r="AB76">
        <f t="shared" si="74"/>
        <v>136.88</v>
      </c>
      <c r="AC76">
        <f t="shared" si="95"/>
        <v>0</v>
      </c>
      <c r="AD76">
        <f t="shared" si="96"/>
        <v>59.6</v>
      </c>
      <c r="AE76">
        <f t="shared" si="97"/>
        <v>32.32</v>
      </c>
      <c r="AF76">
        <f t="shared" si="97"/>
        <v>77.28</v>
      </c>
      <c r="AG76">
        <f t="shared" si="75"/>
        <v>0</v>
      </c>
      <c r="AH76">
        <f t="shared" si="98"/>
        <v>0.16</v>
      </c>
      <c r="AI76">
        <f t="shared" si="98"/>
        <v>0</v>
      </c>
      <c r="AJ76">
        <f t="shared" si="76"/>
        <v>0</v>
      </c>
      <c r="AK76">
        <v>34.22</v>
      </c>
      <c r="AL76">
        <v>0</v>
      </c>
      <c r="AM76">
        <v>14.9</v>
      </c>
      <c r="AN76">
        <v>8.08</v>
      </c>
      <c r="AO76">
        <v>19.32</v>
      </c>
      <c r="AP76">
        <v>0</v>
      </c>
      <c r="AQ76">
        <v>0.04</v>
      </c>
      <c r="AR76">
        <v>0</v>
      </c>
      <c r="AS76">
        <v>0</v>
      </c>
      <c r="AT76">
        <v>70</v>
      </c>
      <c r="AU76">
        <v>10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4</v>
      </c>
      <c r="BJ76" t="s">
        <v>111</v>
      </c>
      <c r="BM76">
        <v>0</v>
      </c>
      <c r="BN76">
        <v>0</v>
      </c>
      <c r="BO76" t="s">
        <v>3</v>
      </c>
      <c r="BP76">
        <v>0</v>
      </c>
      <c r="BQ76">
        <v>1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70</v>
      </c>
      <c r="CA76">
        <v>10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 t="shared" si="77"/>
        <v>123.19</v>
      </c>
      <c r="CQ76">
        <f t="shared" si="78"/>
        <v>0</v>
      </c>
      <c r="CR76">
        <f t="shared" si="99"/>
        <v>59.6</v>
      </c>
      <c r="CS76">
        <f t="shared" si="79"/>
        <v>32.32</v>
      </c>
      <c r="CT76">
        <f t="shared" si="80"/>
        <v>77.28</v>
      </c>
      <c r="CU76">
        <f t="shared" si="81"/>
        <v>0</v>
      </c>
      <c r="CV76">
        <f t="shared" si="82"/>
        <v>0.16</v>
      </c>
      <c r="CW76">
        <f t="shared" si="83"/>
        <v>0</v>
      </c>
      <c r="CX76">
        <f t="shared" si="83"/>
        <v>0</v>
      </c>
      <c r="CY76">
        <f t="shared" si="84"/>
        <v>48.685000000000002</v>
      </c>
      <c r="CZ76">
        <f t="shared" si="85"/>
        <v>6.9550000000000001</v>
      </c>
      <c r="DC76" t="s">
        <v>3</v>
      </c>
      <c r="DD76" t="s">
        <v>107</v>
      </c>
      <c r="DE76" t="s">
        <v>107</v>
      </c>
      <c r="DF76" t="s">
        <v>107</v>
      </c>
      <c r="DG76" t="s">
        <v>107</v>
      </c>
      <c r="DH76" t="s">
        <v>3</v>
      </c>
      <c r="DI76" t="s">
        <v>107</v>
      </c>
      <c r="DJ76" t="s">
        <v>107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1003</v>
      </c>
      <c r="DV76" t="s">
        <v>105</v>
      </c>
      <c r="DW76" t="s">
        <v>105</v>
      </c>
      <c r="DX76">
        <v>10</v>
      </c>
      <c r="DZ76" t="s">
        <v>3</v>
      </c>
      <c r="EA76" t="s">
        <v>3</v>
      </c>
      <c r="EB76" t="s">
        <v>3</v>
      </c>
      <c r="EC76" t="s">
        <v>3</v>
      </c>
      <c r="EE76">
        <v>1364533919</v>
      </c>
      <c r="EF76">
        <v>1</v>
      </c>
      <c r="EG76" t="s">
        <v>21</v>
      </c>
      <c r="EH76">
        <v>0</v>
      </c>
      <c r="EI76" t="s">
        <v>3</v>
      </c>
      <c r="EJ76">
        <v>4</v>
      </c>
      <c r="EK76">
        <v>0</v>
      </c>
      <c r="EL76" t="s">
        <v>22</v>
      </c>
      <c r="EM76" t="s">
        <v>23</v>
      </c>
      <c r="EO76" t="s">
        <v>3</v>
      </c>
      <c r="EQ76">
        <v>0</v>
      </c>
      <c r="ER76">
        <v>34.22</v>
      </c>
      <c r="ES76">
        <v>0</v>
      </c>
      <c r="ET76">
        <v>14.9</v>
      </c>
      <c r="EU76">
        <v>8.08</v>
      </c>
      <c r="EV76">
        <v>19.32</v>
      </c>
      <c r="EW76">
        <v>0.04</v>
      </c>
      <c r="EX76">
        <v>0</v>
      </c>
      <c r="EY76">
        <v>0</v>
      </c>
      <c r="FQ76">
        <v>0</v>
      </c>
      <c r="FR76">
        <f t="shared" si="86"/>
        <v>0</v>
      </c>
      <c r="FS76">
        <v>0</v>
      </c>
      <c r="FX76">
        <v>70</v>
      </c>
      <c r="FY76">
        <v>10</v>
      </c>
      <c r="GA76" t="s">
        <v>3</v>
      </c>
      <c r="GD76">
        <v>0</v>
      </c>
      <c r="GF76">
        <v>1048704553</v>
      </c>
      <c r="GG76">
        <v>2</v>
      </c>
      <c r="GH76">
        <v>1</v>
      </c>
      <c r="GI76">
        <v>-2</v>
      </c>
      <c r="GJ76">
        <v>0</v>
      </c>
      <c r="GK76">
        <f>ROUND(R76*(R12)/100,2)</f>
        <v>31.42</v>
      </c>
      <c r="GL76">
        <f t="shared" si="87"/>
        <v>0</v>
      </c>
      <c r="GM76">
        <f t="shared" si="88"/>
        <v>210.26</v>
      </c>
      <c r="GN76">
        <f t="shared" si="89"/>
        <v>0</v>
      </c>
      <c r="GO76">
        <f t="shared" si="90"/>
        <v>0</v>
      </c>
      <c r="GP76">
        <f t="shared" si="91"/>
        <v>210.26</v>
      </c>
      <c r="GR76">
        <v>0</v>
      </c>
      <c r="GS76">
        <v>3</v>
      </c>
      <c r="GT76">
        <v>0</v>
      </c>
      <c r="GU76" t="s">
        <v>3</v>
      </c>
      <c r="GV76">
        <f t="shared" si="92"/>
        <v>0</v>
      </c>
      <c r="GW76">
        <v>1</v>
      </c>
      <c r="GX76">
        <f t="shared" si="93"/>
        <v>0</v>
      </c>
      <c r="HA76">
        <v>0</v>
      </c>
      <c r="HB76">
        <v>0</v>
      </c>
      <c r="HC76">
        <f t="shared" si="94"/>
        <v>0</v>
      </c>
      <c r="HE76" t="s">
        <v>3</v>
      </c>
      <c r="HF76" t="s">
        <v>3</v>
      </c>
      <c r="HM76" t="s">
        <v>3</v>
      </c>
      <c r="HN76" t="s">
        <v>3</v>
      </c>
      <c r="HO76" t="s">
        <v>3</v>
      </c>
      <c r="HP76" t="s">
        <v>3</v>
      </c>
      <c r="HQ76" t="s">
        <v>3</v>
      </c>
      <c r="IK76">
        <v>0</v>
      </c>
    </row>
    <row r="77" spans="1:245" x14ac:dyDescent="0.2">
      <c r="A77">
        <v>17</v>
      </c>
      <c r="B77">
        <v>1</v>
      </c>
      <c r="D77">
        <f>ROW(EtalonRes!A22)</f>
        <v>22</v>
      </c>
      <c r="E77" t="s">
        <v>112</v>
      </c>
      <c r="F77" t="s">
        <v>113</v>
      </c>
      <c r="G77" t="s">
        <v>114</v>
      </c>
      <c r="H77" t="s">
        <v>105</v>
      </c>
      <c r="I77">
        <f>ROUND(22/10,9)</f>
        <v>2.2000000000000002</v>
      </c>
      <c r="J77">
        <v>0</v>
      </c>
      <c r="K77">
        <f>ROUND(22/10,9)</f>
        <v>2.2000000000000002</v>
      </c>
      <c r="O77">
        <f t="shared" si="64"/>
        <v>301.14</v>
      </c>
      <c r="P77">
        <f t="shared" si="65"/>
        <v>0</v>
      </c>
      <c r="Q77">
        <f t="shared" si="66"/>
        <v>131.12</v>
      </c>
      <c r="R77">
        <f t="shared" si="67"/>
        <v>71.099999999999994</v>
      </c>
      <c r="S77">
        <f t="shared" si="68"/>
        <v>170.02</v>
      </c>
      <c r="T77">
        <f t="shared" si="69"/>
        <v>0</v>
      </c>
      <c r="U77">
        <f t="shared" si="70"/>
        <v>0.35200000000000004</v>
      </c>
      <c r="V77">
        <f t="shared" si="71"/>
        <v>0</v>
      </c>
      <c r="W77">
        <f t="shared" si="72"/>
        <v>0</v>
      </c>
      <c r="X77">
        <f t="shared" si="73"/>
        <v>119.01</v>
      </c>
      <c r="Y77">
        <f t="shared" si="73"/>
        <v>17</v>
      </c>
      <c r="AA77">
        <v>1407526482</v>
      </c>
      <c r="AB77">
        <f t="shared" si="74"/>
        <v>136.88</v>
      </c>
      <c r="AC77">
        <f t="shared" si="95"/>
        <v>0</v>
      </c>
      <c r="AD77">
        <f t="shared" si="96"/>
        <v>59.6</v>
      </c>
      <c r="AE77">
        <f t="shared" si="97"/>
        <v>32.32</v>
      </c>
      <c r="AF77">
        <f t="shared" si="97"/>
        <v>77.28</v>
      </c>
      <c r="AG77">
        <f t="shared" si="75"/>
        <v>0</v>
      </c>
      <c r="AH77">
        <f t="shared" si="98"/>
        <v>0.16</v>
      </c>
      <c r="AI77">
        <f t="shared" si="98"/>
        <v>0</v>
      </c>
      <c r="AJ77">
        <f t="shared" si="76"/>
        <v>0</v>
      </c>
      <c r="AK77">
        <v>34.22</v>
      </c>
      <c r="AL77">
        <v>0</v>
      </c>
      <c r="AM77">
        <v>14.9</v>
      </c>
      <c r="AN77">
        <v>8.08</v>
      </c>
      <c r="AO77">
        <v>19.32</v>
      </c>
      <c r="AP77">
        <v>0</v>
      </c>
      <c r="AQ77">
        <v>0.04</v>
      </c>
      <c r="AR77">
        <v>0</v>
      </c>
      <c r="AS77">
        <v>0</v>
      </c>
      <c r="AT77">
        <v>70</v>
      </c>
      <c r="AU77">
        <v>10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4</v>
      </c>
      <c r="BJ77" t="s">
        <v>115</v>
      </c>
      <c r="BM77">
        <v>0</v>
      </c>
      <c r="BN77">
        <v>0</v>
      </c>
      <c r="BO77" t="s">
        <v>3</v>
      </c>
      <c r="BP77">
        <v>0</v>
      </c>
      <c r="BQ77">
        <v>1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70</v>
      </c>
      <c r="CA77">
        <v>10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77"/>
        <v>301.14</v>
      </c>
      <c r="CQ77">
        <f t="shared" si="78"/>
        <v>0</v>
      </c>
      <c r="CR77">
        <f t="shared" si="99"/>
        <v>59.6</v>
      </c>
      <c r="CS77">
        <f t="shared" si="79"/>
        <v>32.32</v>
      </c>
      <c r="CT77">
        <f t="shared" si="80"/>
        <v>77.28</v>
      </c>
      <c r="CU77">
        <f t="shared" si="81"/>
        <v>0</v>
      </c>
      <c r="CV77">
        <f t="shared" si="82"/>
        <v>0.16</v>
      </c>
      <c r="CW77">
        <f t="shared" si="83"/>
        <v>0</v>
      </c>
      <c r="CX77">
        <f t="shared" si="83"/>
        <v>0</v>
      </c>
      <c r="CY77">
        <f t="shared" si="84"/>
        <v>119.01400000000001</v>
      </c>
      <c r="CZ77">
        <f t="shared" si="85"/>
        <v>17.001999999999999</v>
      </c>
      <c r="DC77" t="s">
        <v>3</v>
      </c>
      <c r="DD77" t="s">
        <v>107</v>
      </c>
      <c r="DE77" t="s">
        <v>107</v>
      </c>
      <c r="DF77" t="s">
        <v>107</v>
      </c>
      <c r="DG77" t="s">
        <v>107</v>
      </c>
      <c r="DH77" t="s">
        <v>3</v>
      </c>
      <c r="DI77" t="s">
        <v>107</v>
      </c>
      <c r="DJ77" t="s">
        <v>107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105</v>
      </c>
      <c r="DW77" t="s">
        <v>105</v>
      </c>
      <c r="DX77">
        <v>10</v>
      </c>
      <c r="DZ77" t="s">
        <v>3</v>
      </c>
      <c r="EA77" t="s">
        <v>3</v>
      </c>
      <c r="EB77" t="s">
        <v>3</v>
      </c>
      <c r="EC77" t="s">
        <v>3</v>
      </c>
      <c r="EE77">
        <v>1364533919</v>
      </c>
      <c r="EF77">
        <v>1</v>
      </c>
      <c r="EG77" t="s">
        <v>21</v>
      </c>
      <c r="EH77">
        <v>0</v>
      </c>
      <c r="EI77" t="s">
        <v>3</v>
      </c>
      <c r="EJ77">
        <v>4</v>
      </c>
      <c r="EK77">
        <v>0</v>
      </c>
      <c r="EL77" t="s">
        <v>22</v>
      </c>
      <c r="EM77" t="s">
        <v>23</v>
      </c>
      <c r="EO77" t="s">
        <v>3</v>
      </c>
      <c r="EQ77">
        <v>0</v>
      </c>
      <c r="ER77">
        <v>34.22</v>
      </c>
      <c r="ES77">
        <v>0</v>
      </c>
      <c r="ET77">
        <v>14.9</v>
      </c>
      <c r="EU77">
        <v>8.08</v>
      </c>
      <c r="EV77">
        <v>19.32</v>
      </c>
      <c r="EW77">
        <v>0.04</v>
      </c>
      <c r="EX77">
        <v>0</v>
      </c>
      <c r="EY77">
        <v>0</v>
      </c>
      <c r="FQ77">
        <v>0</v>
      </c>
      <c r="FR77">
        <f t="shared" si="86"/>
        <v>0</v>
      </c>
      <c r="FS77">
        <v>0</v>
      </c>
      <c r="FX77">
        <v>70</v>
      </c>
      <c r="FY77">
        <v>10</v>
      </c>
      <c r="GA77" t="s">
        <v>3</v>
      </c>
      <c r="GD77">
        <v>0</v>
      </c>
      <c r="GF77">
        <v>-488683492</v>
      </c>
      <c r="GG77">
        <v>2</v>
      </c>
      <c r="GH77">
        <v>1</v>
      </c>
      <c r="GI77">
        <v>-2</v>
      </c>
      <c r="GJ77">
        <v>0</v>
      </c>
      <c r="GK77">
        <f>ROUND(R77*(R12)/100,2)</f>
        <v>76.790000000000006</v>
      </c>
      <c r="GL77">
        <f t="shared" si="87"/>
        <v>0</v>
      </c>
      <c r="GM77">
        <f t="shared" si="88"/>
        <v>513.94000000000005</v>
      </c>
      <c r="GN77">
        <f t="shared" si="89"/>
        <v>0</v>
      </c>
      <c r="GO77">
        <f t="shared" si="90"/>
        <v>0</v>
      </c>
      <c r="GP77">
        <f t="shared" si="91"/>
        <v>513.94000000000005</v>
      </c>
      <c r="GR77">
        <v>0</v>
      </c>
      <c r="GS77">
        <v>3</v>
      </c>
      <c r="GT77">
        <v>0</v>
      </c>
      <c r="GU77" t="s">
        <v>3</v>
      </c>
      <c r="GV77">
        <f t="shared" si="92"/>
        <v>0</v>
      </c>
      <c r="GW77">
        <v>1</v>
      </c>
      <c r="GX77">
        <f t="shared" si="93"/>
        <v>0</v>
      </c>
      <c r="HA77">
        <v>0</v>
      </c>
      <c r="HB77">
        <v>0</v>
      </c>
      <c r="HC77">
        <f t="shared" si="94"/>
        <v>0</v>
      </c>
      <c r="HE77" t="s">
        <v>3</v>
      </c>
      <c r="HF77" t="s">
        <v>3</v>
      </c>
      <c r="HM77" t="s">
        <v>3</v>
      </c>
      <c r="HN77" t="s">
        <v>3</v>
      </c>
      <c r="HO77" t="s">
        <v>3</v>
      </c>
      <c r="HP77" t="s">
        <v>3</v>
      </c>
      <c r="HQ77" t="s">
        <v>3</v>
      </c>
      <c r="IK77">
        <v>0</v>
      </c>
    </row>
    <row r="78" spans="1:245" x14ac:dyDescent="0.2">
      <c r="A78">
        <v>17</v>
      </c>
      <c r="B78">
        <v>1</v>
      </c>
      <c r="D78">
        <f>ROW(EtalonRes!A24)</f>
        <v>24</v>
      </c>
      <c r="E78" t="s">
        <v>116</v>
      </c>
      <c r="F78" t="s">
        <v>117</v>
      </c>
      <c r="G78" t="s">
        <v>118</v>
      </c>
      <c r="H78" t="s">
        <v>105</v>
      </c>
      <c r="I78">
        <f>ROUND(30/10,9)</f>
        <v>3</v>
      </c>
      <c r="J78">
        <v>0</v>
      </c>
      <c r="K78">
        <f>ROUND(30/10,9)</f>
        <v>3</v>
      </c>
      <c r="O78">
        <f t="shared" si="64"/>
        <v>410.64</v>
      </c>
      <c r="P78">
        <f t="shared" si="65"/>
        <v>0</v>
      </c>
      <c r="Q78">
        <f t="shared" si="66"/>
        <v>178.8</v>
      </c>
      <c r="R78">
        <f t="shared" si="67"/>
        <v>96.96</v>
      </c>
      <c r="S78">
        <f t="shared" si="68"/>
        <v>231.84</v>
      </c>
      <c r="T78">
        <f t="shared" si="69"/>
        <v>0</v>
      </c>
      <c r="U78">
        <f t="shared" si="70"/>
        <v>0.48</v>
      </c>
      <c r="V78">
        <f t="shared" si="71"/>
        <v>0</v>
      </c>
      <c r="W78">
        <f t="shared" si="72"/>
        <v>0</v>
      </c>
      <c r="X78">
        <f t="shared" si="73"/>
        <v>162.29</v>
      </c>
      <c r="Y78">
        <f t="shared" si="73"/>
        <v>23.18</v>
      </c>
      <c r="AA78">
        <v>1407526482</v>
      </c>
      <c r="AB78">
        <f t="shared" si="74"/>
        <v>136.88</v>
      </c>
      <c r="AC78">
        <f t="shared" si="95"/>
        <v>0</v>
      </c>
      <c r="AD78">
        <f t="shared" si="96"/>
        <v>59.6</v>
      </c>
      <c r="AE78">
        <f t="shared" si="97"/>
        <v>32.32</v>
      </c>
      <c r="AF78">
        <f t="shared" si="97"/>
        <v>77.28</v>
      </c>
      <c r="AG78">
        <f t="shared" si="75"/>
        <v>0</v>
      </c>
      <c r="AH78">
        <f t="shared" si="98"/>
        <v>0.16</v>
      </c>
      <c r="AI78">
        <f t="shared" si="98"/>
        <v>0</v>
      </c>
      <c r="AJ78">
        <f t="shared" si="76"/>
        <v>0</v>
      </c>
      <c r="AK78">
        <v>34.22</v>
      </c>
      <c r="AL78">
        <v>0</v>
      </c>
      <c r="AM78">
        <v>14.9</v>
      </c>
      <c r="AN78">
        <v>8.08</v>
      </c>
      <c r="AO78">
        <v>19.32</v>
      </c>
      <c r="AP78">
        <v>0</v>
      </c>
      <c r="AQ78">
        <v>0.04</v>
      </c>
      <c r="AR78">
        <v>0</v>
      </c>
      <c r="AS78">
        <v>0</v>
      </c>
      <c r="AT78">
        <v>70</v>
      </c>
      <c r="AU78">
        <v>10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3</v>
      </c>
      <c r="BE78" t="s">
        <v>3</v>
      </c>
      <c r="BF78" t="s">
        <v>3</v>
      </c>
      <c r="BG78" t="s">
        <v>3</v>
      </c>
      <c r="BH78">
        <v>0</v>
      </c>
      <c r="BI78">
        <v>4</v>
      </c>
      <c r="BJ78" t="s">
        <v>119</v>
      </c>
      <c r="BM78">
        <v>0</v>
      </c>
      <c r="BN78">
        <v>0</v>
      </c>
      <c r="BO78" t="s">
        <v>3</v>
      </c>
      <c r="BP78">
        <v>0</v>
      </c>
      <c r="BQ78">
        <v>1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3</v>
      </c>
      <c r="BZ78">
        <v>70</v>
      </c>
      <c r="CA78">
        <v>10</v>
      </c>
      <c r="CB78" t="s">
        <v>3</v>
      </c>
      <c r="CE78">
        <v>0</v>
      </c>
      <c r="CF78">
        <v>0</v>
      </c>
      <c r="CG78">
        <v>0</v>
      </c>
      <c r="CM78">
        <v>0</v>
      </c>
      <c r="CN78" t="s">
        <v>3</v>
      </c>
      <c r="CO78">
        <v>0</v>
      </c>
      <c r="CP78">
        <f t="shared" si="77"/>
        <v>410.64</v>
      </c>
      <c r="CQ78">
        <f t="shared" si="78"/>
        <v>0</v>
      </c>
      <c r="CR78">
        <f t="shared" si="99"/>
        <v>59.6</v>
      </c>
      <c r="CS78">
        <f t="shared" si="79"/>
        <v>32.32</v>
      </c>
      <c r="CT78">
        <f t="shared" si="80"/>
        <v>77.28</v>
      </c>
      <c r="CU78">
        <f t="shared" si="81"/>
        <v>0</v>
      </c>
      <c r="CV78">
        <f t="shared" si="82"/>
        <v>0.16</v>
      </c>
      <c r="CW78">
        <f t="shared" si="83"/>
        <v>0</v>
      </c>
      <c r="CX78">
        <f t="shared" si="83"/>
        <v>0</v>
      </c>
      <c r="CY78">
        <f t="shared" si="84"/>
        <v>162.28800000000001</v>
      </c>
      <c r="CZ78">
        <f t="shared" si="85"/>
        <v>23.184000000000001</v>
      </c>
      <c r="DC78" t="s">
        <v>3</v>
      </c>
      <c r="DD78" t="s">
        <v>107</v>
      </c>
      <c r="DE78" t="s">
        <v>107</v>
      </c>
      <c r="DF78" t="s">
        <v>107</v>
      </c>
      <c r="DG78" t="s">
        <v>107</v>
      </c>
      <c r="DH78" t="s">
        <v>3</v>
      </c>
      <c r="DI78" t="s">
        <v>107</v>
      </c>
      <c r="DJ78" t="s">
        <v>107</v>
      </c>
      <c r="DK78" t="s">
        <v>3</v>
      </c>
      <c r="DL78" t="s">
        <v>3</v>
      </c>
      <c r="DM78" t="s">
        <v>3</v>
      </c>
      <c r="DN78">
        <v>0</v>
      </c>
      <c r="DO78">
        <v>0</v>
      </c>
      <c r="DP78">
        <v>1</v>
      </c>
      <c r="DQ78">
        <v>1</v>
      </c>
      <c r="DU78">
        <v>1003</v>
      </c>
      <c r="DV78" t="s">
        <v>105</v>
      </c>
      <c r="DW78" t="s">
        <v>105</v>
      </c>
      <c r="DX78">
        <v>10</v>
      </c>
      <c r="DZ78" t="s">
        <v>3</v>
      </c>
      <c r="EA78" t="s">
        <v>3</v>
      </c>
      <c r="EB78" t="s">
        <v>3</v>
      </c>
      <c r="EC78" t="s">
        <v>3</v>
      </c>
      <c r="EE78">
        <v>1364533919</v>
      </c>
      <c r="EF78">
        <v>1</v>
      </c>
      <c r="EG78" t="s">
        <v>21</v>
      </c>
      <c r="EH78">
        <v>0</v>
      </c>
      <c r="EI78" t="s">
        <v>3</v>
      </c>
      <c r="EJ78">
        <v>4</v>
      </c>
      <c r="EK78">
        <v>0</v>
      </c>
      <c r="EL78" t="s">
        <v>22</v>
      </c>
      <c r="EM78" t="s">
        <v>23</v>
      </c>
      <c r="EO78" t="s">
        <v>3</v>
      </c>
      <c r="EQ78">
        <v>0</v>
      </c>
      <c r="ER78">
        <v>34.22</v>
      </c>
      <c r="ES78">
        <v>0</v>
      </c>
      <c r="ET78">
        <v>14.9</v>
      </c>
      <c r="EU78">
        <v>8.08</v>
      </c>
      <c r="EV78">
        <v>19.32</v>
      </c>
      <c r="EW78">
        <v>0.04</v>
      </c>
      <c r="EX78">
        <v>0</v>
      </c>
      <c r="EY78">
        <v>0</v>
      </c>
      <c r="FQ78">
        <v>0</v>
      </c>
      <c r="FR78">
        <f t="shared" si="86"/>
        <v>0</v>
      </c>
      <c r="FS78">
        <v>0</v>
      </c>
      <c r="FX78">
        <v>70</v>
      </c>
      <c r="FY78">
        <v>10</v>
      </c>
      <c r="GA78" t="s">
        <v>3</v>
      </c>
      <c r="GD78">
        <v>0</v>
      </c>
      <c r="GF78">
        <v>143861016</v>
      </c>
      <c r="GG78">
        <v>2</v>
      </c>
      <c r="GH78">
        <v>1</v>
      </c>
      <c r="GI78">
        <v>-2</v>
      </c>
      <c r="GJ78">
        <v>0</v>
      </c>
      <c r="GK78">
        <f>ROUND(R78*(R12)/100,2)</f>
        <v>104.72</v>
      </c>
      <c r="GL78">
        <f t="shared" si="87"/>
        <v>0</v>
      </c>
      <c r="GM78">
        <f t="shared" si="88"/>
        <v>700.83</v>
      </c>
      <c r="GN78">
        <f t="shared" si="89"/>
        <v>0</v>
      </c>
      <c r="GO78">
        <f t="shared" si="90"/>
        <v>0</v>
      </c>
      <c r="GP78">
        <f t="shared" si="91"/>
        <v>700.83</v>
      </c>
      <c r="GR78">
        <v>0</v>
      </c>
      <c r="GS78">
        <v>3</v>
      </c>
      <c r="GT78">
        <v>0</v>
      </c>
      <c r="GU78" t="s">
        <v>3</v>
      </c>
      <c r="GV78">
        <f t="shared" si="92"/>
        <v>0</v>
      </c>
      <c r="GW78">
        <v>1</v>
      </c>
      <c r="GX78">
        <f t="shared" si="93"/>
        <v>0</v>
      </c>
      <c r="HA78">
        <v>0</v>
      </c>
      <c r="HB78">
        <v>0</v>
      </c>
      <c r="HC78">
        <f t="shared" si="94"/>
        <v>0</v>
      </c>
      <c r="HE78" t="s">
        <v>3</v>
      </c>
      <c r="HF78" t="s">
        <v>3</v>
      </c>
      <c r="HM78" t="s">
        <v>3</v>
      </c>
      <c r="HN78" t="s">
        <v>3</v>
      </c>
      <c r="HO78" t="s">
        <v>3</v>
      </c>
      <c r="HP78" t="s">
        <v>3</v>
      </c>
      <c r="HQ78" t="s">
        <v>3</v>
      </c>
      <c r="IK78">
        <v>0</v>
      </c>
    </row>
    <row r="79" spans="1:245" x14ac:dyDescent="0.2">
      <c r="A79">
        <v>17</v>
      </c>
      <c r="B79">
        <v>1</v>
      </c>
      <c r="D79">
        <f>ROW(EtalonRes!A26)</f>
        <v>26</v>
      </c>
      <c r="E79" t="s">
        <v>120</v>
      </c>
      <c r="F79" t="s">
        <v>121</v>
      </c>
      <c r="G79" t="s">
        <v>122</v>
      </c>
      <c r="H79" t="s">
        <v>105</v>
      </c>
      <c r="I79">
        <f>ROUND(8/10,9)</f>
        <v>0.8</v>
      </c>
      <c r="J79">
        <v>0</v>
      </c>
      <c r="K79">
        <f>ROUND(8/10,9)</f>
        <v>0.8</v>
      </c>
      <c r="O79">
        <f t="shared" si="64"/>
        <v>129.76</v>
      </c>
      <c r="P79">
        <f t="shared" si="65"/>
        <v>0</v>
      </c>
      <c r="Q79">
        <f t="shared" si="66"/>
        <v>52.48</v>
      </c>
      <c r="R79">
        <f t="shared" si="67"/>
        <v>28.45</v>
      </c>
      <c r="S79">
        <f t="shared" si="68"/>
        <v>77.28</v>
      </c>
      <c r="T79">
        <f t="shared" si="69"/>
        <v>0</v>
      </c>
      <c r="U79">
        <f t="shared" si="70"/>
        <v>0.16000000000000003</v>
      </c>
      <c r="V79">
        <f t="shared" si="71"/>
        <v>0</v>
      </c>
      <c r="W79">
        <f t="shared" si="72"/>
        <v>0</v>
      </c>
      <c r="X79">
        <f t="shared" si="73"/>
        <v>54.1</v>
      </c>
      <c r="Y79">
        <f t="shared" si="73"/>
        <v>7.73</v>
      </c>
      <c r="AA79">
        <v>1407526482</v>
      </c>
      <c r="AB79">
        <f t="shared" si="74"/>
        <v>162.19999999999999</v>
      </c>
      <c r="AC79">
        <f t="shared" si="95"/>
        <v>0</v>
      </c>
      <c r="AD79">
        <f t="shared" si="96"/>
        <v>65.599999999999994</v>
      </c>
      <c r="AE79">
        <f t="shared" si="97"/>
        <v>35.56</v>
      </c>
      <c r="AF79">
        <f t="shared" si="97"/>
        <v>96.6</v>
      </c>
      <c r="AG79">
        <f t="shared" si="75"/>
        <v>0</v>
      </c>
      <c r="AH79">
        <f t="shared" si="98"/>
        <v>0.2</v>
      </c>
      <c r="AI79">
        <f t="shared" si="98"/>
        <v>0</v>
      </c>
      <c r="AJ79">
        <f t="shared" si="76"/>
        <v>0</v>
      </c>
      <c r="AK79">
        <v>40.549999999999997</v>
      </c>
      <c r="AL79">
        <v>0</v>
      </c>
      <c r="AM79">
        <v>16.399999999999999</v>
      </c>
      <c r="AN79">
        <v>8.89</v>
      </c>
      <c r="AO79">
        <v>24.15</v>
      </c>
      <c r="AP79">
        <v>0</v>
      </c>
      <c r="AQ79">
        <v>0.05</v>
      </c>
      <c r="AR79">
        <v>0</v>
      </c>
      <c r="AS79">
        <v>0</v>
      </c>
      <c r="AT79">
        <v>70</v>
      </c>
      <c r="AU79">
        <v>10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3</v>
      </c>
      <c r="BE79" t="s">
        <v>3</v>
      </c>
      <c r="BF79" t="s">
        <v>3</v>
      </c>
      <c r="BG79" t="s">
        <v>3</v>
      </c>
      <c r="BH79">
        <v>0</v>
      </c>
      <c r="BI79">
        <v>4</v>
      </c>
      <c r="BJ79" t="s">
        <v>123</v>
      </c>
      <c r="BM79">
        <v>0</v>
      </c>
      <c r="BN79">
        <v>0</v>
      </c>
      <c r="BO79" t="s">
        <v>3</v>
      </c>
      <c r="BP79">
        <v>0</v>
      </c>
      <c r="BQ79">
        <v>1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3</v>
      </c>
      <c r="BZ79">
        <v>70</v>
      </c>
      <c r="CA79">
        <v>10</v>
      </c>
      <c r="CB79" t="s">
        <v>3</v>
      </c>
      <c r="CE79">
        <v>0</v>
      </c>
      <c r="CF79">
        <v>0</v>
      </c>
      <c r="CG79">
        <v>0</v>
      </c>
      <c r="CM79">
        <v>0</v>
      </c>
      <c r="CN79" t="s">
        <v>3</v>
      </c>
      <c r="CO79">
        <v>0</v>
      </c>
      <c r="CP79">
        <f t="shared" si="77"/>
        <v>129.76</v>
      </c>
      <c r="CQ79">
        <f t="shared" si="78"/>
        <v>0</v>
      </c>
      <c r="CR79">
        <f t="shared" si="99"/>
        <v>65.599999999999994</v>
      </c>
      <c r="CS79">
        <f t="shared" si="79"/>
        <v>35.56</v>
      </c>
      <c r="CT79">
        <f t="shared" si="80"/>
        <v>96.6</v>
      </c>
      <c r="CU79">
        <f t="shared" si="81"/>
        <v>0</v>
      </c>
      <c r="CV79">
        <f t="shared" si="82"/>
        <v>0.2</v>
      </c>
      <c r="CW79">
        <f t="shared" si="83"/>
        <v>0</v>
      </c>
      <c r="CX79">
        <f t="shared" si="83"/>
        <v>0</v>
      </c>
      <c r="CY79">
        <f t="shared" si="84"/>
        <v>54.096000000000004</v>
      </c>
      <c r="CZ79">
        <f t="shared" si="85"/>
        <v>7.7279999999999998</v>
      </c>
      <c r="DC79" t="s">
        <v>3</v>
      </c>
      <c r="DD79" t="s">
        <v>107</v>
      </c>
      <c r="DE79" t="s">
        <v>107</v>
      </c>
      <c r="DF79" t="s">
        <v>107</v>
      </c>
      <c r="DG79" t="s">
        <v>107</v>
      </c>
      <c r="DH79" t="s">
        <v>3</v>
      </c>
      <c r="DI79" t="s">
        <v>107</v>
      </c>
      <c r="DJ79" t="s">
        <v>107</v>
      </c>
      <c r="DK79" t="s">
        <v>3</v>
      </c>
      <c r="DL79" t="s">
        <v>3</v>
      </c>
      <c r="DM79" t="s">
        <v>3</v>
      </c>
      <c r="DN79">
        <v>0</v>
      </c>
      <c r="DO79">
        <v>0</v>
      </c>
      <c r="DP79">
        <v>1</v>
      </c>
      <c r="DQ79">
        <v>1</v>
      </c>
      <c r="DU79">
        <v>1003</v>
      </c>
      <c r="DV79" t="s">
        <v>105</v>
      </c>
      <c r="DW79" t="s">
        <v>105</v>
      </c>
      <c r="DX79">
        <v>10</v>
      </c>
      <c r="DZ79" t="s">
        <v>3</v>
      </c>
      <c r="EA79" t="s">
        <v>3</v>
      </c>
      <c r="EB79" t="s">
        <v>3</v>
      </c>
      <c r="EC79" t="s">
        <v>3</v>
      </c>
      <c r="EE79">
        <v>1364533919</v>
      </c>
      <c r="EF79">
        <v>1</v>
      </c>
      <c r="EG79" t="s">
        <v>21</v>
      </c>
      <c r="EH79">
        <v>0</v>
      </c>
      <c r="EI79" t="s">
        <v>3</v>
      </c>
      <c r="EJ79">
        <v>4</v>
      </c>
      <c r="EK79">
        <v>0</v>
      </c>
      <c r="EL79" t="s">
        <v>22</v>
      </c>
      <c r="EM79" t="s">
        <v>23</v>
      </c>
      <c r="EO79" t="s">
        <v>3</v>
      </c>
      <c r="EQ79">
        <v>0</v>
      </c>
      <c r="ER79">
        <v>40.549999999999997</v>
      </c>
      <c r="ES79">
        <v>0</v>
      </c>
      <c r="ET79">
        <v>16.399999999999999</v>
      </c>
      <c r="EU79">
        <v>8.89</v>
      </c>
      <c r="EV79">
        <v>24.15</v>
      </c>
      <c r="EW79">
        <v>0.05</v>
      </c>
      <c r="EX79">
        <v>0</v>
      </c>
      <c r="EY79">
        <v>0</v>
      </c>
      <c r="FQ79">
        <v>0</v>
      </c>
      <c r="FR79">
        <f t="shared" si="86"/>
        <v>0</v>
      </c>
      <c r="FS79">
        <v>0</v>
      </c>
      <c r="FX79">
        <v>70</v>
      </c>
      <c r="FY79">
        <v>10</v>
      </c>
      <c r="GA79" t="s">
        <v>3</v>
      </c>
      <c r="GD79">
        <v>0</v>
      </c>
      <c r="GF79">
        <v>-153453564</v>
      </c>
      <c r="GG79">
        <v>2</v>
      </c>
      <c r="GH79">
        <v>1</v>
      </c>
      <c r="GI79">
        <v>-2</v>
      </c>
      <c r="GJ79">
        <v>0</v>
      </c>
      <c r="GK79">
        <f>ROUND(R79*(R12)/100,2)</f>
        <v>30.73</v>
      </c>
      <c r="GL79">
        <f t="shared" si="87"/>
        <v>0</v>
      </c>
      <c r="GM79">
        <f t="shared" si="88"/>
        <v>222.32</v>
      </c>
      <c r="GN79">
        <f t="shared" si="89"/>
        <v>0</v>
      </c>
      <c r="GO79">
        <f t="shared" si="90"/>
        <v>0</v>
      </c>
      <c r="GP79">
        <f t="shared" si="91"/>
        <v>222.32</v>
      </c>
      <c r="GR79">
        <v>0</v>
      </c>
      <c r="GS79">
        <v>3</v>
      </c>
      <c r="GT79">
        <v>0</v>
      </c>
      <c r="GU79" t="s">
        <v>3</v>
      </c>
      <c r="GV79">
        <f t="shared" si="92"/>
        <v>0</v>
      </c>
      <c r="GW79">
        <v>1</v>
      </c>
      <c r="GX79">
        <f t="shared" si="93"/>
        <v>0</v>
      </c>
      <c r="HA79">
        <v>0</v>
      </c>
      <c r="HB79">
        <v>0</v>
      </c>
      <c r="HC79">
        <f t="shared" si="94"/>
        <v>0</v>
      </c>
      <c r="HE79" t="s">
        <v>3</v>
      </c>
      <c r="HF79" t="s">
        <v>3</v>
      </c>
      <c r="HM79" t="s">
        <v>3</v>
      </c>
      <c r="HN79" t="s">
        <v>3</v>
      </c>
      <c r="HO79" t="s">
        <v>3</v>
      </c>
      <c r="HP79" t="s">
        <v>3</v>
      </c>
      <c r="HQ79" t="s">
        <v>3</v>
      </c>
      <c r="IK79">
        <v>0</v>
      </c>
    </row>
    <row r="80" spans="1:245" x14ac:dyDescent="0.2">
      <c r="A80">
        <v>17</v>
      </c>
      <c r="B80">
        <v>1</v>
      </c>
      <c r="D80">
        <f>ROW(EtalonRes!A27)</f>
        <v>27</v>
      </c>
      <c r="E80" t="s">
        <v>124</v>
      </c>
      <c r="F80" t="s">
        <v>125</v>
      </c>
      <c r="G80" t="s">
        <v>126</v>
      </c>
      <c r="H80" t="s">
        <v>127</v>
      </c>
      <c r="I80">
        <f>ROUND((50)*0.1/100,9)</f>
        <v>0.05</v>
      </c>
      <c r="J80">
        <v>0</v>
      </c>
      <c r="K80">
        <f>ROUND((50)*0.1/100,9)</f>
        <v>0.05</v>
      </c>
      <c r="O80">
        <f t="shared" si="64"/>
        <v>86.93</v>
      </c>
      <c r="P80">
        <f t="shared" si="65"/>
        <v>0</v>
      </c>
      <c r="Q80">
        <f t="shared" si="66"/>
        <v>0</v>
      </c>
      <c r="R80">
        <f t="shared" si="67"/>
        <v>0</v>
      </c>
      <c r="S80">
        <f t="shared" si="68"/>
        <v>86.93</v>
      </c>
      <c r="T80">
        <f t="shared" si="69"/>
        <v>0</v>
      </c>
      <c r="U80">
        <f t="shared" si="70"/>
        <v>0.18000000000000002</v>
      </c>
      <c r="V80">
        <f t="shared" si="71"/>
        <v>0</v>
      </c>
      <c r="W80">
        <f t="shared" si="72"/>
        <v>0</v>
      </c>
      <c r="X80">
        <f t="shared" si="73"/>
        <v>60.85</v>
      </c>
      <c r="Y80">
        <f t="shared" si="73"/>
        <v>8.69</v>
      </c>
      <c r="AA80">
        <v>1407526482</v>
      </c>
      <c r="AB80">
        <f t="shared" si="74"/>
        <v>1738.52</v>
      </c>
      <c r="AC80">
        <f t="shared" si="95"/>
        <v>0</v>
      </c>
      <c r="AD80">
        <f t="shared" si="96"/>
        <v>0</v>
      </c>
      <c r="AE80">
        <f t="shared" si="97"/>
        <v>0</v>
      </c>
      <c r="AF80">
        <f t="shared" si="97"/>
        <v>1738.52</v>
      </c>
      <c r="AG80">
        <f t="shared" si="75"/>
        <v>0</v>
      </c>
      <c r="AH80">
        <f t="shared" si="98"/>
        <v>3.6</v>
      </c>
      <c r="AI80">
        <f t="shared" si="98"/>
        <v>0</v>
      </c>
      <c r="AJ80">
        <f t="shared" si="76"/>
        <v>0</v>
      </c>
      <c r="AK80">
        <v>434.63</v>
      </c>
      <c r="AL80">
        <v>0</v>
      </c>
      <c r="AM80">
        <v>0</v>
      </c>
      <c r="AN80">
        <v>0</v>
      </c>
      <c r="AO80">
        <v>434.63</v>
      </c>
      <c r="AP80">
        <v>0</v>
      </c>
      <c r="AQ80">
        <v>0.9</v>
      </c>
      <c r="AR80">
        <v>0</v>
      </c>
      <c r="AS80">
        <v>0</v>
      </c>
      <c r="AT80">
        <v>70</v>
      </c>
      <c r="AU80">
        <v>10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3</v>
      </c>
      <c r="BE80" t="s">
        <v>3</v>
      </c>
      <c r="BF80" t="s">
        <v>3</v>
      </c>
      <c r="BG80" t="s">
        <v>3</v>
      </c>
      <c r="BH80">
        <v>0</v>
      </c>
      <c r="BI80">
        <v>4</v>
      </c>
      <c r="BJ80" t="s">
        <v>128</v>
      </c>
      <c r="BM80">
        <v>0</v>
      </c>
      <c r="BN80">
        <v>0</v>
      </c>
      <c r="BO80" t="s">
        <v>3</v>
      </c>
      <c r="BP80">
        <v>0</v>
      </c>
      <c r="BQ80">
        <v>1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3</v>
      </c>
      <c r="BZ80">
        <v>70</v>
      </c>
      <c r="CA80">
        <v>10</v>
      </c>
      <c r="CB80" t="s">
        <v>3</v>
      </c>
      <c r="CE80">
        <v>0</v>
      </c>
      <c r="CF80">
        <v>0</v>
      </c>
      <c r="CG80">
        <v>0</v>
      </c>
      <c r="CM80">
        <v>0</v>
      </c>
      <c r="CN80" t="s">
        <v>3</v>
      </c>
      <c r="CO80">
        <v>0</v>
      </c>
      <c r="CP80">
        <f t="shared" si="77"/>
        <v>86.93</v>
      </c>
      <c r="CQ80">
        <f t="shared" si="78"/>
        <v>0</v>
      </c>
      <c r="CR80">
        <f t="shared" si="99"/>
        <v>0</v>
      </c>
      <c r="CS80">
        <f t="shared" si="79"/>
        <v>0</v>
      </c>
      <c r="CT80">
        <f t="shared" si="80"/>
        <v>1738.52</v>
      </c>
      <c r="CU80">
        <f t="shared" si="81"/>
        <v>0</v>
      </c>
      <c r="CV80">
        <f t="shared" si="82"/>
        <v>3.6</v>
      </c>
      <c r="CW80">
        <f t="shared" si="83"/>
        <v>0</v>
      </c>
      <c r="CX80">
        <f t="shared" si="83"/>
        <v>0</v>
      </c>
      <c r="CY80">
        <f t="shared" si="84"/>
        <v>60.851000000000006</v>
      </c>
      <c r="CZ80">
        <f t="shared" si="85"/>
        <v>8.6930000000000014</v>
      </c>
      <c r="DC80" t="s">
        <v>3</v>
      </c>
      <c r="DD80" t="s">
        <v>107</v>
      </c>
      <c r="DE80" t="s">
        <v>107</v>
      </c>
      <c r="DF80" t="s">
        <v>107</v>
      </c>
      <c r="DG80" t="s">
        <v>107</v>
      </c>
      <c r="DH80" t="s">
        <v>3</v>
      </c>
      <c r="DI80" t="s">
        <v>107</v>
      </c>
      <c r="DJ80" t="s">
        <v>107</v>
      </c>
      <c r="DK80" t="s">
        <v>3</v>
      </c>
      <c r="DL80" t="s">
        <v>3</v>
      </c>
      <c r="DM80" t="s">
        <v>3</v>
      </c>
      <c r="DN80">
        <v>0</v>
      </c>
      <c r="DO80">
        <v>0</v>
      </c>
      <c r="DP80">
        <v>1</v>
      </c>
      <c r="DQ80">
        <v>1</v>
      </c>
      <c r="DU80">
        <v>1003</v>
      </c>
      <c r="DV80" t="s">
        <v>127</v>
      </c>
      <c r="DW80" t="s">
        <v>127</v>
      </c>
      <c r="DX80">
        <v>100</v>
      </c>
      <c r="DZ80" t="s">
        <v>3</v>
      </c>
      <c r="EA80" t="s">
        <v>3</v>
      </c>
      <c r="EB80" t="s">
        <v>3</v>
      </c>
      <c r="EC80" t="s">
        <v>3</v>
      </c>
      <c r="EE80">
        <v>1364533919</v>
      </c>
      <c r="EF80">
        <v>1</v>
      </c>
      <c r="EG80" t="s">
        <v>21</v>
      </c>
      <c r="EH80">
        <v>0</v>
      </c>
      <c r="EI80" t="s">
        <v>3</v>
      </c>
      <c r="EJ80">
        <v>4</v>
      </c>
      <c r="EK80">
        <v>0</v>
      </c>
      <c r="EL80" t="s">
        <v>22</v>
      </c>
      <c r="EM80" t="s">
        <v>23</v>
      </c>
      <c r="EO80" t="s">
        <v>3</v>
      </c>
      <c r="EQ80">
        <v>0</v>
      </c>
      <c r="ER80">
        <v>434.63</v>
      </c>
      <c r="ES80">
        <v>0</v>
      </c>
      <c r="ET80">
        <v>0</v>
      </c>
      <c r="EU80">
        <v>0</v>
      </c>
      <c r="EV80">
        <v>434.63</v>
      </c>
      <c r="EW80">
        <v>0.9</v>
      </c>
      <c r="EX80">
        <v>0</v>
      </c>
      <c r="EY80">
        <v>0</v>
      </c>
      <c r="FQ80">
        <v>0</v>
      </c>
      <c r="FR80">
        <f t="shared" si="86"/>
        <v>0</v>
      </c>
      <c r="FS80">
        <v>0</v>
      </c>
      <c r="FX80">
        <v>70</v>
      </c>
      <c r="FY80">
        <v>10</v>
      </c>
      <c r="GA80" t="s">
        <v>3</v>
      </c>
      <c r="GD80">
        <v>0</v>
      </c>
      <c r="GF80">
        <v>527005660</v>
      </c>
      <c r="GG80">
        <v>2</v>
      </c>
      <c r="GH80">
        <v>1</v>
      </c>
      <c r="GI80">
        <v>-2</v>
      </c>
      <c r="GJ80">
        <v>0</v>
      </c>
      <c r="GK80">
        <f>ROUND(R80*(R12)/100,2)</f>
        <v>0</v>
      </c>
      <c r="GL80">
        <f t="shared" si="87"/>
        <v>0</v>
      </c>
      <c r="GM80">
        <f t="shared" si="88"/>
        <v>156.47</v>
      </c>
      <c r="GN80">
        <f t="shared" si="89"/>
        <v>0</v>
      </c>
      <c r="GO80">
        <f t="shared" si="90"/>
        <v>0</v>
      </c>
      <c r="GP80">
        <f t="shared" si="91"/>
        <v>156.47</v>
      </c>
      <c r="GR80">
        <v>0</v>
      </c>
      <c r="GS80">
        <v>3</v>
      </c>
      <c r="GT80">
        <v>0</v>
      </c>
      <c r="GU80" t="s">
        <v>3</v>
      </c>
      <c r="GV80">
        <f t="shared" si="92"/>
        <v>0</v>
      </c>
      <c r="GW80">
        <v>1</v>
      </c>
      <c r="GX80">
        <f t="shared" si="93"/>
        <v>0</v>
      </c>
      <c r="HA80">
        <v>0</v>
      </c>
      <c r="HB80">
        <v>0</v>
      </c>
      <c r="HC80">
        <f t="shared" si="94"/>
        <v>0</v>
      </c>
      <c r="HE80" t="s">
        <v>3</v>
      </c>
      <c r="HF80" t="s">
        <v>3</v>
      </c>
      <c r="HM80" t="s">
        <v>3</v>
      </c>
      <c r="HN80" t="s">
        <v>3</v>
      </c>
      <c r="HO80" t="s">
        <v>3</v>
      </c>
      <c r="HP80" t="s">
        <v>3</v>
      </c>
      <c r="HQ80" t="s">
        <v>3</v>
      </c>
      <c r="IK80">
        <v>0</v>
      </c>
    </row>
    <row r="81" spans="1:245" x14ac:dyDescent="0.2">
      <c r="A81">
        <v>17</v>
      </c>
      <c r="B81">
        <v>1</v>
      </c>
      <c r="D81">
        <f>ROW(EtalonRes!A28)</f>
        <v>28</v>
      </c>
      <c r="E81" t="s">
        <v>3</v>
      </c>
      <c r="F81" t="s">
        <v>129</v>
      </c>
      <c r="G81" t="s">
        <v>130</v>
      </c>
      <c r="H81" t="s">
        <v>127</v>
      </c>
      <c r="I81">
        <f>ROUND(ROUND(((320+322+80+80)*0.75)*3/100,9),9)</f>
        <v>18.045000000000002</v>
      </c>
      <c r="J81">
        <v>0</v>
      </c>
      <c r="K81">
        <f>ROUND(ROUND(((320+322+80+80)*0.75)*3/100,9),9)</f>
        <v>18.045000000000002</v>
      </c>
      <c r="O81">
        <f t="shared" si="64"/>
        <v>337416.96000000002</v>
      </c>
      <c r="P81">
        <f t="shared" si="65"/>
        <v>0</v>
      </c>
      <c r="Q81">
        <f t="shared" si="66"/>
        <v>0</v>
      </c>
      <c r="R81">
        <f t="shared" si="67"/>
        <v>0</v>
      </c>
      <c r="S81">
        <f t="shared" si="68"/>
        <v>337416.96000000002</v>
      </c>
      <c r="T81">
        <f t="shared" si="69"/>
        <v>0</v>
      </c>
      <c r="U81">
        <f t="shared" si="70"/>
        <v>698.70240000000001</v>
      </c>
      <c r="V81">
        <f t="shared" si="71"/>
        <v>0</v>
      </c>
      <c r="W81">
        <f t="shared" si="72"/>
        <v>0</v>
      </c>
      <c r="X81">
        <f t="shared" si="73"/>
        <v>236191.87</v>
      </c>
      <c r="Y81">
        <f t="shared" si="73"/>
        <v>33741.699999999997</v>
      </c>
      <c r="AA81">
        <v>-1</v>
      </c>
      <c r="AB81">
        <f t="shared" si="74"/>
        <v>18698.64</v>
      </c>
      <c r="AC81">
        <f>ROUND(((ES81*8)),6)</f>
        <v>0</v>
      </c>
      <c r="AD81">
        <f>ROUND(((((ET81*8))-((EU81*8)))+AE81),6)</f>
        <v>0</v>
      </c>
      <c r="AE81">
        <f>ROUND(((EU81*8)),6)</f>
        <v>0</v>
      </c>
      <c r="AF81">
        <f>ROUND(((EV81*8)),6)</f>
        <v>18698.64</v>
      </c>
      <c r="AG81">
        <f t="shared" si="75"/>
        <v>0</v>
      </c>
      <c r="AH81">
        <f>((EW81*8))</f>
        <v>38.72</v>
      </c>
      <c r="AI81">
        <f>((EX81*8))</f>
        <v>0</v>
      </c>
      <c r="AJ81">
        <f t="shared" si="76"/>
        <v>0</v>
      </c>
      <c r="AK81">
        <v>2337.33</v>
      </c>
      <c r="AL81">
        <v>0</v>
      </c>
      <c r="AM81">
        <v>0</v>
      </c>
      <c r="AN81">
        <v>0</v>
      </c>
      <c r="AO81">
        <v>2337.33</v>
      </c>
      <c r="AP81">
        <v>0</v>
      </c>
      <c r="AQ81">
        <v>4.84</v>
      </c>
      <c r="AR81">
        <v>0</v>
      </c>
      <c r="AS81">
        <v>0</v>
      </c>
      <c r="AT81">
        <v>70</v>
      </c>
      <c r="AU81">
        <v>10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3</v>
      </c>
      <c r="BE81" t="s">
        <v>3</v>
      </c>
      <c r="BF81" t="s">
        <v>3</v>
      </c>
      <c r="BG81" t="s">
        <v>3</v>
      </c>
      <c r="BH81">
        <v>0</v>
      </c>
      <c r="BI81">
        <v>4</v>
      </c>
      <c r="BJ81" t="s">
        <v>131</v>
      </c>
      <c r="BM81">
        <v>0</v>
      </c>
      <c r="BN81">
        <v>0</v>
      </c>
      <c r="BO81" t="s">
        <v>3</v>
      </c>
      <c r="BP81">
        <v>0</v>
      </c>
      <c r="BQ81">
        <v>1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3</v>
      </c>
      <c r="BZ81">
        <v>70</v>
      </c>
      <c r="CA81">
        <v>10</v>
      </c>
      <c r="CB81" t="s">
        <v>3</v>
      </c>
      <c r="CE81">
        <v>0</v>
      </c>
      <c r="CF81">
        <v>0</v>
      </c>
      <c r="CG81">
        <v>0</v>
      </c>
      <c r="CM81">
        <v>0</v>
      </c>
      <c r="CN81" t="s">
        <v>3</v>
      </c>
      <c r="CO81">
        <v>0</v>
      </c>
      <c r="CP81">
        <f t="shared" si="77"/>
        <v>337416.96000000002</v>
      </c>
      <c r="CQ81">
        <f t="shared" si="78"/>
        <v>0</v>
      </c>
      <c r="CR81">
        <f>(((((ET81*8))*BB81-((EU81*8))*BS81)+AE81*BS81)*AV81)</f>
        <v>0</v>
      </c>
      <c r="CS81">
        <f t="shared" si="79"/>
        <v>0</v>
      </c>
      <c r="CT81">
        <f t="shared" si="80"/>
        <v>18698.64</v>
      </c>
      <c r="CU81">
        <f t="shared" si="81"/>
        <v>0</v>
      </c>
      <c r="CV81">
        <f t="shared" si="82"/>
        <v>38.72</v>
      </c>
      <c r="CW81">
        <f t="shared" si="83"/>
        <v>0</v>
      </c>
      <c r="CX81">
        <f t="shared" si="83"/>
        <v>0</v>
      </c>
      <c r="CY81">
        <f t="shared" si="84"/>
        <v>236191.87200000003</v>
      </c>
      <c r="CZ81">
        <f t="shared" si="85"/>
        <v>33741.696000000004</v>
      </c>
      <c r="DC81" t="s">
        <v>3</v>
      </c>
      <c r="DD81" t="s">
        <v>132</v>
      </c>
      <c r="DE81" t="s">
        <v>132</v>
      </c>
      <c r="DF81" t="s">
        <v>132</v>
      </c>
      <c r="DG81" t="s">
        <v>132</v>
      </c>
      <c r="DH81" t="s">
        <v>3</v>
      </c>
      <c r="DI81" t="s">
        <v>132</v>
      </c>
      <c r="DJ81" t="s">
        <v>132</v>
      </c>
      <c r="DK81" t="s">
        <v>3</v>
      </c>
      <c r="DL81" t="s">
        <v>3</v>
      </c>
      <c r="DM81" t="s">
        <v>3</v>
      </c>
      <c r="DN81">
        <v>0</v>
      </c>
      <c r="DO81">
        <v>0</v>
      </c>
      <c r="DP81">
        <v>1</v>
      </c>
      <c r="DQ81">
        <v>1</v>
      </c>
      <c r="DU81">
        <v>1003</v>
      </c>
      <c r="DV81" t="s">
        <v>127</v>
      </c>
      <c r="DW81" t="s">
        <v>127</v>
      </c>
      <c r="DX81">
        <v>100</v>
      </c>
      <c r="DZ81" t="s">
        <v>3</v>
      </c>
      <c r="EA81" t="s">
        <v>3</v>
      </c>
      <c r="EB81" t="s">
        <v>3</v>
      </c>
      <c r="EC81" t="s">
        <v>3</v>
      </c>
      <c r="EE81">
        <v>1364533919</v>
      </c>
      <c r="EF81">
        <v>1</v>
      </c>
      <c r="EG81" t="s">
        <v>21</v>
      </c>
      <c r="EH81">
        <v>0</v>
      </c>
      <c r="EI81" t="s">
        <v>3</v>
      </c>
      <c r="EJ81">
        <v>4</v>
      </c>
      <c r="EK81">
        <v>0</v>
      </c>
      <c r="EL81" t="s">
        <v>22</v>
      </c>
      <c r="EM81" t="s">
        <v>23</v>
      </c>
      <c r="EO81" t="s">
        <v>3</v>
      </c>
      <c r="EQ81">
        <v>1024</v>
      </c>
      <c r="ER81">
        <v>2337.33</v>
      </c>
      <c r="ES81">
        <v>0</v>
      </c>
      <c r="ET81">
        <v>0</v>
      </c>
      <c r="EU81">
        <v>0</v>
      </c>
      <c r="EV81">
        <v>2337.33</v>
      </c>
      <c r="EW81">
        <v>4.84</v>
      </c>
      <c r="EX81">
        <v>0</v>
      </c>
      <c r="EY81">
        <v>0</v>
      </c>
      <c r="FQ81">
        <v>0</v>
      </c>
      <c r="FR81">
        <f t="shared" si="86"/>
        <v>0</v>
      </c>
      <c r="FS81">
        <v>0</v>
      </c>
      <c r="FX81">
        <v>70</v>
      </c>
      <c r="FY81">
        <v>10</v>
      </c>
      <c r="GA81" t="s">
        <v>3</v>
      </c>
      <c r="GD81">
        <v>0</v>
      </c>
      <c r="GF81">
        <v>-1252737691</v>
      </c>
      <c r="GG81">
        <v>2</v>
      </c>
      <c r="GH81">
        <v>1</v>
      </c>
      <c r="GI81">
        <v>-2</v>
      </c>
      <c r="GJ81">
        <v>0</v>
      </c>
      <c r="GK81">
        <f>ROUND(R81*(R12)/100,2)</f>
        <v>0</v>
      </c>
      <c r="GL81">
        <f t="shared" si="87"/>
        <v>0</v>
      </c>
      <c r="GM81">
        <f t="shared" si="88"/>
        <v>607350.53</v>
      </c>
      <c r="GN81">
        <f t="shared" si="89"/>
        <v>0</v>
      </c>
      <c r="GO81">
        <f t="shared" si="90"/>
        <v>0</v>
      </c>
      <c r="GP81">
        <f t="shared" si="91"/>
        <v>607350.53</v>
      </c>
      <c r="GR81">
        <v>0</v>
      </c>
      <c r="GS81">
        <v>3</v>
      </c>
      <c r="GT81">
        <v>0</v>
      </c>
      <c r="GU81" t="s">
        <v>3</v>
      </c>
      <c r="GV81">
        <f t="shared" si="92"/>
        <v>0</v>
      </c>
      <c r="GW81">
        <v>1</v>
      </c>
      <c r="GX81">
        <f t="shared" si="93"/>
        <v>0</v>
      </c>
      <c r="HA81">
        <v>0</v>
      </c>
      <c r="HB81">
        <v>0</v>
      </c>
      <c r="HC81">
        <f t="shared" si="94"/>
        <v>0</v>
      </c>
      <c r="HE81" t="s">
        <v>3</v>
      </c>
      <c r="HF81" t="s">
        <v>3</v>
      </c>
      <c r="HM81" t="s">
        <v>3</v>
      </c>
      <c r="HN81" t="s">
        <v>3</v>
      </c>
      <c r="HO81" t="s">
        <v>3</v>
      </c>
      <c r="HP81" t="s">
        <v>3</v>
      </c>
      <c r="HQ81" t="s">
        <v>3</v>
      </c>
      <c r="IK81">
        <v>0</v>
      </c>
    </row>
    <row r="83" spans="1:245" x14ac:dyDescent="0.2">
      <c r="A83" s="2">
        <v>51</v>
      </c>
      <c r="B83" s="2">
        <f>B70</f>
        <v>1</v>
      </c>
      <c r="C83" s="2">
        <f>A70</f>
        <v>5</v>
      </c>
      <c r="D83" s="2">
        <f>ROW(A70)</f>
        <v>70</v>
      </c>
      <c r="E83" s="2"/>
      <c r="F83" s="2" t="str">
        <f>IF(F70&lt;&gt;"",F70,"")</f>
        <v>Новый подраздел</v>
      </c>
      <c r="G83" s="2" t="str">
        <f>IF(G70&lt;&gt;"",G70,"")</f>
        <v>1.2 Хозяйственно-питьевой водопровод холодной воды В1</v>
      </c>
      <c r="H83" s="2">
        <v>0</v>
      </c>
      <c r="I83" s="2"/>
      <c r="J83" s="2"/>
      <c r="K83" s="2"/>
      <c r="L83" s="2"/>
      <c r="M83" s="2"/>
      <c r="N83" s="2"/>
      <c r="O83" s="2">
        <f t="shared" ref="O83:T83" si="100">ROUND(AB83,2)</f>
        <v>1868.24</v>
      </c>
      <c r="P83" s="2">
        <f t="shared" si="100"/>
        <v>0</v>
      </c>
      <c r="Q83" s="2">
        <f t="shared" si="100"/>
        <v>455.38</v>
      </c>
      <c r="R83" s="2">
        <f t="shared" si="100"/>
        <v>246.98</v>
      </c>
      <c r="S83" s="2">
        <f t="shared" si="100"/>
        <v>1412.86</v>
      </c>
      <c r="T83" s="2">
        <f t="shared" si="100"/>
        <v>0</v>
      </c>
      <c r="U83" s="2">
        <f>AH83</f>
        <v>2.7970000000000002</v>
      </c>
      <c r="V83" s="2">
        <f>AI83</f>
        <v>0</v>
      </c>
      <c r="W83" s="2">
        <f>ROUND(AJ83,2)</f>
        <v>0</v>
      </c>
      <c r="X83" s="2">
        <f>ROUND(AK83,2)</f>
        <v>989.01</v>
      </c>
      <c r="Y83" s="2">
        <f>ROUND(AL83,2)</f>
        <v>141.28</v>
      </c>
      <c r="Z83" s="2"/>
      <c r="AA83" s="2"/>
      <c r="AB83" s="2">
        <f>ROUND(SUMIF(AA74:AA81,"=1407526482",O74:O81),2)</f>
        <v>1868.24</v>
      </c>
      <c r="AC83" s="2">
        <f>ROUND(SUMIF(AA74:AA81,"=1407526482",P74:P81),2)</f>
        <v>0</v>
      </c>
      <c r="AD83" s="2">
        <f>ROUND(SUMIF(AA74:AA81,"=1407526482",Q74:Q81),2)</f>
        <v>455.38</v>
      </c>
      <c r="AE83" s="2">
        <f>ROUND(SUMIF(AA74:AA81,"=1407526482",R74:R81),2)</f>
        <v>246.98</v>
      </c>
      <c r="AF83" s="2">
        <f>ROUND(SUMIF(AA74:AA81,"=1407526482",S74:S81),2)</f>
        <v>1412.86</v>
      </c>
      <c r="AG83" s="2">
        <f>ROUND(SUMIF(AA74:AA81,"=1407526482",T74:T81),2)</f>
        <v>0</v>
      </c>
      <c r="AH83" s="2">
        <f>SUMIF(AA74:AA81,"=1407526482",U74:U81)</f>
        <v>2.7970000000000002</v>
      </c>
      <c r="AI83" s="2">
        <f>SUMIF(AA74:AA81,"=1407526482",V74:V81)</f>
        <v>0</v>
      </c>
      <c r="AJ83" s="2">
        <f>ROUND(SUMIF(AA74:AA81,"=1407526482",W74:W81),2)</f>
        <v>0</v>
      </c>
      <c r="AK83" s="2">
        <f>ROUND(SUMIF(AA74:AA81,"=1407526482",X74:X81),2)</f>
        <v>989.01</v>
      </c>
      <c r="AL83" s="2">
        <f>ROUND(SUMIF(AA74:AA81,"=1407526482",Y74:Y81),2)</f>
        <v>141.28</v>
      </c>
      <c r="AM83" s="2"/>
      <c r="AN83" s="2"/>
      <c r="AO83" s="2">
        <f t="shared" ref="AO83:BD83" si="101">ROUND(BX83,2)</f>
        <v>0</v>
      </c>
      <c r="AP83" s="2">
        <f t="shared" si="101"/>
        <v>0</v>
      </c>
      <c r="AQ83" s="2">
        <f t="shared" si="101"/>
        <v>0</v>
      </c>
      <c r="AR83" s="2">
        <f t="shared" si="101"/>
        <v>3265.28</v>
      </c>
      <c r="AS83" s="2">
        <f t="shared" si="101"/>
        <v>0</v>
      </c>
      <c r="AT83" s="2">
        <f t="shared" si="101"/>
        <v>0</v>
      </c>
      <c r="AU83" s="2">
        <f t="shared" si="101"/>
        <v>3265.28</v>
      </c>
      <c r="AV83" s="2">
        <f t="shared" si="101"/>
        <v>0</v>
      </c>
      <c r="AW83" s="2">
        <f t="shared" si="101"/>
        <v>0</v>
      </c>
      <c r="AX83" s="2">
        <f t="shared" si="101"/>
        <v>0</v>
      </c>
      <c r="AY83" s="2">
        <f t="shared" si="101"/>
        <v>0</v>
      </c>
      <c r="AZ83" s="2">
        <f t="shared" si="101"/>
        <v>0</v>
      </c>
      <c r="BA83" s="2">
        <f t="shared" si="101"/>
        <v>0</v>
      </c>
      <c r="BB83" s="2">
        <f t="shared" si="101"/>
        <v>0</v>
      </c>
      <c r="BC83" s="2">
        <f t="shared" si="101"/>
        <v>0</v>
      </c>
      <c r="BD83" s="2">
        <f t="shared" si="101"/>
        <v>0</v>
      </c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>
        <f>ROUND(SUMIF(AA74:AA81,"=1407526482",FQ74:FQ81),2)</f>
        <v>0</v>
      </c>
      <c r="BY83" s="2">
        <f>ROUND(SUMIF(AA74:AA81,"=1407526482",FR74:FR81),2)</f>
        <v>0</v>
      </c>
      <c r="BZ83" s="2">
        <f>ROUND(SUMIF(AA74:AA81,"=1407526482",GL74:GL81),2)</f>
        <v>0</v>
      </c>
      <c r="CA83" s="2">
        <f>ROUND(SUMIF(AA74:AA81,"=1407526482",GM74:GM81),2)</f>
        <v>3265.28</v>
      </c>
      <c r="CB83" s="2">
        <f>ROUND(SUMIF(AA74:AA81,"=1407526482",GN74:GN81),2)</f>
        <v>0</v>
      </c>
      <c r="CC83" s="2">
        <f>ROUND(SUMIF(AA74:AA81,"=1407526482",GO74:GO81),2)</f>
        <v>0</v>
      </c>
      <c r="CD83" s="2">
        <f>ROUND(SUMIF(AA74:AA81,"=1407526482",GP74:GP81),2)</f>
        <v>3265.28</v>
      </c>
      <c r="CE83" s="2">
        <f>AC83-BX83</f>
        <v>0</v>
      </c>
      <c r="CF83" s="2">
        <f>AC83-BY83</f>
        <v>0</v>
      </c>
      <c r="CG83" s="2">
        <f>BX83-BZ83</f>
        <v>0</v>
      </c>
      <c r="CH83" s="2">
        <f>AC83-BX83-BY83+BZ83</f>
        <v>0</v>
      </c>
      <c r="CI83" s="2">
        <f>BY83-BZ83</f>
        <v>0</v>
      </c>
      <c r="CJ83" s="2">
        <f>ROUND(SUMIF(AA74:AA81,"=1407526482",GX74:GX81),2)</f>
        <v>0</v>
      </c>
      <c r="CK83" s="2">
        <f>ROUND(SUMIF(AA74:AA81,"=1407526482",GY74:GY81),2)</f>
        <v>0</v>
      </c>
      <c r="CL83" s="2">
        <f>ROUND(SUMIF(AA74:AA81,"=1407526482",GZ74:GZ81),2)</f>
        <v>0</v>
      </c>
      <c r="CM83" s="2">
        <f>ROUND(SUMIF(AA74:AA81,"=1407526482",HD74:HD81),2)</f>
        <v>0</v>
      </c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>
        <v>0</v>
      </c>
    </row>
    <row r="85" spans="1:245" x14ac:dyDescent="0.2">
      <c r="A85" s="4">
        <v>50</v>
      </c>
      <c r="B85" s="4">
        <v>0</v>
      </c>
      <c r="C85" s="4">
        <v>0</v>
      </c>
      <c r="D85" s="4">
        <v>1</v>
      </c>
      <c r="E85" s="4">
        <v>201</v>
      </c>
      <c r="F85" s="4">
        <f>ROUND(Source!O83,O85)</f>
        <v>1868.24</v>
      </c>
      <c r="G85" s="4" t="s">
        <v>46</v>
      </c>
      <c r="H85" s="4" t="s">
        <v>47</v>
      </c>
      <c r="I85" s="4"/>
      <c r="J85" s="4"/>
      <c r="K85" s="4">
        <v>201</v>
      </c>
      <c r="L85" s="4">
        <v>1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1868.24</v>
      </c>
      <c r="X85" s="4">
        <v>1</v>
      </c>
      <c r="Y85" s="4">
        <v>1868.24</v>
      </c>
      <c r="Z85" s="4"/>
      <c r="AA85" s="4"/>
      <c r="AB85" s="4"/>
    </row>
    <row r="86" spans="1:245" x14ac:dyDescent="0.2">
      <c r="A86" s="4">
        <v>50</v>
      </c>
      <c r="B86" s="4">
        <v>0</v>
      </c>
      <c r="C86" s="4">
        <v>0</v>
      </c>
      <c r="D86" s="4">
        <v>1</v>
      </c>
      <c r="E86" s="4">
        <v>202</v>
      </c>
      <c r="F86" s="4">
        <f>ROUND(Source!P83,O86)</f>
        <v>0</v>
      </c>
      <c r="G86" s="4" t="s">
        <v>48</v>
      </c>
      <c r="H86" s="4" t="s">
        <v>49</v>
      </c>
      <c r="I86" s="4"/>
      <c r="J86" s="4"/>
      <c r="K86" s="4">
        <v>202</v>
      </c>
      <c r="L86" s="4">
        <v>2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45" x14ac:dyDescent="0.2">
      <c r="A87" s="4">
        <v>50</v>
      </c>
      <c r="B87" s="4">
        <v>0</v>
      </c>
      <c r="C87" s="4">
        <v>0</v>
      </c>
      <c r="D87" s="4">
        <v>1</v>
      </c>
      <c r="E87" s="4">
        <v>222</v>
      </c>
      <c r="F87" s="4">
        <f>ROUND(Source!AO83,O87)</f>
        <v>0</v>
      </c>
      <c r="G87" s="4" t="s">
        <v>50</v>
      </c>
      <c r="H87" s="4" t="s">
        <v>51</v>
      </c>
      <c r="I87" s="4"/>
      <c r="J87" s="4"/>
      <c r="K87" s="4">
        <v>222</v>
      </c>
      <c r="L87" s="4">
        <v>3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0</v>
      </c>
      <c r="X87" s="4">
        <v>1</v>
      </c>
      <c r="Y87" s="4">
        <v>0</v>
      </c>
      <c r="Z87" s="4"/>
      <c r="AA87" s="4"/>
      <c r="AB87" s="4"/>
    </row>
    <row r="88" spans="1:245" x14ac:dyDescent="0.2">
      <c r="A88" s="4">
        <v>50</v>
      </c>
      <c r="B88" s="4">
        <v>0</v>
      </c>
      <c r="C88" s="4">
        <v>0</v>
      </c>
      <c r="D88" s="4">
        <v>1</v>
      </c>
      <c r="E88" s="4">
        <v>225</v>
      </c>
      <c r="F88" s="4">
        <f>ROUND(Source!AV83,O88)</f>
        <v>0</v>
      </c>
      <c r="G88" s="4" t="s">
        <v>52</v>
      </c>
      <c r="H88" s="4" t="s">
        <v>53</v>
      </c>
      <c r="I88" s="4"/>
      <c r="J88" s="4"/>
      <c r="K88" s="4">
        <v>225</v>
      </c>
      <c r="L88" s="4">
        <v>4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45" x14ac:dyDescent="0.2">
      <c r="A89" s="4">
        <v>50</v>
      </c>
      <c r="B89" s="4">
        <v>0</v>
      </c>
      <c r="C89" s="4">
        <v>0</v>
      </c>
      <c r="D89" s="4">
        <v>1</v>
      </c>
      <c r="E89" s="4">
        <v>226</v>
      </c>
      <c r="F89" s="4">
        <f>ROUND(Source!AW83,O89)</f>
        <v>0</v>
      </c>
      <c r="G89" s="4" t="s">
        <v>54</v>
      </c>
      <c r="H89" s="4" t="s">
        <v>55</v>
      </c>
      <c r="I89" s="4"/>
      <c r="J89" s="4"/>
      <c r="K89" s="4">
        <v>226</v>
      </c>
      <c r="L89" s="4">
        <v>5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45" x14ac:dyDescent="0.2">
      <c r="A90" s="4">
        <v>50</v>
      </c>
      <c r="B90" s="4">
        <v>0</v>
      </c>
      <c r="C90" s="4">
        <v>0</v>
      </c>
      <c r="D90" s="4">
        <v>1</v>
      </c>
      <c r="E90" s="4">
        <v>227</v>
      </c>
      <c r="F90" s="4">
        <f>ROUND(Source!AX83,O90)</f>
        <v>0</v>
      </c>
      <c r="G90" s="4" t="s">
        <v>56</v>
      </c>
      <c r="H90" s="4" t="s">
        <v>57</v>
      </c>
      <c r="I90" s="4"/>
      <c r="J90" s="4"/>
      <c r="K90" s="4">
        <v>227</v>
      </c>
      <c r="L90" s="4">
        <v>6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45" x14ac:dyDescent="0.2">
      <c r="A91" s="4">
        <v>50</v>
      </c>
      <c r="B91" s="4">
        <v>0</v>
      </c>
      <c r="C91" s="4">
        <v>0</v>
      </c>
      <c r="D91" s="4">
        <v>1</v>
      </c>
      <c r="E91" s="4">
        <v>228</v>
      </c>
      <c r="F91" s="4">
        <f>ROUND(Source!AY83,O91)</f>
        <v>0</v>
      </c>
      <c r="G91" s="4" t="s">
        <v>58</v>
      </c>
      <c r="H91" s="4" t="s">
        <v>59</v>
      </c>
      <c r="I91" s="4"/>
      <c r="J91" s="4"/>
      <c r="K91" s="4">
        <v>228</v>
      </c>
      <c r="L91" s="4">
        <v>7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45" x14ac:dyDescent="0.2">
      <c r="A92" s="4">
        <v>50</v>
      </c>
      <c r="B92" s="4">
        <v>0</v>
      </c>
      <c r="C92" s="4">
        <v>0</v>
      </c>
      <c r="D92" s="4">
        <v>1</v>
      </c>
      <c r="E92" s="4">
        <v>216</v>
      </c>
      <c r="F92" s="4">
        <f>ROUND(Source!AP83,O92)</f>
        <v>0</v>
      </c>
      <c r="G92" s="4" t="s">
        <v>60</v>
      </c>
      <c r="H92" s="4" t="s">
        <v>61</v>
      </c>
      <c r="I92" s="4"/>
      <c r="J92" s="4"/>
      <c r="K92" s="4">
        <v>216</v>
      </c>
      <c r="L92" s="4">
        <v>8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45" x14ac:dyDescent="0.2">
      <c r="A93" s="4">
        <v>50</v>
      </c>
      <c r="B93" s="4">
        <v>0</v>
      </c>
      <c r="C93" s="4">
        <v>0</v>
      </c>
      <c r="D93" s="4">
        <v>1</v>
      </c>
      <c r="E93" s="4">
        <v>223</v>
      </c>
      <c r="F93" s="4">
        <f>ROUND(Source!AQ83,O93)</f>
        <v>0</v>
      </c>
      <c r="G93" s="4" t="s">
        <v>62</v>
      </c>
      <c r="H93" s="4" t="s">
        <v>63</v>
      </c>
      <c r="I93" s="4"/>
      <c r="J93" s="4"/>
      <c r="K93" s="4">
        <v>223</v>
      </c>
      <c r="L93" s="4">
        <v>9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45" x14ac:dyDescent="0.2">
      <c r="A94" s="4">
        <v>50</v>
      </c>
      <c r="B94" s="4">
        <v>0</v>
      </c>
      <c r="C94" s="4">
        <v>0</v>
      </c>
      <c r="D94" s="4">
        <v>1</v>
      </c>
      <c r="E94" s="4">
        <v>229</v>
      </c>
      <c r="F94" s="4">
        <f>ROUND(Source!AZ83,O94)</f>
        <v>0</v>
      </c>
      <c r="G94" s="4" t="s">
        <v>64</v>
      </c>
      <c r="H94" s="4" t="s">
        <v>65</v>
      </c>
      <c r="I94" s="4"/>
      <c r="J94" s="4"/>
      <c r="K94" s="4">
        <v>229</v>
      </c>
      <c r="L94" s="4">
        <v>10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45" x14ac:dyDescent="0.2">
      <c r="A95" s="4">
        <v>50</v>
      </c>
      <c r="B95" s="4">
        <v>0</v>
      </c>
      <c r="C95" s="4">
        <v>0</v>
      </c>
      <c r="D95" s="4">
        <v>1</v>
      </c>
      <c r="E95" s="4">
        <v>203</v>
      </c>
      <c r="F95" s="4">
        <f>ROUND(Source!Q83,O95)</f>
        <v>455.38</v>
      </c>
      <c r="G95" s="4" t="s">
        <v>66</v>
      </c>
      <c r="H95" s="4" t="s">
        <v>67</v>
      </c>
      <c r="I95" s="4"/>
      <c r="J95" s="4"/>
      <c r="K95" s="4">
        <v>203</v>
      </c>
      <c r="L95" s="4">
        <v>11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455.38</v>
      </c>
      <c r="X95" s="4">
        <v>1</v>
      </c>
      <c r="Y95" s="4">
        <v>455.38</v>
      </c>
      <c r="Z95" s="4"/>
      <c r="AA95" s="4"/>
      <c r="AB95" s="4"/>
    </row>
    <row r="96" spans="1:245" x14ac:dyDescent="0.2">
      <c r="A96" s="4">
        <v>50</v>
      </c>
      <c r="B96" s="4">
        <v>0</v>
      </c>
      <c r="C96" s="4">
        <v>0</v>
      </c>
      <c r="D96" s="4">
        <v>1</v>
      </c>
      <c r="E96" s="4">
        <v>231</v>
      </c>
      <c r="F96" s="4">
        <f>ROUND(Source!BB83,O96)</f>
        <v>0</v>
      </c>
      <c r="G96" s="4" t="s">
        <v>68</v>
      </c>
      <c r="H96" s="4" t="s">
        <v>69</v>
      </c>
      <c r="I96" s="4"/>
      <c r="J96" s="4"/>
      <c r="K96" s="4">
        <v>231</v>
      </c>
      <c r="L96" s="4">
        <v>12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8" x14ac:dyDescent="0.2">
      <c r="A97" s="4">
        <v>50</v>
      </c>
      <c r="B97" s="4">
        <v>0</v>
      </c>
      <c r="C97" s="4">
        <v>0</v>
      </c>
      <c r="D97" s="4">
        <v>1</v>
      </c>
      <c r="E97" s="4">
        <v>204</v>
      </c>
      <c r="F97" s="4">
        <f>ROUND(Source!R83,O97)</f>
        <v>246.98</v>
      </c>
      <c r="G97" s="4" t="s">
        <v>70</v>
      </c>
      <c r="H97" s="4" t="s">
        <v>71</v>
      </c>
      <c r="I97" s="4"/>
      <c r="J97" s="4"/>
      <c r="K97" s="4">
        <v>204</v>
      </c>
      <c r="L97" s="4">
        <v>13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246.98</v>
      </c>
      <c r="X97" s="4">
        <v>1</v>
      </c>
      <c r="Y97" s="4">
        <v>246.98</v>
      </c>
      <c r="Z97" s="4"/>
      <c r="AA97" s="4"/>
      <c r="AB97" s="4"/>
    </row>
    <row r="98" spans="1:28" x14ac:dyDescent="0.2">
      <c r="A98" s="4">
        <v>50</v>
      </c>
      <c r="B98" s="4">
        <v>0</v>
      </c>
      <c r="C98" s="4">
        <v>0</v>
      </c>
      <c r="D98" s="4">
        <v>1</v>
      </c>
      <c r="E98" s="4">
        <v>205</v>
      </c>
      <c r="F98" s="4">
        <f>ROUND(Source!S83,O98)</f>
        <v>1412.86</v>
      </c>
      <c r="G98" s="4" t="s">
        <v>72</v>
      </c>
      <c r="H98" s="4" t="s">
        <v>73</v>
      </c>
      <c r="I98" s="4"/>
      <c r="J98" s="4"/>
      <c r="K98" s="4">
        <v>205</v>
      </c>
      <c r="L98" s="4">
        <v>14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1412.86</v>
      </c>
      <c r="X98" s="4">
        <v>1</v>
      </c>
      <c r="Y98" s="4">
        <v>1412.86</v>
      </c>
      <c r="Z98" s="4"/>
      <c r="AA98" s="4"/>
      <c r="AB98" s="4"/>
    </row>
    <row r="99" spans="1:28" x14ac:dyDescent="0.2">
      <c r="A99" s="4">
        <v>50</v>
      </c>
      <c r="B99" s="4">
        <v>0</v>
      </c>
      <c r="C99" s="4">
        <v>0</v>
      </c>
      <c r="D99" s="4">
        <v>1</v>
      </c>
      <c r="E99" s="4">
        <v>232</v>
      </c>
      <c r="F99" s="4">
        <f>ROUND(Source!BC83,O99)</f>
        <v>0</v>
      </c>
      <c r="G99" s="4" t="s">
        <v>74</v>
      </c>
      <c r="H99" s="4" t="s">
        <v>75</v>
      </c>
      <c r="I99" s="4"/>
      <c r="J99" s="4"/>
      <c r="K99" s="4">
        <v>232</v>
      </c>
      <c r="L99" s="4">
        <v>15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8" x14ac:dyDescent="0.2">
      <c r="A100" s="4">
        <v>50</v>
      </c>
      <c r="B100" s="4">
        <v>0</v>
      </c>
      <c r="C100" s="4">
        <v>0</v>
      </c>
      <c r="D100" s="4">
        <v>1</v>
      </c>
      <c r="E100" s="4">
        <v>214</v>
      </c>
      <c r="F100" s="4">
        <f>ROUND(Source!AS83,O100)</f>
        <v>0</v>
      </c>
      <c r="G100" s="4" t="s">
        <v>76</v>
      </c>
      <c r="H100" s="4" t="s">
        <v>77</v>
      </c>
      <c r="I100" s="4"/>
      <c r="J100" s="4"/>
      <c r="K100" s="4">
        <v>214</v>
      </c>
      <c r="L100" s="4">
        <v>16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8" x14ac:dyDescent="0.2">
      <c r="A101" s="4">
        <v>50</v>
      </c>
      <c r="B101" s="4">
        <v>0</v>
      </c>
      <c r="C101" s="4">
        <v>0</v>
      </c>
      <c r="D101" s="4">
        <v>1</v>
      </c>
      <c r="E101" s="4">
        <v>215</v>
      </c>
      <c r="F101" s="4">
        <f>ROUND(Source!AT83,O101)</f>
        <v>0</v>
      </c>
      <c r="G101" s="4" t="s">
        <v>78</v>
      </c>
      <c r="H101" s="4" t="s">
        <v>79</v>
      </c>
      <c r="I101" s="4"/>
      <c r="J101" s="4"/>
      <c r="K101" s="4">
        <v>215</v>
      </c>
      <c r="L101" s="4">
        <v>17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8" x14ac:dyDescent="0.2">
      <c r="A102" s="4">
        <v>50</v>
      </c>
      <c r="B102" s="4">
        <v>0</v>
      </c>
      <c r="C102" s="4">
        <v>0</v>
      </c>
      <c r="D102" s="4">
        <v>1</v>
      </c>
      <c r="E102" s="4">
        <v>217</v>
      </c>
      <c r="F102" s="4">
        <f>ROUND(Source!AU83,O102)</f>
        <v>3265.28</v>
      </c>
      <c r="G102" s="4" t="s">
        <v>80</v>
      </c>
      <c r="H102" s="4" t="s">
        <v>81</v>
      </c>
      <c r="I102" s="4"/>
      <c r="J102" s="4"/>
      <c r="K102" s="4">
        <v>217</v>
      </c>
      <c r="L102" s="4">
        <v>18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3265.28</v>
      </c>
      <c r="X102" s="4">
        <v>1</v>
      </c>
      <c r="Y102" s="4">
        <v>3265.28</v>
      </c>
      <c r="Z102" s="4"/>
      <c r="AA102" s="4"/>
      <c r="AB102" s="4"/>
    </row>
    <row r="103" spans="1:28" x14ac:dyDescent="0.2">
      <c r="A103" s="4">
        <v>50</v>
      </c>
      <c r="B103" s="4">
        <v>0</v>
      </c>
      <c r="C103" s="4">
        <v>0</v>
      </c>
      <c r="D103" s="4">
        <v>1</v>
      </c>
      <c r="E103" s="4">
        <v>230</v>
      </c>
      <c r="F103" s="4">
        <f>ROUND(Source!BA83,O103)</f>
        <v>0</v>
      </c>
      <c r="G103" s="4" t="s">
        <v>82</v>
      </c>
      <c r="H103" s="4" t="s">
        <v>83</v>
      </c>
      <c r="I103" s="4"/>
      <c r="J103" s="4"/>
      <c r="K103" s="4">
        <v>230</v>
      </c>
      <c r="L103" s="4">
        <v>19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 x14ac:dyDescent="0.2">
      <c r="A104" s="4">
        <v>50</v>
      </c>
      <c r="B104" s="4">
        <v>0</v>
      </c>
      <c r="C104" s="4">
        <v>0</v>
      </c>
      <c r="D104" s="4">
        <v>1</v>
      </c>
      <c r="E104" s="4">
        <v>206</v>
      </c>
      <c r="F104" s="4">
        <f>ROUND(Source!T83,O104)</f>
        <v>0</v>
      </c>
      <c r="G104" s="4" t="s">
        <v>84</v>
      </c>
      <c r="H104" s="4" t="s">
        <v>85</v>
      </c>
      <c r="I104" s="4"/>
      <c r="J104" s="4"/>
      <c r="K104" s="4">
        <v>206</v>
      </c>
      <c r="L104" s="4">
        <v>20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28" x14ac:dyDescent="0.2">
      <c r="A105" s="4">
        <v>50</v>
      </c>
      <c r="B105" s="4">
        <v>0</v>
      </c>
      <c r="C105" s="4">
        <v>0</v>
      </c>
      <c r="D105" s="4">
        <v>1</v>
      </c>
      <c r="E105" s="4">
        <v>207</v>
      </c>
      <c r="F105" s="4">
        <f>Source!U83</f>
        <v>2.7970000000000002</v>
      </c>
      <c r="G105" s="4" t="s">
        <v>86</v>
      </c>
      <c r="H105" s="4" t="s">
        <v>87</v>
      </c>
      <c r="I105" s="4"/>
      <c r="J105" s="4"/>
      <c r="K105" s="4">
        <v>207</v>
      </c>
      <c r="L105" s="4">
        <v>21</v>
      </c>
      <c r="M105" s="4">
        <v>3</v>
      </c>
      <c r="N105" s="4" t="s">
        <v>3</v>
      </c>
      <c r="O105" s="4">
        <v>-1</v>
      </c>
      <c r="P105" s="4"/>
      <c r="Q105" s="4"/>
      <c r="R105" s="4"/>
      <c r="S105" s="4"/>
      <c r="T105" s="4"/>
      <c r="U105" s="4"/>
      <c r="V105" s="4"/>
      <c r="W105" s="4">
        <v>2.7970000000000002</v>
      </c>
      <c r="X105" s="4">
        <v>1</v>
      </c>
      <c r="Y105" s="4">
        <v>2.7970000000000002</v>
      </c>
      <c r="Z105" s="4"/>
      <c r="AA105" s="4"/>
      <c r="AB105" s="4"/>
    </row>
    <row r="106" spans="1:28" x14ac:dyDescent="0.2">
      <c r="A106" s="4">
        <v>50</v>
      </c>
      <c r="B106" s="4">
        <v>0</v>
      </c>
      <c r="C106" s="4">
        <v>0</v>
      </c>
      <c r="D106" s="4">
        <v>1</v>
      </c>
      <c r="E106" s="4">
        <v>208</v>
      </c>
      <c r="F106" s="4">
        <f>Source!V83</f>
        <v>0</v>
      </c>
      <c r="G106" s="4" t="s">
        <v>88</v>
      </c>
      <c r="H106" s="4" t="s">
        <v>89</v>
      </c>
      <c r="I106" s="4"/>
      <c r="J106" s="4"/>
      <c r="K106" s="4">
        <v>208</v>
      </c>
      <c r="L106" s="4">
        <v>22</v>
      </c>
      <c r="M106" s="4">
        <v>3</v>
      </c>
      <c r="N106" s="4" t="s">
        <v>3</v>
      </c>
      <c r="O106" s="4">
        <v>-1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8" x14ac:dyDescent="0.2">
      <c r="A107" s="4">
        <v>50</v>
      </c>
      <c r="B107" s="4">
        <v>0</v>
      </c>
      <c r="C107" s="4">
        <v>0</v>
      </c>
      <c r="D107" s="4">
        <v>1</v>
      </c>
      <c r="E107" s="4">
        <v>209</v>
      </c>
      <c r="F107" s="4">
        <f>ROUND(Source!W83,O107)</f>
        <v>0</v>
      </c>
      <c r="G107" s="4" t="s">
        <v>90</v>
      </c>
      <c r="H107" s="4" t="s">
        <v>91</v>
      </c>
      <c r="I107" s="4"/>
      <c r="J107" s="4"/>
      <c r="K107" s="4">
        <v>209</v>
      </c>
      <c r="L107" s="4">
        <v>23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 x14ac:dyDescent="0.2">
      <c r="A108" s="4">
        <v>50</v>
      </c>
      <c r="B108" s="4">
        <v>0</v>
      </c>
      <c r="C108" s="4">
        <v>0</v>
      </c>
      <c r="D108" s="4">
        <v>1</v>
      </c>
      <c r="E108" s="4">
        <v>233</v>
      </c>
      <c r="F108" s="4">
        <f>ROUND(Source!BD83,O108)</f>
        <v>0</v>
      </c>
      <c r="G108" s="4" t="s">
        <v>92</v>
      </c>
      <c r="H108" s="4" t="s">
        <v>93</v>
      </c>
      <c r="I108" s="4"/>
      <c r="J108" s="4"/>
      <c r="K108" s="4">
        <v>233</v>
      </c>
      <c r="L108" s="4">
        <v>24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0</v>
      </c>
      <c r="X108" s="4">
        <v>1</v>
      </c>
      <c r="Y108" s="4">
        <v>0</v>
      </c>
      <c r="Z108" s="4"/>
      <c r="AA108" s="4"/>
      <c r="AB108" s="4"/>
    </row>
    <row r="109" spans="1:28" x14ac:dyDescent="0.2">
      <c r="A109" s="4">
        <v>50</v>
      </c>
      <c r="B109" s="4">
        <v>0</v>
      </c>
      <c r="C109" s="4">
        <v>0</v>
      </c>
      <c r="D109" s="4">
        <v>1</v>
      </c>
      <c r="E109" s="4">
        <v>210</v>
      </c>
      <c r="F109" s="4">
        <f>ROUND(Source!X83,O109)</f>
        <v>989.01</v>
      </c>
      <c r="G109" s="4" t="s">
        <v>94</v>
      </c>
      <c r="H109" s="4" t="s">
        <v>95</v>
      </c>
      <c r="I109" s="4"/>
      <c r="J109" s="4"/>
      <c r="K109" s="4">
        <v>210</v>
      </c>
      <c r="L109" s="4">
        <v>25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989.01</v>
      </c>
      <c r="X109" s="4">
        <v>1</v>
      </c>
      <c r="Y109" s="4">
        <v>989.01</v>
      </c>
      <c r="Z109" s="4"/>
      <c r="AA109" s="4"/>
      <c r="AB109" s="4"/>
    </row>
    <row r="110" spans="1:28" x14ac:dyDescent="0.2">
      <c r="A110" s="4">
        <v>50</v>
      </c>
      <c r="B110" s="4">
        <v>0</v>
      </c>
      <c r="C110" s="4">
        <v>0</v>
      </c>
      <c r="D110" s="4">
        <v>1</v>
      </c>
      <c r="E110" s="4">
        <v>211</v>
      </c>
      <c r="F110" s="4">
        <f>ROUND(Source!Y83,O110)</f>
        <v>141.28</v>
      </c>
      <c r="G110" s="4" t="s">
        <v>96</v>
      </c>
      <c r="H110" s="4" t="s">
        <v>97</v>
      </c>
      <c r="I110" s="4"/>
      <c r="J110" s="4"/>
      <c r="K110" s="4">
        <v>211</v>
      </c>
      <c r="L110" s="4">
        <v>26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141.28</v>
      </c>
      <c r="X110" s="4">
        <v>1</v>
      </c>
      <c r="Y110" s="4">
        <v>141.28</v>
      </c>
      <c r="Z110" s="4"/>
      <c r="AA110" s="4"/>
      <c r="AB110" s="4"/>
    </row>
    <row r="111" spans="1:28" x14ac:dyDescent="0.2">
      <c r="A111" s="4">
        <v>50</v>
      </c>
      <c r="B111" s="4">
        <v>0</v>
      </c>
      <c r="C111" s="4">
        <v>0</v>
      </c>
      <c r="D111" s="4">
        <v>1</v>
      </c>
      <c r="E111" s="4">
        <v>224</v>
      </c>
      <c r="F111" s="4">
        <f>ROUND(Source!AR83,O111)</f>
        <v>3265.28</v>
      </c>
      <c r="G111" s="4" t="s">
        <v>98</v>
      </c>
      <c r="H111" s="4" t="s">
        <v>99</v>
      </c>
      <c r="I111" s="4"/>
      <c r="J111" s="4"/>
      <c r="K111" s="4">
        <v>224</v>
      </c>
      <c r="L111" s="4">
        <v>27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3265.28</v>
      </c>
      <c r="X111" s="4">
        <v>1</v>
      </c>
      <c r="Y111" s="4">
        <v>3265.28</v>
      </c>
      <c r="Z111" s="4"/>
      <c r="AA111" s="4"/>
      <c r="AB111" s="4"/>
    </row>
    <row r="113" spans="1:245" x14ac:dyDescent="0.2">
      <c r="A113" s="1">
        <v>5</v>
      </c>
      <c r="B113" s="1">
        <v>1</v>
      </c>
      <c r="C113" s="1"/>
      <c r="D113" s="1">
        <f>ROW(A132)</f>
        <v>132</v>
      </c>
      <c r="E113" s="1"/>
      <c r="F113" s="1" t="s">
        <v>14</v>
      </c>
      <c r="G113" s="1" t="s">
        <v>133</v>
      </c>
      <c r="H113" s="1" t="s">
        <v>3</v>
      </c>
      <c r="I113" s="1">
        <v>0</v>
      </c>
      <c r="J113" s="1"/>
      <c r="K113" s="1">
        <v>0</v>
      </c>
      <c r="L113" s="1"/>
      <c r="M113" s="1" t="s">
        <v>3</v>
      </c>
      <c r="N113" s="1"/>
      <c r="O113" s="1"/>
      <c r="P113" s="1"/>
      <c r="Q113" s="1"/>
      <c r="R113" s="1"/>
      <c r="S113" s="1">
        <v>0</v>
      </c>
      <c r="T113" s="1"/>
      <c r="U113" s="1" t="s">
        <v>3</v>
      </c>
      <c r="V113" s="1">
        <v>0</v>
      </c>
      <c r="W113" s="1"/>
      <c r="X113" s="1"/>
      <c r="Y113" s="1"/>
      <c r="Z113" s="1"/>
      <c r="AA113" s="1"/>
      <c r="AB113" s="1" t="s">
        <v>3</v>
      </c>
      <c r="AC113" s="1" t="s">
        <v>3</v>
      </c>
      <c r="AD113" s="1" t="s">
        <v>3</v>
      </c>
      <c r="AE113" s="1" t="s">
        <v>3</v>
      </c>
      <c r="AF113" s="1" t="s">
        <v>3</v>
      </c>
      <c r="AG113" s="1" t="s">
        <v>3</v>
      </c>
      <c r="AH113" s="1"/>
      <c r="AI113" s="1"/>
      <c r="AJ113" s="1"/>
      <c r="AK113" s="1"/>
      <c r="AL113" s="1"/>
      <c r="AM113" s="1"/>
      <c r="AN113" s="1"/>
      <c r="AO113" s="1"/>
      <c r="AP113" s="1" t="s">
        <v>3</v>
      </c>
      <c r="AQ113" s="1" t="s">
        <v>3</v>
      </c>
      <c r="AR113" s="1" t="s">
        <v>3</v>
      </c>
      <c r="AS113" s="1"/>
      <c r="AT113" s="1"/>
      <c r="AU113" s="1"/>
      <c r="AV113" s="1"/>
      <c r="AW113" s="1"/>
      <c r="AX113" s="1"/>
      <c r="AY113" s="1"/>
      <c r="AZ113" s="1" t="s">
        <v>3</v>
      </c>
      <c r="BA113" s="1"/>
      <c r="BB113" s="1" t="s">
        <v>3</v>
      </c>
      <c r="BC113" s="1" t="s">
        <v>3</v>
      </c>
      <c r="BD113" s="1" t="s">
        <v>3</v>
      </c>
      <c r="BE113" s="1" t="s">
        <v>3</v>
      </c>
      <c r="BF113" s="1" t="s">
        <v>3</v>
      </c>
      <c r="BG113" s="1" t="s">
        <v>3</v>
      </c>
      <c r="BH113" s="1" t="s">
        <v>3</v>
      </c>
      <c r="BI113" s="1" t="s">
        <v>3</v>
      </c>
      <c r="BJ113" s="1" t="s">
        <v>3</v>
      </c>
      <c r="BK113" s="1" t="s">
        <v>3</v>
      </c>
      <c r="BL113" s="1" t="s">
        <v>3</v>
      </c>
      <c r="BM113" s="1" t="s">
        <v>3</v>
      </c>
      <c r="BN113" s="1" t="s">
        <v>3</v>
      </c>
      <c r="BO113" s="1" t="s">
        <v>3</v>
      </c>
      <c r="BP113" s="1" t="s">
        <v>3</v>
      </c>
      <c r="BQ113" s="1"/>
      <c r="BR113" s="1"/>
      <c r="BS113" s="1"/>
      <c r="BT113" s="1"/>
      <c r="BU113" s="1"/>
      <c r="BV113" s="1"/>
      <c r="BW113" s="1"/>
      <c r="BX113" s="1">
        <v>0</v>
      </c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>
        <v>0</v>
      </c>
    </row>
    <row r="115" spans="1:245" x14ac:dyDescent="0.2">
      <c r="A115" s="2">
        <v>52</v>
      </c>
      <c r="B115" s="2">
        <f t="shared" ref="B115:G115" si="102">B132</f>
        <v>1</v>
      </c>
      <c r="C115" s="2">
        <f t="shared" si="102"/>
        <v>5</v>
      </c>
      <c r="D115" s="2">
        <f t="shared" si="102"/>
        <v>113</v>
      </c>
      <c r="E115" s="2">
        <f t="shared" si="102"/>
        <v>0</v>
      </c>
      <c r="F115" s="2" t="str">
        <f t="shared" si="102"/>
        <v>Новый подраздел</v>
      </c>
      <c r="G115" s="2" t="str">
        <f t="shared" si="102"/>
        <v>1.3 Трубопровод горячего водоснабжения Т3, Т4</v>
      </c>
      <c r="H115" s="2"/>
      <c r="I115" s="2"/>
      <c r="J115" s="2"/>
      <c r="K115" s="2"/>
      <c r="L115" s="2"/>
      <c r="M115" s="2"/>
      <c r="N115" s="2"/>
      <c r="O115" s="2">
        <f t="shared" ref="O115:AT115" si="103">O132</f>
        <v>4993.07</v>
      </c>
      <c r="P115" s="2">
        <f t="shared" si="103"/>
        <v>0.68</v>
      </c>
      <c r="Q115" s="2">
        <f t="shared" si="103"/>
        <v>2314.4699999999998</v>
      </c>
      <c r="R115" s="2">
        <f t="shared" si="103"/>
        <v>1255.3</v>
      </c>
      <c r="S115" s="2">
        <f t="shared" si="103"/>
        <v>2677.92</v>
      </c>
      <c r="T115" s="2">
        <f t="shared" si="103"/>
        <v>0</v>
      </c>
      <c r="U115" s="2">
        <f t="shared" si="103"/>
        <v>4.9747999999999992</v>
      </c>
      <c r="V115" s="2">
        <f t="shared" si="103"/>
        <v>0</v>
      </c>
      <c r="W115" s="2">
        <f t="shared" si="103"/>
        <v>0</v>
      </c>
      <c r="X115" s="2">
        <f t="shared" si="103"/>
        <v>1874.56</v>
      </c>
      <c r="Y115" s="2">
        <f t="shared" si="103"/>
        <v>267.81</v>
      </c>
      <c r="Z115" s="2">
        <f t="shared" si="103"/>
        <v>0</v>
      </c>
      <c r="AA115" s="2">
        <f t="shared" si="103"/>
        <v>0</v>
      </c>
      <c r="AB115" s="2">
        <f t="shared" si="103"/>
        <v>4993.07</v>
      </c>
      <c r="AC115" s="2">
        <f t="shared" si="103"/>
        <v>0.68</v>
      </c>
      <c r="AD115" s="2">
        <f t="shared" si="103"/>
        <v>2314.4699999999998</v>
      </c>
      <c r="AE115" s="2">
        <f t="shared" si="103"/>
        <v>1255.3</v>
      </c>
      <c r="AF115" s="2">
        <f t="shared" si="103"/>
        <v>2677.92</v>
      </c>
      <c r="AG115" s="2">
        <f t="shared" si="103"/>
        <v>0</v>
      </c>
      <c r="AH115" s="2">
        <f t="shared" si="103"/>
        <v>4.9747999999999992</v>
      </c>
      <c r="AI115" s="2">
        <f t="shared" si="103"/>
        <v>0</v>
      </c>
      <c r="AJ115" s="2">
        <f t="shared" si="103"/>
        <v>0</v>
      </c>
      <c r="AK115" s="2">
        <f t="shared" si="103"/>
        <v>1874.56</v>
      </c>
      <c r="AL115" s="2">
        <f t="shared" si="103"/>
        <v>267.81</v>
      </c>
      <c r="AM115" s="2">
        <f t="shared" si="103"/>
        <v>0</v>
      </c>
      <c r="AN115" s="2">
        <f t="shared" si="103"/>
        <v>0</v>
      </c>
      <c r="AO115" s="2">
        <f t="shared" si="103"/>
        <v>0</v>
      </c>
      <c r="AP115" s="2">
        <f t="shared" si="103"/>
        <v>0</v>
      </c>
      <c r="AQ115" s="2">
        <f t="shared" si="103"/>
        <v>0</v>
      </c>
      <c r="AR115" s="2">
        <f t="shared" si="103"/>
        <v>8491.16</v>
      </c>
      <c r="AS115" s="2">
        <f t="shared" si="103"/>
        <v>0</v>
      </c>
      <c r="AT115" s="2">
        <f t="shared" si="103"/>
        <v>0</v>
      </c>
      <c r="AU115" s="2">
        <f t="shared" ref="AU115:BZ115" si="104">AU132</f>
        <v>8491.16</v>
      </c>
      <c r="AV115" s="2">
        <f t="shared" si="104"/>
        <v>0.68</v>
      </c>
      <c r="AW115" s="2">
        <f t="shared" si="104"/>
        <v>0.68</v>
      </c>
      <c r="AX115" s="2">
        <f t="shared" si="104"/>
        <v>0</v>
      </c>
      <c r="AY115" s="2">
        <f t="shared" si="104"/>
        <v>0.68</v>
      </c>
      <c r="AZ115" s="2">
        <f t="shared" si="104"/>
        <v>0</v>
      </c>
      <c r="BA115" s="2">
        <f t="shared" si="104"/>
        <v>0</v>
      </c>
      <c r="BB115" s="2">
        <f t="shared" si="104"/>
        <v>0</v>
      </c>
      <c r="BC115" s="2">
        <f t="shared" si="104"/>
        <v>0</v>
      </c>
      <c r="BD115" s="2">
        <f t="shared" si="104"/>
        <v>0</v>
      </c>
      <c r="BE115" s="2">
        <f t="shared" si="104"/>
        <v>0</v>
      </c>
      <c r="BF115" s="2">
        <f t="shared" si="104"/>
        <v>0</v>
      </c>
      <c r="BG115" s="2">
        <f t="shared" si="104"/>
        <v>0</v>
      </c>
      <c r="BH115" s="2">
        <f t="shared" si="104"/>
        <v>0</v>
      </c>
      <c r="BI115" s="2">
        <f t="shared" si="104"/>
        <v>0</v>
      </c>
      <c r="BJ115" s="2">
        <f t="shared" si="104"/>
        <v>0</v>
      </c>
      <c r="BK115" s="2">
        <f t="shared" si="104"/>
        <v>0</v>
      </c>
      <c r="BL115" s="2">
        <f t="shared" si="104"/>
        <v>0</v>
      </c>
      <c r="BM115" s="2">
        <f t="shared" si="104"/>
        <v>0</v>
      </c>
      <c r="BN115" s="2">
        <f t="shared" si="104"/>
        <v>0</v>
      </c>
      <c r="BO115" s="2">
        <f t="shared" si="104"/>
        <v>0</v>
      </c>
      <c r="BP115" s="2">
        <f t="shared" si="104"/>
        <v>0</v>
      </c>
      <c r="BQ115" s="2">
        <f t="shared" si="104"/>
        <v>0</v>
      </c>
      <c r="BR115" s="2">
        <f t="shared" si="104"/>
        <v>0</v>
      </c>
      <c r="BS115" s="2">
        <f t="shared" si="104"/>
        <v>0</v>
      </c>
      <c r="BT115" s="2">
        <f t="shared" si="104"/>
        <v>0</v>
      </c>
      <c r="BU115" s="2">
        <f t="shared" si="104"/>
        <v>0</v>
      </c>
      <c r="BV115" s="2">
        <f t="shared" si="104"/>
        <v>0</v>
      </c>
      <c r="BW115" s="2">
        <f t="shared" si="104"/>
        <v>0</v>
      </c>
      <c r="BX115" s="2">
        <f t="shared" si="104"/>
        <v>0</v>
      </c>
      <c r="BY115" s="2">
        <f t="shared" si="104"/>
        <v>0</v>
      </c>
      <c r="BZ115" s="2">
        <f t="shared" si="104"/>
        <v>0</v>
      </c>
      <c r="CA115" s="2">
        <f t="shared" ref="CA115:DF115" si="105">CA132</f>
        <v>8491.16</v>
      </c>
      <c r="CB115" s="2">
        <f t="shared" si="105"/>
        <v>0</v>
      </c>
      <c r="CC115" s="2">
        <f t="shared" si="105"/>
        <v>0</v>
      </c>
      <c r="CD115" s="2">
        <f t="shared" si="105"/>
        <v>8491.16</v>
      </c>
      <c r="CE115" s="2">
        <f t="shared" si="105"/>
        <v>0.68</v>
      </c>
      <c r="CF115" s="2">
        <f t="shared" si="105"/>
        <v>0.68</v>
      </c>
      <c r="CG115" s="2">
        <f t="shared" si="105"/>
        <v>0</v>
      </c>
      <c r="CH115" s="2">
        <f t="shared" si="105"/>
        <v>0.68</v>
      </c>
      <c r="CI115" s="2">
        <f t="shared" si="105"/>
        <v>0</v>
      </c>
      <c r="CJ115" s="2">
        <f t="shared" si="105"/>
        <v>0</v>
      </c>
      <c r="CK115" s="2">
        <f t="shared" si="105"/>
        <v>0</v>
      </c>
      <c r="CL115" s="2">
        <f t="shared" si="105"/>
        <v>0</v>
      </c>
      <c r="CM115" s="2">
        <f t="shared" si="105"/>
        <v>0</v>
      </c>
      <c r="CN115" s="2">
        <f t="shared" si="105"/>
        <v>0</v>
      </c>
      <c r="CO115" s="2">
        <f t="shared" si="105"/>
        <v>0</v>
      </c>
      <c r="CP115" s="2">
        <f t="shared" si="105"/>
        <v>0</v>
      </c>
      <c r="CQ115" s="2">
        <f t="shared" si="105"/>
        <v>0</v>
      </c>
      <c r="CR115" s="2">
        <f t="shared" si="105"/>
        <v>0</v>
      </c>
      <c r="CS115" s="2">
        <f t="shared" si="105"/>
        <v>0</v>
      </c>
      <c r="CT115" s="2">
        <f t="shared" si="105"/>
        <v>0</v>
      </c>
      <c r="CU115" s="2">
        <f t="shared" si="105"/>
        <v>0</v>
      </c>
      <c r="CV115" s="2">
        <f t="shared" si="105"/>
        <v>0</v>
      </c>
      <c r="CW115" s="2">
        <f t="shared" si="105"/>
        <v>0</v>
      </c>
      <c r="CX115" s="2">
        <f t="shared" si="105"/>
        <v>0</v>
      </c>
      <c r="CY115" s="2">
        <f t="shared" si="105"/>
        <v>0</v>
      </c>
      <c r="CZ115" s="2">
        <f t="shared" si="105"/>
        <v>0</v>
      </c>
      <c r="DA115" s="2">
        <f t="shared" si="105"/>
        <v>0</v>
      </c>
      <c r="DB115" s="2">
        <f t="shared" si="105"/>
        <v>0</v>
      </c>
      <c r="DC115" s="2">
        <f t="shared" si="105"/>
        <v>0</v>
      </c>
      <c r="DD115" s="2">
        <f t="shared" si="105"/>
        <v>0</v>
      </c>
      <c r="DE115" s="2">
        <f t="shared" si="105"/>
        <v>0</v>
      </c>
      <c r="DF115" s="2">
        <f t="shared" si="105"/>
        <v>0</v>
      </c>
      <c r="DG115" s="3">
        <f t="shared" ref="DG115:EL115" si="106">DG132</f>
        <v>0</v>
      </c>
      <c r="DH115" s="3">
        <f t="shared" si="106"/>
        <v>0</v>
      </c>
      <c r="DI115" s="3">
        <f t="shared" si="106"/>
        <v>0</v>
      </c>
      <c r="DJ115" s="3">
        <f t="shared" si="106"/>
        <v>0</v>
      </c>
      <c r="DK115" s="3">
        <f t="shared" si="106"/>
        <v>0</v>
      </c>
      <c r="DL115" s="3">
        <f t="shared" si="106"/>
        <v>0</v>
      </c>
      <c r="DM115" s="3">
        <f t="shared" si="106"/>
        <v>0</v>
      </c>
      <c r="DN115" s="3">
        <f t="shared" si="106"/>
        <v>0</v>
      </c>
      <c r="DO115" s="3">
        <f t="shared" si="106"/>
        <v>0</v>
      </c>
      <c r="DP115" s="3">
        <f t="shared" si="106"/>
        <v>0</v>
      </c>
      <c r="DQ115" s="3">
        <f t="shared" si="106"/>
        <v>0</v>
      </c>
      <c r="DR115" s="3">
        <f t="shared" si="106"/>
        <v>0</v>
      </c>
      <c r="DS115" s="3">
        <f t="shared" si="106"/>
        <v>0</v>
      </c>
      <c r="DT115" s="3">
        <f t="shared" si="106"/>
        <v>0</v>
      </c>
      <c r="DU115" s="3">
        <f t="shared" si="106"/>
        <v>0</v>
      </c>
      <c r="DV115" s="3">
        <f t="shared" si="106"/>
        <v>0</v>
      </c>
      <c r="DW115" s="3">
        <f t="shared" si="106"/>
        <v>0</v>
      </c>
      <c r="DX115" s="3">
        <f t="shared" si="106"/>
        <v>0</v>
      </c>
      <c r="DY115" s="3">
        <f t="shared" si="106"/>
        <v>0</v>
      </c>
      <c r="DZ115" s="3">
        <f t="shared" si="106"/>
        <v>0</v>
      </c>
      <c r="EA115" s="3">
        <f t="shared" si="106"/>
        <v>0</v>
      </c>
      <c r="EB115" s="3">
        <f t="shared" si="106"/>
        <v>0</v>
      </c>
      <c r="EC115" s="3">
        <f t="shared" si="106"/>
        <v>0</v>
      </c>
      <c r="ED115" s="3">
        <f t="shared" si="106"/>
        <v>0</v>
      </c>
      <c r="EE115" s="3">
        <f t="shared" si="106"/>
        <v>0</v>
      </c>
      <c r="EF115" s="3">
        <f t="shared" si="106"/>
        <v>0</v>
      </c>
      <c r="EG115" s="3">
        <f t="shared" si="106"/>
        <v>0</v>
      </c>
      <c r="EH115" s="3">
        <f t="shared" si="106"/>
        <v>0</v>
      </c>
      <c r="EI115" s="3">
        <f t="shared" si="106"/>
        <v>0</v>
      </c>
      <c r="EJ115" s="3">
        <f t="shared" si="106"/>
        <v>0</v>
      </c>
      <c r="EK115" s="3">
        <f t="shared" si="106"/>
        <v>0</v>
      </c>
      <c r="EL115" s="3">
        <f t="shared" si="106"/>
        <v>0</v>
      </c>
      <c r="EM115" s="3">
        <f t="shared" ref="EM115:FR115" si="107">EM132</f>
        <v>0</v>
      </c>
      <c r="EN115" s="3">
        <f t="shared" si="107"/>
        <v>0</v>
      </c>
      <c r="EO115" s="3">
        <f t="shared" si="107"/>
        <v>0</v>
      </c>
      <c r="EP115" s="3">
        <f t="shared" si="107"/>
        <v>0</v>
      </c>
      <c r="EQ115" s="3">
        <f t="shared" si="107"/>
        <v>0</v>
      </c>
      <c r="ER115" s="3">
        <f t="shared" si="107"/>
        <v>0</v>
      </c>
      <c r="ES115" s="3">
        <f t="shared" si="107"/>
        <v>0</v>
      </c>
      <c r="ET115" s="3">
        <f t="shared" si="107"/>
        <v>0</v>
      </c>
      <c r="EU115" s="3">
        <f t="shared" si="107"/>
        <v>0</v>
      </c>
      <c r="EV115" s="3">
        <f t="shared" si="107"/>
        <v>0</v>
      </c>
      <c r="EW115" s="3">
        <f t="shared" si="107"/>
        <v>0</v>
      </c>
      <c r="EX115" s="3">
        <f t="shared" si="107"/>
        <v>0</v>
      </c>
      <c r="EY115" s="3">
        <f t="shared" si="107"/>
        <v>0</v>
      </c>
      <c r="EZ115" s="3">
        <f t="shared" si="107"/>
        <v>0</v>
      </c>
      <c r="FA115" s="3">
        <f t="shared" si="107"/>
        <v>0</v>
      </c>
      <c r="FB115" s="3">
        <f t="shared" si="107"/>
        <v>0</v>
      </c>
      <c r="FC115" s="3">
        <f t="shared" si="107"/>
        <v>0</v>
      </c>
      <c r="FD115" s="3">
        <f t="shared" si="107"/>
        <v>0</v>
      </c>
      <c r="FE115" s="3">
        <f t="shared" si="107"/>
        <v>0</v>
      </c>
      <c r="FF115" s="3">
        <f t="shared" si="107"/>
        <v>0</v>
      </c>
      <c r="FG115" s="3">
        <f t="shared" si="107"/>
        <v>0</v>
      </c>
      <c r="FH115" s="3">
        <f t="shared" si="107"/>
        <v>0</v>
      </c>
      <c r="FI115" s="3">
        <f t="shared" si="107"/>
        <v>0</v>
      </c>
      <c r="FJ115" s="3">
        <f t="shared" si="107"/>
        <v>0</v>
      </c>
      <c r="FK115" s="3">
        <f t="shared" si="107"/>
        <v>0</v>
      </c>
      <c r="FL115" s="3">
        <f t="shared" si="107"/>
        <v>0</v>
      </c>
      <c r="FM115" s="3">
        <f t="shared" si="107"/>
        <v>0</v>
      </c>
      <c r="FN115" s="3">
        <f t="shared" si="107"/>
        <v>0</v>
      </c>
      <c r="FO115" s="3">
        <f t="shared" si="107"/>
        <v>0</v>
      </c>
      <c r="FP115" s="3">
        <f t="shared" si="107"/>
        <v>0</v>
      </c>
      <c r="FQ115" s="3">
        <f t="shared" si="107"/>
        <v>0</v>
      </c>
      <c r="FR115" s="3">
        <f t="shared" si="107"/>
        <v>0</v>
      </c>
      <c r="FS115" s="3">
        <f t="shared" ref="FS115:GX115" si="108">FS132</f>
        <v>0</v>
      </c>
      <c r="FT115" s="3">
        <f t="shared" si="108"/>
        <v>0</v>
      </c>
      <c r="FU115" s="3">
        <f t="shared" si="108"/>
        <v>0</v>
      </c>
      <c r="FV115" s="3">
        <f t="shared" si="108"/>
        <v>0</v>
      </c>
      <c r="FW115" s="3">
        <f t="shared" si="108"/>
        <v>0</v>
      </c>
      <c r="FX115" s="3">
        <f t="shared" si="108"/>
        <v>0</v>
      </c>
      <c r="FY115" s="3">
        <f t="shared" si="108"/>
        <v>0</v>
      </c>
      <c r="FZ115" s="3">
        <f t="shared" si="108"/>
        <v>0</v>
      </c>
      <c r="GA115" s="3">
        <f t="shared" si="108"/>
        <v>0</v>
      </c>
      <c r="GB115" s="3">
        <f t="shared" si="108"/>
        <v>0</v>
      </c>
      <c r="GC115" s="3">
        <f t="shared" si="108"/>
        <v>0</v>
      </c>
      <c r="GD115" s="3">
        <f t="shared" si="108"/>
        <v>0</v>
      </c>
      <c r="GE115" s="3">
        <f t="shared" si="108"/>
        <v>0</v>
      </c>
      <c r="GF115" s="3">
        <f t="shared" si="108"/>
        <v>0</v>
      </c>
      <c r="GG115" s="3">
        <f t="shared" si="108"/>
        <v>0</v>
      </c>
      <c r="GH115" s="3">
        <f t="shared" si="108"/>
        <v>0</v>
      </c>
      <c r="GI115" s="3">
        <f t="shared" si="108"/>
        <v>0</v>
      </c>
      <c r="GJ115" s="3">
        <f t="shared" si="108"/>
        <v>0</v>
      </c>
      <c r="GK115" s="3">
        <f t="shared" si="108"/>
        <v>0</v>
      </c>
      <c r="GL115" s="3">
        <f t="shared" si="108"/>
        <v>0</v>
      </c>
      <c r="GM115" s="3">
        <f t="shared" si="108"/>
        <v>0</v>
      </c>
      <c r="GN115" s="3">
        <f t="shared" si="108"/>
        <v>0</v>
      </c>
      <c r="GO115" s="3">
        <f t="shared" si="108"/>
        <v>0</v>
      </c>
      <c r="GP115" s="3">
        <f t="shared" si="108"/>
        <v>0</v>
      </c>
      <c r="GQ115" s="3">
        <f t="shared" si="108"/>
        <v>0</v>
      </c>
      <c r="GR115" s="3">
        <f t="shared" si="108"/>
        <v>0</v>
      </c>
      <c r="GS115" s="3">
        <f t="shared" si="108"/>
        <v>0</v>
      </c>
      <c r="GT115" s="3">
        <f t="shared" si="108"/>
        <v>0</v>
      </c>
      <c r="GU115" s="3">
        <f t="shared" si="108"/>
        <v>0</v>
      </c>
      <c r="GV115" s="3">
        <f t="shared" si="108"/>
        <v>0</v>
      </c>
      <c r="GW115" s="3">
        <f t="shared" si="108"/>
        <v>0</v>
      </c>
      <c r="GX115" s="3">
        <f t="shared" si="108"/>
        <v>0</v>
      </c>
    </row>
    <row r="117" spans="1:245" x14ac:dyDescent="0.2">
      <c r="A117">
        <v>17</v>
      </c>
      <c r="B117">
        <v>1</v>
      </c>
      <c r="D117">
        <f>ROW(EtalonRes!A30)</f>
        <v>30</v>
      </c>
      <c r="E117" t="s">
        <v>134</v>
      </c>
      <c r="F117" t="s">
        <v>135</v>
      </c>
      <c r="G117" t="s">
        <v>136</v>
      </c>
      <c r="H117" t="s">
        <v>40</v>
      </c>
      <c r="I117">
        <f>ROUND(3/10,9)</f>
        <v>0.3</v>
      </c>
      <c r="J117">
        <v>0</v>
      </c>
      <c r="K117">
        <f>ROUND(3/10,9)</f>
        <v>0.3</v>
      </c>
      <c r="O117">
        <f t="shared" ref="O117:O130" si="109">ROUND(CP117,2)</f>
        <v>242.04</v>
      </c>
      <c r="P117">
        <f t="shared" ref="P117:P130" si="110">ROUND(CQ117*I117,2)</f>
        <v>0.16</v>
      </c>
      <c r="Q117">
        <f t="shared" ref="Q117:Q130" si="111">ROUND(CR117*I117,2)</f>
        <v>0</v>
      </c>
      <c r="R117">
        <f t="shared" ref="R117:R130" si="112">ROUND(CS117*I117,2)</f>
        <v>0</v>
      </c>
      <c r="S117">
        <f t="shared" ref="S117:S130" si="113">ROUND(CT117*I117,2)</f>
        <v>241.88</v>
      </c>
      <c r="T117">
        <f t="shared" ref="T117:T130" si="114">ROUND(CU117*I117,2)</f>
        <v>0</v>
      </c>
      <c r="U117">
        <f t="shared" ref="U117:U130" si="115">CV117*I117</f>
        <v>0.45599999999999996</v>
      </c>
      <c r="V117">
        <f t="shared" ref="V117:V130" si="116">CW117*I117</f>
        <v>0</v>
      </c>
      <c r="W117">
        <f t="shared" ref="W117:W130" si="117">ROUND(CX117*I117,2)</f>
        <v>0</v>
      </c>
      <c r="X117">
        <f t="shared" ref="X117:X130" si="118">ROUND(CY117,2)</f>
        <v>169.32</v>
      </c>
      <c r="Y117">
        <f t="shared" ref="Y117:Y130" si="119">ROUND(CZ117,2)</f>
        <v>24.19</v>
      </c>
      <c r="AA117">
        <v>1407526482</v>
      </c>
      <c r="AB117">
        <f t="shared" ref="AB117:AB130" si="120">ROUND((AC117+AD117+AF117),6)</f>
        <v>806.8</v>
      </c>
      <c r="AC117">
        <f>ROUND((ES117),6)</f>
        <v>0.52</v>
      </c>
      <c r="AD117">
        <f>ROUND((((ET117)-(EU117))+AE117),6)</f>
        <v>0</v>
      </c>
      <c r="AE117">
        <f>ROUND((EU117),6)</f>
        <v>0</v>
      </c>
      <c r="AF117">
        <f>ROUND((EV117),6)</f>
        <v>806.28</v>
      </c>
      <c r="AG117">
        <f t="shared" ref="AG117:AG130" si="121">ROUND((AP117),6)</f>
        <v>0</v>
      </c>
      <c r="AH117">
        <f>(EW117)</f>
        <v>1.52</v>
      </c>
      <c r="AI117">
        <f>(EX117)</f>
        <v>0</v>
      </c>
      <c r="AJ117">
        <f t="shared" ref="AJ117:AJ130" si="122">(AS117)</f>
        <v>0</v>
      </c>
      <c r="AK117">
        <v>806.8</v>
      </c>
      <c r="AL117">
        <v>0.52</v>
      </c>
      <c r="AM117">
        <v>0</v>
      </c>
      <c r="AN117">
        <v>0</v>
      </c>
      <c r="AO117">
        <v>806.28</v>
      </c>
      <c r="AP117">
        <v>0</v>
      </c>
      <c r="AQ117">
        <v>1.52</v>
      </c>
      <c r="AR117">
        <v>0</v>
      </c>
      <c r="AS117">
        <v>0</v>
      </c>
      <c r="AT117">
        <v>70</v>
      </c>
      <c r="AU117">
        <v>10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3</v>
      </c>
      <c r="BE117" t="s">
        <v>3</v>
      </c>
      <c r="BF117" t="s">
        <v>3</v>
      </c>
      <c r="BG117" t="s">
        <v>3</v>
      </c>
      <c r="BH117">
        <v>0</v>
      </c>
      <c r="BI117">
        <v>4</v>
      </c>
      <c r="BJ117" t="s">
        <v>137</v>
      </c>
      <c r="BM117">
        <v>0</v>
      </c>
      <c r="BN117">
        <v>0</v>
      </c>
      <c r="BO117" t="s">
        <v>3</v>
      </c>
      <c r="BP117">
        <v>0</v>
      </c>
      <c r="BQ117">
        <v>1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3</v>
      </c>
      <c r="BZ117">
        <v>70</v>
      </c>
      <c r="CA117">
        <v>10</v>
      </c>
      <c r="CB117" t="s">
        <v>3</v>
      </c>
      <c r="CE117">
        <v>0</v>
      </c>
      <c r="CF117">
        <v>0</v>
      </c>
      <c r="CG117">
        <v>0</v>
      </c>
      <c r="CM117">
        <v>0</v>
      </c>
      <c r="CN117" t="s">
        <v>3</v>
      </c>
      <c r="CO117">
        <v>0</v>
      </c>
      <c r="CP117">
        <f t="shared" ref="CP117:CP130" si="123">(P117+Q117+S117)</f>
        <v>242.04</v>
      </c>
      <c r="CQ117">
        <f t="shared" ref="CQ117:CQ130" si="124">(AC117*BC117*AW117)</f>
        <v>0.52</v>
      </c>
      <c r="CR117">
        <f>((((ET117)*BB117-(EU117)*BS117)+AE117*BS117)*AV117)</f>
        <v>0</v>
      </c>
      <c r="CS117">
        <f t="shared" ref="CS117:CS130" si="125">(AE117*BS117*AV117)</f>
        <v>0</v>
      </c>
      <c r="CT117">
        <f t="shared" ref="CT117:CT130" si="126">(AF117*BA117*AV117)</f>
        <v>806.28</v>
      </c>
      <c r="CU117">
        <f t="shared" ref="CU117:CU130" si="127">AG117</f>
        <v>0</v>
      </c>
      <c r="CV117">
        <f t="shared" ref="CV117:CV130" si="128">(AH117*AV117)</f>
        <v>1.52</v>
      </c>
      <c r="CW117">
        <f t="shared" ref="CW117:CW130" si="129">AI117</f>
        <v>0</v>
      </c>
      <c r="CX117">
        <f t="shared" ref="CX117:CX130" si="130">AJ117</f>
        <v>0</v>
      </c>
      <c r="CY117">
        <f t="shared" ref="CY117:CY130" si="131">((S117*BZ117)/100)</f>
        <v>169.31599999999997</v>
      </c>
      <c r="CZ117">
        <f t="shared" ref="CZ117:CZ130" si="132">((S117*CA117)/100)</f>
        <v>24.188000000000002</v>
      </c>
      <c r="DC117" t="s">
        <v>3</v>
      </c>
      <c r="DD117" t="s">
        <v>3</v>
      </c>
      <c r="DE117" t="s">
        <v>3</v>
      </c>
      <c r="DF117" t="s">
        <v>3</v>
      </c>
      <c r="DG117" t="s">
        <v>3</v>
      </c>
      <c r="DH117" t="s">
        <v>3</v>
      </c>
      <c r="DI117" t="s">
        <v>3</v>
      </c>
      <c r="DJ117" t="s">
        <v>3</v>
      </c>
      <c r="DK117" t="s">
        <v>3</v>
      </c>
      <c r="DL117" t="s">
        <v>3</v>
      </c>
      <c r="DM117" t="s">
        <v>3</v>
      </c>
      <c r="DN117">
        <v>0</v>
      </c>
      <c r="DO117">
        <v>0</v>
      </c>
      <c r="DP117">
        <v>1</v>
      </c>
      <c r="DQ117">
        <v>1</v>
      </c>
      <c r="DU117">
        <v>16987630</v>
      </c>
      <c r="DV117" t="s">
        <v>40</v>
      </c>
      <c r="DW117" t="s">
        <v>40</v>
      </c>
      <c r="DX117">
        <v>10</v>
      </c>
      <c r="DZ117" t="s">
        <v>3</v>
      </c>
      <c r="EA117" t="s">
        <v>3</v>
      </c>
      <c r="EB117" t="s">
        <v>3</v>
      </c>
      <c r="EC117" t="s">
        <v>3</v>
      </c>
      <c r="EE117">
        <v>1364533919</v>
      </c>
      <c r="EF117">
        <v>1</v>
      </c>
      <c r="EG117" t="s">
        <v>21</v>
      </c>
      <c r="EH117">
        <v>0</v>
      </c>
      <c r="EI117" t="s">
        <v>3</v>
      </c>
      <c r="EJ117">
        <v>4</v>
      </c>
      <c r="EK117">
        <v>0</v>
      </c>
      <c r="EL117" t="s">
        <v>22</v>
      </c>
      <c r="EM117" t="s">
        <v>23</v>
      </c>
      <c r="EO117" t="s">
        <v>3</v>
      </c>
      <c r="EQ117">
        <v>0</v>
      </c>
      <c r="ER117">
        <v>806.8</v>
      </c>
      <c r="ES117">
        <v>0.52</v>
      </c>
      <c r="ET117">
        <v>0</v>
      </c>
      <c r="EU117">
        <v>0</v>
      </c>
      <c r="EV117">
        <v>806.28</v>
      </c>
      <c r="EW117">
        <v>1.52</v>
      </c>
      <c r="EX117">
        <v>0</v>
      </c>
      <c r="EY117">
        <v>0</v>
      </c>
      <c r="FQ117">
        <v>0</v>
      </c>
      <c r="FR117">
        <f t="shared" ref="FR117:FR130" si="133">ROUND(IF(BI117=3,GM117,0),2)</f>
        <v>0</v>
      </c>
      <c r="FS117">
        <v>0</v>
      </c>
      <c r="FX117">
        <v>70</v>
      </c>
      <c r="FY117">
        <v>10</v>
      </c>
      <c r="GA117" t="s">
        <v>3</v>
      </c>
      <c r="GD117">
        <v>0</v>
      </c>
      <c r="GF117">
        <v>1493029148</v>
      </c>
      <c r="GG117">
        <v>2</v>
      </c>
      <c r="GH117">
        <v>1</v>
      </c>
      <c r="GI117">
        <v>-2</v>
      </c>
      <c r="GJ117">
        <v>0</v>
      </c>
      <c r="GK117">
        <f>ROUND(R117*(R12)/100,2)</f>
        <v>0</v>
      </c>
      <c r="GL117">
        <f t="shared" ref="GL117:GL130" si="134">ROUND(IF(AND(BH117=3,BI117=3,FS117&lt;&gt;0),P117,0),2)</f>
        <v>0</v>
      </c>
      <c r="GM117">
        <f t="shared" ref="GM117:GM130" si="135">ROUND(O117+X117+Y117+GK117,2)+GX117</f>
        <v>435.55</v>
      </c>
      <c r="GN117">
        <f t="shared" ref="GN117:GN130" si="136">IF(OR(BI117=0,BI117=1),ROUND(O117+X117+Y117+GK117,2),0)</f>
        <v>0</v>
      </c>
      <c r="GO117">
        <f t="shared" ref="GO117:GO130" si="137">IF(BI117=2,ROUND(O117+X117+Y117+GK117,2),0)</f>
        <v>0</v>
      </c>
      <c r="GP117">
        <f t="shared" ref="GP117:GP130" si="138">IF(BI117=4,ROUND(O117+X117+Y117+GK117,2)+GX117,0)</f>
        <v>435.55</v>
      </c>
      <c r="GR117">
        <v>0</v>
      </c>
      <c r="GS117">
        <v>3</v>
      </c>
      <c r="GT117">
        <v>0</v>
      </c>
      <c r="GU117" t="s">
        <v>3</v>
      </c>
      <c r="GV117">
        <f t="shared" ref="GV117:GV130" si="139">ROUND((GT117),6)</f>
        <v>0</v>
      </c>
      <c r="GW117">
        <v>1</v>
      </c>
      <c r="GX117">
        <f t="shared" ref="GX117:GX130" si="140">ROUND(HC117*I117,2)</f>
        <v>0</v>
      </c>
      <c r="HA117">
        <v>0</v>
      </c>
      <c r="HB117">
        <v>0</v>
      </c>
      <c r="HC117">
        <f t="shared" ref="HC117:HC130" si="141">GV117*GW117</f>
        <v>0</v>
      </c>
      <c r="HE117" t="s">
        <v>3</v>
      </c>
      <c r="HF117" t="s">
        <v>3</v>
      </c>
      <c r="HM117" t="s">
        <v>3</v>
      </c>
      <c r="HN117" t="s">
        <v>3</v>
      </c>
      <c r="HO117" t="s">
        <v>3</v>
      </c>
      <c r="HP117" t="s">
        <v>3</v>
      </c>
      <c r="HQ117" t="s">
        <v>3</v>
      </c>
      <c r="IK117">
        <v>0</v>
      </c>
    </row>
    <row r="118" spans="1:245" x14ac:dyDescent="0.2">
      <c r="A118">
        <v>17</v>
      </c>
      <c r="B118">
        <v>1</v>
      </c>
      <c r="D118">
        <f>ROW(EtalonRes!A32)</f>
        <v>32</v>
      </c>
      <c r="E118" t="s">
        <v>3</v>
      </c>
      <c r="F118" t="s">
        <v>138</v>
      </c>
      <c r="G118" t="s">
        <v>139</v>
      </c>
      <c r="H118" t="s">
        <v>19</v>
      </c>
      <c r="I118">
        <f>ROUND(ROUND((24*2)*3,9),9)</f>
        <v>144</v>
      </c>
      <c r="J118">
        <v>0</v>
      </c>
      <c r="K118">
        <f>ROUND(ROUND((24*2)*3,9),9)</f>
        <v>144</v>
      </c>
      <c r="O118">
        <f t="shared" si="109"/>
        <v>77215.679999999993</v>
      </c>
      <c r="P118">
        <f t="shared" si="110"/>
        <v>0</v>
      </c>
      <c r="Q118">
        <f t="shared" si="111"/>
        <v>25755.84</v>
      </c>
      <c r="R118">
        <f t="shared" si="112"/>
        <v>13970.88</v>
      </c>
      <c r="S118">
        <f t="shared" si="113"/>
        <v>51459.839999999997</v>
      </c>
      <c r="T118">
        <f t="shared" si="114"/>
        <v>0</v>
      </c>
      <c r="U118">
        <f t="shared" si="115"/>
        <v>106.56</v>
      </c>
      <c r="V118">
        <f t="shared" si="116"/>
        <v>0</v>
      </c>
      <c r="W118">
        <f t="shared" si="117"/>
        <v>0</v>
      </c>
      <c r="X118">
        <f t="shared" si="118"/>
        <v>36021.89</v>
      </c>
      <c r="Y118">
        <f t="shared" si="119"/>
        <v>5145.9799999999996</v>
      </c>
      <c r="AA118">
        <v>-1</v>
      </c>
      <c r="AB118">
        <f t="shared" si="120"/>
        <v>536.22</v>
      </c>
      <c r="AC118">
        <f>ROUND(((ES118*2)),6)</f>
        <v>0</v>
      </c>
      <c r="AD118">
        <f>ROUND(((((ET118*2))-((EU118*2)))+AE118),6)</f>
        <v>178.86</v>
      </c>
      <c r="AE118">
        <f>ROUND(((EU118*2)),6)</f>
        <v>97.02</v>
      </c>
      <c r="AF118">
        <f>ROUND(((EV118*2)),6)</f>
        <v>357.36</v>
      </c>
      <c r="AG118">
        <f t="shared" si="121"/>
        <v>0</v>
      </c>
      <c r="AH118">
        <f>((EW118*2))</f>
        <v>0.74</v>
      </c>
      <c r="AI118">
        <f>((EX118*2))</f>
        <v>0</v>
      </c>
      <c r="AJ118">
        <f t="shared" si="122"/>
        <v>0</v>
      </c>
      <c r="AK118">
        <v>268.11</v>
      </c>
      <c r="AL118">
        <v>0</v>
      </c>
      <c r="AM118">
        <v>89.43</v>
      </c>
      <c r="AN118">
        <v>48.51</v>
      </c>
      <c r="AO118">
        <v>178.68</v>
      </c>
      <c r="AP118">
        <v>0</v>
      </c>
      <c r="AQ118">
        <v>0.37</v>
      </c>
      <c r="AR118">
        <v>0</v>
      </c>
      <c r="AS118">
        <v>0</v>
      </c>
      <c r="AT118">
        <v>70</v>
      </c>
      <c r="AU118">
        <v>10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3</v>
      </c>
      <c r="BE118" t="s">
        <v>3</v>
      </c>
      <c r="BF118" t="s">
        <v>3</v>
      </c>
      <c r="BG118" t="s">
        <v>3</v>
      </c>
      <c r="BH118">
        <v>0</v>
      </c>
      <c r="BI118">
        <v>4</v>
      </c>
      <c r="BJ118" t="s">
        <v>140</v>
      </c>
      <c r="BM118">
        <v>0</v>
      </c>
      <c r="BN118">
        <v>0</v>
      </c>
      <c r="BO118" t="s">
        <v>3</v>
      </c>
      <c r="BP118">
        <v>0</v>
      </c>
      <c r="BQ118">
        <v>1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3</v>
      </c>
      <c r="BZ118">
        <v>70</v>
      </c>
      <c r="CA118">
        <v>10</v>
      </c>
      <c r="CB118" t="s">
        <v>3</v>
      </c>
      <c r="CE118">
        <v>0</v>
      </c>
      <c r="CF118">
        <v>0</v>
      </c>
      <c r="CG118">
        <v>0</v>
      </c>
      <c r="CM118">
        <v>0</v>
      </c>
      <c r="CN118" t="s">
        <v>3</v>
      </c>
      <c r="CO118">
        <v>0</v>
      </c>
      <c r="CP118">
        <f t="shared" si="123"/>
        <v>77215.679999999993</v>
      </c>
      <c r="CQ118">
        <f t="shared" si="124"/>
        <v>0</v>
      </c>
      <c r="CR118">
        <f>(((((ET118*2))*BB118-((EU118*2))*BS118)+AE118*BS118)*AV118)</f>
        <v>178.86</v>
      </c>
      <c r="CS118">
        <f t="shared" si="125"/>
        <v>97.02</v>
      </c>
      <c r="CT118">
        <f t="shared" si="126"/>
        <v>357.36</v>
      </c>
      <c r="CU118">
        <f t="shared" si="127"/>
        <v>0</v>
      </c>
      <c r="CV118">
        <f t="shared" si="128"/>
        <v>0.74</v>
      </c>
      <c r="CW118">
        <f t="shared" si="129"/>
        <v>0</v>
      </c>
      <c r="CX118">
        <f t="shared" si="130"/>
        <v>0</v>
      </c>
      <c r="CY118">
        <f t="shared" si="131"/>
        <v>36021.887999999999</v>
      </c>
      <c r="CZ118">
        <f t="shared" si="132"/>
        <v>5145.9839999999995</v>
      </c>
      <c r="DC118" t="s">
        <v>3</v>
      </c>
      <c r="DD118" t="s">
        <v>31</v>
      </c>
      <c r="DE118" t="s">
        <v>31</v>
      </c>
      <c r="DF118" t="s">
        <v>31</v>
      </c>
      <c r="DG118" t="s">
        <v>31</v>
      </c>
      <c r="DH118" t="s">
        <v>3</v>
      </c>
      <c r="DI118" t="s">
        <v>31</v>
      </c>
      <c r="DJ118" t="s">
        <v>31</v>
      </c>
      <c r="DK118" t="s">
        <v>3</v>
      </c>
      <c r="DL118" t="s">
        <v>3</v>
      </c>
      <c r="DM118" t="s">
        <v>3</v>
      </c>
      <c r="DN118">
        <v>0</v>
      </c>
      <c r="DO118">
        <v>0</v>
      </c>
      <c r="DP118">
        <v>1</v>
      </c>
      <c r="DQ118">
        <v>1</v>
      </c>
      <c r="DU118">
        <v>16987630</v>
      </c>
      <c r="DV118" t="s">
        <v>19</v>
      </c>
      <c r="DW118" t="s">
        <v>19</v>
      </c>
      <c r="DX118">
        <v>1</v>
      </c>
      <c r="DZ118" t="s">
        <v>3</v>
      </c>
      <c r="EA118" t="s">
        <v>3</v>
      </c>
      <c r="EB118" t="s">
        <v>3</v>
      </c>
      <c r="EC118" t="s">
        <v>3</v>
      </c>
      <c r="EE118">
        <v>1364533919</v>
      </c>
      <c r="EF118">
        <v>1</v>
      </c>
      <c r="EG118" t="s">
        <v>21</v>
      </c>
      <c r="EH118">
        <v>0</v>
      </c>
      <c r="EI118" t="s">
        <v>3</v>
      </c>
      <c r="EJ118">
        <v>4</v>
      </c>
      <c r="EK118">
        <v>0</v>
      </c>
      <c r="EL118" t="s">
        <v>22</v>
      </c>
      <c r="EM118" t="s">
        <v>23</v>
      </c>
      <c r="EO118" t="s">
        <v>3</v>
      </c>
      <c r="EQ118">
        <v>1024</v>
      </c>
      <c r="ER118">
        <v>268.11</v>
      </c>
      <c r="ES118">
        <v>0</v>
      </c>
      <c r="ET118">
        <v>89.43</v>
      </c>
      <c r="EU118">
        <v>48.51</v>
      </c>
      <c r="EV118">
        <v>178.68</v>
      </c>
      <c r="EW118">
        <v>0.37</v>
      </c>
      <c r="EX118">
        <v>0</v>
      </c>
      <c r="EY118">
        <v>0</v>
      </c>
      <c r="FQ118">
        <v>0</v>
      </c>
      <c r="FR118">
        <f t="shared" si="133"/>
        <v>0</v>
      </c>
      <c r="FS118">
        <v>0</v>
      </c>
      <c r="FX118">
        <v>70</v>
      </c>
      <c r="FY118">
        <v>10</v>
      </c>
      <c r="GA118" t="s">
        <v>3</v>
      </c>
      <c r="GD118">
        <v>0</v>
      </c>
      <c r="GF118">
        <v>-1902041388</v>
      </c>
      <c r="GG118">
        <v>2</v>
      </c>
      <c r="GH118">
        <v>1</v>
      </c>
      <c r="GI118">
        <v>-2</v>
      </c>
      <c r="GJ118">
        <v>0</v>
      </c>
      <c r="GK118">
        <f>ROUND(R118*(R12)/100,2)</f>
        <v>15088.55</v>
      </c>
      <c r="GL118">
        <f t="shared" si="134"/>
        <v>0</v>
      </c>
      <c r="GM118">
        <f t="shared" si="135"/>
        <v>133472.1</v>
      </c>
      <c r="GN118">
        <f t="shared" si="136"/>
        <v>0</v>
      </c>
      <c r="GO118">
        <f t="shared" si="137"/>
        <v>0</v>
      </c>
      <c r="GP118">
        <f t="shared" si="138"/>
        <v>133472.1</v>
      </c>
      <c r="GR118">
        <v>0</v>
      </c>
      <c r="GS118">
        <v>3</v>
      </c>
      <c r="GT118">
        <v>0</v>
      </c>
      <c r="GU118" t="s">
        <v>3</v>
      </c>
      <c r="GV118">
        <f t="shared" si="139"/>
        <v>0</v>
      </c>
      <c r="GW118">
        <v>1</v>
      </c>
      <c r="GX118">
        <f t="shared" si="140"/>
        <v>0</v>
      </c>
      <c r="HA118">
        <v>0</v>
      </c>
      <c r="HB118">
        <v>0</v>
      </c>
      <c r="HC118">
        <f t="shared" si="141"/>
        <v>0</v>
      </c>
      <c r="HE118" t="s">
        <v>3</v>
      </c>
      <c r="HF118" t="s">
        <v>3</v>
      </c>
      <c r="HM118" t="s">
        <v>3</v>
      </c>
      <c r="HN118" t="s">
        <v>3</v>
      </c>
      <c r="HO118" t="s">
        <v>3</v>
      </c>
      <c r="HP118" t="s">
        <v>3</v>
      </c>
      <c r="HQ118" t="s">
        <v>3</v>
      </c>
      <c r="IK118">
        <v>0</v>
      </c>
    </row>
    <row r="119" spans="1:245" x14ac:dyDescent="0.2">
      <c r="A119">
        <v>17</v>
      </c>
      <c r="B119">
        <v>1</v>
      </c>
      <c r="D119">
        <f>ROW(EtalonRes!A35)</f>
        <v>35</v>
      </c>
      <c r="E119" t="s">
        <v>141</v>
      </c>
      <c r="F119" t="s">
        <v>142</v>
      </c>
      <c r="G119" t="s">
        <v>143</v>
      </c>
      <c r="H119" t="s">
        <v>19</v>
      </c>
      <c r="I119">
        <v>1</v>
      </c>
      <c r="J119">
        <v>0</v>
      </c>
      <c r="K119">
        <v>1</v>
      </c>
      <c r="O119">
        <f t="shared" si="109"/>
        <v>2683.35</v>
      </c>
      <c r="P119">
        <f t="shared" si="110"/>
        <v>0.52</v>
      </c>
      <c r="Q119">
        <f t="shared" si="111"/>
        <v>1614.17</v>
      </c>
      <c r="R119">
        <f t="shared" si="112"/>
        <v>875.54</v>
      </c>
      <c r="S119">
        <f t="shared" si="113"/>
        <v>1068.6600000000001</v>
      </c>
      <c r="T119">
        <f t="shared" si="114"/>
        <v>0</v>
      </c>
      <c r="U119">
        <f t="shared" si="115"/>
        <v>1.75</v>
      </c>
      <c r="V119">
        <f t="shared" si="116"/>
        <v>0</v>
      </c>
      <c r="W119">
        <f t="shared" si="117"/>
        <v>0</v>
      </c>
      <c r="X119">
        <f t="shared" si="118"/>
        <v>748.06</v>
      </c>
      <c r="Y119">
        <f t="shared" si="119"/>
        <v>106.87</v>
      </c>
      <c r="AA119">
        <v>1407526482</v>
      </c>
      <c r="AB119">
        <f t="shared" si="120"/>
        <v>2683.35</v>
      </c>
      <c r="AC119">
        <f>ROUND((ES119),6)</f>
        <v>0.52</v>
      </c>
      <c r="AD119">
        <f>ROUND((((ET119)-(EU119))+AE119),6)</f>
        <v>1614.17</v>
      </c>
      <c r="AE119">
        <f t="shared" ref="AE119:AF122" si="142">ROUND((EU119),6)</f>
        <v>875.54</v>
      </c>
      <c r="AF119">
        <f t="shared" si="142"/>
        <v>1068.6600000000001</v>
      </c>
      <c r="AG119">
        <f t="shared" si="121"/>
        <v>0</v>
      </c>
      <c r="AH119">
        <f t="shared" ref="AH119:AI122" si="143">(EW119)</f>
        <v>1.75</v>
      </c>
      <c r="AI119">
        <f t="shared" si="143"/>
        <v>0</v>
      </c>
      <c r="AJ119">
        <f t="shared" si="122"/>
        <v>0</v>
      </c>
      <c r="AK119">
        <v>2683.35</v>
      </c>
      <c r="AL119">
        <v>0.52</v>
      </c>
      <c r="AM119">
        <v>1614.17</v>
      </c>
      <c r="AN119">
        <v>875.54</v>
      </c>
      <c r="AO119">
        <v>1068.6600000000001</v>
      </c>
      <c r="AP119">
        <v>0</v>
      </c>
      <c r="AQ119">
        <v>1.75</v>
      </c>
      <c r="AR119">
        <v>0</v>
      </c>
      <c r="AS119">
        <v>0</v>
      </c>
      <c r="AT119">
        <v>70</v>
      </c>
      <c r="AU119">
        <v>10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3</v>
      </c>
      <c r="BE119" t="s">
        <v>3</v>
      </c>
      <c r="BF119" t="s">
        <v>3</v>
      </c>
      <c r="BG119" t="s">
        <v>3</v>
      </c>
      <c r="BH119">
        <v>0</v>
      </c>
      <c r="BI119">
        <v>4</v>
      </c>
      <c r="BJ119" t="s">
        <v>144</v>
      </c>
      <c r="BM119">
        <v>0</v>
      </c>
      <c r="BN119">
        <v>0</v>
      </c>
      <c r="BO119" t="s">
        <v>3</v>
      </c>
      <c r="BP119">
        <v>0</v>
      </c>
      <c r="BQ119">
        <v>1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3</v>
      </c>
      <c r="BZ119">
        <v>70</v>
      </c>
      <c r="CA119">
        <v>10</v>
      </c>
      <c r="CB119" t="s">
        <v>3</v>
      </c>
      <c r="CE119">
        <v>0</v>
      </c>
      <c r="CF119">
        <v>0</v>
      </c>
      <c r="CG119">
        <v>0</v>
      </c>
      <c r="CM119">
        <v>0</v>
      </c>
      <c r="CN119" t="s">
        <v>3</v>
      </c>
      <c r="CO119">
        <v>0</v>
      </c>
      <c r="CP119">
        <f t="shared" si="123"/>
        <v>2683.3500000000004</v>
      </c>
      <c r="CQ119">
        <f t="shared" si="124"/>
        <v>0.52</v>
      </c>
      <c r="CR119">
        <f>((((ET119)*BB119-(EU119)*BS119)+AE119*BS119)*AV119)</f>
        <v>1614.17</v>
      </c>
      <c r="CS119">
        <f t="shared" si="125"/>
        <v>875.54</v>
      </c>
      <c r="CT119">
        <f t="shared" si="126"/>
        <v>1068.6600000000001</v>
      </c>
      <c r="CU119">
        <f t="shared" si="127"/>
        <v>0</v>
      </c>
      <c r="CV119">
        <f t="shared" si="128"/>
        <v>1.75</v>
      </c>
      <c r="CW119">
        <f t="shared" si="129"/>
        <v>0</v>
      </c>
      <c r="CX119">
        <f t="shared" si="130"/>
        <v>0</v>
      </c>
      <c r="CY119">
        <f t="shared" si="131"/>
        <v>748.06200000000013</v>
      </c>
      <c r="CZ119">
        <f t="shared" si="132"/>
        <v>106.866</v>
      </c>
      <c r="DC119" t="s">
        <v>3</v>
      </c>
      <c r="DD119" t="s">
        <v>3</v>
      </c>
      <c r="DE119" t="s">
        <v>3</v>
      </c>
      <c r="DF119" t="s">
        <v>3</v>
      </c>
      <c r="DG119" t="s">
        <v>3</v>
      </c>
      <c r="DH119" t="s">
        <v>3</v>
      </c>
      <c r="DI119" t="s">
        <v>3</v>
      </c>
      <c r="DJ119" t="s">
        <v>3</v>
      </c>
      <c r="DK119" t="s">
        <v>3</v>
      </c>
      <c r="DL119" t="s">
        <v>3</v>
      </c>
      <c r="DM119" t="s">
        <v>3</v>
      </c>
      <c r="DN119">
        <v>0</v>
      </c>
      <c r="DO119">
        <v>0</v>
      </c>
      <c r="DP119">
        <v>1</v>
      </c>
      <c r="DQ119">
        <v>1</v>
      </c>
      <c r="DU119">
        <v>16987630</v>
      </c>
      <c r="DV119" t="s">
        <v>19</v>
      </c>
      <c r="DW119" t="s">
        <v>19</v>
      </c>
      <c r="DX119">
        <v>1</v>
      </c>
      <c r="DZ119" t="s">
        <v>3</v>
      </c>
      <c r="EA119" t="s">
        <v>3</v>
      </c>
      <c r="EB119" t="s">
        <v>3</v>
      </c>
      <c r="EC119" t="s">
        <v>3</v>
      </c>
      <c r="EE119">
        <v>1364533919</v>
      </c>
      <c r="EF119">
        <v>1</v>
      </c>
      <c r="EG119" t="s">
        <v>21</v>
      </c>
      <c r="EH119">
        <v>0</v>
      </c>
      <c r="EI119" t="s">
        <v>3</v>
      </c>
      <c r="EJ119">
        <v>4</v>
      </c>
      <c r="EK119">
        <v>0</v>
      </c>
      <c r="EL119" t="s">
        <v>22</v>
      </c>
      <c r="EM119" t="s">
        <v>23</v>
      </c>
      <c r="EO119" t="s">
        <v>3</v>
      </c>
      <c r="EQ119">
        <v>0</v>
      </c>
      <c r="ER119">
        <v>2683.35</v>
      </c>
      <c r="ES119">
        <v>0.52</v>
      </c>
      <c r="ET119">
        <v>1614.17</v>
      </c>
      <c r="EU119">
        <v>875.54</v>
      </c>
      <c r="EV119">
        <v>1068.6600000000001</v>
      </c>
      <c r="EW119">
        <v>1.75</v>
      </c>
      <c r="EX119">
        <v>0</v>
      </c>
      <c r="EY119">
        <v>0</v>
      </c>
      <c r="FQ119">
        <v>0</v>
      </c>
      <c r="FR119">
        <f t="shared" si="133"/>
        <v>0</v>
      </c>
      <c r="FS119">
        <v>0</v>
      </c>
      <c r="FX119">
        <v>70</v>
      </c>
      <c r="FY119">
        <v>10</v>
      </c>
      <c r="GA119" t="s">
        <v>3</v>
      </c>
      <c r="GD119">
        <v>0</v>
      </c>
      <c r="GF119">
        <v>-479026130</v>
      </c>
      <c r="GG119">
        <v>2</v>
      </c>
      <c r="GH119">
        <v>1</v>
      </c>
      <c r="GI119">
        <v>-2</v>
      </c>
      <c r="GJ119">
        <v>0</v>
      </c>
      <c r="GK119">
        <f>ROUND(R119*(R12)/100,2)</f>
        <v>945.58</v>
      </c>
      <c r="GL119">
        <f t="shared" si="134"/>
        <v>0</v>
      </c>
      <c r="GM119">
        <f t="shared" si="135"/>
        <v>4483.8599999999997</v>
      </c>
      <c r="GN119">
        <f t="shared" si="136"/>
        <v>0</v>
      </c>
      <c r="GO119">
        <f t="shared" si="137"/>
        <v>0</v>
      </c>
      <c r="GP119">
        <f t="shared" si="138"/>
        <v>4483.8599999999997</v>
      </c>
      <c r="GR119">
        <v>0</v>
      </c>
      <c r="GS119">
        <v>3</v>
      </c>
      <c r="GT119">
        <v>0</v>
      </c>
      <c r="GU119" t="s">
        <v>3</v>
      </c>
      <c r="GV119">
        <f t="shared" si="139"/>
        <v>0</v>
      </c>
      <c r="GW119">
        <v>1</v>
      </c>
      <c r="GX119">
        <f t="shared" si="140"/>
        <v>0</v>
      </c>
      <c r="HA119">
        <v>0</v>
      </c>
      <c r="HB119">
        <v>0</v>
      </c>
      <c r="HC119">
        <f t="shared" si="141"/>
        <v>0</v>
      </c>
      <c r="HE119" t="s">
        <v>3</v>
      </c>
      <c r="HF119" t="s">
        <v>3</v>
      </c>
      <c r="HM119" t="s">
        <v>3</v>
      </c>
      <c r="HN119" t="s">
        <v>3</v>
      </c>
      <c r="HO119" t="s">
        <v>3</v>
      </c>
      <c r="HP119" t="s">
        <v>3</v>
      </c>
      <c r="HQ119" t="s">
        <v>3</v>
      </c>
      <c r="IK119">
        <v>0</v>
      </c>
    </row>
    <row r="120" spans="1:245" x14ac:dyDescent="0.2">
      <c r="A120">
        <v>17</v>
      </c>
      <c r="B120">
        <v>1</v>
      </c>
      <c r="D120">
        <f>ROW(EtalonRes!A38)</f>
        <v>38</v>
      </c>
      <c r="E120" t="s">
        <v>3</v>
      </c>
      <c r="F120" t="s">
        <v>145</v>
      </c>
      <c r="G120" t="s">
        <v>146</v>
      </c>
      <c r="H120" t="s">
        <v>19</v>
      </c>
      <c r="I120">
        <v>1</v>
      </c>
      <c r="J120">
        <v>0</v>
      </c>
      <c r="K120">
        <v>1</v>
      </c>
      <c r="O120">
        <f t="shared" si="109"/>
        <v>76.3</v>
      </c>
      <c r="P120">
        <f t="shared" si="110"/>
        <v>1.83</v>
      </c>
      <c r="Q120">
        <f t="shared" si="111"/>
        <v>0.21</v>
      </c>
      <c r="R120">
        <f t="shared" si="112"/>
        <v>0</v>
      </c>
      <c r="S120">
        <f t="shared" si="113"/>
        <v>74.260000000000005</v>
      </c>
      <c r="T120">
        <f t="shared" si="114"/>
        <v>0</v>
      </c>
      <c r="U120">
        <f t="shared" si="115"/>
        <v>0.14000000000000001</v>
      </c>
      <c r="V120">
        <f t="shared" si="116"/>
        <v>0</v>
      </c>
      <c r="W120">
        <f t="shared" si="117"/>
        <v>0</v>
      </c>
      <c r="X120">
        <f t="shared" si="118"/>
        <v>51.98</v>
      </c>
      <c r="Y120">
        <f t="shared" si="119"/>
        <v>7.43</v>
      </c>
      <c r="AA120">
        <v>-1</v>
      </c>
      <c r="AB120">
        <f t="shared" si="120"/>
        <v>76.3</v>
      </c>
      <c r="AC120">
        <f>ROUND((ES120),6)</f>
        <v>1.83</v>
      </c>
      <c r="AD120">
        <f>ROUND((((ET120)-(EU120))+AE120),6)</f>
        <v>0.21</v>
      </c>
      <c r="AE120">
        <f t="shared" si="142"/>
        <v>0</v>
      </c>
      <c r="AF120">
        <f t="shared" si="142"/>
        <v>74.260000000000005</v>
      </c>
      <c r="AG120">
        <f t="shared" si="121"/>
        <v>0</v>
      </c>
      <c r="AH120">
        <f t="shared" si="143"/>
        <v>0.14000000000000001</v>
      </c>
      <c r="AI120">
        <f t="shared" si="143"/>
        <v>0</v>
      </c>
      <c r="AJ120">
        <f t="shared" si="122"/>
        <v>0</v>
      </c>
      <c r="AK120">
        <v>76.3</v>
      </c>
      <c r="AL120">
        <v>1.83</v>
      </c>
      <c r="AM120">
        <v>0.21</v>
      </c>
      <c r="AN120">
        <v>0</v>
      </c>
      <c r="AO120">
        <v>74.260000000000005</v>
      </c>
      <c r="AP120">
        <v>0</v>
      </c>
      <c r="AQ120">
        <v>0.14000000000000001</v>
      </c>
      <c r="AR120">
        <v>0</v>
      </c>
      <c r="AS120">
        <v>0</v>
      </c>
      <c r="AT120">
        <v>70</v>
      </c>
      <c r="AU120">
        <v>10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3</v>
      </c>
      <c r="BE120" t="s">
        <v>3</v>
      </c>
      <c r="BF120" t="s">
        <v>3</v>
      </c>
      <c r="BG120" t="s">
        <v>3</v>
      </c>
      <c r="BH120">
        <v>0</v>
      </c>
      <c r="BI120">
        <v>4</v>
      </c>
      <c r="BJ120" t="s">
        <v>147</v>
      </c>
      <c r="BM120">
        <v>0</v>
      </c>
      <c r="BN120">
        <v>0</v>
      </c>
      <c r="BO120" t="s">
        <v>3</v>
      </c>
      <c r="BP120">
        <v>0</v>
      </c>
      <c r="BQ120">
        <v>1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3</v>
      </c>
      <c r="BZ120">
        <v>70</v>
      </c>
      <c r="CA120">
        <v>10</v>
      </c>
      <c r="CB120" t="s">
        <v>3</v>
      </c>
      <c r="CE120">
        <v>0</v>
      </c>
      <c r="CF120">
        <v>0</v>
      </c>
      <c r="CG120">
        <v>0</v>
      </c>
      <c r="CM120">
        <v>0</v>
      </c>
      <c r="CN120" t="s">
        <v>3</v>
      </c>
      <c r="CO120">
        <v>0</v>
      </c>
      <c r="CP120">
        <f t="shared" si="123"/>
        <v>76.300000000000011</v>
      </c>
      <c r="CQ120">
        <f t="shared" si="124"/>
        <v>1.83</v>
      </c>
      <c r="CR120">
        <f>((((ET120)*BB120-(EU120)*BS120)+AE120*BS120)*AV120)</f>
        <v>0.21</v>
      </c>
      <c r="CS120">
        <f t="shared" si="125"/>
        <v>0</v>
      </c>
      <c r="CT120">
        <f t="shared" si="126"/>
        <v>74.260000000000005</v>
      </c>
      <c r="CU120">
        <f t="shared" si="127"/>
        <v>0</v>
      </c>
      <c r="CV120">
        <f t="shared" si="128"/>
        <v>0.14000000000000001</v>
      </c>
      <c r="CW120">
        <f t="shared" si="129"/>
        <v>0</v>
      </c>
      <c r="CX120">
        <f t="shared" si="130"/>
        <v>0</v>
      </c>
      <c r="CY120">
        <f t="shared" si="131"/>
        <v>51.982000000000006</v>
      </c>
      <c r="CZ120">
        <f t="shared" si="132"/>
        <v>7.4260000000000002</v>
      </c>
      <c r="DC120" t="s">
        <v>3</v>
      </c>
      <c r="DD120" t="s">
        <v>3</v>
      </c>
      <c r="DE120" t="s">
        <v>3</v>
      </c>
      <c r="DF120" t="s">
        <v>3</v>
      </c>
      <c r="DG120" t="s">
        <v>3</v>
      </c>
      <c r="DH120" t="s">
        <v>3</v>
      </c>
      <c r="DI120" t="s">
        <v>3</v>
      </c>
      <c r="DJ120" t="s">
        <v>3</v>
      </c>
      <c r="DK120" t="s">
        <v>3</v>
      </c>
      <c r="DL120" t="s">
        <v>3</v>
      </c>
      <c r="DM120" t="s">
        <v>3</v>
      </c>
      <c r="DN120">
        <v>0</v>
      </c>
      <c r="DO120">
        <v>0</v>
      </c>
      <c r="DP120">
        <v>1</v>
      </c>
      <c r="DQ120">
        <v>1</v>
      </c>
      <c r="DU120">
        <v>16987630</v>
      </c>
      <c r="DV120" t="s">
        <v>19</v>
      </c>
      <c r="DW120" t="s">
        <v>19</v>
      </c>
      <c r="DX120">
        <v>1</v>
      </c>
      <c r="DZ120" t="s">
        <v>3</v>
      </c>
      <c r="EA120" t="s">
        <v>3</v>
      </c>
      <c r="EB120" t="s">
        <v>3</v>
      </c>
      <c r="EC120" t="s">
        <v>3</v>
      </c>
      <c r="EE120">
        <v>1364533919</v>
      </c>
      <c r="EF120">
        <v>1</v>
      </c>
      <c r="EG120" t="s">
        <v>21</v>
      </c>
      <c r="EH120">
        <v>0</v>
      </c>
      <c r="EI120" t="s">
        <v>3</v>
      </c>
      <c r="EJ120">
        <v>4</v>
      </c>
      <c r="EK120">
        <v>0</v>
      </c>
      <c r="EL120" t="s">
        <v>22</v>
      </c>
      <c r="EM120" t="s">
        <v>23</v>
      </c>
      <c r="EO120" t="s">
        <v>3</v>
      </c>
      <c r="EQ120">
        <v>1024</v>
      </c>
      <c r="ER120">
        <v>76.3</v>
      </c>
      <c r="ES120">
        <v>1.83</v>
      </c>
      <c r="ET120">
        <v>0.21</v>
      </c>
      <c r="EU120">
        <v>0</v>
      </c>
      <c r="EV120">
        <v>74.260000000000005</v>
      </c>
      <c r="EW120">
        <v>0.14000000000000001</v>
      </c>
      <c r="EX120">
        <v>0</v>
      </c>
      <c r="EY120">
        <v>0</v>
      </c>
      <c r="FQ120">
        <v>0</v>
      </c>
      <c r="FR120">
        <f t="shared" si="133"/>
        <v>0</v>
      </c>
      <c r="FS120">
        <v>0</v>
      </c>
      <c r="FX120">
        <v>70</v>
      </c>
      <c r="FY120">
        <v>10</v>
      </c>
      <c r="GA120" t="s">
        <v>3</v>
      </c>
      <c r="GD120">
        <v>0</v>
      </c>
      <c r="GF120">
        <v>-123307589</v>
      </c>
      <c r="GG120">
        <v>2</v>
      </c>
      <c r="GH120">
        <v>1</v>
      </c>
      <c r="GI120">
        <v>-2</v>
      </c>
      <c r="GJ120">
        <v>0</v>
      </c>
      <c r="GK120">
        <f>ROUND(R120*(R12)/100,2)</f>
        <v>0</v>
      </c>
      <c r="GL120">
        <f t="shared" si="134"/>
        <v>0</v>
      </c>
      <c r="GM120">
        <f t="shared" si="135"/>
        <v>135.71</v>
      </c>
      <c r="GN120">
        <f t="shared" si="136"/>
        <v>0</v>
      </c>
      <c r="GO120">
        <f t="shared" si="137"/>
        <v>0</v>
      </c>
      <c r="GP120">
        <f t="shared" si="138"/>
        <v>135.71</v>
      </c>
      <c r="GR120">
        <v>0</v>
      </c>
      <c r="GS120">
        <v>3</v>
      </c>
      <c r="GT120">
        <v>0</v>
      </c>
      <c r="GU120" t="s">
        <v>3</v>
      </c>
      <c r="GV120">
        <f t="shared" si="139"/>
        <v>0</v>
      </c>
      <c r="GW120">
        <v>1</v>
      </c>
      <c r="GX120">
        <f t="shared" si="140"/>
        <v>0</v>
      </c>
      <c r="HA120">
        <v>0</v>
      </c>
      <c r="HB120">
        <v>0</v>
      </c>
      <c r="HC120">
        <f t="shared" si="141"/>
        <v>0</v>
      </c>
      <c r="HE120" t="s">
        <v>3</v>
      </c>
      <c r="HF120" t="s">
        <v>3</v>
      </c>
      <c r="HM120" t="s">
        <v>3</v>
      </c>
      <c r="HN120" t="s">
        <v>3</v>
      </c>
      <c r="HO120" t="s">
        <v>3</v>
      </c>
      <c r="HP120" t="s">
        <v>3</v>
      </c>
      <c r="HQ120" t="s">
        <v>3</v>
      </c>
      <c r="IK120">
        <v>0</v>
      </c>
    </row>
    <row r="121" spans="1:245" x14ac:dyDescent="0.2">
      <c r="A121">
        <v>17</v>
      </c>
      <c r="B121">
        <v>1</v>
      </c>
      <c r="D121">
        <f>ROW(EtalonRes!A39)</f>
        <v>39</v>
      </c>
      <c r="E121" t="s">
        <v>148</v>
      </c>
      <c r="F121" t="s">
        <v>149</v>
      </c>
      <c r="G121" t="s">
        <v>150</v>
      </c>
      <c r="H121" t="s">
        <v>40</v>
      </c>
      <c r="I121">
        <f>ROUND(1/10,9)</f>
        <v>0.1</v>
      </c>
      <c r="J121">
        <v>0</v>
      </c>
      <c r="K121">
        <f>ROUND(1/10,9)</f>
        <v>0.1</v>
      </c>
      <c r="O121">
        <f t="shared" si="109"/>
        <v>17.850000000000001</v>
      </c>
      <c r="P121">
        <f t="shared" si="110"/>
        <v>0</v>
      </c>
      <c r="Q121">
        <f t="shared" si="111"/>
        <v>0</v>
      </c>
      <c r="R121">
        <f t="shared" si="112"/>
        <v>0</v>
      </c>
      <c r="S121">
        <f t="shared" si="113"/>
        <v>17.850000000000001</v>
      </c>
      <c r="T121">
        <f t="shared" si="114"/>
        <v>0</v>
      </c>
      <c r="U121">
        <f t="shared" si="115"/>
        <v>4.1000000000000002E-2</v>
      </c>
      <c r="V121">
        <f t="shared" si="116"/>
        <v>0</v>
      </c>
      <c r="W121">
        <f t="shared" si="117"/>
        <v>0</v>
      </c>
      <c r="X121">
        <f t="shared" si="118"/>
        <v>12.5</v>
      </c>
      <c r="Y121">
        <f t="shared" si="119"/>
        <v>1.79</v>
      </c>
      <c r="AA121">
        <v>1407526482</v>
      </c>
      <c r="AB121">
        <f t="shared" si="120"/>
        <v>178.51</v>
      </c>
      <c r="AC121">
        <f>ROUND((ES121),6)</f>
        <v>0</v>
      </c>
      <c r="AD121">
        <f>ROUND((((ET121)-(EU121))+AE121),6)</f>
        <v>0</v>
      </c>
      <c r="AE121">
        <f t="shared" si="142"/>
        <v>0</v>
      </c>
      <c r="AF121">
        <f t="shared" si="142"/>
        <v>178.51</v>
      </c>
      <c r="AG121">
        <f t="shared" si="121"/>
        <v>0</v>
      </c>
      <c r="AH121">
        <f t="shared" si="143"/>
        <v>0.41</v>
      </c>
      <c r="AI121">
        <f t="shared" si="143"/>
        <v>0</v>
      </c>
      <c r="AJ121">
        <f t="shared" si="122"/>
        <v>0</v>
      </c>
      <c r="AK121">
        <v>178.51</v>
      </c>
      <c r="AL121">
        <v>0</v>
      </c>
      <c r="AM121">
        <v>0</v>
      </c>
      <c r="AN121">
        <v>0</v>
      </c>
      <c r="AO121">
        <v>178.51</v>
      </c>
      <c r="AP121">
        <v>0</v>
      </c>
      <c r="AQ121">
        <v>0.41</v>
      </c>
      <c r="AR121">
        <v>0</v>
      </c>
      <c r="AS121">
        <v>0</v>
      </c>
      <c r="AT121">
        <v>70</v>
      </c>
      <c r="AU121">
        <v>10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3</v>
      </c>
      <c r="BE121" t="s">
        <v>3</v>
      </c>
      <c r="BF121" t="s">
        <v>3</v>
      </c>
      <c r="BG121" t="s">
        <v>3</v>
      </c>
      <c r="BH121">
        <v>0</v>
      </c>
      <c r="BI121">
        <v>4</v>
      </c>
      <c r="BJ121" t="s">
        <v>151</v>
      </c>
      <c r="BM121">
        <v>0</v>
      </c>
      <c r="BN121">
        <v>0</v>
      </c>
      <c r="BO121" t="s">
        <v>3</v>
      </c>
      <c r="BP121">
        <v>0</v>
      </c>
      <c r="BQ121">
        <v>1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70</v>
      </c>
      <c r="CA121">
        <v>10</v>
      </c>
      <c r="CB121" t="s">
        <v>3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si="123"/>
        <v>17.850000000000001</v>
      </c>
      <c r="CQ121">
        <f t="shared" si="124"/>
        <v>0</v>
      </c>
      <c r="CR121">
        <f>((((ET121)*BB121-(EU121)*BS121)+AE121*BS121)*AV121)</f>
        <v>0</v>
      </c>
      <c r="CS121">
        <f t="shared" si="125"/>
        <v>0</v>
      </c>
      <c r="CT121">
        <f t="shared" si="126"/>
        <v>178.51</v>
      </c>
      <c r="CU121">
        <f t="shared" si="127"/>
        <v>0</v>
      </c>
      <c r="CV121">
        <f t="shared" si="128"/>
        <v>0.41</v>
      </c>
      <c r="CW121">
        <f t="shared" si="129"/>
        <v>0</v>
      </c>
      <c r="CX121">
        <f t="shared" si="130"/>
        <v>0</v>
      </c>
      <c r="CY121">
        <f t="shared" si="131"/>
        <v>12.494999999999999</v>
      </c>
      <c r="CZ121">
        <f t="shared" si="132"/>
        <v>1.7849999999999999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16987630</v>
      </c>
      <c r="DV121" t="s">
        <v>40</v>
      </c>
      <c r="DW121" t="s">
        <v>40</v>
      </c>
      <c r="DX121">
        <v>10</v>
      </c>
      <c r="DZ121" t="s">
        <v>3</v>
      </c>
      <c r="EA121" t="s">
        <v>3</v>
      </c>
      <c r="EB121" t="s">
        <v>3</v>
      </c>
      <c r="EC121" t="s">
        <v>3</v>
      </c>
      <c r="EE121">
        <v>1364533919</v>
      </c>
      <c r="EF121">
        <v>1</v>
      </c>
      <c r="EG121" t="s">
        <v>21</v>
      </c>
      <c r="EH121">
        <v>0</v>
      </c>
      <c r="EI121" t="s">
        <v>3</v>
      </c>
      <c r="EJ121">
        <v>4</v>
      </c>
      <c r="EK121">
        <v>0</v>
      </c>
      <c r="EL121" t="s">
        <v>22</v>
      </c>
      <c r="EM121" t="s">
        <v>23</v>
      </c>
      <c r="EO121" t="s">
        <v>3</v>
      </c>
      <c r="EQ121">
        <v>0</v>
      </c>
      <c r="ER121">
        <v>178.51</v>
      </c>
      <c r="ES121">
        <v>0</v>
      </c>
      <c r="ET121">
        <v>0</v>
      </c>
      <c r="EU121">
        <v>0</v>
      </c>
      <c r="EV121">
        <v>178.51</v>
      </c>
      <c r="EW121">
        <v>0.41</v>
      </c>
      <c r="EX121">
        <v>0</v>
      </c>
      <c r="EY121">
        <v>0</v>
      </c>
      <c r="FQ121">
        <v>0</v>
      </c>
      <c r="FR121">
        <f t="shared" si="133"/>
        <v>0</v>
      </c>
      <c r="FS121">
        <v>0</v>
      </c>
      <c r="FX121">
        <v>70</v>
      </c>
      <c r="FY121">
        <v>10</v>
      </c>
      <c r="GA121" t="s">
        <v>3</v>
      </c>
      <c r="GD121">
        <v>0</v>
      </c>
      <c r="GF121">
        <v>-52872157</v>
      </c>
      <c r="GG121">
        <v>2</v>
      </c>
      <c r="GH121">
        <v>1</v>
      </c>
      <c r="GI121">
        <v>-2</v>
      </c>
      <c r="GJ121">
        <v>0</v>
      </c>
      <c r="GK121">
        <f>ROUND(R121*(R12)/100,2)</f>
        <v>0</v>
      </c>
      <c r="GL121">
        <f t="shared" si="134"/>
        <v>0</v>
      </c>
      <c r="GM121">
        <f t="shared" si="135"/>
        <v>32.14</v>
      </c>
      <c r="GN121">
        <f t="shared" si="136"/>
        <v>0</v>
      </c>
      <c r="GO121">
        <f t="shared" si="137"/>
        <v>0</v>
      </c>
      <c r="GP121">
        <f t="shared" si="138"/>
        <v>32.14</v>
      </c>
      <c r="GR121">
        <v>0</v>
      </c>
      <c r="GS121">
        <v>3</v>
      </c>
      <c r="GT121">
        <v>0</v>
      </c>
      <c r="GU121" t="s">
        <v>3</v>
      </c>
      <c r="GV121">
        <f t="shared" si="139"/>
        <v>0</v>
      </c>
      <c r="GW121">
        <v>1</v>
      </c>
      <c r="GX121">
        <f t="shared" si="140"/>
        <v>0</v>
      </c>
      <c r="HA121">
        <v>0</v>
      </c>
      <c r="HB121">
        <v>0</v>
      </c>
      <c r="HC121">
        <f t="shared" si="141"/>
        <v>0</v>
      </c>
      <c r="HE121" t="s">
        <v>3</v>
      </c>
      <c r="HF121" t="s">
        <v>3</v>
      </c>
      <c r="HM121" t="s">
        <v>3</v>
      </c>
      <c r="HN121" t="s">
        <v>3</v>
      </c>
      <c r="HO121" t="s">
        <v>3</v>
      </c>
      <c r="HP121" t="s">
        <v>3</v>
      </c>
      <c r="HQ121" t="s">
        <v>3</v>
      </c>
      <c r="IK121">
        <v>0</v>
      </c>
    </row>
    <row r="122" spans="1:245" x14ac:dyDescent="0.2">
      <c r="A122">
        <v>17</v>
      </c>
      <c r="B122">
        <v>1</v>
      </c>
      <c r="D122">
        <f>ROW(EtalonRes!A40)</f>
        <v>40</v>
      </c>
      <c r="E122" t="s">
        <v>152</v>
      </c>
      <c r="F122" t="s">
        <v>43</v>
      </c>
      <c r="G122" t="s">
        <v>44</v>
      </c>
      <c r="H122" t="s">
        <v>40</v>
      </c>
      <c r="I122">
        <f>ROUND((9+3+3)/10,9)</f>
        <v>1.5</v>
      </c>
      <c r="J122">
        <v>0</v>
      </c>
      <c r="K122">
        <f>ROUND((9+3+3)/10,9)</f>
        <v>1.5</v>
      </c>
      <c r="O122">
        <f t="shared" si="109"/>
        <v>358.05</v>
      </c>
      <c r="P122">
        <f t="shared" si="110"/>
        <v>0</v>
      </c>
      <c r="Q122">
        <f t="shared" si="111"/>
        <v>0</v>
      </c>
      <c r="R122">
        <f t="shared" si="112"/>
        <v>0</v>
      </c>
      <c r="S122">
        <f t="shared" si="113"/>
        <v>358.05</v>
      </c>
      <c r="T122">
        <f t="shared" si="114"/>
        <v>0</v>
      </c>
      <c r="U122">
        <f t="shared" si="115"/>
        <v>0.67500000000000004</v>
      </c>
      <c r="V122">
        <f t="shared" si="116"/>
        <v>0</v>
      </c>
      <c r="W122">
        <f t="shared" si="117"/>
        <v>0</v>
      </c>
      <c r="X122">
        <f t="shared" si="118"/>
        <v>250.64</v>
      </c>
      <c r="Y122">
        <f t="shared" si="119"/>
        <v>35.81</v>
      </c>
      <c r="AA122">
        <v>1407526482</v>
      </c>
      <c r="AB122">
        <f t="shared" si="120"/>
        <v>238.7</v>
      </c>
      <c r="AC122">
        <f>ROUND((ES122),6)</f>
        <v>0</v>
      </c>
      <c r="AD122">
        <f>ROUND((((ET122)-(EU122))+AE122),6)</f>
        <v>0</v>
      </c>
      <c r="AE122">
        <f t="shared" si="142"/>
        <v>0</v>
      </c>
      <c r="AF122">
        <f t="shared" si="142"/>
        <v>238.7</v>
      </c>
      <c r="AG122">
        <f t="shared" si="121"/>
        <v>0</v>
      </c>
      <c r="AH122">
        <f t="shared" si="143"/>
        <v>0.45</v>
      </c>
      <c r="AI122">
        <f t="shared" si="143"/>
        <v>0</v>
      </c>
      <c r="AJ122">
        <f t="shared" si="122"/>
        <v>0</v>
      </c>
      <c r="AK122">
        <v>238.7</v>
      </c>
      <c r="AL122">
        <v>0</v>
      </c>
      <c r="AM122">
        <v>0</v>
      </c>
      <c r="AN122">
        <v>0</v>
      </c>
      <c r="AO122">
        <v>238.7</v>
      </c>
      <c r="AP122">
        <v>0</v>
      </c>
      <c r="AQ122">
        <v>0.45</v>
      </c>
      <c r="AR122">
        <v>0</v>
      </c>
      <c r="AS122">
        <v>0</v>
      </c>
      <c r="AT122">
        <v>70</v>
      </c>
      <c r="AU122">
        <v>10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3</v>
      </c>
      <c r="BE122" t="s">
        <v>3</v>
      </c>
      <c r="BF122" t="s">
        <v>3</v>
      </c>
      <c r="BG122" t="s">
        <v>3</v>
      </c>
      <c r="BH122">
        <v>0</v>
      </c>
      <c r="BI122">
        <v>4</v>
      </c>
      <c r="BJ122" t="s">
        <v>45</v>
      </c>
      <c r="BM122">
        <v>0</v>
      </c>
      <c r="BN122">
        <v>0</v>
      </c>
      <c r="BO122" t="s">
        <v>3</v>
      </c>
      <c r="BP122">
        <v>0</v>
      </c>
      <c r="BQ122">
        <v>1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3</v>
      </c>
      <c r="BZ122">
        <v>70</v>
      </c>
      <c r="CA122">
        <v>10</v>
      </c>
      <c r="CB122" t="s">
        <v>3</v>
      </c>
      <c r="CE122">
        <v>0</v>
      </c>
      <c r="CF122">
        <v>0</v>
      </c>
      <c r="CG122">
        <v>0</v>
      </c>
      <c r="CM122">
        <v>0</v>
      </c>
      <c r="CN122" t="s">
        <v>3</v>
      </c>
      <c r="CO122">
        <v>0</v>
      </c>
      <c r="CP122">
        <f t="shared" si="123"/>
        <v>358.05</v>
      </c>
      <c r="CQ122">
        <f t="shared" si="124"/>
        <v>0</v>
      </c>
      <c r="CR122">
        <f>((((ET122)*BB122-(EU122)*BS122)+AE122*BS122)*AV122)</f>
        <v>0</v>
      </c>
      <c r="CS122">
        <f t="shared" si="125"/>
        <v>0</v>
      </c>
      <c r="CT122">
        <f t="shared" si="126"/>
        <v>238.7</v>
      </c>
      <c r="CU122">
        <f t="shared" si="127"/>
        <v>0</v>
      </c>
      <c r="CV122">
        <f t="shared" si="128"/>
        <v>0.45</v>
      </c>
      <c r="CW122">
        <f t="shared" si="129"/>
        <v>0</v>
      </c>
      <c r="CX122">
        <f t="shared" si="130"/>
        <v>0</v>
      </c>
      <c r="CY122">
        <f t="shared" si="131"/>
        <v>250.63499999999999</v>
      </c>
      <c r="CZ122">
        <f t="shared" si="132"/>
        <v>35.805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>
        <v>0</v>
      </c>
      <c r="DO122">
        <v>0</v>
      </c>
      <c r="DP122">
        <v>1</v>
      </c>
      <c r="DQ122">
        <v>1</v>
      </c>
      <c r="DU122">
        <v>16987630</v>
      </c>
      <c r="DV122" t="s">
        <v>40</v>
      </c>
      <c r="DW122" t="s">
        <v>40</v>
      </c>
      <c r="DX122">
        <v>10</v>
      </c>
      <c r="DZ122" t="s">
        <v>3</v>
      </c>
      <c r="EA122" t="s">
        <v>3</v>
      </c>
      <c r="EB122" t="s">
        <v>3</v>
      </c>
      <c r="EC122" t="s">
        <v>3</v>
      </c>
      <c r="EE122">
        <v>1364533919</v>
      </c>
      <c r="EF122">
        <v>1</v>
      </c>
      <c r="EG122" t="s">
        <v>21</v>
      </c>
      <c r="EH122">
        <v>0</v>
      </c>
      <c r="EI122" t="s">
        <v>3</v>
      </c>
      <c r="EJ122">
        <v>4</v>
      </c>
      <c r="EK122">
        <v>0</v>
      </c>
      <c r="EL122" t="s">
        <v>22</v>
      </c>
      <c r="EM122" t="s">
        <v>23</v>
      </c>
      <c r="EO122" t="s">
        <v>3</v>
      </c>
      <c r="EQ122">
        <v>0</v>
      </c>
      <c r="ER122">
        <v>238.7</v>
      </c>
      <c r="ES122">
        <v>0</v>
      </c>
      <c r="ET122">
        <v>0</v>
      </c>
      <c r="EU122">
        <v>0</v>
      </c>
      <c r="EV122">
        <v>238.7</v>
      </c>
      <c r="EW122">
        <v>0.45</v>
      </c>
      <c r="EX122">
        <v>0</v>
      </c>
      <c r="EY122">
        <v>0</v>
      </c>
      <c r="FQ122">
        <v>0</v>
      </c>
      <c r="FR122">
        <f t="shared" si="133"/>
        <v>0</v>
      </c>
      <c r="FS122">
        <v>0</v>
      </c>
      <c r="FX122">
        <v>70</v>
      </c>
      <c r="FY122">
        <v>10</v>
      </c>
      <c r="GA122" t="s">
        <v>3</v>
      </c>
      <c r="GD122">
        <v>0</v>
      </c>
      <c r="GF122">
        <v>1272945704</v>
      </c>
      <c r="GG122">
        <v>2</v>
      </c>
      <c r="GH122">
        <v>1</v>
      </c>
      <c r="GI122">
        <v>-2</v>
      </c>
      <c r="GJ122">
        <v>0</v>
      </c>
      <c r="GK122">
        <f>ROUND(R122*(R12)/100,2)</f>
        <v>0</v>
      </c>
      <c r="GL122">
        <f t="shared" si="134"/>
        <v>0</v>
      </c>
      <c r="GM122">
        <f t="shared" si="135"/>
        <v>644.5</v>
      </c>
      <c r="GN122">
        <f t="shared" si="136"/>
        <v>0</v>
      </c>
      <c r="GO122">
        <f t="shared" si="137"/>
        <v>0</v>
      </c>
      <c r="GP122">
        <f t="shared" si="138"/>
        <v>644.5</v>
      </c>
      <c r="GR122">
        <v>0</v>
      </c>
      <c r="GS122">
        <v>3</v>
      </c>
      <c r="GT122">
        <v>0</v>
      </c>
      <c r="GU122" t="s">
        <v>3</v>
      </c>
      <c r="GV122">
        <f t="shared" si="139"/>
        <v>0</v>
      </c>
      <c r="GW122">
        <v>1</v>
      </c>
      <c r="GX122">
        <f t="shared" si="140"/>
        <v>0</v>
      </c>
      <c r="HA122">
        <v>0</v>
      </c>
      <c r="HB122">
        <v>0</v>
      </c>
      <c r="HC122">
        <f t="shared" si="141"/>
        <v>0</v>
      </c>
      <c r="HE122" t="s">
        <v>3</v>
      </c>
      <c r="HF122" t="s">
        <v>3</v>
      </c>
      <c r="HM122" t="s">
        <v>3</v>
      </c>
      <c r="HN122" t="s">
        <v>3</v>
      </c>
      <c r="HO122" t="s">
        <v>3</v>
      </c>
      <c r="HP122" t="s">
        <v>3</v>
      </c>
      <c r="HQ122" t="s">
        <v>3</v>
      </c>
      <c r="IK122">
        <v>0</v>
      </c>
    </row>
    <row r="123" spans="1:245" x14ac:dyDescent="0.2">
      <c r="A123">
        <v>17</v>
      </c>
      <c r="B123">
        <v>1</v>
      </c>
      <c r="D123">
        <f>ROW(EtalonRes!A43)</f>
        <v>43</v>
      </c>
      <c r="E123" t="s">
        <v>3</v>
      </c>
      <c r="F123" t="s">
        <v>153</v>
      </c>
      <c r="G123" t="s">
        <v>154</v>
      </c>
      <c r="H123" t="s">
        <v>19</v>
      </c>
      <c r="I123">
        <f>ROUND(ROUND(50*3,9),9)</f>
        <v>150</v>
      </c>
      <c r="J123">
        <v>0</v>
      </c>
      <c r="K123">
        <f>ROUND(ROUND(50*3,9),9)</f>
        <v>150</v>
      </c>
      <c r="O123">
        <f t="shared" si="109"/>
        <v>107280</v>
      </c>
      <c r="P123">
        <f t="shared" si="110"/>
        <v>72</v>
      </c>
      <c r="Q123">
        <f t="shared" si="111"/>
        <v>0</v>
      </c>
      <c r="R123">
        <f t="shared" si="112"/>
        <v>0</v>
      </c>
      <c r="S123">
        <f t="shared" si="113"/>
        <v>107208</v>
      </c>
      <c r="T123">
        <f t="shared" si="114"/>
        <v>0</v>
      </c>
      <c r="U123">
        <f t="shared" si="115"/>
        <v>222</v>
      </c>
      <c r="V123">
        <f t="shared" si="116"/>
        <v>0</v>
      </c>
      <c r="W123">
        <f t="shared" si="117"/>
        <v>0</v>
      </c>
      <c r="X123">
        <f t="shared" si="118"/>
        <v>75045.600000000006</v>
      </c>
      <c r="Y123">
        <f t="shared" si="119"/>
        <v>10720.8</v>
      </c>
      <c r="AA123">
        <v>-1</v>
      </c>
      <c r="AB123">
        <f t="shared" si="120"/>
        <v>715.2</v>
      </c>
      <c r="AC123">
        <f>ROUND(((ES123*2)),6)</f>
        <v>0.48</v>
      </c>
      <c r="AD123">
        <f>ROUND(((((ET123*2))-((EU123*2)))+AE123),6)</f>
        <v>0</v>
      </c>
      <c r="AE123">
        <f>ROUND(((EU123*2)),6)</f>
        <v>0</v>
      </c>
      <c r="AF123">
        <f>ROUND(((EV123*2)),6)</f>
        <v>714.72</v>
      </c>
      <c r="AG123">
        <f t="shared" si="121"/>
        <v>0</v>
      </c>
      <c r="AH123">
        <f>((EW123*2))</f>
        <v>1.48</v>
      </c>
      <c r="AI123">
        <f>((EX123*2))</f>
        <v>0</v>
      </c>
      <c r="AJ123">
        <f t="shared" si="122"/>
        <v>0</v>
      </c>
      <c r="AK123">
        <v>357.6</v>
      </c>
      <c r="AL123">
        <v>0.24</v>
      </c>
      <c r="AM123">
        <v>0</v>
      </c>
      <c r="AN123">
        <v>0</v>
      </c>
      <c r="AO123">
        <v>357.36</v>
      </c>
      <c r="AP123">
        <v>0</v>
      </c>
      <c r="AQ123">
        <v>0.74</v>
      </c>
      <c r="AR123">
        <v>0</v>
      </c>
      <c r="AS123">
        <v>0</v>
      </c>
      <c r="AT123">
        <v>70</v>
      </c>
      <c r="AU123">
        <v>10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3</v>
      </c>
      <c r="BE123" t="s">
        <v>3</v>
      </c>
      <c r="BF123" t="s">
        <v>3</v>
      </c>
      <c r="BG123" t="s">
        <v>3</v>
      </c>
      <c r="BH123">
        <v>0</v>
      </c>
      <c r="BI123">
        <v>4</v>
      </c>
      <c r="BJ123" t="s">
        <v>155</v>
      </c>
      <c r="BM123">
        <v>0</v>
      </c>
      <c r="BN123">
        <v>0</v>
      </c>
      <c r="BO123" t="s">
        <v>3</v>
      </c>
      <c r="BP123">
        <v>0</v>
      </c>
      <c r="BQ123">
        <v>1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3</v>
      </c>
      <c r="BZ123">
        <v>70</v>
      </c>
      <c r="CA123">
        <v>10</v>
      </c>
      <c r="CB123" t="s">
        <v>3</v>
      </c>
      <c r="CE123">
        <v>0</v>
      </c>
      <c r="CF123">
        <v>0</v>
      </c>
      <c r="CG123">
        <v>0</v>
      </c>
      <c r="CM123">
        <v>0</v>
      </c>
      <c r="CN123" t="s">
        <v>3</v>
      </c>
      <c r="CO123">
        <v>0</v>
      </c>
      <c r="CP123">
        <f t="shared" si="123"/>
        <v>107280</v>
      </c>
      <c r="CQ123">
        <f t="shared" si="124"/>
        <v>0.48</v>
      </c>
      <c r="CR123">
        <f>(((((ET123*2))*BB123-((EU123*2))*BS123)+AE123*BS123)*AV123)</f>
        <v>0</v>
      </c>
      <c r="CS123">
        <f t="shared" si="125"/>
        <v>0</v>
      </c>
      <c r="CT123">
        <f t="shared" si="126"/>
        <v>714.72</v>
      </c>
      <c r="CU123">
        <f t="shared" si="127"/>
        <v>0</v>
      </c>
      <c r="CV123">
        <f t="shared" si="128"/>
        <v>1.48</v>
      </c>
      <c r="CW123">
        <f t="shared" si="129"/>
        <v>0</v>
      </c>
      <c r="CX123">
        <f t="shared" si="130"/>
        <v>0</v>
      </c>
      <c r="CY123">
        <f t="shared" si="131"/>
        <v>75045.600000000006</v>
      </c>
      <c r="CZ123">
        <f t="shared" si="132"/>
        <v>10720.8</v>
      </c>
      <c r="DC123" t="s">
        <v>3</v>
      </c>
      <c r="DD123" t="s">
        <v>31</v>
      </c>
      <c r="DE123" t="s">
        <v>31</v>
      </c>
      <c r="DF123" t="s">
        <v>31</v>
      </c>
      <c r="DG123" t="s">
        <v>31</v>
      </c>
      <c r="DH123" t="s">
        <v>3</v>
      </c>
      <c r="DI123" t="s">
        <v>31</v>
      </c>
      <c r="DJ123" t="s">
        <v>31</v>
      </c>
      <c r="DK123" t="s">
        <v>3</v>
      </c>
      <c r="DL123" t="s">
        <v>3</v>
      </c>
      <c r="DM123" t="s">
        <v>3</v>
      </c>
      <c r="DN123">
        <v>0</v>
      </c>
      <c r="DO123">
        <v>0</v>
      </c>
      <c r="DP123">
        <v>1</v>
      </c>
      <c r="DQ123">
        <v>1</v>
      </c>
      <c r="DU123">
        <v>16987630</v>
      </c>
      <c r="DV123" t="s">
        <v>19</v>
      </c>
      <c r="DW123" t="s">
        <v>19</v>
      </c>
      <c r="DX123">
        <v>1</v>
      </c>
      <c r="DZ123" t="s">
        <v>3</v>
      </c>
      <c r="EA123" t="s">
        <v>3</v>
      </c>
      <c r="EB123" t="s">
        <v>3</v>
      </c>
      <c r="EC123" t="s">
        <v>3</v>
      </c>
      <c r="EE123">
        <v>1364533919</v>
      </c>
      <c r="EF123">
        <v>1</v>
      </c>
      <c r="EG123" t="s">
        <v>21</v>
      </c>
      <c r="EH123">
        <v>0</v>
      </c>
      <c r="EI123" t="s">
        <v>3</v>
      </c>
      <c r="EJ123">
        <v>4</v>
      </c>
      <c r="EK123">
        <v>0</v>
      </c>
      <c r="EL123" t="s">
        <v>22</v>
      </c>
      <c r="EM123" t="s">
        <v>23</v>
      </c>
      <c r="EO123" t="s">
        <v>3</v>
      </c>
      <c r="EQ123">
        <v>1024</v>
      </c>
      <c r="ER123">
        <v>357.6</v>
      </c>
      <c r="ES123">
        <v>0.24</v>
      </c>
      <c r="ET123">
        <v>0</v>
      </c>
      <c r="EU123">
        <v>0</v>
      </c>
      <c r="EV123">
        <v>357.36</v>
      </c>
      <c r="EW123">
        <v>0.74</v>
      </c>
      <c r="EX123">
        <v>0</v>
      </c>
      <c r="EY123">
        <v>0</v>
      </c>
      <c r="FQ123">
        <v>0</v>
      </c>
      <c r="FR123">
        <f t="shared" si="133"/>
        <v>0</v>
      </c>
      <c r="FS123">
        <v>0</v>
      </c>
      <c r="FX123">
        <v>70</v>
      </c>
      <c r="FY123">
        <v>10</v>
      </c>
      <c r="GA123" t="s">
        <v>3</v>
      </c>
      <c r="GD123">
        <v>0</v>
      </c>
      <c r="GF123">
        <v>1807227613</v>
      </c>
      <c r="GG123">
        <v>2</v>
      </c>
      <c r="GH123">
        <v>1</v>
      </c>
      <c r="GI123">
        <v>-2</v>
      </c>
      <c r="GJ123">
        <v>0</v>
      </c>
      <c r="GK123">
        <f>ROUND(R123*(R12)/100,2)</f>
        <v>0</v>
      </c>
      <c r="GL123">
        <f t="shared" si="134"/>
        <v>0</v>
      </c>
      <c r="GM123">
        <f t="shared" si="135"/>
        <v>193046.39999999999</v>
      </c>
      <c r="GN123">
        <f t="shared" si="136"/>
        <v>0</v>
      </c>
      <c r="GO123">
        <f t="shared" si="137"/>
        <v>0</v>
      </c>
      <c r="GP123">
        <f t="shared" si="138"/>
        <v>193046.39999999999</v>
      </c>
      <c r="GR123">
        <v>0</v>
      </c>
      <c r="GS123">
        <v>3</v>
      </c>
      <c r="GT123">
        <v>0</v>
      </c>
      <c r="GU123" t="s">
        <v>3</v>
      </c>
      <c r="GV123">
        <f t="shared" si="139"/>
        <v>0</v>
      </c>
      <c r="GW123">
        <v>1</v>
      </c>
      <c r="GX123">
        <f t="shared" si="140"/>
        <v>0</v>
      </c>
      <c r="HA123">
        <v>0</v>
      </c>
      <c r="HB123">
        <v>0</v>
      </c>
      <c r="HC123">
        <f t="shared" si="141"/>
        <v>0</v>
      </c>
      <c r="HE123" t="s">
        <v>3</v>
      </c>
      <c r="HF123" t="s">
        <v>3</v>
      </c>
      <c r="HM123" t="s">
        <v>3</v>
      </c>
      <c r="HN123" t="s">
        <v>3</v>
      </c>
      <c r="HO123" t="s">
        <v>3</v>
      </c>
      <c r="HP123" t="s">
        <v>3</v>
      </c>
      <c r="HQ123" t="s">
        <v>3</v>
      </c>
      <c r="IK123">
        <v>0</v>
      </c>
    </row>
    <row r="124" spans="1:245" x14ac:dyDescent="0.2">
      <c r="A124">
        <v>18</v>
      </c>
      <c r="B124">
        <v>1</v>
      </c>
      <c r="E124" t="s">
        <v>3</v>
      </c>
      <c r="F124" t="s">
        <v>156</v>
      </c>
      <c r="G124" t="s">
        <v>157</v>
      </c>
      <c r="H124" t="s">
        <v>158</v>
      </c>
      <c r="I124">
        <f>I123*J124</f>
        <v>300</v>
      </c>
      <c r="J124">
        <v>2</v>
      </c>
      <c r="K124">
        <v>1</v>
      </c>
      <c r="O124">
        <f t="shared" si="109"/>
        <v>0</v>
      </c>
      <c r="P124">
        <f t="shared" si="110"/>
        <v>0</v>
      </c>
      <c r="Q124">
        <f t="shared" si="111"/>
        <v>0</v>
      </c>
      <c r="R124">
        <f t="shared" si="112"/>
        <v>0</v>
      </c>
      <c r="S124">
        <f t="shared" si="113"/>
        <v>0</v>
      </c>
      <c r="T124">
        <f t="shared" si="114"/>
        <v>0</v>
      </c>
      <c r="U124">
        <f t="shared" si="115"/>
        <v>0</v>
      </c>
      <c r="V124">
        <f t="shared" si="116"/>
        <v>0</v>
      </c>
      <c r="W124">
        <f t="shared" si="117"/>
        <v>0</v>
      </c>
      <c r="X124">
        <f t="shared" si="118"/>
        <v>0</v>
      </c>
      <c r="Y124">
        <f t="shared" si="119"/>
        <v>0</v>
      </c>
      <c r="AA124">
        <v>-1</v>
      </c>
      <c r="AB124">
        <f t="shared" si="120"/>
        <v>0</v>
      </c>
      <c r="AC124">
        <f>ROUND((ES124),6)</f>
        <v>0</v>
      </c>
      <c r="AD124">
        <f>ROUND((((ET124)-(EU124))+AE124),6)</f>
        <v>0</v>
      </c>
      <c r="AE124">
        <f>ROUND((EU124),6)</f>
        <v>0</v>
      </c>
      <c r="AF124">
        <f>ROUND((EV124),6)</f>
        <v>0</v>
      </c>
      <c r="AG124">
        <f t="shared" si="121"/>
        <v>0</v>
      </c>
      <c r="AH124">
        <f>(EW124)</f>
        <v>0</v>
      </c>
      <c r="AI124">
        <f>(EX124)</f>
        <v>0</v>
      </c>
      <c r="AJ124">
        <f t="shared" si="122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70</v>
      </c>
      <c r="AU124">
        <v>10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3</v>
      </c>
      <c r="BE124" t="s">
        <v>3</v>
      </c>
      <c r="BF124" t="s">
        <v>3</v>
      </c>
      <c r="BG124" t="s">
        <v>3</v>
      </c>
      <c r="BH124">
        <v>3</v>
      </c>
      <c r="BI124">
        <v>4</v>
      </c>
      <c r="BJ124" t="s">
        <v>3</v>
      </c>
      <c r="BM124">
        <v>0</v>
      </c>
      <c r="BN124">
        <v>0</v>
      </c>
      <c r="BO124" t="s">
        <v>3</v>
      </c>
      <c r="BP124">
        <v>0</v>
      </c>
      <c r="BQ124">
        <v>1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3</v>
      </c>
      <c r="BZ124">
        <v>70</v>
      </c>
      <c r="CA124">
        <v>10</v>
      </c>
      <c r="CB124" t="s">
        <v>3</v>
      </c>
      <c r="CE124">
        <v>0</v>
      </c>
      <c r="CF124">
        <v>0</v>
      </c>
      <c r="CG124">
        <v>0</v>
      </c>
      <c r="CM124">
        <v>0</v>
      </c>
      <c r="CN124" t="s">
        <v>3</v>
      </c>
      <c r="CO124">
        <v>0</v>
      </c>
      <c r="CP124">
        <f t="shared" si="123"/>
        <v>0</v>
      </c>
      <c r="CQ124">
        <f t="shared" si="124"/>
        <v>0</v>
      </c>
      <c r="CR124">
        <f>((((ET124)*BB124-(EU124)*BS124)+AE124*BS124)*AV124)</f>
        <v>0</v>
      </c>
      <c r="CS124">
        <f t="shared" si="125"/>
        <v>0</v>
      </c>
      <c r="CT124">
        <f t="shared" si="126"/>
        <v>0</v>
      </c>
      <c r="CU124">
        <f t="shared" si="127"/>
        <v>0</v>
      </c>
      <c r="CV124">
        <f t="shared" si="128"/>
        <v>0</v>
      </c>
      <c r="CW124">
        <f t="shared" si="129"/>
        <v>0</v>
      </c>
      <c r="CX124">
        <f t="shared" si="130"/>
        <v>0</v>
      </c>
      <c r="CY124">
        <f t="shared" si="131"/>
        <v>0</v>
      </c>
      <c r="CZ124">
        <f t="shared" si="132"/>
        <v>0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158</v>
      </c>
      <c r="DW124" t="s">
        <v>158</v>
      </c>
      <c r="DX124">
        <v>1</v>
      </c>
      <c r="DZ124" t="s">
        <v>3</v>
      </c>
      <c r="EA124" t="s">
        <v>3</v>
      </c>
      <c r="EB124" t="s">
        <v>3</v>
      </c>
      <c r="EC124" t="s">
        <v>3</v>
      </c>
      <c r="EE124">
        <v>1364533919</v>
      </c>
      <c r="EF124">
        <v>1</v>
      </c>
      <c r="EG124" t="s">
        <v>21</v>
      </c>
      <c r="EH124">
        <v>0</v>
      </c>
      <c r="EI124" t="s">
        <v>3</v>
      </c>
      <c r="EJ124">
        <v>4</v>
      </c>
      <c r="EK124">
        <v>0</v>
      </c>
      <c r="EL124" t="s">
        <v>22</v>
      </c>
      <c r="EM124" t="s">
        <v>23</v>
      </c>
      <c r="EO124" t="s">
        <v>3</v>
      </c>
      <c r="EQ124">
        <v>1024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133"/>
        <v>0</v>
      </c>
      <c r="FS124">
        <v>0</v>
      </c>
      <c r="FX124">
        <v>70</v>
      </c>
      <c r="FY124">
        <v>10</v>
      </c>
      <c r="GA124" t="s">
        <v>3</v>
      </c>
      <c r="GD124">
        <v>0</v>
      </c>
      <c r="GF124">
        <v>-335621079</v>
      </c>
      <c r="GG124">
        <v>2</v>
      </c>
      <c r="GH124">
        <v>1</v>
      </c>
      <c r="GI124">
        <v>-2</v>
      </c>
      <c r="GJ124">
        <v>0</v>
      </c>
      <c r="GK124">
        <f>ROUND(R124*(R12)/100,2)</f>
        <v>0</v>
      </c>
      <c r="GL124">
        <f t="shared" si="134"/>
        <v>0</v>
      </c>
      <c r="GM124">
        <f t="shared" si="135"/>
        <v>0</v>
      </c>
      <c r="GN124">
        <f t="shared" si="136"/>
        <v>0</v>
      </c>
      <c r="GO124">
        <f t="shared" si="137"/>
        <v>0</v>
      </c>
      <c r="GP124">
        <f t="shared" si="138"/>
        <v>0</v>
      </c>
      <c r="GR124">
        <v>0</v>
      </c>
      <c r="GS124">
        <v>3</v>
      </c>
      <c r="GT124">
        <v>0</v>
      </c>
      <c r="GU124" t="s">
        <v>3</v>
      </c>
      <c r="GV124">
        <f t="shared" si="139"/>
        <v>0</v>
      </c>
      <c r="GW124">
        <v>1</v>
      </c>
      <c r="GX124">
        <f t="shared" si="140"/>
        <v>0</v>
      </c>
      <c r="HA124">
        <v>0</v>
      </c>
      <c r="HB124">
        <v>0</v>
      </c>
      <c r="HC124">
        <f t="shared" si="141"/>
        <v>0</v>
      </c>
      <c r="HE124" t="s">
        <v>3</v>
      </c>
      <c r="HF124" t="s">
        <v>3</v>
      </c>
      <c r="HM124" t="s">
        <v>31</v>
      </c>
      <c r="HN124" t="s">
        <v>3</v>
      </c>
      <c r="HO124" t="s">
        <v>3</v>
      </c>
      <c r="HP124" t="s">
        <v>3</v>
      </c>
      <c r="HQ124" t="s">
        <v>3</v>
      </c>
      <c r="IK124">
        <v>0</v>
      </c>
    </row>
    <row r="125" spans="1:245" x14ac:dyDescent="0.2">
      <c r="A125">
        <v>17</v>
      </c>
      <c r="B125">
        <v>1</v>
      </c>
      <c r="D125">
        <f>ROW(EtalonRes!A45)</f>
        <v>45</v>
      </c>
      <c r="E125" t="s">
        <v>159</v>
      </c>
      <c r="F125" t="s">
        <v>160</v>
      </c>
      <c r="G125" t="s">
        <v>161</v>
      </c>
      <c r="H125" t="s">
        <v>105</v>
      </c>
      <c r="I125">
        <f>ROUND(9/10,9)</f>
        <v>0.9</v>
      </c>
      <c r="J125">
        <v>0</v>
      </c>
      <c r="K125">
        <f>ROUND(9/10,9)</f>
        <v>0.9</v>
      </c>
      <c r="O125">
        <f t="shared" si="109"/>
        <v>78.98</v>
      </c>
      <c r="P125">
        <f t="shared" si="110"/>
        <v>0</v>
      </c>
      <c r="Q125">
        <f t="shared" si="111"/>
        <v>26.82</v>
      </c>
      <c r="R125">
        <f t="shared" si="112"/>
        <v>14.54</v>
      </c>
      <c r="S125">
        <f t="shared" si="113"/>
        <v>52.16</v>
      </c>
      <c r="T125">
        <f t="shared" si="114"/>
        <v>0</v>
      </c>
      <c r="U125">
        <f t="shared" si="115"/>
        <v>0.108</v>
      </c>
      <c r="V125">
        <f t="shared" si="116"/>
        <v>0</v>
      </c>
      <c r="W125">
        <f t="shared" si="117"/>
        <v>0</v>
      </c>
      <c r="X125">
        <f t="shared" si="118"/>
        <v>36.51</v>
      </c>
      <c r="Y125">
        <f t="shared" si="119"/>
        <v>5.22</v>
      </c>
      <c r="AA125">
        <v>1407526482</v>
      </c>
      <c r="AB125">
        <f t="shared" si="120"/>
        <v>87.76</v>
      </c>
      <c r="AC125">
        <f>ROUND(((ES125*4)),6)</f>
        <v>0</v>
      </c>
      <c r="AD125">
        <f>ROUND(((((ET125*4))-((EU125*4)))+AE125),6)</f>
        <v>29.8</v>
      </c>
      <c r="AE125">
        <f t="shared" ref="AE125:AF129" si="144">ROUND(((EU125*4)),6)</f>
        <v>16.16</v>
      </c>
      <c r="AF125">
        <f t="shared" si="144"/>
        <v>57.96</v>
      </c>
      <c r="AG125">
        <f t="shared" si="121"/>
        <v>0</v>
      </c>
      <c r="AH125">
        <f t="shared" ref="AH125:AI129" si="145">((EW125*4))</f>
        <v>0.12</v>
      </c>
      <c r="AI125">
        <f t="shared" si="145"/>
        <v>0</v>
      </c>
      <c r="AJ125">
        <f t="shared" si="122"/>
        <v>0</v>
      </c>
      <c r="AK125">
        <v>21.94</v>
      </c>
      <c r="AL125">
        <v>0</v>
      </c>
      <c r="AM125">
        <v>7.45</v>
      </c>
      <c r="AN125">
        <v>4.04</v>
      </c>
      <c r="AO125">
        <v>14.49</v>
      </c>
      <c r="AP125">
        <v>0</v>
      </c>
      <c r="AQ125">
        <v>0.03</v>
      </c>
      <c r="AR125">
        <v>0</v>
      </c>
      <c r="AS125">
        <v>0</v>
      </c>
      <c r="AT125">
        <v>70</v>
      </c>
      <c r="AU125">
        <v>10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3</v>
      </c>
      <c r="BE125" t="s">
        <v>3</v>
      </c>
      <c r="BF125" t="s">
        <v>3</v>
      </c>
      <c r="BG125" t="s">
        <v>3</v>
      </c>
      <c r="BH125">
        <v>0</v>
      </c>
      <c r="BI125">
        <v>4</v>
      </c>
      <c r="BJ125" t="s">
        <v>162</v>
      </c>
      <c r="BM125">
        <v>0</v>
      </c>
      <c r="BN125">
        <v>0</v>
      </c>
      <c r="BO125" t="s">
        <v>3</v>
      </c>
      <c r="BP125">
        <v>0</v>
      </c>
      <c r="BQ125">
        <v>1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3</v>
      </c>
      <c r="BZ125">
        <v>70</v>
      </c>
      <c r="CA125">
        <v>10</v>
      </c>
      <c r="CB125" t="s">
        <v>3</v>
      </c>
      <c r="CE125">
        <v>0</v>
      </c>
      <c r="CF125">
        <v>0</v>
      </c>
      <c r="CG125">
        <v>0</v>
      </c>
      <c r="CM125">
        <v>0</v>
      </c>
      <c r="CN125" t="s">
        <v>3</v>
      </c>
      <c r="CO125">
        <v>0</v>
      </c>
      <c r="CP125">
        <f t="shared" si="123"/>
        <v>78.97999999999999</v>
      </c>
      <c r="CQ125">
        <f t="shared" si="124"/>
        <v>0</v>
      </c>
      <c r="CR125">
        <f>(((((ET125*4))*BB125-((EU125*4))*BS125)+AE125*BS125)*AV125)</f>
        <v>29.8</v>
      </c>
      <c r="CS125">
        <f t="shared" si="125"/>
        <v>16.16</v>
      </c>
      <c r="CT125">
        <f t="shared" si="126"/>
        <v>57.96</v>
      </c>
      <c r="CU125">
        <f t="shared" si="127"/>
        <v>0</v>
      </c>
      <c r="CV125">
        <f t="shared" si="128"/>
        <v>0.12</v>
      </c>
      <c r="CW125">
        <f t="shared" si="129"/>
        <v>0</v>
      </c>
      <c r="CX125">
        <f t="shared" si="130"/>
        <v>0</v>
      </c>
      <c r="CY125">
        <f t="shared" si="131"/>
        <v>36.512</v>
      </c>
      <c r="CZ125">
        <f t="shared" si="132"/>
        <v>5.2159999999999993</v>
      </c>
      <c r="DC125" t="s">
        <v>3</v>
      </c>
      <c r="DD125" t="s">
        <v>107</v>
      </c>
      <c r="DE125" t="s">
        <v>107</v>
      </c>
      <c r="DF125" t="s">
        <v>107</v>
      </c>
      <c r="DG125" t="s">
        <v>107</v>
      </c>
      <c r="DH125" t="s">
        <v>3</v>
      </c>
      <c r="DI125" t="s">
        <v>107</v>
      </c>
      <c r="DJ125" t="s">
        <v>107</v>
      </c>
      <c r="DK125" t="s">
        <v>3</v>
      </c>
      <c r="DL125" t="s">
        <v>3</v>
      </c>
      <c r="DM125" t="s">
        <v>3</v>
      </c>
      <c r="DN125">
        <v>0</v>
      </c>
      <c r="DO125">
        <v>0</v>
      </c>
      <c r="DP125">
        <v>1</v>
      </c>
      <c r="DQ125">
        <v>1</v>
      </c>
      <c r="DU125">
        <v>1003</v>
      </c>
      <c r="DV125" t="s">
        <v>105</v>
      </c>
      <c r="DW125" t="s">
        <v>105</v>
      </c>
      <c r="DX125">
        <v>10</v>
      </c>
      <c r="DZ125" t="s">
        <v>3</v>
      </c>
      <c r="EA125" t="s">
        <v>3</v>
      </c>
      <c r="EB125" t="s">
        <v>3</v>
      </c>
      <c r="EC125" t="s">
        <v>3</v>
      </c>
      <c r="EE125">
        <v>1364533919</v>
      </c>
      <c r="EF125">
        <v>1</v>
      </c>
      <c r="EG125" t="s">
        <v>21</v>
      </c>
      <c r="EH125">
        <v>0</v>
      </c>
      <c r="EI125" t="s">
        <v>3</v>
      </c>
      <c r="EJ125">
        <v>4</v>
      </c>
      <c r="EK125">
        <v>0</v>
      </c>
      <c r="EL125" t="s">
        <v>22</v>
      </c>
      <c r="EM125" t="s">
        <v>23</v>
      </c>
      <c r="EO125" t="s">
        <v>3</v>
      </c>
      <c r="EQ125">
        <v>0</v>
      </c>
      <c r="ER125">
        <v>21.94</v>
      </c>
      <c r="ES125">
        <v>0</v>
      </c>
      <c r="ET125">
        <v>7.45</v>
      </c>
      <c r="EU125">
        <v>4.04</v>
      </c>
      <c r="EV125">
        <v>14.49</v>
      </c>
      <c r="EW125">
        <v>0.03</v>
      </c>
      <c r="EX125">
        <v>0</v>
      </c>
      <c r="EY125">
        <v>0</v>
      </c>
      <c r="FQ125">
        <v>0</v>
      </c>
      <c r="FR125">
        <f t="shared" si="133"/>
        <v>0</v>
      </c>
      <c r="FS125">
        <v>0</v>
      </c>
      <c r="FX125">
        <v>70</v>
      </c>
      <c r="FY125">
        <v>10</v>
      </c>
      <c r="GA125" t="s">
        <v>3</v>
      </c>
      <c r="GD125">
        <v>0</v>
      </c>
      <c r="GF125">
        <v>-72069557</v>
      </c>
      <c r="GG125">
        <v>2</v>
      </c>
      <c r="GH125">
        <v>1</v>
      </c>
      <c r="GI125">
        <v>-2</v>
      </c>
      <c r="GJ125">
        <v>0</v>
      </c>
      <c r="GK125">
        <f>ROUND(R125*(R12)/100,2)</f>
        <v>15.7</v>
      </c>
      <c r="GL125">
        <f t="shared" si="134"/>
        <v>0</v>
      </c>
      <c r="GM125">
        <f t="shared" si="135"/>
        <v>136.41</v>
      </c>
      <c r="GN125">
        <f t="shared" si="136"/>
        <v>0</v>
      </c>
      <c r="GO125">
        <f t="shared" si="137"/>
        <v>0</v>
      </c>
      <c r="GP125">
        <f t="shared" si="138"/>
        <v>136.41</v>
      </c>
      <c r="GR125">
        <v>0</v>
      </c>
      <c r="GS125">
        <v>3</v>
      </c>
      <c r="GT125">
        <v>0</v>
      </c>
      <c r="GU125" t="s">
        <v>3</v>
      </c>
      <c r="GV125">
        <f t="shared" si="139"/>
        <v>0</v>
      </c>
      <c r="GW125">
        <v>1</v>
      </c>
      <c r="GX125">
        <f t="shared" si="140"/>
        <v>0</v>
      </c>
      <c r="HA125">
        <v>0</v>
      </c>
      <c r="HB125">
        <v>0</v>
      </c>
      <c r="HC125">
        <f t="shared" si="141"/>
        <v>0</v>
      </c>
      <c r="HE125" t="s">
        <v>3</v>
      </c>
      <c r="HF125" t="s">
        <v>3</v>
      </c>
      <c r="HM125" t="s">
        <v>3</v>
      </c>
      <c r="HN125" t="s">
        <v>3</v>
      </c>
      <c r="HO125" t="s">
        <v>3</v>
      </c>
      <c r="HP125" t="s">
        <v>3</v>
      </c>
      <c r="HQ125" t="s">
        <v>3</v>
      </c>
      <c r="IK125">
        <v>0</v>
      </c>
    </row>
    <row r="126" spans="1:245" x14ac:dyDescent="0.2">
      <c r="A126">
        <v>17</v>
      </c>
      <c r="B126">
        <v>1</v>
      </c>
      <c r="D126">
        <f>ROW(EtalonRes!A47)</f>
        <v>47</v>
      </c>
      <c r="E126" t="s">
        <v>163</v>
      </c>
      <c r="F126" t="s">
        <v>109</v>
      </c>
      <c r="G126" t="s">
        <v>110</v>
      </c>
      <c r="H126" t="s">
        <v>105</v>
      </c>
      <c r="I126">
        <f>ROUND(35/10,9)</f>
        <v>3.5</v>
      </c>
      <c r="J126">
        <v>0</v>
      </c>
      <c r="K126">
        <f>ROUND(35/10,9)</f>
        <v>3.5</v>
      </c>
      <c r="O126">
        <f t="shared" si="109"/>
        <v>479.08</v>
      </c>
      <c r="P126">
        <f t="shared" si="110"/>
        <v>0</v>
      </c>
      <c r="Q126">
        <f t="shared" si="111"/>
        <v>208.6</v>
      </c>
      <c r="R126">
        <f t="shared" si="112"/>
        <v>113.12</v>
      </c>
      <c r="S126">
        <f t="shared" si="113"/>
        <v>270.48</v>
      </c>
      <c r="T126">
        <f t="shared" si="114"/>
        <v>0</v>
      </c>
      <c r="U126">
        <f t="shared" si="115"/>
        <v>0.56000000000000005</v>
      </c>
      <c r="V126">
        <f t="shared" si="116"/>
        <v>0</v>
      </c>
      <c r="W126">
        <f t="shared" si="117"/>
        <v>0</v>
      </c>
      <c r="X126">
        <f t="shared" si="118"/>
        <v>189.34</v>
      </c>
      <c r="Y126">
        <f t="shared" si="119"/>
        <v>27.05</v>
      </c>
      <c r="AA126">
        <v>1407526482</v>
      </c>
      <c r="AB126">
        <f t="shared" si="120"/>
        <v>136.88</v>
      </c>
      <c r="AC126">
        <f>ROUND(((ES126*4)),6)</f>
        <v>0</v>
      </c>
      <c r="AD126">
        <f>ROUND(((((ET126*4))-((EU126*4)))+AE126),6)</f>
        <v>59.6</v>
      </c>
      <c r="AE126">
        <f t="shared" si="144"/>
        <v>32.32</v>
      </c>
      <c r="AF126">
        <f t="shared" si="144"/>
        <v>77.28</v>
      </c>
      <c r="AG126">
        <f t="shared" si="121"/>
        <v>0</v>
      </c>
      <c r="AH126">
        <f t="shared" si="145"/>
        <v>0.16</v>
      </c>
      <c r="AI126">
        <f t="shared" si="145"/>
        <v>0</v>
      </c>
      <c r="AJ126">
        <f t="shared" si="122"/>
        <v>0</v>
      </c>
      <c r="AK126">
        <v>34.22</v>
      </c>
      <c r="AL126">
        <v>0</v>
      </c>
      <c r="AM126">
        <v>14.9</v>
      </c>
      <c r="AN126">
        <v>8.08</v>
      </c>
      <c r="AO126">
        <v>19.32</v>
      </c>
      <c r="AP126">
        <v>0</v>
      </c>
      <c r="AQ126">
        <v>0.04</v>
      </c>
      <c r="AR126">
        <v>0</v>
      </c>
      <c r="AS126">
        <v>0</v>
      </c>
      <c r="AT126">
        <v>70</v>
      </c>
      <c r="AU126">
        <v>10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3</v>
      </c>
      <c r="BE126" t="s">
        <v>3</v>
      </c>
      <c r="BF126" t="s">
        <v>3</v>
      </c>
      <c r="BG126" t="s">
        <v>3</v>
      </c>
      <c r="BH126">
        <v>0</v>
      </c>
      <c r="BI126">
        <v>4</v>
      </c>
      <c r="BJ126" t="s">
        <v>111</v>
      </c>
      <c r="BM126">
        <v>0</v>
      </c>
      <c r="BN126">
        <v>0</v>
      </c>
      <c r="BO126" t="s">
        <v>3</v>
      </c>
      <c r="BP126">
        <v>0</v>
      </c>
      <c r="BQ126">
        <v>1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3</v>
      </c>
      <c r="BZ126">
        <v>70</v>
      </c>
      <c r="CA126">
        <v>10</v>
      </c>
      <c r="CB126" t="s">
        <v>3</v>
      </c>
      <c r="CE126">
        <v>0</v>
      </c>
      <c r="CF126">
        <v>0</v>
      </c>
      <c r="CG126">
        <v>0</v>
      </c>
      <c r="CM126">
        <v>0</v>
      </c>
      <c r="CN126" t="s">
        <v>3</v>
      </c>
      <c r="CO126">
        <v>0</v>
      </c>
      <c r="CP126">
        <f t="shared" si="123"/>
        <v>479.08000000000004</v>
      </c>
      <c r="CQ126">
        <f t="shared" si="124"/>
        <v>0</v>
      </c>
      <c r="CR126">
        <f>(((((ET126*4))*BB126-((EU126*4))*BS126)+AE126*BS126)*AV126)</f>
        <v>59.6</v>
      </c>
      <c r="CS126">
        <f t="shared" si="125"/>
        <v>32.32</v>
      </c>
      <c r="CT126">
        <f t="shared" si="126"/>
        <v>77.28</v>
      </c>
      <c r="CU126">
        <f t="shared" si="127"/>
        <v>0</v>
      </c>
      <c r="CV126">
        <f t="shared" si="128"/>
        <v>0.16</v>
      </c>
      <c r="CW126">
        <f t="shared" si="129"/>
        <v>0</v>
      </c>
      <c r="CX126">
        <f t="shared" si="130"/>
        <v>0</v>
      </c>
      <c r="CY126">
        <f t="shared" si="131"/>
        <v>189.33600000000001</v>
      </c>
      <c r="CZ126">
        <f t="shared" si="132"/>
        <v>27.048000000000002</v>
      </c>
      <c r="DC126" t="s">
        <v>3</v>
      </c>
      <c r="DD126" t="s">
        <v>107</v>
      </c>
      <c r="DE126" t="s">
        <v>107</v>
      </c>
      <c r="DF126" t="s">
        <v>107</v>
      </c>
      <c r="DG126" t="s">
        <v>107</v>
      </c>
      <c r="DH126" t="s">
        <v>3</v>
      </c>
      <c r="DI126" t="s">
        <v>107</v>
      </c>
      <c r="DJ126" t="s">
        <v>107</v>
      </c>
      <c r="DK126" t="s">
        <v>3</v>
      </c>
      <c r="DL126" t="s">
        <v>3</v>
      </c>
      <c r="DM126" t="s">
        <v>3</v>
      </c>
      <c r="DN126">
        <v>0</v>
      </c>
      <c r="DO126">
        <v>0</v>
      </c>
      <c r="DP126">
        <v>1</v>
      </c>
      <c r="DQ126">
        <v>1</v>
      </c>
      <c r="DU126">
        <v>1003</v>
      </c>
      <c r="DV126" t="s">
        <v>105</v>
      </c>
      <c r="DW126" t="s">
        <v>105</v>
      </c>
      <c r="DX126">
        <v>10</v>
      </c>
      <c r="DZ126" t="s">
        <v>3</v>
      </c>
      <c r="EA126" t="s">
        <v>3</v>
      </c>
      <c r="EB126" t="s">
        <v>3</v>
      </c>
      <c r="EC126" t="s">
        <v>3</v>
      </c>
      <c r="EE126">
        <v>1364533919</v>
      </c>
      <c r="EF126">
        <v>1</v>
      </c>
      <c r="EG126" t="s">
        <v>21</v>
      </c>
      <c r="EH126">
        <v>0</v>
      </c>
      <c r="EI126" t="s">
        <v>3</v>
      </c>
      <c r="EJ126">
        <v>4</v>
      </c>
      <c r="EK126">
        <v>0</v>
      </c>
      <c r="EL126" t="s">
        <v>22</v>
      </c>
      <c r="EM126" t="s">
        <v>23</v>
      </c>
      <c r="EO126" t="s">
        <v>3</v>
      </c>
      <c r="EQ126">
        <v>0</v>
      </c>
      <c r="ER126">
        <v>34.22</v>
      </c>
      <c r="ES126">
        <v>0</v>
      </c>
      <c r="ET126">
        <v>14.9</v>
      </c>
      <c r="EU126">
        <v>8.08</v>
      </c>
      <c r="EV126">
        <v>19.32</v>
      </c>
      <c r="EW126">
        <v>0.04</v>
      </c>
      <c r="EX126">
        <v>0</v>
      </c>
      <c r="EY126">
        <v>0</v>
      </c>
      <c r="FQ126">
        <v>0</v>
      </c>
      <c r="FR126">
        <f t="shared" si="133"/>
        <v>0</v>
      </c>
      <c r="FS126">
        <v>0</v>
      </c>
      <c r="FX126">
        <v>70</v>
      </c>
      <c r="FY126">
        <v>10</v>
      </c>
      <c r="GA126" t="s">
        <v>3</v>
      </c>
      <c r="GD126">
        <v>0</v>
      </c>
      <c r="GF126">
        <v>1048704553</v>
      </c>
      <c r="GG126">
        <v>2</v>
      </c>
      <c r="GH126">
        <v>1</v>
      </c>
      <c r="GI126">
        <v>-2</v>
      </c>
      <c r="GJ126">
        <v>0</v>
      </c>
      <c r="GK126">
        <f>ROUND(R126*(R12)/100,2)</f>
        <v>122.17</v>
      </c>
      <c r="GL126">
        <f t="shared" si="134"/>
        <v>0</v>
      </c>
      <c r="GM126">
        <f t="shared" si="135"/>
        <v>817.64</v>
      </c>
      <c r="GN126">
        <f t="shared" si="136"/>
        <v>0</v>
      </c>
      <c r="GO126">
        <f t="shared" si="137"/>
        <v>0</v>
      </c>
      <c r="GP126">
        <f t="shared" si="138"/>
        <v>817.64</v>
      </c>
      <c r="GR126">
        <v>0</v>
      </c>
      <c r="GS126">
        <v>3</v>
      </c>
      <c r="GT126">
        <v>0</v>
      </c>
      <c r="GU126" t="s">
        <v>3</v>
      </c>
      <c r="GV126">
        <f t="shared" si="139"/>
        <v>0</v>
      </c>
      <c r="GW126">
        <v>1</v>
      </c>
      <c r="GX126">
        <f t="shared" si="140"/>
        <v>0</v>
      </c>
      <c r="HA126">
        <v>0</v>
      </c>
      <c r="HB126">
        <v>0</v>
      </c>
      <c r="HC126">
        <f t="shared" si="141"/>
        <v>0</v>
      </c>
      <c r="HE126" t="s">
        <v>3</v>
      </c>
      <c r="HF126" t="s">
        <v>3</v>
      </c>
      <c r="HM126" t="s">
        <v>3</v>
      </c>
      <c r="HN126" t="s">
        <v>3</v>
      </c>
      <c r="HO126" t="s">
        <v>3</v>
      </c>
      <c r="HP126" t="s">
        <v>3</v>
      </c>
      <c r="HQ126" t="s">
        <v>3</v>
      </c>
      <c r="IK126">
        <v>0</v>
      </c>
    </row>
    <row r="127" spans="1:245" x14ac:dyDescent="0.2">
      <c r="A127">
        <v>17</v>
      </c>
      <c r="B127">
        <v>1</v>
      </c>
      <c r="D127">
        <f>ROW(EtalonRes!A49)</f>
        <v>49</v>
      </c>
      <c r="E127" t="s">
        <v>164</v>
      </c>
      <c r="F127" t="s">
        <v>113</v>
      </c>
      <c r="G127" t="s">
        <v>114</v>
      </c>
      <c r="H127" t="s">
        <v>105</v>
      </c>
      <c r="I127">
        <f>ROUND(48/10,9)</f>
        <v>4.8</v>
      </c>
      <c r="J127">
        <v>0</v>
      </c>
      <c r="K127">
        <f>ROUND(48/10,9)</f>
        <v>4.8</v>
      </c>
      <c r="O127">
        <f t="shared" si="109"/>
        <v>657.02</v>
      </c>
      <c r="P127">
        <f t="shared" si="110"/>
        <v>0</v>
      </c>
      <c r="Q127">
        <f t="shared" si="111"/>
        <v>286.08</v>
      </c>
      <c r="R127">
        <f t="shared" si="112"/>
        <v>155.13999999999999</v>
      </c>
      <c r="S127">
        <f t="shared" si="113"/>
        <v>370.94</v>
      </c>
      <c r="T127">
        <f t="shared" si="114"/>
        <v>0</v>
      </c>
      <c r="U127">
        <f t="shared" si="115"/>
        <v>0.76800000000000002</v>
      </c>
      <c r="V127">
        <f t="shared" si="116"/>
        <v>0</v>
      </c>
      <c r="W127">
        <f t="shared" si="117"/>
        <v>0</v>
      </c>
      <c r="X127">
        <f t="shared" si="118"/>
        <v>259.66000000000003</v>
      </c>
      <c r="Y127">
        <f t="shared" si="119"/>
        <v>37.090000000000003</v>
      </c>
      <c r="AA127">
        <v>1407526482</v>
      </c>
      <c r="AB127">
        <f t="shared" si="120"/>
        <v>136.88</v>
      </c>
      <c r="AC127">
        <f>ROUND(((ES127*4)),6)</f>
        <v>0</v>
      </c>
      <c r="AD127">
        <f>ROUND(((((ET127*4))-((EU127*4)))+AE127),6)</f>
        <v>59.6</v>
      </c>
      <c r="AE127">
        <f t="shared" si="144"/>
        <v>32.32</v>
      </c>
      <c r="AF127">
        <f t="shared" si="144"/>
        <v>77.28</v>
      </c>
      <c r="AG127">
        <f t="shared" si="121"/>
        <v>0</v>
      </c>
      <c r="AH127">
        <f t="shared" si="145"/>
        <v>0.16</v>
      </c>
      <c r="AI127">
        <f t="shared" si="145"/>
        <v>0</v>
      </c>
      <c r="AJ127">
        <f t="shared" si="122"/>
        <v>0</v>
      </c>
      <c r="AK127">
        <v>34.22</v>
      </c>
      <c r="AL127">
        <v>0</v>
      </c>
      <c r="AM127">
        <v>14.9</v>
      </c>
      <c r="AN127">
        <v>8.08</v>
      </c>
      <c r="AO127">
        <v>19.32</v>
      </c>
      <c r="AP127">
        <v>0</v>
      </c>
      <c r="AQ127">
        <v>0.04</v>
      </c>
      <c r="AR127">
        <v>0</v>
      </c>
      <c r="AS127">
        <v>0</v>
      </c>
      <c r="AT127">
        <v>70</v>
      </c>
      <c r="AU127">
        <v>10</v>
      </c>
      <c r="AV127">
        <v>1</v>
      </c>
      <c r="AW127">
        <v>1</v>
      </c>
      <c r="AZ127">
        <v>1</v>
      </c>
      <c r="BA127">
        <v>1</v>
      </c>
      <c r="BB127">
        <v>1</v>
      </c>
      <c r="BC127">
        <v>1</v>
      </c>
      <c r="BD127" t="s">
        <v>3</v>
      </c>
      <c r="BE127" t="s">
        <v>3</v>
      </c>
      <c r="BF127" t="s">
        <v>3</v>
      </c>
      <c r="BG127" t="s">
        <v>3</v>
      </c>
      <c r="BH127">
        <v>0</v>
      </c>
      <c r="BI127">
        <v>4</v>
      </c>
      <c r="BJ127" t="s">
        <v>115</v>
      </c>
      <c r="BM127">
        <v>0</v>
      </c>
      <c r="BN127">
        <v>0</v>
      </c>
      <c r="BO127" t="s">
        <v>3</v>
      </c>
      <c r="BP127">
        <v>0</v>
      </c>
      <c r="BQ127">
        <v>1</v>
      </c>
      <c r="BR127">
        <v>0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 t="s">
        <v>3</v>
      </c>
      <c r="BZ127">
        <v>70</v>
      </c>
      <c r="CA127">
        <v>10</v>
      </c>
      <c r="CB127" t="s">
        <v>3</v>
      </c>
      <c r="CE127">
        <v>0</v>
      </c>
      <c r="CF127">
        <v>0</v>
      </c>
      <c r="CG127">
        <v>0</v>
      </c>
      <c r="CM127">
        <v>0</v>
      </c>
      <c r="CN127" t="s">
        <v>3</v>
      </c>
      <c r="CO127">
        <v>0</v>
      </c>
      <c r="CP127">
        <f t="shared" si="123"/>
        <v>657.02</v>
      </c>
      <c r="CQ127">
        <f t="shared" si="124"/>
        <v>0</v>
      </c>
      <c r="CR127">
        <f>(((((ET127*4))*BB127-((EU127*4))*BS127)+AE127*BS127)*AV127)</f>
        <v>59.6</v>
      </c>
      <c r="CS127">
        <f t="shared" si="125"/>
        <v>32.32</v>
      </c>
      <c r="CT127">
        <f t="shared" si="126"/>
        <v>77.28</v>
      </c>
      <c r="CU127">
        <f t="shared" si="127"/>
        <v>0</v>
      </c>
      <c r="CV127">
        <f t="shared" si="128"/>
        <v>0.16</v>
      </c>
      <c r="CW127">
        <f t="shared" si="129"/>
        <v>0</v>
      </c>
      <c r="CX127">
        <f t="shared" si="130"/>
        <v>0</v>
      </c>
      <c r="CY127">
        <f t="shared" si="131"/>
        <v>259.65800000000002</v>
      </c>
      <c r="CZ127">
        <f t="shared" si="132"/>
        <v>37.094000000000001</v>
      </c>
      <c r="DC127" t="s">
        <v>3</v>
      </c>
      <c r="DD127" t="s">
        <v>107</v>
      </c>
      <c r="DE127" t="s">
        <v>107</v>
      </c>
      <c r="DF127" t="s">
        <v>107</v>
      </c>
      <c r="DG127" t="s">
        <v>107</v>
      </c>
      <c r="DH127" t="s">
        <v>3</v>
      </c>
      <c r="DI127" t="s">
        <v>107</v>
      </c>
      <c r="DJ127" t="s">
        <v>107</v>
      </c>
      <c r="DK127" t="s">
        <v>3</v>
      </c>
      <c r="DL127" t="s">
        <v>3</v>
      </c>
      <c r="DM127" t="s">
        <v>3</v>
      </c>
      <c r="DN127">
        <v>0</v>
      </c>
      <c r="DO127">
        <v>0</v>
      </c>
      <c r="DP127">
        <v>1</v>
      </c>
      <c r="DQ127">
        <v>1</v>
      </c>
      <c r="DU127">
        <v>1003</v>
      </c>
      <c r="DV127" t="s">
        <v>105</v>
      </c>
      <c r="DW127" t="s">
        <v>105</v>
      </c>
      <c r="DX127">
        <v>10</v>
      </c>
      <c r="DZ127" t="s">
        <v>3</v>
      </c>
      <c r="EA127" t="s">
        <v>3</v>
      </c>
      <c r="EB127" t="s">
        <v>3</v>
      </c>
      <c r="EC127" t="s">
        <v>3</v>
      </c>
      <c r="EE127">
        <v>1364533919</v>
      </c>
      <c r="EF127">
        <v>1</v>
      </c>
      <c r="EG127" t="s">
        <v>21</v>
      </c>
      <c r="EH127">
        <v>0</v>
      </c>
      <c r="EI127" t="s">
        <v>3</v>
      </c>
      <c r="EJ127">
        <v>4</v>
      </c>
      <c r="EK127">
        <v>0</v>
      </c>
      <c r="EL127" t="s">
        <v>22</v>
      </c>
      <c r="EM127" t="s">
        <v>23</v>
      </c>
      <c r="EO127" t="s">
        <v>3</v>
      </c>
      <c r="EQ127">
        <v>0</v>
      </c>
      <c r="ER127">
        <v>34.22</v>
      </c>
      <c r="ES127">
        <v>0</v>
      </c>
      <c r="ET127">
        <v>14.9</v>
      </c>
      <c r="EU127">
        <v>8.08</v>
      </c>
      <c r="EV127">
        <v>19.32</v>
      </c>
      <c r="EW127">
        <v>0.04</v>
      </c>
      <c r="EX127">
        <v>0</v>
      </c>
      <c r="EY127">
        <v>0</v>
      </c>
      <c r="FQ127">
        <v>0</v>
      </c>
      <c r="FR127">
        <f t="shared" si="133"/>
        <v>0</v>
      </c>
      <c r="FS127">
        <v>0</v>
      </c>
      <c r="FX127">
        <v>70</v>
      </c>
      <c r="FY127">
        <v>10</v>
      </c>
      <c r="GA127" t="s">
        <v>3</v>
      </c>
      <c r="GD127">
        <v>0</v>
      </c>
      <c r="GF127">
        <v>-488683492</v>
      </c>
      <c r="GG127">
        <v>2</v>
      </c>
      <c r="GH127">
        <v>1</v>
      </c>
      <c r="GI127">
        <v>-2</v>
      </c>
      <c r="GJ127">
        <v>0</v>
      </c>
      <c r="GK127">
        <f>ROUND(R127*(R12)/100,2)</f>
        <v>167.55</v>
      </c>
      <c r="GL127">
        <f t="shared" si="134"/>
        <v>0</v>
      </c>
      <c r="GM127">
        <f t="shared" si="135"/>
        <v>1121.32</v>
      </c>
      <c r="GN127">
        <f t="shared" si="136"/>
        <v>0</v>
      </c>
      <c r="GO127">
        <f t="shared" si="137"/>
        <v>0</v>
      </c>
      <c r="GP127">
        <f t="shared" si="138"/>
        <v>1121.32</v>
      </c>
      <c r="GR127">
        <v>0</v>
      </c>
      <c r="GS127">
        <v>3</v>
      </c>
      <c r="GT127">
        <v>0</v>
      </c>
      <c r="GU127" t="s">
        <v>3</v>
      </c>
      <c r="GV127">
        <f t="shared" si="139"/>
        <v>0</v>
      </c>
      <c r="GW127">
        <v>1</v>
      </c>
      <c r="GX127">
        <f t="shared" si="140"/>
        <v>0</v>
      </c>
      <c r="HA127">
        <v>0</v>
      </c>
      <c r="HB127">
        <v>0</v>
      </c>
      <c r="HC127">
        <f t="shared" si="141"/>
        <v>0</v>
      </c>
      <c r="HE127" t="s">
        <v>3</v>
      </c>
      <c r="HF127" t="s">
        <v>3</v>
      </c>
      <c r="HM127" t="s">
        <v>3</v>
      </c>
      <c r="HN127" t="s">
        <v>3</v>
      </c>
      <c r="HO127" t="s">
        <v>3</v>
      </c>
      <c r="HP127" t="s">
        <v>3</v>
      </c>
      <c r="HQ127" t="s">
        <v>3</v>
      </c>
      <c r="IK127">
        <v>0</v>
      </c>
    </row>
    <row r="128" spans="1:245" x14ac:dyDescent="0.2">
      <c r="A128">
        <v>17</v>
      </c>
      <c r="B128">
        <v>1</v>
      </c>
      <c r="D128">
        <f>ROW(EtalonRes!A51)</f>
        <v>51</v>
      </c>
      <c r="E128" t="s">
        <v>165</v>
      </c>
      <c r="F128" t="s">
        <v>117</v>
      </c>
      <c r="G128" t="s">
        <v>118</v>
      </c>
      <c r="H128" t="s">
        <v>105</v>
      </c>
      <c r="I128">
        <f>ROUND(30/10,9)</f>
        <v>3</v>
      </c>
      <c r="J128">
        <v>0</v>
      </c>
      <c r="K128">
        <f>ROUND(30/10,9)</f>
        <v>3</v>
      </c>
      <c r="O128">
        <f t="shared" si="109"/>
        <v>410.64</v>
      </c>
      <c r="P128">
        <f t="shared" si="110"/>
        <v>0</v>
      </c>
      <c r="Q128">
        <f t="shared" si="111"/>
        <v>178.8</v>
      </c>
      <c r="R128">
        <f t="shared" si="112"/>
        <v>96.96</v>
      </c>
      <c r="S128">
        <f t="shared" si="113"/>
        <v>231.84</v>
      </c>
      <c r="T128">
        <f t="shared" si="114"/>
        <v>0</v>
      </c>
      <c r="U128">
        <f t="shared" si="115"/>
        <v>0.48</v>
      </c>
      <c r="V128">
        <f t="shared" si="116"/>
        <v>0</v>
      </c>
      <c r="W128">
        <f t="shared" si="117"/>
        <v>0</v>
      </c>
      <c r="X128">
        <f t="shared" si="118"/>
        <v>162.29</v>
      </c>
      <c r="Y128">
        <f t="shared" si="119"/>
        <v>23.18</v>
      </c>
      <c r="AA128">
        <v>1407526482</v>
      </c>
      <c r="AB128">
        <f t="shared" si="120"/>
        <v>136.88</v>
      </c>
      <c r="AC128">
        <f>ROUND(((ES128*4)),6)</f>
        <v>0</v>
      </c>
      <c r="AD128">
        <f>ROUND(((((ET128*4))-((EU128*4)))+AE128),6)</f>
        <v>59.6</v>
      </c>
      <c r="AE128">
        <f t="shared" si="144"/>
        <v>32.32</v>
      </c>
      <c r="AF128">
        <f t="shared" si="144"/>
        <v>77.28</v>
      </c>
      <c r="AG128">
        <f t="shared" si="121"/>
        <v>0</v>
      </c>
      <c r="AH128">
        <f t="shared" si="145"/>
        <v>0.16</v>
      </c>
      <c r="AI128">
        <f t="shared" si="145"/>
        <v>0</v>
      </c>
      <c r="AJ128">
        <f t="shared" si="122"/>
        <v>0</v>
      </c>
      <c r="AK128">
        <v>34.22</v>
      </c>
      <c r="AL128">
        <v>0</v>
      </c>
      <c r="AM128">
        <v>14.9</v>
      </c>
      <c r="AN128">
        <v>8.08</v>
      </c>
      <c r="AO128">
        <v>19.32</v>
      </c>
      <c r="AP128">
        <v>0</v>
      </c>
      <c r="AQ128">
        <v>0.04</v>
      </c>
      <c r="AR128">
        <v>0</v>
      </c>
      <c r="AS128">
        <v>0</v>
      </c>
      <c r="AT128">
        <v>70</v>
      </c>
      <c r="AU128">
        <v>10</v>
      </c>
      <c r="AV128">
        <v>1</v>
      </c>
      <c r="AW128">
        <v>1</v>
      </c>
      <c r="AZ128">
        <v>1</v>
      </c>
      <c r="BA128">
        <v>1</v>
      </c>
      <c r="BB128">
        <v>1</v>
      </c>
      <c r="BC128">
        <v>1</v>
      </c>
      <c r="BD128" t="s">
        <v>3</v>
      </c>
      <c r="BE128" t="s">
        <v>3</v>
      </c>
      <c r="BF128" t="s">
        <v>3</v>
      </c>
      <c r="BG128" t="s">
        <v>3</v>
      </c>
      <c r="BH128">
        <v>0</v>
      </c>
      <c r="BI128">
        <v>4</v>
      </c>
      <c r="BJ128" t="s">
        <v>119</v>
      </c>
      <c r="BM128">
        <v>0</v>
      </c>
      <c r="BN128">
        <v>0</v>
      </c>
      <c r="BO128" t="s">
        <v>3</v>
      </c>
      <c r="BP128">
        <v>0</v>
      </c>
      <c r="BQ128">
        <v>1</v>
      </c>
      <c r="BR128">
        <v>0</v>
      </c>
      <c r="BS128">
        <v>1</v>
      </c>
      <c r="BT128">
        <v>1</v>
      </c>
      <c r="BU128">
        <v>1</v>
      </c>
      <c r="BV128">
        <v>1</v>
      </c>
      <c r="BW128">
        <v>1</v>
      </c>
      <c r="BX128">
        <v>1</v>
      </c>
      <c r="BY128" t="s">
        <v>3</v>
      </c>
      <c r="BZ128">
        <v>70</v>
      </c>
      <c r="CA128">
        <v>10</v>
      </c>
      <c r="CB128" t="s">
        <v>3</v>
      </c>
      <c r="CE128">
        <v>0</v>
      </c>
      <c r="CF128">
        <v>0</v>
      </c>
      <c r="CG128">
        <v>0</v>
      </c>
      <c r="CM128">
        <v>0</v>
      </c>
      <c r="CN128" t="s">
        <v>3</v>
      </c>
      <c r="CO128">
        <v>0</v>
      </c>
      <c r="CP128">
        <f t="shared" si="123"/>
        <v>410.64</v>
      </c>
      <c r="CQ128">
        <f t="shared" si="124"/>
        <v>0</v>
      </c>
      <c r="CR128">
        <f>(((((ET128*4))*BB128-((EU128*4))*BS128)+AE128*BS128)*AV128)</f>
        <v>59.6</v>
      </c>
      <c r="CS128">
        <f t="shared" si="125"/>
        <v>32.32</v>
      </c>
      <c r="CT128">
        <f t="shared" si="126"/>
        <v>77.28</v>
      </c>
      <c r="CU128">
        <f t="shared" si="127"/>
        <v>0</v>
      </c>
      <c r="CV128">
        <f t="shared" si="128"/>
        <v>0.16</v>
      </c>
      <c r="CW128">
        <f t="shared" si="129"/>
        <v>0</v>
      </c>
      <c r="CX128">
        <f t="shared" si="130"/>
        <v>0</v>
      </c>
      <c r="CY128">
        <f t="shared" si="131"/>
        <v>162.28800000000001</v>
      </c>
      <c r="CZ128">
        <f t="shared" si="132"/>
        <v>23.184000000000001</v>
      </c>
      <c r="DC128" t="s">
        <v>3</v>
      </c>
      <c r="DD128" t="s">
        <v>107</v>
      </c>
      <c r="DE128" t="s">
        <v>107</v>
      </c>
      <c r="DF128" t="s">
        <v>107</v>
      </c>
      <c r="DG128" t="s">
        <v>107</v>
      </c>
      <c r="DH128" t="s">
        <v>3</v>
      </c>
      <c r="DI128" t="s">
        <v>107</v>
      </c>
      <c r="DJ128" t="s">
        <v>107</v>
      </c>
      <c r="DK128" t="s">
        <v>3</v>
      </c>
      <c r="DL128" t="s">
        <v>3</v>
      </c>
      <c r="DM128" t="s">
        <v>3</v>
      </c>
      <c r="DN128">
        <v>0</v>
      </c>
      <c r="DO128">
        <v>0</v>
      </c>
      <c r="DP128">
        <v>1</v>
      </c>
      <c r="DQ128">
        <v>1</v>
      </c>
      <c r="DU128">
        <v>1003</v>
      </c>
      <c r="DV128" t="s">
        <v>105</v>
      </c>
      <c r="DW128" t="s">
        <v>105</v>
      </c>
      <c r="DX128">
        <v>10</v>
      </c>
      <c r="DZ128" t="s">
        <v>3</v>
      </c>
      <c r="EA128" t="s">
        <v>3</v>
      </c>
      <c r="EB128" t="s">
        <v>3</v>
      </c>
      <c r="EC128" t="s">
        <v>3</v>
      </c>
      <c r="EE128">
        <v>1364533919</v>
      </c>
      <c r="EF128">
        <v>1</v>
      </c>
      <c r="EG128" t="s">
        <v>21</v>
      </c>
      <c r="EH128">
        <v>0</v>
      </c>
      <c r="EI128" t="s">
        <v>3</v>
      </c>
      <c r="EJ128">
        <v>4</v>
      </c>
      <c r="EK128">
        <v>0</v>
      </c>
      <c r="EL128" t="s">
        <v>22</v>
      </c>
      <c r="EM128" t="s">
        <v>23</v>
      </c>
      <c r="EO128" t="s">
        <v>3</v>
      </c>
      <c r="EQ128">
        <v>0</v>
      </c>
      <c r="ER128">
        <v>34.22</v>
      </c>
      <c r="ES128">
        <v>0</v>
      </c>
      <c r="ET128">
        <v>14.9</v>
      </c>
      <c r="EU128">
        <v>8.08</v>
      </c>
      <c r="EV128">
        <v>19.32</v>
      </c>
      <c r="EW128">
        <v>0.04</v>
      </c>
      <c r="EX128">
        <v>0</v>
      </c>
      <c r="EY128">
        <v>0</v>
      </c>
      <c r="FQ128">
        <v>0</v>
      </c>
      <c r="FR128">
        <f t="shared" si="133"/>
        <v>0</v>
      </c>
      <c r="FS128">
        <v>0</v>
      </c>
      <c r="FX128">
        <v>70</v>
      </c>
      <c r="FY128">
        <v>10</v>
      </c>
      <c r="GA128" t="s">
        <v>3</v>
      </c>
      <c r="GD128">
        <v>0</v>
      </c>
      <c r="GF128">
        <v>143861016</v>
      </c>
      <c r="GG128">
        <v>2</v>
      </c>
      <c r="GH128">
        <v>1</v>
      </c>
      <c r="GI128">
        <v>-2</v>
      </c>
      <c r="GJ128">
        <v>0</v>
      </c>
      <c r="GK128">
        <f>ROUND(R128*(R12)/100,2)</f>
        <v>104.72</v>
      </c>
      <c r="GL128">
        <f t="shared" si="134"/>
        <v>0</v>
      </c>
      <c r="GM128">
        <f t="shared" si="135"/>
        <v>700.83</v>
      </c>
      <c r="GN128">
        <f t="shared" si="136"/>
        <v>0</v>
      </c>
      <c r="GO128">
        <f t="shared" si="137"/>
        <v>0</v>
      </c>
      <c r="GP128">
        <f t="shared" si="138"/>
        <v>700.83</v>
      </c>
      <c r="GR128">
        <v>0</v>
      </c>
      <c r="GS128">
        <v>3</v>
      </c>
      <c r="GT128">
        <v>0</v>
      </c>
      <c r="GU128" t="s">
        <v>3</v>
      </c>
      <c r="GV128">
        <f t="shared" si="139"/>
        <v>0</v>
      </c>
      <c r="GW128">
        <v>1</v>
      </c>
      <c r="GX128">
        <f t="shared" si="140"/>
        <v>0</v>
      </c>
      <c r="HA128">
        <v>0</v>
      </c>
      <c r="HB128">
        <v>0</v>
      </c>
      <c r="HC128">
        <f t="shared" si="141"/>
        <v>0</v>
      </c>
      <c r="HE128" t="s">
        <v>3</v>
      </c>
      <c r="HF128" t="s">
        <v>3</v>
      </c>
      <c r="HM128" t="s">
        <v>3</v>
      </c>
      <c r="HN128" t="s">
        <v>3</v>
      </c>
      <c r="HO128" t="s">
        <v>3</v>
      </c>
      <c r="HP128" t="s">
        <v>3</v>
      </c>
      <c r="HQ128" t="s">
        <v>3</v>
      </c>
      <c r="IK128">
        <v>0</v>
      </c>
    </row>
    <row r="129" spans="1:245" x14ac:dyDescent="0.2">
      <c r="A129">
        <v>17</v>
      </c>
      <c r="B129">
        <v>1</v>
      </c>
      <c r="D129">
        <f>ROW(EtalonRes!A52)</f>
        <v>52</v>
      </c>
      <c r="E129" t="s">
        <v>166</v>
      </c>
      <c r="F129" t="s">
        <v>125</v>
      </c>
      <c r="G129" t="s">
        <v>126</v>
      </c>
      <c r="H129" t="s">
        <v>127</v>
      </c>
      <c r="I129">
        <f>ROUND(38*0.1/100,9)</f>
        <v>3.7999999999999999E-2</v>
      </c>
      <c r="J129">
        <v>0</v>
      </c>
      <c r="K129">
        <f>ROUND(38*0.1/100,9)</f>
        <v>3.7999999999999999E-2</v>
      </c>
      <c r="O129">
        <f t="shared" si="109"/>
        <v>66.06</v>
      </c>
      <c r="P129">
        <f t="shared" si="110"/>
        <v>0</v>
      </c>
      <c r="Q129">
        <f t="shared" si="111"/>
        <v>0</v>
      </c>
      <c r="R129">
        <f t="shared" si="112"/>
        <v>0</v>
      </c>
      <c r="S129">
        <f t="shared" si="113"/>
        <v>66.06</v>
      </c>
      <c r="T129">
        <f t="shared" si="114"/>
        <v>0</v>
      </c>
      <c r="U129">
        <f t="shared" si="115"/>
        <v>0.1368</v>
      </c>
      <c r="V129">
        <f t="shared" si="116"/>
        <v>0</v>
      </c>
      <c r="W129">
        <f t="shared" si="117"/>
        <v>0</v>
      </c>
      <c r="X129">
        <f t="shared" si="118"/>
        <v>46.24</v>
      </c>
      <c r="Y129">
        <f t="shared" si="119"/>
        <v>6.61</v>
      </c>
      <c r="AA129">
        <v>1407526482</v>
      </c>
      <c r="AB129">
        <f t="shared" si="120"/>
        <v>1738.52</v>
      </c>
      <c r="AC129">
        <f>ROUND(((ES129*4)),6)</f>
        <v>0</v>
      </c>
      <c r="AD129">
        <f>ROUND(((((ET129*4))-((EU129*4)))+AE129),6)</f>
        <v>0</v>
      </c>
      <c r="AE129">
        <f t="shared" si="144"/>
        <v>0</v>
      </c>
      <c r="AF129">
        <f t="shared" si="144"/>
        <v>1738.52</v>
      </c>
      <c r="AG129">
        <f t="shared" si="121"/>
        <v>0</v>
      </c>
      <c r="AH129">
        <f t="shared" si="145"/>
        <v>3.6</v>
      </c>
      <c r="AI129">
        <f t="shared" si="145"/>
        <v>0</v>
      </c>
      <c r="AJ129">
        <f t="shared" si="122"/>
        <v>0</v>
      </c>
      <c r="AK129">
        <v>434.63</v>
      </c>
      <c r="AL129">
        <v>0</v>
      </c>
      <c r="AM129">
        <v>0</v>
      </c>
      <c r="AN129">
        <v>0</v>
      </c>
      <c r="AO129">
        <v>434.63</v>
      </c>
      <c r="AP129">
        <v>0</v>
      </c>
      <c r="AQ129">
        <v>0.9</v>
      </c>
      <c r="AR129">
        <v>0</v>
      </c>
      <c r="AS129">
        <v>0</v>
      </c>
      <c r="AT129">
        <v>70</v>
      </c>
      <c r="AU129">
        <v>10</v>
      </c>
      <c r="AV129">
        <v>1</v>
      </c>
      <c r="AW129">
        <v>1</v>
      </c>
      <c r="AZ129">
        <v>1</v>
      </c>
      <c r="BA129">
        <v>1</v>
      </c>
      <c r="BB129">
        <v>1</v>
      </c>
      <c r="BC129">
        <v>1</v>
      </c>
      <c r="BD129" t="s">
        <v>3</v>
      </c>
      <c r="BE129" t="s">
        <v>3</v>
      </c>
      <c r="BF129" t="s">
        <v>3</v>
      </c>
      <c r="BG129" t="s">
        <v>3</v>
      </c>
      <c r="BH129">
        <v>0</v>
      </c>
      <c r="BI129">
        <v>4</v>
      </c>
      <c r="BJ129" t="s">
        <v>128</v>
      </c>
      <c r="BM129">
        <v>0</v>
      </c>
      <c r="BN129">
        <v>0</v>
      </c>
      <c r="BO129" t="s">
        <v>3</v>
      </c>
      <c r="BP129">
        <v>0</v>
      </c>
      <c r="BQ129">
        <v>1</v>
      </c>
      <c r="BR129">
        <v>0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 t="s">
        <v>3</v>
      </c>
      <c r="BZ129">
        <v>70</v>
      </c>
      <c r="CA129">
        <v>10</v>
      </c>
      <c r="CB129" t="s">
        <v>3</v>
      </c>
      <c r="CE129">
        <v>0</v>
      </c>
      <c r="CF129">
        <v>0</v>
      </c>
      <c r="CG129">
        <v>0</v>
      </c>
      <c r="CM129">
        <v>0</v>
      </c>
      <c r="CN129" t="s">
        <v>3</v>
      </c>
      <c r="CO129">
        <v>0</v>
      </c>
      <c r="CP129">
        <f t="shared" si="123"/>
        <v>66.06</v>
      </c>
      <c r="CQ129">
        <f t="shared" si="124"/>
        <v>0</v>
      </c>
      <c r="CR129">
        <f>(((((ET129*4))*BB129-((EU129*4))*BS129)+AE129*BS129)*AV129)</f>
        <v>0</v>
      </c>
      <c r="CS129">
        <f t="shared" si="125"/>
        <v>0</v>
      </c>
      <c r="CT129">
        <f t="shared" si="126"/>
        <v>1738.52</v>
      </c>
      <c r="CU129">
        <f t="shared" si="127"/>
        <v>0</v>
      </c>
      <c r="CV129">
        <f t="shared" si="128"/>
        <v>3.6</v>
      </c>
      <c r="CW129">
        <f t="shared" si="129"/>
        <v>0</v>
      </c>
      <c r="CX129">
        <f t="shared" si="130"/>
        <v>0</v>
      </c>
      <c r="CY129">
        <f t="shared" si="131"/>
        <v>46.241999999999997</v>
      </c>
      <c r="CZ129">
        <f t="shared" si="132"/>
        <v>6.6059999999999999</v>
      </c>
      <c r="DC129" t="s">
        <v>3</v>
      </c>
      <c r="DD129" t="s">
        <v>107</v>
      </c>
      <c r="DE129" t="s">
        <v>107</v>
      </c>
      <c r="DF129" t="s">
        <v>107</v>
      </c>
      <c r="DG129" t="s">
        <v>107</v>
      </c>
      <c r="DH129" t="s">
        <v>3</v>
      </c>
      <c r="DI129" t="s">
        <v>107</v>
      </c>
      <c r="DJ129" t="s">
        <v>107</v>
      </c>
      <c r="DK129" t="s">
        <v>3</v>
      </c>
      <c r="DL129" t="s">
        <v>3</v>
      </c>
      <c r="DM129" t="s">
        <v>3</v>
      </c>
      <c r="DN129">
        <v>0</v>
      </c>
      <c r="DO129">
        <v>0</v>
      </c>
      <c r="DP129">
        <v>1</v>
      </c>
      <c r="DQ129">
        <v>1</v>
      </c>
      <c r="DU129">
        <v>1003</v>
      </c>
      <c r="DV129" t="s">
        <v>127</v>
      </c>
      <c r="DW129" t="s">
        <v>127</v>
      </c>
      <c r="DX129">
        <v>100</v>
      </c>
      <c r="DZ129" t="s">
        <v>3</v>
      </c>
      <c r="EA129" t="s">
        <v>3</v>
      </c>
      <c r="EB129" t="s">
        <v>3</v>
      </c>
      <c r="EC129" t="s">
        <v>3</v>
      </c>
      <c r="EE129">
        <v>1364533919</v>
      </c>
      <c r="EF129">
        <v>1</v>
      </c>
      <c r="EG129" t="s">
        <v>21</v>
      </c>
      <c r="EH129">
        <v>0</v>
      </c>
      <c r="EI129" t="s">
        <v>3</v>
      </c>
      <c r="EJ129">
        <v>4</v>
      </c>
      <c r="EK129">
        <v>0</v>
      </c>
      <c r="EL129" t="s">
        <v>22</v>
      </c>
      <c r="EM129" t="s">
        <v>23</v>
      </c>
      <c r="EO129" t="s">
        <v>3</v>
      </c>
      <c r="EQ129">
        <v>0</v>
      </c>
      <c r="ER129">
        <v>434.63</v>
      </c>
      <c r="ES129">
        <v>0</v>
      </c>
      <c r="ET129">
        <v>0</v>
      </c>
      <c r="EU129">
        <v>0</v>
      </c>
      <c r="EV129">
        <v>434.63</v>
      </c>
      <c r="EW129">
        <v>0.9</v>
      </c>
      <c r="EX129">
        <v>0</v>
      </c>
      <c r="EY129">
        <v>0</v>
      </c>
      <c r="FQ129">
        <v>0</v>
      </c>
      <c r="FR129">
        <f t="shared" si="133"/>
        <v>0</v>
      </c>
      <c r="FS129">
        <v>0</v>
      </c>
      <c r="FX129">
        <v>70</v>
      </c>
      <c r="FY129">
        <v>10</v>
      </c>
      <c r="GA129" t="s">
        <v>3</v>
      </c>
      <c r="GD129">
        <v>0</v>
      </c>
      <c r="GF129">
        <v>527005660</v>
      </c>
      <c r="GG129">
        <v>2</v>
      </c>
      <c r="GH129">
        <v>1</v>
      </c>
      <c r="GI129">
        <v>-2</v>
      </c>
      <c r="GJ129">
        <v>0</v>
      </c>
      <c r="GK129">
        <f>ROUND(R129*(R12)/100,2)</f>
        <v>0</v>
      </c>
      <c r="GL129">
        <f t="shared" si="134"/>
        <v>0</v>
      </c>
      <c r="GM129">
        <f t="shared" si="135"/>
        <v>118.91</v>
      </c>
      <c r="GN129">
        <f t="shared" si="136"/>
        <v>0</v>
      </c>
      <c r="GO129">
        <f t="shared" si="137"/>
        <v>0</v>
      </c>
      <c r="GP129">
        <f t="shared" si="138"/>
        <v>118.91</v>
      </c>
      <c r="GR129">
        <v>0</v>
      </c>
      <c r="GS129">
        <v>3</v>
      </c>
      <c r="GT129">
        <v>0</v>
      </c>
      <c r="GU129" t="s">
        <v>3</v>
      </c>
      <c r="GV129">
        <f t="shared" si="139"/>
        <v>0</v>
      </c>
      <c r="GW129">
        <v>1</v>
      </c>
      <c r="GX129">
        <f t="shared" si="140"/>
        <v>0</v>
      </c>
      <c r="HA129">
        <v>0</v>
      </c>
      <c r="HB129">
        <v>0</v>
      </c>
      <c r="HC129">
        <f t="shared" si="141"/>
        <v>0</v>
      </c>
      <c r="HE129" t="s">
        <v>3</v>
      </c>
      <c r="HF129" t="s">
        <v>3</v>
      </c>
      <c r="HM129" t="s">
        <v>3</v>
      </c>
      <c r="HN129" t="s">
        <v>3</v>
      </c>
      <c r="HO129" t="s">
        <v>3</v>
      </c>
      <c r="HP129" t="s">
        <v>3</v>
      </c>
      <c r="HQ129" t="s">
        <v>3</v>
      </c>
      <c r="IK129">
        <v>0</v>
      </c>
    </row>
    <row r="130" spans="1:245" x14ac:dyDescent="0.2">
      <c r="A130">
        <v>17</v>
      </c>
      <c r="B130">
        <v>1</v>
      </c>
      <c r="D130">
        <f>ROW(EtalonRes!A53)</f>
        <v>53</v>
      </c>
      <c r="E130" t="s">
        <v>3</v>
      </c>
      <c r="F130" t="s">
        <v>129</v>
      </c>
      <c r="G130" t="s">
        <v>130</v>
      </c>
      <c r="H130" t="s">
        <v>127</v>
      </c>
      <c r="I130">
        <f>ROUND(ROUND((230+25+180+68+70)*0.75/100,9),9)</f>
        <v>4.2975000000000003</v>
      </c>
      <c r="J130">
        <v>0</v>
      </c>
      <c r="K130">
        <f>ROUND(ROUND((230+25+180+68+70)*0.75/100,9),9)</f>
        <v>4.2975000000000003</v>
      </c>
      <c r="O130">
        <f t="shared" si="109"/>
        <v>80357.41</v>
      </c>
      <c r="P130">
        <f t="shared" si="110"/>
        <v>0</v>
      </c>
      <c r="Q130">
        <f t="shared" si="111"/>
        <v>0</v>
      </c>
      <c r="R130">
        <f t="shared" si="112"/>
        <v>0</v>
      </c>
      <c r="S130">
        <f t="shared" si="113"/>
        <v>80357.41</v>
      </c>
      <c r="T130">
        <f t="shared" si="114"/>
        <v>0</v>
      </c>
      <c r="U130">
        <f t="shared" si="115"/>
        <v>166.39920000000001</v>
      </c>
      <c r="V130">
        <f t="shared" si="116"/>
        <v>0</v>
      </c>
      <c r="W130">
        <f t="shared" si="117"/>
        <v>0</v>
      </c>
      <c r="X130">
        <f t="shared" si="118"/>
        <v>56250.19</v>
      </c>
      <c r="Y130">
        <f t="shared" si="119"/>
        <v>8035.74</v>
      </c>
      <c r="AA130">
        <v>-1</v>
      </c>
      <c r="AB130">
        <f t="shared" si="120"/>
        <v>18698.64</v>
      </c>
      <c r="AC130">
        <f>ROUND(((ES130*8)),6)</f>
        <v>0</v>
      </c>
      <c r="AD130">
        <f>ROUND(((((ET130*8))-((EU130*8)))+AE130),6)</f>
        <v>0</v>
      </c>
      <c r="AE130">
        <f>ROUND(((EU130*8)),6)</f>
        <v>0</v>
      </c>
      <c r="AF130">
        <f>ROUND(((EV130*8)),6)</f>
        <v>18698.64</v>
      </c>
      <c r="AG130">
        <f t="shared" si="121"/>
        <v>0</v>
      </c>
      <c r="AH130">
        <f>((EW130*8))</f>
        <v>38.72</v>
      </c>
      <c r="AI130">
        <f>((EX130*8))</f>
        <v>0</v>
      </c>
      <c r="AJ130">
        <f t="shared" si="122"/>
        <v>0</v>
      </c>
      <c r="AK130">
        <v>2337.33</v>
      </c>
      <c r="AL130">
        <v>0</v>
      </c>
      <c r="AM130">
        <v>0</v>
      </c>
      <c r="AN130">
        <v>0</v>
      </c>
      <c r="AO130">
        <v>2337.33</v>
      </c>
      <c r="AP130">
        <v>0</v>
      </c>
      <c r="AQ130">
        <v>4.84</v>
      </c>
      <c r="AR130">
        <v>0</v>
      </c>
      <c r="AS130">
        <v>0</v>
      </c>
      <c r="AT130">
        <v>70</v>
      </c>
      <c r="AU130">
        <v>10</v>
      </c>
      <c r="AV130">
        <v>1</v>
      </c>
      <c r="AW130">
        <v>1</v>
      </c>
      <c r="AZ130">
        <v>1</v>
      </c>
      <c r="BA130">
        <v>1</v>
      </c>
      <c r="BB130">
        <v>1</v>
      </c>
      <c r="BC130">
        <v>1</v>
      </c>
      <c r="BD130" t="s">
        <v>3</v>
      </c>
      <c r="BE130" t="s">
        <v>3</v>
      </c>
      <c r="BF130" t="s">
        <v>3</v>
      </c>
      <c r="BG130" t="s">
        <v>3</v>
      </c>
      <c r="BH130">
        <v>0</v>
      </c>
      <c r="BI130">
        <v>4</v>
      </c>
      <c r="BJ130" t="s">
        <v>131</v>
      </c>
      <c r="BM130">
        <v>0</v>
      </c>
      <c r="BN130">
        <v>0</v>
      </c>
      <c r="BO130" t="s">
        <v>3</v>
      </c>
      <c r="BP130">
        <v>0</v>
      </c>
      <c r="BQ130">
        <v>1</v>
      </c>
      <c r="BR130">
        <v>0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 t="s">
        <v>3</v>
      </c>
      <c r="BZ130">
        <v>70</v>
      </c>
      <c r="CA130">
        <v>10</v>
      </c>
      <c r="CB130" t="s">
        <v>3</v>
      </c>
      <c r="CE130">
        <v>0</v>
      </c>
      <c r="CF130">
        <v>0</v>
      </c>
      <c r="CG130">
        <v>0</v>
      </c>
      <c r="CM130">
        <v>0</v>
      </c>
      <c r="CN130" t="s">
        <v>3</v>
      </c>
      <c r="CO130">
        <v>0</v>
      </c>
      <c r="CP130">
        <f t="shared" si="123"/>
        <v>80357.41</v>
      </c>
      <c r="CQ130">
        <f t="shared" si="124"/>
        <v>0</v>
      </c>
      <c r="CR130">
        <f>(((((ET130*8))*BB130-((EU130*8))*BS130)+AE130*BS130)*AV130)</f>
        <v>0</v>
      </c>
      <c r="CS130">
        <f t="shared" si="125"/>
        <v>0</v>
      </c>
      <c r="CT130">
        <f t="shared" si="126"/>
        <v>18698.64</v>
      </c>
      <c r="CU130">
        <f t="shared" si="127"/>
        <v>0</v>
      </c>
      <c r="CV130">
        <f t="shared" si="128"/>
        <v>38.72</v>
      </c>
      <c r="CW130">
        <f t="shared" si="129"/>
        <v>0</v>
      </c>
      <c r="CX130">
        <f t="shared" si="130"/>
        <v>0</v>
      </c>
      <c r="CY130">
        <f t="shared" si="131"/>
        <v>56250.187000000005</v>
      </c>
      <c r="CZ130">
        <f t="shared" si="132"/>
        <v>8035.7410000000009</v>
      </c>
      <c r="DC130" t="s">
        <v>3</v>
      </c>
      <c r="DD130" t="s">
        <v>132</v>
      </c>
      <c r="DE130" t="s">
        <v>132</v>
      </c>
      <c r="DF130" t="s">
        <v>132</v>
      </c>
      <c r="DG130" t="s">
        <v>132</v>
      </c>
      <c r="DH130" t="s">
        <v>3</v>
      </c>
      <c r="DI130" t="s">
        <v>132</v>
      </c>
      <c r="DJ130" t="s">
        <v>132</v>
      </c>
      <c r="DK130" t="s">
        <v>3</v>
      </c>
      <c r="DL130" t="s">
        <v>3</v>
      </c>
      <c r="DM130" t="s">
        <v>3</v>
      </c>
      <c r="DN130">
        <v>0</v>
      </c>
      <c r="DO130">
        <v>0</v>
      </c>
      <c r="DP130">
        <v>1</v>
      </c>
      <c r="DQ130">
        <v>1</v>
      </c>
      <c r="DU130">
        <v>1003</v>
      </c>
      <c r="DV130" t="s">
        <v>127</v>
      </c>
      <c r="DW130" t="s">
        <v>127</v>
      </c>
      <c r="DX130">
        <v>100</v>
      </c>
      <c r="DZ130" t="s">
        <v>3</v>
      </c>
      <c r="EA130" t="s">
        <v>3</v>
      </c>
      <c r="EB130" t="s">
        <v>3</v>
      </c>
      <c r="EC130" t="s">
        <v>3</v>
      </c>
      <c r="EE130">
        <v>1364533919</v>
      </c>
      <c r="EF130">
        <v>1</v>
      </c>
      <c r="EG130" t="s">
        <v>21</v>
      </c>
      <c r="EH130">
        <v>0</v>
      </c>
      <c r="EI130" t="s">
        <v>3</v>
      </c>
      <c r="EJ130">
        <v>4</v>
      </c>
      <c r="EK130">
        <v>0</v>
      </c>
      <c r="EL130" t="s">
        <v>22</v>
      </c>
      <c r="EM130" t="s">
        <v>23</v>
      </c>
      <c r="EO130" t="s">
        <v>3</v>
      </c>
      <c r="EQ130">
        <v>1024</v>
      </c>
      <c r="ER130">
        <v>2337.33</v>
      </c>
      <c r="ES130">
        <v>0</v>
      </c>
      <c r="ET130">
        <v>0</v>
      </c>
      <c r="EU130">
        <v>0</v>
      </c>
      <c r="EV130">
        <v>2337.33</v>
      </c>
      <c r="EW130">
        <v>4.84</v>
      </c>
      <c r="EX130">
        <v>0</v>
      </c>
      <c r="EY130">
        <v>0</v>
      </c>
      <c r="FQ130">
        <v>0</v>
      </c>
      <c r="FR130">
        <f t="shared" si="133"/>
        <v>0</v>
      </c>
      <c r="FS130">
        <v>0</v>
      </c>
      <c r="FX130">
        <v>70</v>
      </c>
      <c r="FY130">
        <v>10</v>
      </c>
      <c r="GA130" t="s">
        <v>3</v>
      </c>
      <c r="GD130">
        <v>0</v>
      </c>
      <c r="GF130">
        <v>-1252737691</v>
      </c>
      <c r="GG130">
        <v>2</v>
      </c>
      <c r="GH130">
        <v>1</v>
      </c>
      <c r="GI130">
        <v>-2</v>
      </c>
      <c r="GJ130">
        <v>0</v>
      </c>
      <c r="GK130">
        <f>ROUND(R130*(R12)/100,2)</f>
        <v>0</v>
      </c>
      <c r="GL130">
        <f t="shared" si="134"/>
        <v>0</v>
      </c>
      <c r="GM130">
        <f t="shared" si="135"/>
        <v>144643.34</v>
      </c>
      <c r="GN130">
        <f t="shared" si="136"/>
        <v>0</v>
      </c>
      <c r="GO130">
        <f t="shared" si="137"/>
        <v>0</v>
      </c>
      <c r="GP130">
        <f t="shared" si="138"/>
        <v>144643.34</v>
      </c>
      <c r="GR130">
        <v>0</v>
      </c>
      <c r="GS130">
        <v>3</v>
      </c>
      <c r="GT130">
        <v>0</v>
      </c>
      <c r="GU130" t="s">
        <v>3</v>
      </c>
      <c r="GV130">
        <f t="shared" si="139"/>
        <v>0</v>
      </c>
      <c r="GW130">
        <v>1</v>
      </c>
      <c r="GX130">
        <f t="shared" si="140"/>
        <v>0</v>
      </c>
      <c r="HA130">
        <v>0</v>
      </c>
      <c r="HB130">
        <v>0</v>
      </c>
      <c r="HC130">
        <f t="shared" si="141"/>
        <v>0</v>
      </c>
      <c r="HE130" t="s">
        <v>3</v>
      </c>
      <c r="HF130" t="s">
        <v>3</v>
      </c>
      <c r="HM130" t="s">
        <v>3</v>
      </c>
      <c r="HN130" t="s">
        <v>3</v>
      </c>
      <c r="HO130" t="s">
        <v>3</v>
      </c>
      <c r="HP130" t="s">
        <v>3</v>
      </c>
      <c r="HQ130" t="s">
        <v>3</v>
      </c>
      <c r="IK130">
        <v>0</v>
      </c>
    </row>
    <row r="132" spans="1:245" x14ac:dyDescent="0.2">
      <c r="A132" s="2">
        <v>51</v>
      </c>
      <c r="B132" s="2">
        <f>B113</f>
        <v>1</v>
      </c>
      <c r="C132" s="2">
        <f>A113</f>
        <v>5</v>
      </c>
      <c r="D132" s="2">
        <f>ROW(A113)</f>
        <v>113</v>
      </c>
      <c r="E132" s="2"/>
      <c r="F132" s="2" t="str">
        <f>IF(F113&lt;&gt;"",F113,"")</f>
        <v>Новый подраздел</v>
      </c>
      <c r="G132" s="2" t="str">
        <f>IF(G113&lt;&gt;"",G113,"")</f>
        <v>1.3 Трубопровод горячего водоснабжения Т3, Т4</v>
      </c>
      <c r="H132" s="2">
        <v>0</v>
      </c>
      <c r="I132" s="2"/>
      <c r="J132" s="2"/>
      <c r="K132" s="2"/>
      <c r="L132" s="2"/>
      <c r="M132" s="2"/>
      <c r="N132" s="2"/>
      <c r="O132" s="2">
        <f t="shared" ref="O132:T132" si="146">ROUND(AB132,2)</f>
        <v>4993.07</v>
      </c>
      <c r="P132" s="2">
        <f t="shared" si="146"/>
        <v>0.68</v>
      </c>
      <c r="Q132" s="2">
        <f t="shared" si="146"/>
        <v>2314.4699999999998</v>
      </c>
      <c r="R132" s="2">
        <f t="shared" si="146"/>
        <v>1255.3</v>
      </c>
      <c r="S132" s="2">
        <f t="shared" si="146"/>
        <v>2677.92</v>
      </c>
      <c r="T132" s="2">
        <f t="shared" si="146"/>
        <v>0</v>
      </c>
      <c r="U132" s="2">
        <f>AH132</f>
        <v>4.9747999999999992</v>
      </c>
      <c r="V132" s="2">
        <f>AI132</f>
        <v>0</v>
      </c>
      <c r="W132" s="2">
        <f>ROUND(AJ132,2)</f>
        <v>0</v>
      </c>
      <c r="X132" s="2">
        <f>ROUND(AK132,2)</f>
        <v>1874.56</v>
      </c>
      <c r="Y132" s="2">
        <f>ROUND(AL132,2)</f>
        <v>267.81</v>
      </c>
      <c r="Z132" s="2"/>
      <c r="AA132" s="2"/>
      <c r="AB132" s="2">
        <f>ROUND(SUMIF(AA117:AA130,"=1407526482",O117:O130),2)</f>
        <v>4993.07</v>
      </c>
      <c r="AC132" s="2">
        <f>ROUND(SUMIF(AA117:AA130,"=1407526482",P117:P130),2)</f>
        <v>0.68</v>
      </c>
      <c r="AD132" s="2">
        <f>ROUND(SUMIF(AA117:AA130,"=1407526482",Q117:Q130),2)</f>
        <v>2314.4699999999998</v>
      </c>
      <c r="AE132" s="2">
        <f>ROUND(SUMIF(AA117:AA130,"=1407526482",R117:R130),2)</f>
        <v>1255.3</v>
      </c>
      <c r="AF132" s="2">
        <f>ROUND(SUMIF(AA117:AA130,"=1407526482",S117:S130),2)</f>
        <v>2677.92</v>
      </c>
      <c r="AG132" s="2">
        <f>ROUND(SUMIF(AA117:AA130,"=1407526482",T117:T130),2)</f>
        <v>0</v>
      </c>
      <c r="AH132" s="2">
        <f>SUMIF(AA117:AA130,"=1407526482",U117:U130)</f>
        <v>4.9747999999999992</v>
      </c>
      <c r="AI132" s="2">
        <f>SUMIF(AA117:AA130,"=1407526482",V117:V130)</f>
        <v>0</v>
      </c>
      <c r="AJ132" s="2">
        <f>ROUND(SUMIF(AA117:AA130,"=1407526482",W117:W130),2)</f>
        <v>0</v>
      </c>
      <c r="AK132" s="2">
        <f>ROUND(SUMIF(AA117:AA130,"=1407526482",X117:X130),2)</f>
        <v>1874.56</v>
      </c>
      <c r="AL132" s="2">
        <f>ROUND(SUMIF(AA117:AA130,"=1407526482",Y117:Y130),2)</f>
        <v>267.81</v>
      </c>
      <c r="AM132" s="2"/>
      <c r="AN132" s="2"/>
      <c r="AO132" s="2">
        <f t="shared" ref="AO132:BD132" si="147">ROUND(BX132,2)</f>
        <v>0</v>
      </c>
      <c r="AP132" s="2">
        <f t="shared" si="147"/>
        <v>0</v>
      </c>
      <c r="AQ132" s="2">
        <f t="shared" si="147"/>
        <v>0</v>
      </c>
      <c r="AR132" s="2">
        <f t="shared" si="147"/>
        <v>8491.16</v>
      </c>
      <c r="AS132" s="2">
        <f t="shared" si="147"/>
        <v>0</v>
      </c>
      <c r="AT132" s="2">
        <f t="shared" si="147"/>
        <v>0</v>
      </c>
      <c r="AU132" s="2">
        <f t="shared" si="147"/>
        <v>8491.16</v>
      </c>
      <c r="AV132" s="2">
        <f t="shared" si="147"/>
        <v>0.68</v>
      </c>
      <c r="AW132" s="2">
        <f t="shared" si="147"/>
        <v>0.68</v>
      </c>
      <c r="AX132" s="2">
        <f t="shared" si="147"/>
        <v>0</v>
      </c>
      <c r="AY132" s="2">
        <f t="shared" si="147"/>
        <v>0.68</v>
      </c>
      <c r="AZ132" s="2">
        <f t="shared" si="147"/>
        <v>0</v>
      </c>
      <c r="BA132" s="2">
        <f t="shared" si="147"/>
        <v>0</v>
      </c>
      <c r="BB132" s="2">
        <f t="shared" si="147"/>
        <v>0</v>
      </c>
      <c r="BC132" s="2">
        <f t="shared" si="147"/>
        <v>0</v>
      </c>
      <c r="BD132" s="2">
        <f t="shared" si="147"/>
        <v>0</v>
      </c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>
        <f>ROUND(SUMIF(AA117:AA130,"=1407526482",FQ117:FQ130),2)</f>
        <v>0</v>
      </c>
      <c r="BY132" s="2">
        <f>ROUND(SUMIF(AA117:AA130,"=1407526482",FR117:FR130),2)</f>
        <v>0</v>
      </c>
      <c r="BZ132" s="2">
        <f>ROUND(SUMIF(AA117:AA130,"=1407526482",GL117:GL130),2)</f>
        <v>0</v>
      </c>
      <c r="CA132" s="2">
        <f>ROUND(SUMIF(AA117:AA130,"=1407526482",GM117:GM130),2)</f>
        <v>8491.16</v>
      </c>
      <c r="CB132" s="2">
        <f>ROUND(SUMIF(AA117:AA130,"=1407526482",GN117:GN130),2)</f>
        <v>0</v>
      </c>
      <c r="CC132" s="2">
        <f>ROUND(SUMIF(AA117:AA130,"=1407526482",GO117:GO130),2)</f>
        <v>0</v>
      </c>
      <c r="CD132" s="2">
        <f>ROUND(SUMIF(AA117:AA130,"=1407526482",GP117:GP130),2)</f>
        <v>8491.16</v>
      </c>
      <c r="CE132" s="2">
        <f>AC132-BX132</f>
        <v>0.68</v>
      </c>
      <c r="CF132" s="2">
        <f>AC132-BY132</f>
        <v>0.68</v>
      </c>
      <c r="CG132" s="2">
        <f>BX132-BZ132</f>
        <v>0</v>
      </c>
      <c r="CH132" s="2">
        <f>AC132-BX132-BY132+BZ132</f>
        <v>0.68</v>
      </c>
      <c r="CI132" s="2">
        <f>BY132-BZ132</f>
        <v>0</v>
      </c>
      <c r="CJ132" s="2">
        <f>ROUND(SUMIF(AA117:AA130,"=1407526482",GX117:GX130),2)</f>
        <v>0</v>
      </c>
      <c r="CK132" s="2">
        <f>ROUND(SUMIF(AA117:AA130,"=1407526482",GY117:GY130),2)</f>
        <v>0</v>
      </c>
      <c r="CL132" s="2">
        <f>ROUND(SUMIF(AA117:AA130,"=1407526482",GZ117:GZ130),2)</f>
        <v>0</v>
      </c>
      <c r="CM132" s="2">
        <f>ROUND(SUMIF(AA117:AA130,"=1407526482",HD117:HD130),2)</f>
        <v>0</v>
      </c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>
        <v>0</v>
      </c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201</v>
      </c>
      <c r="F134" s="4">
        <f>ROUND(Source!O132,O134)</f>
        <v>4993.07</v>
      </c>
      <c r="G134" s="4" t="s">
        <v>46</v>
      </c>
      <c r="H134" s="4" t="s">
        <v>47</v>
      </c>
      <c r="I134" s="4"/>
      <c r="J134" s="4"/>
      <c r="K134" s="4">
        <v>201</v>
      </c>
      <c r="L134" s="4">
        <v>1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4993.07</v>
      </c>
      <c r="X134" s="4">
        <v>1</v>
      </c>
      <c r="Y134" s="4">
        <v>4993.07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202</v>
      </c>
      <c r="F135" s="4">
        <f>ROUND(Source!P132,O135)</f>
        <v>0.68</v>
      </c>
      <c r="G135" s="4" t="s">
        <v>48</v>
      </c>
      <c r="H135" s="4" t="s">
        <v>49</v>
      </c>
      <c r="I135" s="4"/>
      <c r="J135" s="4"/>
      <c r="K135" s="4">
        <v>202</v>
      </c>
      <c r="L135" s="4">
        <v>2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0.68</v>
      </c>
      <c r="X135" s="4">
        <v>1</v>
      </c>
      <c r="Y135" s="4">
        <v>0.68</v>
      </c>
      <c r="Z135" s="4"/>
      <c r="AA135" s="4"/>
      <c r="AB135" s="4"/>
    </row>
    <row r="136" spans="1:245" x14ac:dyDescent="0.2">
      <c r="A136" s="4">
        <v>50</v>
      </c>
      <c r="B136" s="4">
        <v>0</v>
      </c>
      <c r="C136" s="4">
        <v>0</v>
      </c>
      <c r="D136" s="4">
        <v>1</v>
      </c>
      <c r="E136" s="4">
        <v>222</v>
      </c>
      <c r="F136" s="4">
        <f>ROUND(Source!AO132,O136)</f>
        <v>0</v>
      </c>
      <c r="G136" s="4" t="s">
        <v>50</v>
      </c>
      <c r="H136" s="4" t="s">
        <v>51</v>
      </c>
      <c r="I136" s="4"/>
      <c r="J136" s="4"/>
      <c r="K136" s="4">
        <v>222</v>
      </c>
      <c r="L136" s="4">
        <v>3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0</v>
      </c>
      <c r="X136" s="4">
        <v>1</v>
      </c>
      <c r="Y136" s="4">
        <v>0</v>
      </c>
      <c r="Z136" s="4"/>
      <c r="AA136" s="4"/>
      <c r="AB136" s="4"/>
    </row>
    <row r="137" spans="1:245" x14ac:dyDescent="0.2">
      <c r="A137" s="4">
        <v>50</v>
      </c>
      <c r="B137" s="4">
        <v>0</v>
      </c>
      <c r="C137" s="4">
        <v>0</v>
      </c>
      <c r="D137" s="4">
        <v>1</v>
      </c>
      <c r="E137" s="4">
        <v>225</v>
      </c>
      <c r="F137" s="4">
        <f>ROUND(Source!AV132,O137)</f>
        <v>0.68</v>
      </c>
      <c r="G137" s="4" t="s">
        <v>52</v>
      </c>
      <c r="H137" s="4" t="s">
        <v>53</v>
      </c>
      <c r="I137" s="4"/>
      <c r="J137" s="4"/>
      <c r="K137" s="4">
        <v>225</v>
      </c>
      <c r="L137" s="4">
        <v>4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0.68</v>
      </c>
      <c r="X137" s="4">
        <v>1</v>
      </c>
      <c r="Y137" s="4">
        <v>0.68</v>
      </c>
      <c r="Z137" s="4"/>
      <c r="AA137" s="4"/>
      <c r="AB137" s="4"/>
    </row>
    <row r="138" spans="1:245" x14ac:dyDescent="0.2">
      <c r="A138" s="4">
        <v>50</v>
      </c>
      <c r="B138" s="4">
        <v>0</v>
      </c>
      <c r="C138" s="4">
        <v>0</v>
      </c>
      <c r="D138" s="4">
        <v>1</v>
      </c>
      <c r="E138" s="4">
        <v>226</v>
      </c>
      <c r="F138" s="4">
        <f>ROUND(Source!AW132,O138)</f>
        <v>0.68</v>
      </c>
      <c r="G138" s="4" t="s">
        <v>54</v>
      </c>
      <c r="H138" s="4" t="s">
        <v>55</v>
      </c>
      <c r="I138" s="4"/>
      <c r="J138" s="4"/>
      <c r="K138" s="4">
        <v>226</v>
      </c>
      <c r="L138" s="4">
        <v>5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0.68</v>
      </c>
      <c r="X138" s="4">
        <v>1</v>
      </c>
      <c r="Y138" s="4">
        <v>0.68</v>
      </c>
      <c r="Z138" s="4"/>
      <c r="AA138" s="4"/>
      <c r="AB138" s="4"/>
    </row>
    <row r="139" spans="1:245" x14ac:dyDescent="0.2">
      <c r="A139" s="4">
        <v>50</v>
      </c>
      <c r="B139" s="4">
        <v>0</v>
      </c>
      <c r="C139" s="4">
        <v>0</v>
      </c>
      <c r="D139" s="4">
        <v>1</v>
      </c>
      <c r="E139" s="4">
        <v>227</v>
      </c>
      <c r="F139" s="4">
        <f>ROUND(Source!AX132,O139)</f>
        <v>0</v>
      </c>
      <c r="G139" s="4" t="s">
        <v>56</v>
      </c>
      <c r="H139" s="4" t="s">
        <v>57</v>
      </c>
      <c r="I139" s="4"/>
      <c r="J139" s="4"/>
      <c r="K139" s="4">
        <v>227</v>
      </c>
      <c r="L139" s="4">
        <v>6</v>
      </c>
      <c r="M139" s="4">
        <v>3</v>
      </c>
      <c r="N139" s="4" t="s">
        <v>3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45" x14ac:dyDescent="0.2">
      <c r="A140" s="4">
        <v>50</v>
      </c>
      <c r="B140" s="4">
        <v>0</v>
      </c>
      <c r="C140" s="4">
        <v>0</v>
      </c>
      <c r="D140" s="4">
        <v>1</v>
      </c>
      <c r="E140" s="4">
        <v>228</v>
      </c>
      <c r="F140" s="4">
        <f>ROUND(Source!AY132,O140)</f>
        <v>0.68</v>
      </c>
      <c r="G140" s="4" t="s">
        <v>58</v>
      </c>
      <c r="H140" s="4" t="s">
        <v>59</v>
      </c>
      <c r="I140" s="4"/>
      <c r="J140" s="4"/>
      <c r="K140" s="4">
        <v>228</v>
      </c>
      <c r="L140" s="4">
        <v>7</v>
      </c>
      <c r="M140" s="4">
        <v>3</v>
      </c>
      <c r="N140" s="4" t="s">
        <v>3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0.68</v>
      </c>
      <c r="X140" s="4">
        <v>1</v>
      </c>
      <c r="Y140" s="4">
        <v>0.68</v>
      </c>
      <c r="Z140" s="4"/>
      <c r="AA140" s="4"/>
      <c r="AB140" s="4"/>
    </row>
    <row r="141" spans="1:245" x14ac:dyDescent="0.2">
      <c r="A141" s="4">
        <v>50</v>
      </c>
      <c r="B141" s="4">
        <v>0</v>
      </c>
      <c r="C141" s="4">
        <v>0</v>
      </c>
      <c r="D141" s="4">
        <v>1</v>
      </c>
      <c r="E141" s="4">
        <v>216</v>
      </c>
      <c r="F141" s="4">
        <f>ROUND(Source!AP132,O141)</f>
        <v>0</v>
      </c>
      <c r="G141" s="4" t="s">
        <v>60</v>
      </c>
      <c r="H141" s="4" t="s">
        <v>61</v>
      </c>
      <c r="I141" s="4"/>
      <c r="J141" s="4"/>
      <c r="K141" s="4">
        <v>216</v>
      </c>
      <c r="L141" s="4">
        <v>8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45" x14ac:dyDescent="0.2">
      <c r="A142" s="4">
        <v>50</v>
      </c>
      <c r="B142" s="4">
        <v>0</v>
      </c>
      <c r="C142" s="4">
        <v>0</v>
      </c>
      <c r="D142" s="4">
        <v>1</v>
      </c>
      <c r="E142" s="4">
        <v>223</v>
      </c>
      <c r="F142" s="4">
        <f>ROUND(Source!AQ132,O142)</f>
        <v>0</v>
      </c>
      <c r="G142" s="4" t="s">
        <v>62</v>
      </c>
      <c r="H142" s="4" t="s">
        <v>63</v>
      </c>
      <c r="I142" s="4"/>
      <c r="J142" s="4"/>
      <c r="K142" s="4">
        <v>223</v>
      </c>
      <c r="L142" s="4">
        <v>9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0</v>
      </c>
      <c r="X142" s="4">
        <v>1</v>
      </c>
      <c r="Y142" s="4">
        <v>0</v>
      </c>
      <c r="Z142" s="4"/>
      <c r="AA142" s="4"/>
      <c r="AB142" s="4"/>
    </row>
    <row r="143" spans="1:245" x14ac:dyDescent="0.2">
      <c r="A143" s="4">
        <v>50</v>
      </c>
      <c r="B143" s="4">
        <v>0</v>
      </c>
      <c r="C143" s="4">
        <v>0</v>
      </c>
      <c r="D143" s="4">
        <v>1</v>
      </c>
      <c r="E143" s="4">
        <v>229</v>
      </c>
      <c r="F143" s="4">
        <f>ROUND(Source!AZ132,O143)</f>
        <v>0</v>
      </c>
      <c r="G143" s="4" t="s">
        <v>64</v>
      </c>
      <c r="H143" s="4" t="s">
        <v>65</v>
      </c>
      <c r="I143" s="4"/>
      <c r="J143" s="4"/>
      <c r="K143" s="4">
        <v>229</v>
      </c>
      <c r="L143" s="4">
        <v>10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0</v>
      </c>
      <c r="X143" s="4">
        <v>1</v>
      </c>
      <c r="Y143" s="4">
        <v>0</v>
      </c>
      <c r="Z143" s="4"/>
      <c r="AA143" s="4"/>
      <c r="AB143" s="4"/>
    </row>
    <row r="144" spans="1:245" x14ac:dyDescent="0.2">
      <c r="A144" s="4">
        <v>50</v>
      </c>
      <c r="B144" s="4">
        <v>0</v>
      </c>
      <c r="C144" s="4">
        <v>0</v>
      </c>
      <c r="D144" s="4">
        <v>1</v>
      </c>
      <c r="E144" s="4">
        <v>203</v>
      </c>
      <c r="F144" s="4">
        <f>ROUND(Source!Q132,O144)</f>
        <v>2314.4699999999998</v>
      </c>
      <c r="G144" s="4" t="s">
        <v>66</v>
      </c>
      <c r="H144" s="4" t="s">
        <v>67</v>
      </c>
      <c r="I144" s="4"/>
      <c r="J144" s="4"/>
      <c r="K144" s="4">
        <v>203</v>
      </c>
      <c r="L144" s="4">
        <v>11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2314.4699999999998</v>
      </c>
      <c r="X144" s="4">
        <v>1</v>
      </c>
      <c r="Y144" s="4">
        <v>2314.4699999999998</v>
      </c>
      <c r="Z144" s="4"/>
      <c r="AA144" s="4"/>
      <c r="AB144" s="4"/>
    </row>
    <row r="145" spans="1:28" x14ac:dyDescent="0.2">
      <c r="A145" s="4">
        <v>50</v>
      </c>
      <c r="B145" s="4">
        <v>0</v>
      </c>
      <c r="C145" s="4">
        <v>0</v>
      </c>
      <c r="D145" s="4">
        <v>1</v>
      </c>
      <c r="E145" s="4">
        <v>231</v>
      </c>
      <c r="F145" s="4">
        <f>ROUND(Source!BB132,O145)</f>
        <v>0</v>
      </c>
      <c r="G145" s="4" t="s">
        <v>68</v>
      </c>
      <c r="H145" s="4" t="s">
        <v>69</v>
      </c>
      <c r="I145" s="4"/>
      <c r="J145" s="4"/>
      <c r="K145" s="4">
        <v>231</v>
      </c>
      <c r="L145" s="4">
        <v>12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 x14ac:dyDescent="0.2">
      <c r="A146" s="4">
        <v>50</v>
      </c>
      <c r="B146" s="4">
        <v>0</v>
      </c>
      <c r="C146" s="4">
        <v>0</v>
      </c>
      <c r="D146" s="4">
        <v>1</v>
      </c>
      <c r="E146" s="4">
        <v>204</v>
      </c>
      <c r="F146" s="4">
        <f>ROUND(Source!R132,O146)</f>
        <v>1255.3</v>
      </c>
      <c r="G146" s="4" t="s">
        <v>70</v>
      </c>
      <c r="H146" s="4" t="s">
        <v>71</v>
      </c>
      <c r="I146" s="4"/>
      <c r="J146" s="4"/>
      <c r="K146" s="4">
        <v>204</v>
      </c>
      <c r="L146" s="4">
        <v>13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1255.3</v>
      </c>
      <c r="X146" s="4">
        <v>1</v>
      </c>
      <c r="Y146" s="4">
        <v>1255.3</v>
      </c>
      <c r="Z146" s="4"/>
      <c r="AA146" s="4"/>
      <c r="AB146" s="4"/>
    </row>
    <row r="147" spans="1:28" x14ac:dyDescent="0.2">
      <c r="A147" s="4">
        <v>50</v>
      </c>
      <c r="B147" s="4">
        <v>0</v>
      </c>
      <c r="C147" s="4">
        <v>0</v>
      </c>
      <c r="D147" s="4">
        <v>1</v>
      </c>
      <c r="E147" s="4">
        <v>205</v>
      </c>
      <c r="F147" s="4">
        <f>ROUND(Source!S132,O147)</f>
        <v>2677.92</v>
      </c>
      <c r="G147" s="4" t="s">
        <v>72</v>
      </c>
      <c r="H147" s="4" t="s">
        <v>73</v>
      </c>
      <c r="I147" s="4"/>
      <c r="J147" s="4"/>
      <c r="K147" s="4">
        <v>205</v>
      </c>
      <c r="L147" s="4">
        <v>14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2677.92</v>
      </c>
      <c r="X147" s="4">
        <v>1</v>
      </c>
      <c r="Y147" s="4">
        <v>2677.92</v>
      </c>
      <c r="Z147" s="4"/>
      <c r="AA147" s="4"/>
      <c r="AB147" s="4"/>
    </row>
    <row r="148" spans="1:28" x14ac:dyDescent="0.2">
      <c r="A148" s="4">
        <v>50</v>
      </c>
      <c r="B148" s="4">
        <v>0</v>
      </c>
      <c r="C148" s="4">
        <v>0</v>
      </c>
      <c r="D148" s="4">
        <v>1</v>
      </c>
      <c r="E148" s="4">
        <v>232</v>
      </c>
      <c r="F148" s="4">
        <f>ROUND(Source!BC132,O148)</f>
        <v>0</v>
      </c>
      <c r="G148" s="4" t="s">
        <v>74</v>
      </c>
      <c r="H148" s="4" t="s">
        <v>75</v>
      </c>
      <c r="I148" s="4"/>
      <c r="J148" s="4"/>
      <c r="K148" s="4">
        <v>232</v>
      </c>
      <c r="L148" s="4">
        <v>15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 x14ac:dyDescent="0.2">
      <c r="A149" s="4">
        <v>50</v>
      </c>
      <c r="B149" s="4">
        <v>0</v>
      </c>
      <c r="C149" s="4">
        <v>0</v>
      </c>
      <c r="D149" s="4">
        <v>1</v>
      </c>
      <c r="E149" s="4">
        <v>214</v>
      </c>
      <c r="F149" s="4">
        <f>ROUND(Source!AS132,O149)</f>
        <v>0</v>
      </c>
      <c r="G149" s="4" t="s">
        <v>76</v>
      </c>
      <c r="H149" s="4" t="s">
        <v>77</v>
      </c>
      <c r="I149" s="4"/>
      <c r="J149" s="4"/>
      <c r="K149" s="4">
        <v>214</v>
      </c>
      <c r="L149" s="4">
        <v>16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 x14ac:dyDescent="0.2">
      <c r="A150" s="4">
        <v>50</v>
      </c>
      <c r="B150" s="4">
        <v>0</v>
      </c>
      <c r="C150" s="4">
        <v>0</v>
      </c>
      <c r="D150" s="4">
        <v>1</v>
      </c>
      <c r="E150" s="4">
        <v>215</v>
      </c>
      <c r="F150" s="4">
        <f>ROUND(Source!AT132,O150)</f>
        <v>0</v>
      </c>
      <c r="G150" s="4" t="s">
        <v>78</v>
      </c>
      <c r="H150" s="4" t="s">
        <v>79</v>
      </c>
      <c r="I150" s="4"/>
      <c r="J150" s="4"/>
      <c r="K150" s="4">
        <v>215</v>
      </c>
      <c r="L150" s="4">
        <v>17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0</v>
      </c>
      <c r="X150" s="4">
        <v>1</v>
      </c>
      <c r="Y150" s="4">
        <v>0</v>
      </c>
      <c r="Z150" s="4"/>
      <c r="AA150" s="4"/>
      <c r="AB150" s="4"/>
    </row>
    <row r="151" spans="1:28" x14ac:dyDescent="0.2">
      <c r="A151" s="4">
        <v>50</v>
      </c>
      <c r="B151" s="4">
        <v>0</v>
      </c>
      <c r="C151" s="4">
        <v>0</v>
      </c>
      <c r="D151" s="4">
        <v>1</v>
      </c>
      <c r="E151" s="4">
        <v>217</v>
      </c>
      <c r="F151" s="4">
        <f>ROUND(Source!AU132,O151)</f>
        <v>8491.16</v>
      </c>
      <c r="G151" s="4" t="s">
        <v>80</v>
      </c>
      <c r="H151" s="4" t="s">
        <v>81</v>
      </c>
      <c r="I151" s="4"/>
      <c r="J151" s="4"/>
      <c r="K151" s="4">
        <v>217</v>
      </c>
      <c r="L151" s="4">
        <v>18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8491.16</v>
      </c>
      <c r="X151" s="4">
        <v>1</v>
      </c>
      <c r="Y151" s="4">
        <v>8491.16</v>
      </c>
      <c r="Z151" s="4"/>
      <c r="AA151" s="4"/>
      <c r="AB151" s="4"/>
    </row>
    <row r="152" spans="1:28" x14ac:dyDescent="0.2">
      <c r="A152" s="4">
        <v>50</v>
      </c>
      <c r="B152" s="4">
        <v>0</v>
      </c>
      <c r="C152" s="4">
        <v>0</v>
      </c>
      <c r="D152" s="4">
        <v>1</v>
      </c>
      <c r="E152" s="4">
        <v>230</v>
      </c>
      <c r="F152" s="4">
        <f>ROUND(Source!BA132,O152)</f>
        <v>0</v>
      </c>
      <c r="G152" s="4" t="s">
        <v>82</v>
      </c>
      <c r="H152" s="4" t="s">
        <v>83</v>
      </c>
      <c r="I152" s="4"/>
      <c r="J152" s="4"/>
      <c r="K152" s="4">
        <v>230</v>
      </c>
      <c r="L152" s="4">
        <v>19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 x14ac:dyDescent="0.2">
      <c r="A153" s="4">
        <v>50</v>
      </c>
      <c r="B153" s="4">
        <v>0</v>
      </c>
      <c r="C153" s="4">
        <v>0</v>
      </c>
      <c r="D153" s="4">
        <v>1</v>
      </c>
      <c r="E153" s="4">
        <v>206</v>
      </c>
      <c r="F153" s="4">
        <f>ROUND(Source!T132,O153)</f>
        <v>0</v>
      </c>
      <c r="G153" s="4" t="s">
        <v>84</v>
      </c>
      <c r="H153" s="4" t="s">
        <v>85</v>
      </c>
      <c r="I153" s="4"/>
      <c r="J153" s="4"/>
      <c r="K153" s="4">
        <v>206</v>
      </c>
      <c r="L153" s="4">
        <v>20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 x14ac:dyDescent="0.2">
      <c r="A154" s="4">
        <v>50</v>
      </c>
      <c r="B154" s="4">
        <v>0</v>
      </c>
      <c r="C154" s="4">
        <v>0</v>
      </c>
      <c r="D154" s="4">
        <v>1</v>
      </c>
      <c r="E154" s="4">
        <v>207</v>
      </c>
      <c r="F154" s="4">
        <f>Source!U132</f>
        <v>4.9747999999999992</v>
      </c>
      <c r="G154" s="4" t="s">
        <v>86</v>
      </c>
      <c r="H154" s="4" t="s">
        <v>87</v>
      </c>
      <c r="I154" s="4"/>
      <c r="J154" s="4"/>
      <c r="K154" s="4">
        <v>207</v>
      </c>
      <c r="L154" s="4">
        <v>21</v>
      </c>
      <c r="M154" s="4">
        <v>3</v>
      </c>
      <c r="N154" s="4" t="s">
        <v>3</v>
      </c>
      <c r="O154" s="4">
        <v>-1</v>
      </c>
      <c r="P154" s="4"/>
      <c r="Q154" s="4"/>
      <c r="R154" s="4"/>
      <c r="S154" s="4"/>
      <c r="T154" s="4"/>
      <c r="U154" s="4"/>
      <c r="V154" s="4"/>
      <c r="W154" s="4">
        <v>4.9747999999999992</v>
      </c>
      <c r="X154" s="4">
        <v>1</v>
      </c>
      <c r="Y154" s="4">
        <v>4.9747999999999992</v>
      </c>
      <c r="Z154" s="4"/>
      <c r="AA154" s="4"/>
      <c r="AB154" s="4"/>
    </row>
    <row r="155" spans="1:28" x14ac:dyDescent="0.2">
      <c r="A155" s="4">
        <v>50</v>
      </c>
      <c r="B155" s="4">
        <v>0</v>
      </c>
      <c r="C155" s="4">
        <v>0</v>
      </c>
      <c r="D155" s="4">
        <v>1</v>
      </c>
      <c r="E155" s="4">
        <v>208</v>
      </c>
      <c r="F155" s="4">
        <f>Source!V132</f>
        <v>0</v>
      </c>
      <c r="G155" s="4" t="s">
        <v>88</v>
      </c>
      <c r="H155" s="4" t="s">
        <v>89</v>
      </c>
      <c r="I155" s="4"/>
      <c r="J155" s="4"/>
      <c r="K155" s="4">
        <v>208</v>
      </c>
      <c r="L155" s="4">
        <v>22</v>
      </c>
      <c r="M155" s="4">
        <v>3</v>
      </c>
      <c r="N155" s="4" t="s">
        <v>3</v>
      </c>
      <c r="O155" s="4">
        <v>-1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8" x14ac:dyDescent="0.2">
      <c r="A156" s="4">
        <v>50</v>
      </c>
      <c r="B156" s="4">
        <v>0</v>
      </c>
      <c r="C156" s="4">
        <v>0</v>
      </c>
      <c r="D156" s="4">
        <v>1</v>
      </c>
      <c r="E156" s="4">
        <v>209</v>
      </c>
      <c r="F156" s="4">
        <f>ROUND(Source!W132,O156)</f>
        <v>0</v>
      </c>
      <c r="G156" s="4" t="s">
        <v>90</v>
      </c>
      <c r="H156" s="4" t="s">
        <v>91</v>
      </c>
      <c r="I156" s="4"/>
      <c r="J156" s="4"/>
      <c r="K156" s="4">
        <v>209</v>
      </c>
      <c r="L156" s="4">
        <v>23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</v>
      </c>
      <c r="X156" s="4">
        <v>1</v>
      </c>
      <c r="Y156" s="4">
        <v>0</v>
      </c>
      <c r="Z156" s="4"/>
      <c r="AA156" s="4"/>
      <c r="AB156" s="4"/>
    </row>
    <row r="157" spans="1:28" x14ac:dyDescent="0.2">
      <c r="A157" s="4">
        <v>50</v>
      </c>
      <c r="B157" s="4">
        <v>0</v>
      </c>
      <c r="C157" s="4">
        <v>0</v>
      </c>
      <c r="D157" s="4">
        <v>1</v>
      </c>
      <c r="E157" s="4">
        <v>233</v>
      </c>
      <c r="F157" s="4">
        <f>ROUND(Source!BD132,O157)</f>
        <v>0</v>
      </c>
      <c r="G157" s="4" t="s">
        <v>92</v>
      </c>
      <c r="H157" s="4" t="s">
        <v>93</v>
      </c>
      <c r="I157" s="4"/>
      <c r="J157" s="4"/>
      <c r="K157" s="4">
        <v>233</v>
      </c>
      <c r="L157" s="4">
        <v>24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 x14ac:dyDescent="0.2">
      <c r="A158" s="4">
        <v>50</v>
      </c>
      <c r="B158" s="4">
        <v>0</v>
      </c>
      <c r="C158" s="4">
        <v>0</v>
      </c>
      <c r="D158" s="4">
        <v>1</v>
      </c>
      <c r="E158" s="4">
        <v>210</v>
      </c>
      <c r="F158" s="4">
        <f>ROUND(Source!X132,O158)</f>
        <v>1874.56</v>
      </c>
      <c r="G158" s="4" t="s">
        <v>94</v>
      </c>
      <c r="H158" s="4" t="s">
        <v>95</v>
      </c>
      <c r="I158" s="4"/>
      <c r="J158" s="4"/>
      <c r="K158" s="4">
        <v>210</v>
      </c>
      <c r="L158" s="4">
        <v>25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1874.56</v>
      </c>
      <c r="X158" s="4">
        <v>1</v>
      </c>
      <c r="Y158" s="4">
        <v>1874.56</v>
      </c>
      <c r="Z158" s="4"/>
      <c r="AA158" s="4"/>
      <c r="AB158" s="4"/>
    </row>
    <row r="159" spans="1:28" x14ac:dyDescent="0.2">
      <c r="A159" s="4">
        <v>50</v>
      </c>
      <c r="B159" s="4">
        <v>0</v>
      </c>
      <c r="C159" s="4">
        <v>0</v>
      </c>
      <c r="D159" s="4">
        <v>1</v>
      </c>
      <c r="E159" s="4">
        <v>211</v>
      </c>
      <c r="F159" s="4">
        <f>ROUND(Source!Y132,O159)</f>
        <v>267.81</v>
      </c>
      <c r="G159" s="4" t="s">
        <v>96</v>
      </c>
      <c r="H159" s="4" t="s">
        <v>97</v>
      </c>
      <c r="I159" s="4"/>
      <c r="J159" s="4"/>
      <c r="K159" s="4">
        <v>211</v>
      </c>
      <c r="L159" s="4">
        <v>26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267.81</v>
      </c>
      <c r="X159" s="4">
        <v>1</v>
      </c>
      <c r="Y159" s="4">
        <v>267.81</v>
      </c>
      <c r="Z159" s="4"/>
      <c r="AA159" s="4"/>
      <c r="AB159" s="4"/>
    </row>
    <row r="160" spans="1:28" x14ac:dyDescent="0.2">
      <c r="A160" s="4">
        <v>50</v>
      </c>
      <c r="B160" s="4">
        <v>0</v>
      </c>
      <c r="C160" s="4">
        <v>0</v>
      </c>
      <c r="D160" s="4">
        <v>1</v>
      </c>
      <c r="E160" s="4">
        <v>224</v>
      </c>
      <c r="F160" s="4">
        <f>ROUND(Source!AR132,O160)</f>
        <v>8491.16</v>
      </c>
      <c r="G160" s="4" t="s">
        <v>98</v>
      </c>
      <c r="H160" s="4" t="s">
        <v>99</v>
      </c>
      <c r="I160" s="4"/>
      <c r="J160" s="4"/>
      <c r="K160" s="4">
        <v>224</v>
      </c>
      <c r="L160" s="4">
        <v>27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8491.16</v>
      </c>
      <c r="X160" s="4">
        <v>1</v>
      </c>
      <c r="Y160" s="4">
        <v>8491.16</v>
      </c>
      <c r="Z160" s="4"/>
      <c r="AA160" s="4"/>
      <c r="AB160" s="4"/>
    </row>
    <row r="162" spans="1:245" x14ac:dyDescent="0.2">
      <c r="A162" s="1">
        <v>5</v>
      </c>
      <c r="B162" s="1">
        <v>1</v>
      </c>
      <c r="C162" s="1"/>
      <c r="D162" s="1">
        <f>ROW(A173)</f>
        <v>173</v>
      </c>
      <c r="E162" s="1"/>
      <c r="F162" s="1" t="s">
        <v>14</v>
      </c>
      <c r="G162" s="1" t="s">
        <v>167</v>
      </c>
      <c r="H162" s="1" t="s">
        <v>3</v>
      </c>
      <c r="I162" s="1">
        <v>0</v>
      </c>
      <c r="J162" s="1"/>
      <c r="K162" s="1">
        <v>0</v>
      </c>
      <c r="L162" s="1"/>
      <c r="M162" s="1" t="s">
        <v>3</v>
      </c>
      <c r="N162" s="1"/>
      <c r="O162" s="1"/>
      <c r="P162" s="1"/>
      <c r="Q162" s="1"/>
      <c r="R162" s="1"/>
      <c r="S162" s="1">
        <v>0</v>
      </c>
      <c r="T162" s="1"/>
      <c r="U162" s="1" t="s">
        <v>3</v>
      </c>
      <c r="V162" s="1">
        <v>0</v>
      </c>
      <c r="W162" s="1"/>
      <c r="X162" s="1"/>
      <c r="Y162" s="1"/>
      <c r="Z162" s="1"/>
      <c r="AA162" s="1"/>
      <c r="AB162" s="1" t="s">
        <v>3</v>
      </c>
      <c r="AC162" s="1" t="s">
        <v>3</v>
      </c>
      <c r="AD162" s="1" t="s">
        <v>3</v>
      </c>
      <c r="AE162" s="1" t="s">
        <v>3</v>
      </c>
      <c r="AF162" s="1" t="s">
        <v>3</v>
      </c>
      <c r="AG162" s="1" t="s">
        <v>3</v>
      </c>
      <c r="AH162" s="1"/>
      <c r="AI162" s="1"/>
      <c r="AJ162" s="1"/>
      <c r="AK162" s="1"/>
      <c r="AL162" s="1"/>
      <c r="AM162" s="1"/>
      <c r="AN162" s="1"/>
      <c r="AO162" s="1"/>
      <c r="AP162" s="1" t="s">
        <v>3</v>
      </c>
      <c r="AQ162" s="1" t="s">
        <v>3</v>
      </c>
      <c r="AR162" s="1" t="s">
        <v>3</v>
      </c>
      <c r="AS162" s="1"/>
      <c r="AT162" s="1"/>
      <c r="AU162" s="1"/>
      <c r="AV162" s="1"/>
      <c r="AW162" s="1"/>
      <c r="AX162" s="1"/>
      <c r="AY162" s="1"/>
      <c r="AZ162" s="1" t="s">
        <v>3</v>
      </c>
      <c r="BA162" s="1"/>
      <c r="BB162" s="1" t="s">
        <v>3</v>
      </c>
      <c r="BC162" s="1" t="s">
        <v>3</v>
      </c>
      <c r="BD162" s="1" t="s">
        <v>3</v>
      </c>
      <c r="BE162" s="1" t="s">
        <v>3</v>
      </c>
      <c r="BF162" s="1" t="s">
        <v>3</v>
      </c>
      <c r="BG162" s="1" t="s">
        <v>3</v>
      </c>
      <c r="BH162" s="1" t="s">
        <v>3</v>
      </c>
      <c r="BI162" s="1" t="s">
        <v>3</v>
      </c>
      <c r="BJ162" s="1" t="s">
        <v>3</v>
      </c>
      <c r="BK162" s="1" t="s">
        <v>3</v>
      </c>
      <c r="BL162" s="1" t="s">
        <v>3</v>
      </c>
      <c r="BM162" s="1" t="s">
        <v>3</v>
      </c>
      <c r="BN162" s="1" t="s">
        <v>3</v>
      </c>
      <c r="BO162" s="1" t="s">
        <v>3</v>
      </c>
      <c r="BP162" s="1" t="s">
        <v>3</v>
      </c>
      <c r="BQ162" s="1"/>
      <c r="BR162" s="1"/>
      <c r="BS162" s="1"/>
      <c r="BT162" s="1"/>
      <c r="BU162" s="1"/>
      <c r="BV162" s="1"/>
      <c r="BW162" s="1"/>
      <c r="BX162" s="1">
        <v>0</v>
      </c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>
        <v>0</v>
      </c>
    </row>
    <row r="164" spans="1:245" x14ac:dyDescent="0.2">
      <c r="A164" s="2">
        <v>52</v>
      </c>
      <c r="B164" s="2">
        <f t="shared" ref="B164:G164" si="148">B173</f>
        <v>1</v>
      </c>
      <c r="C164" s="2">
        <f t="shared" si="148"/>
        <v>5</v>
      </c>
      <c r="D164" s="2">
        <f t="shared" si="148"/>
        <v>162</v>
      </c>
      <c r="E164" s="2">
        <f t="shared" si="148"/>
        <v>0</v>
      </c>
      <c r="F164" s="2" t="str">
        <f t="shared" si="148"/>
        <v>Новый подраздел</v>
      </c>
      <c r="G164" s="2" t="str">
        <f t="shared" si="148"/>
        <v>1.4 Хозяйственно-бытовая канализация К1</v>
      </c>
      <c r="H164" s="2"/>
      <c r="I164" s="2"/>
      <c r="J164" s="2"/>
      <c r="K164" s="2"/>
      <c r="L164" s="2"/>
      <c r="M164" s="2"/>
      <c r="N164" s="2"/>
      <c r="O164" s="2">
        <f t="shared" ref="O164:AT164" si="149">O173</f>
        <v>1438.35</v>
      </c>
      <c r="P164" s="2">
        <f t="shared" si="149"/>
        <v>0.78</v>
      </c>
      <c r="Q164" s="2">
        <f t="shared" si="149"/>
        <v>0</v>
      </c>
      <c r="R164" s="2">
        <f t="shared" si="149"/>
        <v>0</v>
      </c>
      <c r="S164" s="2">
        <f t="shared" si="149"/>
        <v>1437.57</v>
      </c>
      <c r="T164" s="2">
        <f t="shared" si="149"/>
        <v>0</v>
      </c>
      <c r="U164" s="2">
        <f t="shared" si="149"/>
        <v>2.7973999999999997</v>
      </c>
      <c r="V164" s="2">
        <f t="shared" si="149"/>
        <v>0</v>
      </c>
      <c r="W164" s="2">
        <f t="shared" si="149"/>
        <v>0</v>
      </c>
      <c r="X164" s="2">
        <f t="shared" si="149"/>
        <v>1006.3</v>
      </c>
      <c r="Y164" s="2">
        <f t="shared" si="149"/>
        <v>143.75</v>
      </c>
      <c r="Z164" s="2">
        <f t="shared" si="149"/>
        <v>0</v>
      </c>
      <c r="AA164" s="2">
        <f t="shared" si="149"/>
        <v>0</v>
      </c>
      <c r="AB164" s="2">
        <f t="shared" si="149"/>
        <v>1438.35</v>
      </c>
      <c r="AC164" s="2">
        <f t="shared" si="149"/>
        <v>0.78</v>
      </c>
      <c r="AD164" s="2">
        <f t="shared" si="149"/>
        <v>0</v>
      </c>
      <c r="AE164" s="2">
        <f t="shared" si="149"/>
        <v>0</v>
      </c>
      <c r="AF164" s="2">
        <f t="shared" si="149"/>
        <v>1437.57</v>
      </c>
      <c r="AG164" s="2">
        <f t="shared" si="149"/>
        <v>0</v>
      </c>
      <c r="AH164" s="2">
        <f t="shared" si="149"/>
        <v>2.7973999999999997</v>
      </c>
      <c r="AI164" s="2">
        <f t="shared" si="149"/>
        <v>0</v>
      </c>
      <c r="AJ164" s="2">
        <f t="shared" si="149"/>
        <v>0</v>
      </c>
      <c r="AK164" s="2">
        <f t="shared" si="149"/>
        <v>1006.3</v>
      </c>
      <c r="AL164" s="2">
        <f t="shared" si="149"/>
        <v>143.75</v>
      </c>
      <c r="AM164" s="2">
        <f t="shared" si="149"/>
        <v>0</v>
      </c>
      <c r="AN164" s="2">
        <f t="shared" si="149"/>
        <v>0</v>
      </c>
      <c r="AO164" s="2">
        <f t="shared" si="149"/>
        <v>0</v>
      </c>
      <c r="AP164" s="2">
        <f t="shared" si="149"/>
        <v>0</v>
      </c>
      <c r="AQ164" s="2">
        <f t="shared" si="149"/>
        <v>0</v>
      </c>
      <c r="AR164" s="2">
        <f t="shared" si="149"/>
        <v>2588.4</v>
      </c>
      <c r="AS164" s="2">
        <f t="shared" si="149"/>
        <v>0</v>
      </c>
      <c r="AT164" s="2">
        <f t="shared" si="149"/>
        <v>0</v>
      </c>
      <c r="AU164" s="2">
        <f t="shared" ref="AU164:BZ164" si="150">AU173</f>
        <v>2588.4</v>
      </c>
      <c r="AV164" s="2">
        <f t="shared" si="150"/>
        <v>0.78</v>
      </c>
      <c r="AW164" s="2">
        <f t="shared" si="150"/>
        <v>0.78</v>
      </c>
      <c r="AX164" s="2">
        <f t="shared" si="150"/>
        <v>0</v>
      </c>
      <c r="AY164" s="2">
        <f t="shared" si="150"/>
        <v>0.78</v>
      </c>
      <c r="AZ164" s="2">
        <f t="shared" si="150"/>
        <v>0</v>
      </c>
      <c r="BA164" s="2">
        <f t="shared" si="150"/>
        <v>0</v>
      </c>
      <c r="BB164" s="2">
        <f t="shared" si="150"/>
        <v>0</v>
      </c>
      <c r="BC164" s="2">
        <f t="shared" si="150"/>
        <v>0</v>
      </c>
      <c r="BD164" s="2">
        <f t="shared" si="150"/>
        <v>0</v>
      </c>
      <c r="BE164" s="2">
        <f t="shared" si="150"/>
        <v>0</v>
      </c>
      <c r="BF164" s="2">
        <f t="shared" si="150"/>
        <v>0</v>
      </c>
      <c r="BG164" s="2">
        <f t="shared" si="150"/>
        <v>0</v>
      </c>
      <c r="BH164" s="2">
        <f t="shared" si="150"/>
        <v>0</v>
      </c>
      <c r="BI164" s="2">
        <f t="shared" si="150"/>
        <v>0</v>
      </c>
      <c r="BJ164" s="2">
        <f t="shared" si="150"/>
        <v>0</v>
      </c>
      <c r="BK164" s="2">
        <f t="shared" si="150"/>
        <v>0</v>
      </c>
      <c r="BL164" s="2">
        <f t="shared" si="150"/>
        <v>0</v>
      </c>
      <c r="BM164" s="2">
        <f t="shared" si="150"/>
        <v>0</v>
      </c>
      <c r="BN164" s="2">
        <f t="shared" si="150"/>
        <v>0</v>
      </c>
      <c r="BO164" s="2">
        <f t="shared" si="150"/>
        <v>0</v>
      </c>
      <c r="BP164" s="2">
        <f t="shared" si="150"/>
        <v>0</v>
      </c>
      <c r="BQ164" s="2">
        <f t="shared" si="150"/>
        <v>0</v>
      </c>
      <c r="BR164" s="2">
        <f t="shared" si="150"/>
        <v>0</v>
      </c>
      <c r="BS164" s="2">
        <f t="shared" si="150"/>
        <v>0</v>
      </c>
      <c r="BT164" s="2">
        <f t="shared" si="150"/>
        <v>0</v>
      </c>
      <c r="BU164" s="2">
        <f t="shared" si="150"/>
        <v>0</v>
      </c>
      <c r="BV164" s="2">
        <f t="shared" si="150"/>
        <v>0</v>
      </c>
      <c r="BW164" s="2">
        <f t="shared" si="150"/>
        <v>0</v>
      </c>
      <c r="BX164" s="2">
        <f t="shared" si="150"/>
        <v>0</v>
      </c>
      <c r="BY164" s="2">
        <f t="shared" si="150"/>
        <v>0</v>
      </c>
      <c r="BZ164" s="2">
        <f t="shared" si="150"/>
        <v>0</v>
      </c>
      <c r="CA164" s="2">
        <f t="shared" ref="CA164:DF164" si="151">CA173</f>
        <v>2588.4</v>
      </c>
      <c r="CB164" s="2">
        <f t="shared" si="151"/>
        <v>0</v>
      </c>
      <c r="CC164" s="2">
        <f t="shared" si="151"/>
        <v>0</v>
      </c>
      <c r="CD164" s="2">
        <f t="shared" si="151"/>
        <v>2588.4</v>
      </c>
      <c r="CE164" s="2">
        <f t="shared" si="151"/>
        <v>0.78</v>
      </c>
      <c r="CF164" s="2">
        <f t="shared" si="151"/>
        <v>0.78</v>
      </c>
      <c r="CG164" s="2">
        <f t="shared" si="151"/>
        <v>0</v>
      </c>
      <c r="CH164" s="2">
        <f t="shared" si="151"/>
        <v>0.78</v>
      </c>
      <c r="CI164" s="2">
        <f t="shared" si="151"/>
        <v>0</v>
      </c>
      <c r="CJ164" s="2">
        <f t="shared" si="151"/>
        <v>0</v>
      </c>
      <c r="CK164" s="2">
        <f t="shared" si="151"/>
        <v>0</v>
      </c>
      <c r="CL164" s="2">
        <f t="shared" si="151"/>
        <v>0</v>
      </c>
      <c r="CM164" s="2">
        <f t="shared" si="151"/>
        <v>0</v>
      </c>
      <c r="CN164" s="2">
        <f t="shared" si="151"/>
        <v>0</v>
      </c>
      <c r="CO164" s="2">
        <f t="shared" si="151"/>
        <v>0</v>
      </c>
      <c r="CP164" s="2">
        <f t="shared" si="151"/>
        <v>0</v>
      </c>
      <c r="CQ164" s="2">
        <f t="shared" si="151"/>
        <v>0</v>
      </c>
      <c r="CR164" s="2">
        <f t="shared" si="151"/>
        <v>0</v>
      </c>
      <c r="CS164" s="2">
        <f t="shared" si="151"/>
        <v>0</v>
      </c>
      <c r="CT164" s="2">
        <f t="shared" si="151"/>
        <v>0</v>
      </c>
      <c r="CU164" s="2">
        <f t="shared" si="151"/>
        <v>0</v>
      </c>
      <c r="CV164" s="2">
        <f t="shared" si="151"/>
        <v>0</v>
      </c>
      <c r="CW164" s="2">
        <f t="shared" si="151"/>
        <v>0</v>
      </c>
      <c r="CX164" s="2">
        <f t="shared" si="151"/>
        <v>0</v>
      </c>
      <c r="CY164" s="2">
        <f t="shared" si="151"/>
        <v>0</v>
      </c>
      <c r="CZ164" s="2">
        <f t="shared" si="151"/>
        <v>0</v>
      </c>
      <c r="DA164" s="2">
        <f t="shared" si="151"/>
        <v>0</v>
      </c>
      <c r="DB164" s="2">
        <f t="shared" si="151"/>
        <v>0</v>
      </c>
      <c r="DC164" s="2">
        <f t="shared" si="151"/>
        <v>0</v>
      </c>
      <c r="DD164" s="2">
        <f t="shared" si="151"/>
        <v>0</v>
      </c>
      <c r="DE164" s="2">
        <f t="shared" si="151"/>
        <v>0</v>
      </c>
      <c r="DF164" s="2">
        <f t="shared" si="151"/>
        <v>0</v>
      </c>
      <c r="DG164" s="3">
        <f t="shared" ref="DG164:EL164" si="152">DG173</f>
        <v>0</v>
      </c>
      <c r="DH164" s="3">
        <f t="shared" si="152"/>
        <v>0</v>
      </c>
      <c r="DI164" s="3">
        <f t="shared" si="152"/>
        <v>0</v>
      </c>
      <c r="DJ164" s="3">
        <f t="shared" si="152"/>
        <v>0</v>
      </c>
      <c r="DK164" s="3">
        <f t="shared" si="152"/>
        <v>0</v>
      </c>
      <c r="DL164" s="3">
        <f t="shared" si="152"/>
        <v>0</v>
      </c>
      <c r="DM164" s="3">
        <f t="shared" si="152"/>
        <v>0</v>
      </c>
      <c r="DN164" s="3">
        <f t="shared" si="152"/>
        <v>0</v>
      </c>
      <c r="DO164" s="3">
        <f t="shared" si="152"/>
        <v>0</v>
      </c>
      <c r="DP164" s="3">
        <f t="shared" si="152"/>
        <v>0</v>
      </c>
      <c r="DQ164" s="3">
        <f t="shared" si="152"/>
        <v>0</v>
      </c>
      <c r="DR164" s="3">
        <f t="shared" si="152"/>
        <v>0</v>
      </c>
      <c r="DS164" s="3">
        <f t="shared" si="152"/>
        <v>0</v>
      </c>
      <c r="DT164" s="3">
        <f t="shared" si="152"/>
        <v>0</v>
      </c>
      <c r="DU164" s="3">
        <f t="shared" si="152"/>
        <v>0</v>
      </c>
      <c r="DV164" s="3">
        <f t="shared" si="152"/>
        <v>0</v>
      </c>
      <c r="DW164" s="3">
        <f t="shared" si="152"/>
        <v>0</v>
      </c>
      <c r="DX164" s="3">
        <f t="shared" si="152"/>
        <v>0</v>
      </c>
      <c r="DY164" s="3">
        <f t="shared" si="152"/>
        <v>0</v>
      </c>
      <c r="DZ164" s="3">
        <f t="shared" si="152"/>
        <v>0</v>
      </c>
      <c r="EA164" s="3">
        <f t="shared" si="152"/>
        <v>0</v>
      </c>
      <c r="EB164" s="3">
        <f t="shared" si="152"/>
        <v>0</v>
      </c>
      <c r="EC164" s="3">
        <f t="shared" si="152"/>
        <v>0</v>
      </c>
      <c r="ED164" s="3">
        <f t="shared" si="152"/>
        <v>0</v>
      </c>
      <c r="EE164" s="3">
        <f t="shared" si="152"/>
        <v>0</v>
      </c>
      <c r="EF164" s="3">
        <f t="shared" si="152"/>
        <v>0</v>
      </c>
      <c r="EG164" s="3">
        <f t="shared" si="152"/>
        <v>0</v>
      </c>
      <c r="EH164" s="3">
        <f t="shared" si="152"/>
        <v>0</v>
      </c>
      <c r="EI164" s="3">
        <f t="shared" si="152"/>
        <v>0</v>
      </c>
      <c r="EJ164" s="3">
        <f t="shared" si="152"/>
        <v>0</v>
      </c>
      <c r="EK164" s="3">
        <f t="shared" si="152"/>
        <v>0</v>
      </c>
      <c r="EL164" s="3">
        <f t="shared" si="152"/>
        <v>0</v>
      </c>
      <c r="EM164" s="3">
        <f t="shared" ref="EM164:FR164" si="153">EM173</f>
        <v>0</v>
      </c>
      <c r="EN164" s="3">
        <f t="shared" si="153"/>
        <v>0</v>
      </c>
      <c r="EO164" s="3">
        <f t="shared" si="153"/>
        <v>0</v>
      </c>
      <c r="EP164" s="3">
        <f t="shared" si="153"/>
        <v>0</v>
      </c>
      <c r="EQ164" s="3">
        <f t="shared" si="153"/>
        <v>0</v>
      </c>
      <c r="ER164" s="3">
        <f t="shared" si="153"/>
        <v>0</v>
      </c>
      <c r="ES164" s="3">
        <f t="shared" si="153"/>
        <v>0</v>
      </c>
      <c r="ET164" s="3">
        <f t="shared" si="153"/>
        <v>0</v>
      </c>
      <c r="EU164" s="3">
        <f t="shared" si="153"/>
        <v>0</v>
      </c>
      <c r="EV164" s="3">
        <f t="shared" si="153"/>
        <v>0</v>
      </c>
      <c r="EW164" s="3">
        <f t="shared" si="153"/>
        <v>0</v>
      </c>
      <c r="EX164" s="3">
        <f t="shared" si="153"/>
        <v>0</v>
      </c>
      <c r="EY164" s="3">
        <f t="shared" si="153"/>
        <v>0</v>
      </c>
      <c r="EZ164" s="3">
        <f t="shared" si="153"/>
        <v>0</v>
      </c>
      <c r="FA164" s="3">
        <f t="shared" si="153"/>
        <v>0</v>
      </c>
      <c r="FB164" s="3">
        <f t="shared" si="153"/>
        <v>0</v>
      </c>
      <c r="FC164" s="3">
        <f t="shared" si="153"/>
        <v>0</v>
      </c>
      <c r="FD164" s="3">
        <f t="shared" si="153"/>
        <v>0</v>
      </c>
      <c r="FE164" s="3">
        <f t="shared" si="153"/>
        <v>0</v>
      </c>
      <c r="FF164" s="3">
        <f t="shared" si="153"/>
        <v>0</v>
      </c>
      <c r="FG164" s="3">
        <f t="shared" si="153"/>
        <v>0</v>
      </c>
      <c r="FH164" s="3">
        <f t="shared" si="153"/>
        <v>0</v>
      </c>
      <c r="FI164" s="3">
        <f t="shared" si="153"/>
        <v>0</v>
      </c>
      <c r="FJ164" s="3">
        <f t="shared" si="153"/>
        <v>0</v>
      </c>
      <c r="FK164" s="3">
        <f t="shared" si="153"/>
        <v>0</v>
      </c>
      <c r="FL164" s="3">
        <f t="shared" si="153"/>
        <v>0</v>
      </c>
      <c r="FM164" s="3">
        <f t="shared" si="153"/>
        <v>0</v>
      </c>
      <c r="FN164" s="3">
        <f t="shared" si="153"/>
        <v>0</v>
      </c>
      <c r="FO164" s="3">
        <f t="shared" si="153"/>
        <v>0</v>
      </c>
      <c r="FP164" s="3">
        <f t="shared" si="153"/>
        <v>0</v>
      </c>
      <c r="FQ164" s="3">
        <f t="shared" si="153"/>
        <v>0</v>
      </c>
      <c r="FR164" s="3">
        <f t="shared" si="153"/>
        <v>0</v>
      </c>
      <c r="FS164" s="3">
        <f t="shared" ref="FS164:GX164" si="154">FS173</f>
        <v>0</v>
      </c>
      <c r="FT164" s="3">
        <f t="shared" si="154"/>
        <v>0</v>
      </c>
      <c r="FU164" s="3">
        <f t="shared" si="154"/>
        <v>0</v>
      </c>
      <c r="FV164" s="3">
        <f t="shared" si="154"/>
        <v>0</v>
      </c>
      <c r="FW164" s="3">
        <f t="shared" si="154"/>
        <v>0</v>
      </c>
      <c r="FX164" s="3">
        <f t="shared" si="154"/>
        <v>0</v>
      </c>
      <c r="FY164" s="3">
        <f t="shared" si="154"/>
        <v>0</v>
      </c>
      <c r="FZ164" s="3">
        <f t="shared" si="154"/>
        <v>0</v>
      </c>
      <c r="GA164" s="3">
        <f t="shared" si="154"/>
        <v>0</v>
      </c>
      <c r="GB164" s="3">
        <f t="shared" si="154"/>
        <v>0</v>
      </c>
      <c r="GC164" s="3">
        <f t="shared" si="154"/>
        <v>0</v>
      </c>
      <c r="GD164" s="3">
        <f t="shared" si="154"/>
        <v>0</v>
      </c>
      <c r="GE164" s="3">
        <f t="shared" si="154"/>
        <v>0</v>
      </c>
      <c r="GF164" s="3">
        <f t="shared" si="154"/>
        <v>0</v>
      </c>
      <c r="GG164" s="3">
        <f t="shared" si="154"/>
        <v>0</v>
      </c>
      <c r="GH164" s="3">
        <f t="shared" si="154"/>
        <v>0</v>
      </c>
      <c r="GI164" s="3">
        <f t="shared" si="154"/>
        <v>0</v>
      </c>
      <c r="GJ164" s="3">
        <f t="shared" si="154"/>
        <v>0</v>
      </c>
      <c r="GK164" s="3">
        <f t="shared" si="154"/>
        <v>0</v>
      </c>
      <c r="GL164" s="3">
        <f t="shared" si="154"/>
        <v>0</v>
      </c>
      <c r="GM164" s="3">
        <f t="shared" si="154"/>
        <v>0</v>
      </c>
      <c r="GN164" s="3">
        <f t="shared" si="154"/>
        <v>0</v>
      </c>
      <c r="GO164" s="3">
        <f t="shared" si="154"/>
        <v>0</v>
      </c>
      <c r="GP164" s="3">
        <f t="shared" si="154"/>
        <v>0</v>
      </c>
      <c r="GQ164" s="3">
        <f t="shared" si="154"/>
        <v>0</v>
      </c>
      <c r="GR164" s="3">
        <f t="shared" si="154"/>
        <v>0</v>
      </c>
      <c r="GS164" s="3">
        <f t="shared" si="154"/>
        <v>0</v>
      </c>
      <c r="GT164" s="3">
        <f t="shared" si="154"/>
        <v>0</v>
      </c>
      <c r="GU164" s="3">
        <f t="shared" si="154"/>
        <v>0</v>
      </c>
      <c r="GV164" s="3">
        <f t="shared" si="154"/>
        <v>0</v>
      </c>
      <c r="GW164" s="3">
        <f t="shared" si="154"/>
        <v>0</v>
      </c>
      <c r="GX164" s="3">
        <f t="shared" si="154"/>
        <v>0</v>
      </c>
    </row>
    <row r="166" spans="1:245" x14ac:dyDescent="0.2">
      <c r="A166">
        <v>17</v>
      </c>
      <c r="B166">
        <v>1</v>
      </c>
      <c r="D166">
        <f>ROW(EtalonRes!A54)</f>
        <v>54</v>
      </c>
      <c r="E166" t="s">
        <v>168</v>
      </c>
      <c r="F166" t="s">
        <v>169</v>
      </c>
      <c r="G166" t="s">
        <v>170</v>
      </c>
      <c r="H166" t="s">
        <v>19</v>
      </c>
      <c r="I166">
        <v>2</v>
      </c>
      <c r="J166">
        <v>0</v>
      </c>
      <c r="K166">
        <v>2</v>
      </c>
      <c r="O166">
        <f t="shared" ref="O166:O171" si="155">ROUND(CP166,2)</f>
        <v>869.94</v>
      </c>
      <c r="P166">
        <f t="shared" ref="P166:P171" si="156">ROUND(CQ166*I166,2)</f>
        <v>0</v>
      </c>
      <c r="Q166">
        <f t="shared" ref="Q166:Q171" si="157">ROUND(CR166*I166,2)</f>
        <v>0</v>
      </c>
      <c r="R166">
        <f t="shared" ref="R166:R171" si="158">ROUND(CS166*I166,2)</f>
        <v>0</v>
      </c>
      <c r="S166">
        <f t="shared" ref="S166:S171" si="159">ROUND(CT166*I166,2)</f>
        <v>869.94</v>
      </c>
      <c r="T166">
        <f t="shared" ref="T166:T171" si="160">ROUND(CU166*I166,2)</f>
        <v>0</v>
      </c>
      <c r="U166">
        <f t="shared" ref="U166:U171" si="161">CV166*I166</f>
        <v>1.64</v>
      </c>
      <c r="V166">
        <f t="shared" ref="V166:V171" si="162">CW166*I166</f>
        <v>0</v>
      </c>
      <c r="W166">
        <f t="shared" ref="W166:W171" si="163">ROUND(CX166*I166,2)</f>
        <v>0</v>
      </c>
      <c r="X166">
        <f t="shared" ref="X166:Y171" si="164">ROUND(CY166,2)</f>
        <v>608.96</v>
      </c>
      <c r="Y166">
        <f t="shared" si="164"/>
        <v>86.99</v>
      </c>
      <c r="AA166">
        <v>1407526482</v>
      </c>
      <c r="AB166">
        <f t="shared" ref="AB166:AB171" si="165">ROUND((AC166+AD166+AF166),6)</f>
        <v>434.97</v>
      </c>
      <c r="AC166">
        <f>ROUND((ES166),6)</f>
        <v>0</v>
      </c>
      <c r="AD166">
        <f>ROUND((((ET166)-(EU166))+AE166),6)</f>
        <v>0</v>
      </c>
      <c r="AE166">
        <f>ROUND((EU166),6)</f>
        <v>0</v>
      </c>
      <c r="AF166">
        <f>ROUND((EV166),6)</f>
        <v>434.97</v>
      </c>
      <c r="AG166">
        <f t="shared" ref="AG166:AG171" si="166">ROUND((AP166),6)</f>
        <v>0</v>
      </c>
      <c r="AH166">
        <f>(EW166)</f>
        <v>0.82</v>
      </c>
      <c r="AI166">
        <f>(EX166)</f>
        <v>0</v>
      </c>
      <c r="AJ166">
        <f t="shared" ref="AJ166:AJ171" si="167">(AS166)</f>
        <v>0</v>
      </c>
      <c r="AK166">
        <v>434.97</v>
      </c>
      <c r="AL166">
        <v>0</v>
      </c>
      <c r="AM166">
        <v>0</v>
      </c>
      <c r="AN166">
        <v>0</v>
      </c>
      <c r="AO166">
        <v>434.97</v>
      </c>
      <c r="AP166">
        <v>0</v>
      </c>
      <c r="AQ166">
        <v>0.82</v>
      </c>
      <c r="AR166">
        <v>0</v>
      </c>
      <c r="AS166">
        <v>0</v>
      </c>
      <c r="AT166">
        <v>70</v>
      </c>
      <c r="AU166">
        <v>10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3</v>
      </c>
      <c r="BE166" t="s">
        <v>3</v>
      </c>
      <c r="BF166" t="s">
        <v>3</v>
      </c>
      <c r="BG166" t="s">
        <v>3</v>
      </c>
      <c r="BH166">
        <v>0</v>
      </c>
      <c r="BI166">
        <v>4</v>
      </c>
      <c r="BJ166" t="s">
        <v>171</v>
      </c>
      <c r="BM166">
        <v>0</v>
      </c>
      <c r="BN166">
        <v>0</v>
      </c>
      <c r="BO166" t="s">
        <v>3</v>
      </c>
      <c r="BP166">
        <v>0</v>
      </c>
      <c r="BQ166">
        <v>1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3</v>
      </c>
      <c r="BZ166">
        <v>70</v>
      </c>
      <c r="CA166">
        <v>10</v>
      </c>
      <c r="CB166" t="s">
        <v>3</v>
      </c>
      <c r="CE166">
        <v>0</v>
      </c>
      <c r="CF166">
        <v>0</v>
      </c>
      <c r="CG166">
        <v>0</v>
      </c>
      <c r="CM166">
        <v>0</v>
      </c>
      <c r="CN166" t="s">
        <v>3</v>
      </c>
      <c r="CO166">
        <v>0</v>
      </c>
      <c r="CP166">
        <f t="shared" ref="CP166:CP171" si="168">(P166+Q166+S166)</f>
        <v>869.94</v>
      </c>
      <c r="CQ166">
        <f t="shared" ref="CQ166:CQ171" si="169">(AC166*BC166*AW166)</f>
        <v>0</v>
      </c>
      <c r="CR166">
        <f>((((ET166)*BB166-(EU166)*BS166)+AE166*BS166)*AV166)</f>
        <v>0</v>
      </c>
      <c r="CS166">
        <f t="shared" ref="CS166:CS171" si="170">(AE166*BS166*AV166)</f>
        <v>0</v>
      </c>
      <c r="CT166">
        <f t="shared" ref="CT166:CT171" si="171">(AF166*BA166*AV166)</f>
        <v>434.97</v>
      </c>
      <c r="CU166">
        <f t="shared" ref="CU166:CU171" si="172">AG166</f>
        <v>0</v>
      </c>
      <c r="CV166">
        <f t="shared" ref="CV166:CV171" si="173">(AH166*AV166)</f>
        <v>0.82</v>
      </c>
      <c r="CW166">
        <f t="shared" ref="CW166:CX171" si="174">AI166</f>
        <v>0</v>
      </c>
      <c r="CX166">
        <f t="shared" si="174"/>
        <v>0</v>
      </c>
      <c r="CY166">
        <f t="shared" ref="CY166:CY171" si="175">((S166*BZ166)/100)</f>
        <v>608.95800000000008</v>
      </c>
      <c r="CZ166">
        <f t="shared" ref="CZ166:CZ171" si="176">((S166*CA166)/100)</f>
        <v>86.994000000000014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>
        <v>0</v>
      </c>
      <c r="DO166">
        <v>0</v>
      </c>
      <c r="DP166">
        <v>1</v>
      </c>
      <c r="DQ166">
        <v>1</v>
      </c>
      <c r="DU166">
        <v>16987630</v>
      </c>
      <c r="DV166" t="s">
        <v>19</v>
      </c>
      <c r="DW166" t="s">
        <v>19</v>
      </c>
      <c r="DX166">
        <v>1</v>
      </c>
      <c r="DZ166" t="s">
        <v>3</v>
      </c>
      <c r="EA166" t="s">
        <v>3</v>
      </c>
      <c r="EB166" t="s">
        <v>3</v>
      </c>
      <c r="EC166" t="s">
        <v>3</v>
      </c>
      <c r="EE166">
        <v>1364533919</v>
      </c>
      <c r="EF166">
        <v>1</v>
      </c>
      <c r="EG166" t="s">
        <v>21</v>
      </c>
      <c r="EH166">
        <v>0</v>
      </c>
      <c r="EI166" t="s">
        <v>3</v>
      </c>
      <c r="EJ166">
        <v>4</v>
      </c>
      <c r="EK166">
        <v>0</v>
      </c>
      <c r="EL166" t="s">
        <v>22</v>
      </c>
      <c r="EM166" t="s">
        <v>23</v>
      </c>
      <c r="EO166" t="s">
        <v>3</v>
      </c>
      <c r="EQ166">
        <v>0</v>
      </c>
      <c r="ER166">
        <v>434.97</v>
      </c>
      <c r="ES166">
        <v>0</v>
      </c>
      <c r="ET166">
        <v>0</v>
      </c>
      <c r="EU166">
        <v>0</v>
      </c>
      <c r="EV166">
        <v>434.97</v>
      </c>
      <c r="EW166">
        <v>0.82</v>
      </c>
      <c r="EX166">
        <v>0</v>
      </c>
      <c r="EY166">
        <v>0</v>
      </c>
      <c r="FQ166">
        <v>0</v>
      </c>
      <c r="FR166">
        <f t="shared" ref="FR166:FR171" si="177">ROUND(IF(BI166=3,GM166,0),2)</f>
        <v>0</v>
      </c>
      <c r="FS166">
        <v>0</v>
      </c>
      <c r="FX166">
        <v>70</v>
      </c>
      <c r="FY166">
        <v>10</v>
      </c>
      <c r="GA166" t="s">
        <v>3</v>
      </c>
      <c r="GD166">
        <v>0</v>
      </c>
      <c r="GF166">
        <v>-1071261523</v>
      </c>
      <c r="GG166">
        <v>2</v>
      </c>
      <c r="GH166">
        <v>1</v>
      </c>
      <c r="GI166">
        <v>-2</v>
      </c>
      <c r="GJ166">
        <v>0</v>
      </c>
      <c r="GK166">
        <f>ROUND(R166*(R12)/100,2)</f>
        <v>0</v>
      </c>
      <c r="GL166">
        <f t="shared" ref="GL166:GL171" si="178">ROUND(IF(AND(BH166=3,BI166=3,FS166&lt;&gt;0),P166,0),2)</f>
        <v>0</v>
      </c>
      <c r="GM166">
        <f t="shared" ref="GM166:GM171" si="179">ROUND(O166+X166+Y166+GK166,2)+GX166</f>
        <v>1565.89</v>
      </c>
      <c r="GN166">
        <f t="shared" ref="GN166:GN171" si="180">IF(OR(BI166=0,BI166=1),ROUND(O166+X166+Y166+GK166,2),0)</f>
        <v>0</v>
      </c>
      <c r="GO166">
        <f t="shared" ref="GO166:GO171" si="181">IF(BI166=2,ROUND(O166+X166+Y166+GK166,2),0)</f>
        <v>0</v>
      </c>
      <c r="GP166">
        <f t="shared" ref="GP166:GP171" si="182">IF(BI166=4,ROUND(O166+X166+Y166+GK166,2)+GX166,0)</f>
        <v>1565.89</v>
      </c>
      <c r="GR166">
        <v>0</v>
      </c>
      <c r="GS166">
        <v>3</v>
      </c>
      <c r="GT166">
        <v>0</v>
      </c>
      <c r="GU166" t="s">
        <v>3</v>
      </c>
      <c r="GV166">
        <f t="shared" ref="GV166:GV171" si="183">ROUND((GT166),6)</f>
        <v>0</v>
      </c>
      <c r="GW166">
        <v>1</v>
      </c>
      <c r="GX166">
        <f t="shared" ref="GX166:GX171" si="184">ROUND(HC166*I166,2)</f>
        <v>0</v>
      </c>
      <c r="HA166">
        <v>0</v>
      </c>
      <c r="HB166">
        <v>0</v>
      </c>
      <c r="HC166">
        <f t="shared" ref="HC166:HC171" si="185">GV166*GW166</f>
        <v>0</v>
      </c>
      <c r="HE166" t="s">
        <v>3</v>
      </c>
      <c r="HF166" t="s">
        <v>3</v>
      </c>
      <c r="HM166" t="s">
        <v>3</v>
      </c>
      <c r="HN166" t="s">
        <v>3</v>
      </c>
      <c r="HO166" t="s">
        <v>3</v>
      </c>
      <c r="HP166" t="s">
        <v>3</v>
      </c>
      <c r="HQ166" t="s">
        <v>3</v>
      </c>
      <c r="IK166">
        <v>0</v>
      </c>
    </row>
    <row r="167" spans="1:245" x14ac:dyDescent="0.2">
      <c r="A167">
        <v>17</v>
      </c>
      <c r="B167">
        <v>1</v>
      </c>
      <c r="D167">
        <f>ROW(EtalonRes!A58)</f>
        <v>58</v>
      </c>
      <c r="E167" t="s">
        <v>3</v>
      </c>
      <c r="F167" t="s">
        <v>172</v>
      </c>
      <c r="G167" t="s">
        <v>173</v>
      </c>
      <c r="H167" t="s">
        <v>127</v>
      </c>
      <c r="I167">
        <f>ROUND((22+46+21+4)*0.1/100,9)</f>
        <v>9.2999999999999999E-2</v>
      </c>
      <c r="J167">
        <v>0</v>
      </c>
      <c r="K167">
        <f>ROUND((22+46+21+4)*0.1/100,9)</f>
        <v>9.2999999999999999E-2</v>
      </c>
      <c r="O167">
        <f t="shared" si="155"/>
        <v>1387.1</v>
      </c>
      <c r="P167">
        <f t="shared" si="156"/>
        <v>254.34</v>
      </c>
      <c r="Q167">
        <f t="shared" si="157"/>
        <v>0</v>
      </c>
      <c r="R167">
        <f t="shared" si="158"/>
        <v>0</v>
      </c>
      <c r="S167">
        <f t="shared" si="159"/>
        <v>1132.76</v>
      </c>
      <c r="T167">
        <f t="shared" si="160"/>
        <v>0</v>
      </c>
      <c r="U167">
        <f t="shared" si="161"/>
        <v>2.74722</v>
      </c>
      <c r="V167">
        <f t="shared" si="162"/>
        <v>0</v>
      </c>
      <c r="W167">
        <f t="shared" si="163"/>
        <v>0</v>
      </c>
      <c r="X167">
        <f t="shared" si="164"/>
        <v>792.93</v>
      </c>
      <c r="Y167">
        <f t="shared" si="164"/>
        <v>113.28</v>
      </c>
      <c r="AA167">
        <v>-1</v>
      </c>
      <c r="AB167">
        <f t="shared" si="165"/>
        <v>14915.12</v>
      </c>
      <c r="AC167">
        <f>ROUND((ES167),6)</f>
        <v>2734.89</v>
      </c>
      <c r="AD167">
        <f>ROUND((((ET167)-(EU167))+AE167),6)</f>
        <v>0</v>
      </c>
      <c r="AE167">
        <f>ROUND((EU167),6)</f>
        <v>0</v>
      </c>
      <c r="AF167">
        <f>ROUND((EV167),6)</f>
        <v>12180.23</v>
      </c>
      <c r="AG167">
        <f t="shared" si="166"/>
        <v>0</v>
      </c>
      <c r="AH167">
        <f>(EW167)</f>
        <v>29.54</v>
      </c>
      <c r="AI167">
        <f>(EX167)</f>
        <v>0</v>
      </c>
      <c r="AJ167">
        <f t="shared" si="167"/>
        <v>0</v>
      </c>
      <c r="AK167">
        <v>14915.12</v>
      </c>
      <c r="AL167">
        <v>2734.89</v>
      </c>
      <c r="AM167">
        <v>0</v>
      </c>
      <c r="AN167">
        <v>0</v>
      </c>
      <c r="AO167">
        <v>12180.23</v>
      </c>
      <c r="AP167">
        <v>0</v>
      </c>
      <c r="AQ167">
        <v>29.54</v>
      </c>
      <c r="AR167">
        <v>0</v>
      </c>
      <c r="AS167">
        <v>0</v>
      </c>
      <c r="AT167">
        <v>70</v>
      </c>
      <c r="AU167">
        <v>10</v>
      </c>
      <c r="AV167">
        <v>1</v>
      </c>
      <c r="AW167">
        <v>1</v>
      </c>
      <c r="AZ167">
        <v>1</v>
      </c>
      <c r="BA167">
        <v>1</v>
      </c>
      <c r="BB167">
        <v>1</v>
      </c>
      <c r="BC167">
        <v>1</v>
      </c>
      <c r="BD167" t="s">
        <v>3</v>
      </c>
      <c r="BE167" t="s">
        <v>3</v>
      </c>
      <c r="BF167" t="s">
        <v>3</v>
      </c>
      <c r="BG167" t="s">
        <v>3</v>
      </c>
      <c r="BH167">
        <v>0</v>
      </c>
      <c r="BI167">
        <v>4</v>
      </c>
      <c r="BJ167" t="s">
        <v>174</v>
      </c>
      <c r="BM167">
        <v>0</v>
      </c>
      <c r="BN167">
        <v>0</v>
      </c>
      <c r="BO167" t="s">
        <v>3</v>
      </c>
      <c r="BP167">
        <v>0</v>
      </c>
      <c r="BQ167">
        <v>1</v>
      </c>
      <c r="BR167">
        <v>0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 t="s">
        <v>3</v>
      </c>
      <c r="BZ167">
        <v>70</v>
      </c>
      <c r="CA167">
        <v>10</v>
      </c>
      <c r="CB167" t="s">
        <v>3</v>
      </c>
      <c r="CE167">
        <v>0</v>
      </c>
      <c r="CF167">
        <v>0</v>
      </c>
      <c r="CG167">
        <v>0</v>
      </c>
      <c r="CM167">
        <v>0</v>
      </c>
      <c r="CN167" t="s">
        <v>3</v>
      </c>
      <c r="CO167">
        <v>0</v>
      </c>
      <c r="CP167">
        <f t="shared" si="168"/>
        <v>1387.1</v>
      </c>
      <c r="CQ167">
        <f t="shared" si="169"/>
        <v>2734.89</v>
      </c>
      <c r="CR167">
        <f>((((ET167)*BB167-(EU167)*BS167)+AE167*BS167)*AV167)</f>
        <v>0</v>
      </c>
      <c r="CS167">
        <f t="shared" si="170"/>
        <v>0</v>
      </c>
      <c r="CT167">
        <f t="shared" si="171"/>
        <v>12180.23</v>
      </c>
      <c r="CU167">
        <f t="shared" si="172"/>
        <v>0</v>
      </c>
      <c r="CV167">
        <f t="shared" si="173"/>
        <v>29.54</v>
      </c>
      <c r="CW167">
        <f t="shared" si="174"/>
        <v>0</v>
      </c>
      <c r="CX167">
        <f t="shared" si="174"/>
        <v>0</v>
      </c>
      <c r="CY167">
        <f t="shared" si="175"/>
        <v>792.93200000000002</v>
      </c>
      <c r="CZ167">
        <f t="shared" si="176"/>
        <v>113.27600000000001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>
        <v>0</v>
      </c>
      <c r="DO167">
        <v>0</v>
      </c>
      <c r="DP167">
        <v>1</v>
      </c>
      <c r="DQ167">
        <v>1</v>
      </c>
      <c r="DU167">
        <v>1003</v>
      </c>
      <c r="DV167" t="s">
        <v>127</v>
      </c>
      <c r="DW167" t="s">
        <v>127</v>
      </c>
      <c r="DX167">
        <v>100</v>
      </c>
      <c r="DZ167" t="s">
        <v>3</v>
      </c>
      <c r="EA167" t="s">
        <v>3</v>
      </c>
      <c r="EB167" t="s">
        <v>3</v>
      </c>
      <c r="EC167" t="s">
        <v>3</v>
      </c>
      <c r="EE167">
        <v>1364533919</v>
      </c>
      <c r="EF167">
        <v>1</v>
      </c>
      <c r="EG167" t="s">
        <v>21</v>
      </c>
      <c r="EH167">
        <v>0</v>
      </c>
      <c r="EI167" t="s">
        <v>3</v>
      </c>
      <c r="EJ167">
        <v>4</v>
      </c>
      <c r="EK167">
        <v>0</v>
      </c>
      <c r="EL167" t="s">
        <v>22</v>
      </c>
      <c r="EM167" t="s">
        <v>23</v>
      </c>
      <c r="EO167" t="s">
        <v>3</v>
      </c>
      <c r="EQ167">
        <v>1311744</v>
      </c>
      <c r="ER167">
        <v>14915.12</v>
      </c>
      <c r="ES167">
        <v>2734.89</v>
      </c>
      <c r="ET167">
        <v>0</v>
      </c>
      <c r="EU167">
        <v>0</v>
      </c>
      <c r="EV167">
        <v>12180.23</v>
      </c>
      <c r="EW167">
        <v>29.54</v>
      </c>
      <c r="EX167">
        <v>0</v>
      </c>
      <c r="EY167">
        <v>0</v>
      </c>
      <c r="FQ167">
        <v>0</v>
      </c>
      <c r="FR167">
        <f t="shared" si="177"/>
        <v>0</v>
      </c>
      <c r="FS167">
        <v>0</v>
      </c>
      <c r="FX167">
        <v>70</v>
      </c>
      <c r="FY167">
        <v>10</v>
      </c>
      <c r="GA167" t="s">
        <v>3</v>
      </c>
      <c r="GD167">
        <v>0</v>
      </c>
      <c r="GF167">
        <v>1475357317</v>
      </c>
      <c r="GG167">
        <v>2</v>
      </c>
      <c r="GH167">
        <v>1</v>
      </c>
      <c r="GI167">
        <v>-2</v>
      </c>
      <c r="GJ167">
        <v>0</v>
      </c>
      <c r="GK167">
        <f>ROUND(R167*(R12)/100,2)</f>
        <v>0</v>
      </c>
      <c r="GL167">
        <f t="shared" si="178"/>
        <v>0</v>
      </c>
      <c r="GM167">
        <f t="shared" si="179"/>
        <v>2293.31</v>
      </c>
      <c r="GN167">
        <f t="shared" si="180"/>
        <v>0</v>
      </c>
      <c r="GO167">
        <f t="shared" si="181"/>
        <v>0</v>
      </c>
      <c r="GP167">
        <f t="shared" si="182"/>
        <v>2293.31</v>
      </c>
      <c r="GR167">
        <v>0</v>
      </c>
      <c r="GS167">
        <v>3</v>
      </c>
      <c r="GT167">
        <v>0</v>
      </c>
      <c r="GU167" t="s">
        <v>3</v>
      </c>
      <c r="GV167">
        <f t="shared" si="183"/>
        <v>0</v>
      </c>
      <c r="GW167">
        <v>1</v>
      </c>
      <c r="GX167">
        <f t="shared" si="184"/>
        <v>0</v>
      </c>
      <c r="HA167">
        <v>0</v>
      </c>
      <c r="HB167">
        <v>0</v>
      </c>
      <c r="HC167">
        <f t="shared" si="185"/>
        <v>0</v>
      </c>
      <c r="HE167" t="s">
        <v>3</v>
      </c>
      <c r="HF167" t="s">
        <v>3</v>
      </c>
      <c r="HM167" t="s">
        <v>3</v>
      </c>
      <c r="HN167" t="s">
        <v>3</v>
      </c>
      <c r="HO167" t="s">
        <v>3</v>
      </c>
      <c r="HP167" t="s">
        <v>3</v>
      </c>
      <c r="HQ167" t="s">
        <v>3</v>
      </c>
      <c r="IK167">
        <v>0</v>
      </c>
    </row>
    <row r="168" spans="1:245" x14ac:dyDescent="0.2">
      <c r="A168">
        <v>17</v>
      </c>
      <c r="B168">
        <v>1</v>
      </c>
      <c r="D168">
        <f>ROW(EtalonRes!A59)</f>
        <v>59</v>
      </c>
      <c r="E168" t="s">
        <v>175</v>
      </c>
      <c r="F168" t="s">
        <v>125</v>
      </c>
      <c r="G168" t="s">
        <v>126</v>
      </c>
      <c r="H168" t="s">
        <v>127</v>
      </c>
      <c r="I168">
        <f>ROUND((22+46+21+4+61)*0.1/100,9)</f>
        <v>0.154</v>
      </c>
      <c r="J168">
        <v>0</v>
      </c>
      <c r="K168">
        <f>ROUND((22+46+21+4+61)*0.1/100,9)</f>
        <v>0.154</v>
      </c>
      <c r="O168">
        <f t="shared" si="155"/>
        <v>267.73</v>
      </c>
      <c r="P168">
        <f t="shared" si="156"/>
        <v>0</v>
      </c>
      <c r="Q168">
        <f t="shared" si="157"/>
        <v>0</v>
      </c>
      <c r="R168">
        <f t="shared" si="158"/>
        <v>0</v>
      </c>
      <c r="S168">
        <f t="shared" si="159"/>
        <v>267.73</v>
      </c>
      <c r="T168">
        <f t="shared" si="160"/>
        <v>0</v>
      </c>
      <c r="U168">
        <f t="shared" si="161"/>
        <v>0.5544</v>
      </c>
      <c r="V168">
        <f t="shared" si="162"/>
        <v>0</v>
      </c>
      <c r="W168">
        <f t="shared" si="163"/>
        <v>0</v>
      </c>
      <c r="X168">
        <f t="shared" si="164"/>
        <v>187.41</v>
      </c>
      <c r="Y168">
        <f t="shared" si="164"/>
        <v>26.77</v>
      </c>
      <c r="AA168">
        <v>1407526482</v>
      </c>
      <c r="AB168">
        <f t="shared" si="165"/>
        <v>1738.52</v>
      </c>
      <c r="AC168">
        <f>ROUND(((ES168*4)),6)</f>
        <v>0</v>
      </c>
      <c r="AD168">
        <f>ROUND(((((ET168*4))-((EU168*4)))+AE168),6)</f>
        <v>0</v>
      </c>
      <c r="AE168">
        <f>ROUND(((EU168*4)),6)</f>
        <v>0</v>
      </c>
      <c r="AF168">
        <f>ROUND(((EV168*4)),6)</f>
        <v>1738.52</v>
      </c>
      <c r="AG168">
        <f t="shared" si="166"/>
        <v>0</v>
      </c>
      <c r="AH168">
        <f>((EW168*4))</f>
        <v>3.6</v>
      </c>
      <c r="AI168">
        <f>((EX168*4))</f>
        <v>0</v>
      </c>
      <c r="AJ168">
        <f t="shared" si="167"/>
        <v>0</v>
      </c>
      <c r="AK168">
        <v>434.63</v>
      </c>
      <c r="AL168">
        <v>0</v>
      </c>
      <c r="AM168">
        <v>0</v>
      </c>
      <c r="AN168">
        <v>0</v>
      </c>
      <c r="AO168">
        <v>434.63</v>
      </c>
      <c r="AP168">
        <v>0</v>
      </c>
      <c r="AQ168">
        <v>0.9</v>
      </c>
      <c r="AR168">
        <v>0</v>
      </c>
      <c r="AS168">
        <v>0</v>
      </c>
      <c r="AT168">
        <v>70</v>
      </c>
      <c r="AU168">
        <v>10</v>
      </c>
      <c r="AV168">
        <v>1</v>
      </c>
      <c r="AW168">
        <v>1</v>
      </c>
      <c r="AZ168">
        <v>1</v>
      </c>
      <c r="BA168">
        <v>1</v>
      </c>
      <c r="BB168">
        <v>1</v>
      </c>
      <c r="BC168">
        <v>1</v>
      </c>
      <c r="BD168" t="s">
        <v>3</v>
      </c>
      <c r="BE168" t="s">
        <v>3</v>
      </c>
      <c r="BF168" t="s">
        <v>3</v>
      </c>
      <c r="BG168" t="s">
        <v>3</v>
      </c>
      <c r="BH168">
        <v>0</v>
      </c>
      <c r="BI168">
        <v>4</v>
      </c>
      <c r="BJ168" t="s">
        <v>128</v>
      </c>
      <c r="BM168">
        <v>0</v>
      </c>
      <c r="BN168">
        <v>0</v>
      </c>
      <c r="BO168" t="s">
        <v>3</v>
      </c>
      <c r="BP168">
        <v>0</v>
      </c>
      <c r="BQ168">
        <v>1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 t="s">
        <v>3</v>
      </c>
      <c r="BZ168">
        <v>70</v>
      </c>
      <c r="CA168">
        <v>10</v>
      </c>
      <c r="CB168" t="s">
        <v>3</v>
      </c>
      <c r="CE168">
        <v>0</v>
      </c>
      <c r="CF168">
        <v>0</v>
      </c>
      <c r="CG168">
        <v>0</v>
      </c>
      <c r="CM168">
        <v>0</v>
      </c>
      <c r="CN168" t="s">
        <v>3</v>
      </c>
      <c r="CO168">
        <v>0</v>
      </c>
      <c r="CP168">
        <f t="shared" si="168"/>
        <v>267.73</v>
      </c>
      <c r="CQ168">
        <f t="shared" si="169"/>
        <v>0</v>
      </c>
      <c r="CR168">
        <f>(((((ET168*4))*BB168-((EU168*4))*BS168)+AE168*BS168)*AV168)</f>
        <v>0</v>
      </c>
      <c r="CS168">
        <f t="shared" si="170"/>
        <v>0</v>
      </c>
      <c r="CT168">
        <f t="shared" si="171"/>
        <v>1738.52</v>
      </c>
      <c r="CU168">
        <f t="shared" si="172"/>
        <v>0</v>
      </c>
      <c r="CV168">
        <f t="shared" si="173"/>
        <v>3.6</v>
      </c>
      <c r="CW168">
        <f t="shared" si="174"/>
        <v>0</v>
      </c>
      <c r="CX168">
        <f t="shared" si="174"/>
        <v>0</v>
      </c>
      <c r="CY168">
        <f t="shared" si="175"/>
        <v>187.41100000000003</v>
      </c>
      <c r="CZ168">
        <f t="shared" si="176"/>
        <v>26.773000000000003</v>
      </c>
      <c r="DC168" t="s">
        <v>3</v>
      </c>
      <c r="DD168" t="s">
        <v>107</v>
      </c>
      <c r="DE168" t="s">
        <v>107</v>
      </c>
      <c r="DF168" t="s">
        <v>107</v>
      </c>
      <c r="DG168" t="s">
        <v>107</v>
      </c>
      <c r="DH168" t="s">
        <v>3</v>
      </c>
      <c r="DI168" t="s">
        <v>107</v>
      </c>
      <c r="DJ168" t="s">
        <v>107</v>
      </c>
      <c r="DK168" t="s">
        <v>3</v>
      </c>
      <c r="DL168" t="s">
        <v>3</v>
      </c>
      <c r="DM168" t="s">
        <v>3</v>
      </c>
      <c r="DN168">
        <v>0</v>
      </c>
      <c r="DO168">
        <v>0</v>
      </c>
      <c r="DP168">
        <v>1</v>
      </c>
      <c r="DQ168">
        <v>1</v>
      </c>
      <c r="DU168">
        <v>1003</v>
      </c>
      <c r="DV168" t="s">
        <v>127</v>
      </c>
      <c r="DW168" t="s">
        <v>127</v>
      </c>
      <c r="DX168">
        <v>100</v>
      </c>
      <c r="DZ168" t="s">
        <v>3</v>
      </c>
      <c r="EA168" t="s">
        <v>3</v>
      </c>
      <c r="EB168" t="s">
        <v>3</v>
      </c>
      <c r="EC168" t="s">
        <v>3</v>
      </c>
      <c r="EE168">
        <v>1364533919</v>
      </c>
      <c r="EF168">
        <v>1</v>
      </c>
      <c r="EG168" t="s">
        <v>21</v>
      </c>
      <c r="EH168">
        <v>0</v>
      </c>
      <c r="EI168" t="s">
        <v>3</v>
      </c>
      <c r="EJ168">
        <v>4</v>
      </c>
      <c r="EK168">
        <v>0</v>
      </c>
      <c r="EL168" t="s">
        <v>22</v>
      </c>
      <c r="EM168" t="s">
        <v>23</v>
      </c>
      <c r="EO168" t="s">
        <v>3</v>
      </c>
      <c r="EQ168">
        <v>0</v>
      </c>
      <c r="ER168">
        <v>434.63</v>
      </c>
      <c r="ES168">
        <v>0</v>
      </c>
      <c r="ET168">
        <v>0</v>
      </c>
      <c r="EU168">
        <v>0</v>
      </c>
      <c r="EV168">
        <v>434.63</v>
      </c>
      <c r="EW168">
        <v>0.9</v>
      </c>
      <c r="EX168">
        <v>0</v>
      </c>
      <c r="EY168">
        <v>0</v>
      </c>
      <c r="FQ168">
        <v>0</v>
      </c>
      <c r="FR168">
        <f t="shared" si="177"/>
        <v>0</v>
      </c>
      <c r="FS168">
        <v>0</v>
      </c>
      <c r="FX168">
        <v>70</v>
      </c>
      <c r="FY168">
        <v>10</v>
      </c>
      <c r="GA168" t="s">
        <v>3</v>
      </c>
      <c r="GD168">
        <v>0</v>
      </c>
      <c r="GF168">
        <v>527005660</v>
      </c>
      <c r="GG168">
        <v>2</v>
      </c>
      <c r="GH168">
        <v>1</v>
      </c>
      <c r="GI168">
        <v>-2</v>
      </c>
      <c r="GJ168">
        <v>0</v>
      </c>
      <c r="GK168">
        <f>ROUND(R168*(R12)/100,2)</f>
        <v>0</v>
      </c>
      <c r="GL168">
        <f t="shared" si="178"/>
        <v>0</v>
      </c>
      <c r="GM168">
        <f t="shared" si="179"/>
        <v>481.91</v>
      </c>
      <c r="GN168">
        <f t="shared" si="180"/>
        <v>0</v>
      </c>
      <c r="GO168">
        <f t="shared" si="181"/>
        <v>0</v>
      </c>
      <c r="GP168">
        <f t="shared" si="182"/>
        <v>481.91</v>
      </c>
      <c r="GR168">
        <v>0</v>
      </c>
      <c r="GS168">
        <v>3</v>
      </c>
      <c r="GT168">
        <v>0</v>
      </c>
      <c r="GU168" t="s">
        <v>3</v>
      </c>
      <c r="GV168">
        <f t="shared" si="183"/>
        <v>0</v>
      </c>
      <c r="GW168">
        <v>1</v>
      </c>
      <c r="GX168">
        <f t="shared" si="184"/>
        <v>0</v>
      </c>
      <c r="HA168">
        <v>0</v>
      </c>
      <c r="HB168">
        <v>0</v>
      </c>
      <c r="HC168">
        <f t="shared" si="185"/>
        <v>0</v>
      </c>
      <c r="HE168" t="s">
        <v>3</v>
      </c>
      <c r="HF168" t="s">
        <v>3</v>
      </c>
      <c r="HM168" t="s">
        <v>3</v>
      </c>
      <c r="HN168" t="s">
        <v>3</v>
      </c>
      <c r="HO168" t="s">
        <v>3</v>
      </c>
      <c r="HP168" t="s">
        <v>3</v>
      </c>
      <c r="HQ168" t="s">
        <v>3</v>
      </c>
      <c r="IK168">
        <v>0</v>
      </c>
    </row>
    <row r="169" spans="1:245" x14ac:dyDescent="0.2">
      <c r="A169">
        <v>17</v>
      </c>
      <c r="B169">
        <v>1</v>
      </c>
      <c r="D169">
        <f>ROW(EtalonRes!A60)</f>
        <v>60</v>
      </c>
      <c r="E169" t="s">
        <v>176</v>
      </c>
      <c r="F169" t="s">
        <v>177</v>
      </c>
      <c r="G169" t="s">
        <v>178</v>
      </c>
      <c r="H169" t="s">
        <v>40</v>
      </c>
      <c r="I169">
        <f>ROUND(3/10,9)</f>
        <v>0.3</v>
      </c>
      <c r="J169">
        <v>0</v>
      </c>
      <c r="K169">
        <f>ROUND(3/10,9)</f>
        <v>0.3</v>
      </c>
      <c r="O169">
        <f t="shared" si="155"/>
        <v>97.07</v>
      </c>
      <c r="P169">
        <f t="shared" si="156"/>
        <v>0</v>
      </c>
      <c r="Q169">
        <f t="shared" si="157"/>
        <v>0</v>
      </c>
      <c r="R169">
        <f t="shared" si="158"/>
        <v>0</v>
      </c>
      <c r="S169">
        <f t="shared" si="159"/>
        <v>97.07</v>
      </c>
      <c r="T169">
        <f t="shared" si="160"/>
        <v>0</v>
      </c>
      <c r="U169">
        <f t="shared" si="161"/>
        <v>0.183</v>
      </c>
      <c r="V169">
        <f t="shared" si="162"/>
        <v>0</v>
      </c>
      <c r="W169">
        <f t="shared" si="163"/>
        <v>0</v>
      </c>
      <c r="X169">
        <f t="shared" si="164"/>
        <v>67.95</v>
      </c>
      <c r="Y169">
        <f t="shared" si="164"/>
        <v>9.7100000000000009</v>
      </c>
      <c r="AA169">
        <v>1407526482</v>
      </c>
      <c r="AB169">
        <f t="shared" si="165"/>
        <v>323.57</v>
      </c>
      <c r="AC169">
        <f>ROUND((ES169),6)</f>
        <v>0</v>
      </c>
      <c r="AD169">
        <f>ROUND((((ET169)-(EU169))+AE169),6)</f>
        <v>0</v>
      </c>
      <c r="AE169">
        <f>ROUND((EU169),6)</f>
        <v>0</v>
      </c>
      <c r="AF169">
        <f>ROUND((EV169),6)</f>
        <v>323.57</v>
      </c>
      <c r="AG169">
        <f t="shared" si="166"/>
        <v>0</v>
      </c>
      <c r="AH169">
        <f>(EW169)</f>
        <v>0.61</v>
      </c>
      <c r="AI169">
        <f>(EX169)</f>
        <v>0</v>
      </c>
      <c r="AJ169">
        <f t="shared" si="167"/>
        <v>0</v>
      </c>
      <c r="AK169">
        <v>323.57</v>
      </c>
      <c r="AL169">
        <v>0</v>
      </c>
      <c r="AM169">
        <v>0</v>
      </c>
      <c r="AN169">
        <v>0</v>
      </c>
      <c r="AO169">
        <v>323.57</v>
      </c>
      <c r="AP169">
        <v>0</v>
      </c>
      <c r="AQ169">
        <v>0.61</v>
      </c>
      <c r="AR169">
        <v>0</v>
      </c>
      <c r="AS169">
        <v>0</v>
      </c>
      <c r="AT169">
        <v>70</v>
      </c>
      <c r="AU169">
        <v>10</v>
      </c>
      <c r="AV169">
        <v>1</v>
      </c>
      <c r="AW169">
        <v>1</v>
      </c>
      <c r="AZ169">
        <v>1</v>
      </c>
      <c r="BA169">
        <v>1</v>
      </c>
      <c r="BB169">
        <v>1</v>
      </c>
      <c r="BC169">
        <v>1</v>
      </c>
      <c r="BD169" t="s">
        <v>3</v>
      </c>
      <c r="BE169" t="s">
        <v>3</v>
      </c>
      <c r="BF169" t="s">
        <v>3</v>
      </c>
      <c r="BG169" t="s">
        <v>3</v>
      </c>
      <c r="BH169">
        <v>0</v>
      </c>
      <c r="BI169">
        <v>4</v>
      </c>
      <c r="BJ169" t="s">
        <v>179</v>
      </c>
      <c r="BM169">
        <v>0</v>
      </c>
      <c r="BN169">
        <v>0</v>
      </c>
      <c r="BO169" t="s">
        <v>3</v>
      </c>
      <c r="BP169">
        <v>0</v>
      </c>
      <c r="BQ169">
        <v>1</v>
      </c>
      <c r="BR169">
        <v>0</v>
      </c>
      <c r="BS169">
        <v>1</v>
      </c>
      <c r="BT169">
        <v>1</v>
      </c>
      <c r="BU169">
        <v>1</v>
      </c>
      <c r="BV169">
        <v>1</v>
      </c>
      <c r="BW169">
        <v>1</v>
      </c>
      <c r="BX169">
        <v>1</v>
      </c>
      <c r="BY169" t="s">
        <v>3</v>
      </c>
      <c r="BZ169">
        <v>70</v>
      </c>
      <c r="CA169">
        <v>10</v>
      </c>
      <c r="CB169" t="s">
        <v>3</v>
      </c>
      <c r="CE169">
        <v>0</v>
      </c>
      <c r="CF169">
        <v>0</v>
      </c>
      <c r="CG169">
        <v>0</v>
      </c>
      <c r="CM169">
        <v>0</v>
      </c>
      <c r="CN169" t="s">
        <v>3</v>
      </c>
      <c r="CO169">
        <v>0</v>
      </c>
      <c r="CP169">
        <f t="shared" si="168"/>
        <v>97.07</v>
      </c>
      <c r="CQ169">
        <f t="shared" si="169"/>
        <v>0</v>
      </c>
      <c r="CR169">
        <f>((((ET169)*BB169-(EU169)*BS169)+AE169*BS169)*AV169)</f>
        <v>0</v>
      </c>
      <c r="CS169">
        <f t="shared" si="170"/>
        <v>0</v>
      </c>
      <c r="CT169">
        <f t="shared" si="171"/>
        <v>323.57</v>
      </c>
      <c r="CU169">
        <f t="shared" si="172"/>
        <v>0</v>
      </c>
      <c r="CV169">
        <f t="shared" si="173"/>
        <v>0.61</v>
      </c>
      <c r="CW169">
        <f t="shared" si="174"/>
        <v>0</v>
      </c>
      <c r="CX169">
        <f t="shared" si="174"/>
        <v>0</v>
      </c>
      <c r="CY169">
        <f t="shared" si="175"/>
        <v>67.948999999999998</v>
      </c>
      <c r="CZ169">
        <f t="shared" si="176"/>
        <v>9.706999999999999</v>
      </c>
      <c r="DC169" t="s">
        <v>3</v>
      </c>
      <c r="DD169" t="s">
        <v>3</v>
      </c>
      <c r="DE169" t="s">
        <v>3</v>
      </c>
      <c r="DF169" t="s">
        <v>3</v>
      </c>
      <c r="DG169" t="s">
        <v>3</v>
      </c>
      <c r="DH169" t="s">
        <v>3</v>
      </c>
      <c r="DI169" t="s">
        <v>3</v>
      </c>
      <c r="DJ169" t="s">
        <v>3</v>
      </c>
      <c r="DK169" t="s">
        <v>3</v>
      </c>
      <c r="DL169" t="s">
        <v>3</v>
      </c>
      <c r="DM169" t="s">
        <v>3</v>
      </c>
      <c r="DN169">
        <v>0</v>
      </c>
      <c r="DO169">
        <v>0</v>
      </c>
      <c r="DP169">
        <v>1</v>
      </c>
      <c r="DQ169">
        <v>1</v>
      </c>
      <c r="DU169">
        <v>16987630</v>
      </c>
      <c r="DV169" t="s">
        <v>40</v>
      </c>
      <c r="DW169" t="s">
        <v>40</v>
      </c>
      <c r="DX169">
        <v>10</v>
      </c>
      <c r="DZ169" t="s">
        <v>3</v>
      </c>
      <c r="EA169" t="s">
        <v>3</v>
      </c>
      <c r="EB169" t="s">
        <v>3</v>
      </c>
      <c r="EC169" t="s">
        <v>3</v>
      </c>
      <c r="EE169">
        <v>1364533919</v>
      </c>
      <c r="EF169">
        <v>1</v>
      </c>
      <c r="EG169" t="s">
        <v>21</v>
      </c>
      <c r="EH169">
        <v>0</v>
      </c>
      <c r="EI169" t="s">
        <v>3</v>
      </c>
      <c r="EJ169">
        <v>4</v>
      </c>
      <c r="EK169">
        <v>0</v>
      </c>
      <c r="EL169" t="s">
        <v>22</v>
      </c>
      <c r="EM169" t="s">
        <v>23</v>
      </c>
      <c r="EO169" t="s">
        <v>3</v>
      </c>
      <c r="EQ169">
        <v>0</v>
      </c>
      <c r="ER169">
        <v>323.57</v>
      </c>
      <c r="ES169">
        <v>0</v>
      </c>
      <c r="ET169">
        <v>0</v>
      </c>
      <c r="EU169">
        <v>0</v>
      </c>
      <c r="EV169">
        <v>323.57</v>
      </c>
      <c r="EW169">
        <v>0.61</v>
      </c>
      <c r="EX169">
        <v>0</v>
      </c>
      <c r="EY169">
        <v>0</v>
      </c>
      <c r="FQ169">
        <v>0</v>
      </c>
      <c r="FR169">
        <f t="shared" si="177"/>
        <v>0</v>
      </c>
      <c r="FS169">
        <v>0</v>
      </c>
      <c r="FX169">
        <v>70</v>
      </c>
      <c r="FY169">
        <v>10</v>
      </c>
      <c r="GA169" t="s">
        <v>3</v>
      </c>
      <c r="GD169">
        <v>0</v>
      </c>
      <c r="GF169">
        <v>1201229391</v>
      </c>
      <c r="GG169">
        <v>2</v>
      </c>
      <c r="GH169">
        <v>1</v>
      </c>
      <c r="GI169">
        <v>-2</v>
      </c>
      <c r="GJ169">
        <v>0</v>
      </c>
      <c r="GK169">
        <f>ROUND(R169*(R12)/100,2)</f>
        <v>0</v>
      </c>
      <c r="GL169">
        <f t="shared" si="178"/>
        <v>0</v>
      </c>
      <c r="GM169">
        <f t="shared" si="179"/>
        <v>174.73</v>
      </c>
      <c r="GN169">
        <f t="shared" si="180"/>
        <v>0</v>
      </c>
      <c r="GO169">
        <f t="shared" si="181"/>
        <v>0</v>
      </c>
      <c r="GP169">
        <f t="shared" si="182"/>
        <v>174.73</v>
      </c>
      <c r="GR169">
        <v>0</v>
      </c>
      <c r="GS169">
        <v>3</v>
      </c>
      <c r="GT169">
        <v>0</v>
      </c>
      <c r="GU169" t="s">
        <v>3</v>
      </c>
      <c r="GV169">
        <f t="shared" si="183"/>
        <v>0</v>
      </c>
      <c r="GW169">
        <v>1</v>
      </c>
      <c r="GX169">
        <f t="shared" si="184"/>
        <v>0</v>
      </c>
      <c r="HA169">
        <v>0</v>
      </c>
      <c r="HB169">
        <v>0</v>
      </c>
      <c r="HC169">
        <f t="shared" si="185"/>
        <v>0</v>
      </c>
      <c r="HE169" t="s">
        <v>3</v>
      </c>
      <c r="HF169" t="s">
        <v>3</v>
      </c>
      <c r="HM169" t="s">
        <v>3</v>
      </c>
      <c r="HN169" t="s">
        <v>3</v>
      </c>
      <c r="HO169" t="s">
        <v>3</v>
      </c>
      <c r="HP169" t="s">
        <v>3</v>
      </c>
      <c r="HQ169" t="s">
        <v>3</v>
      </c>
      <c r="IK169">
        <v>0</v>
      </c>
    </row>
    <row r="170" spans="1:245" x14ac:dyDescent="0.2">
      <c r="A170">
        <v>17</v>
      </c>
      <c r="B170">
        <v>1</v>
      </c>
      <c r="D170">
        <f>ROW(EtalonRes!A62)</f>
        <v>62</v>
      </c>
      <c r="E170" t="s">
        <v>180</v>
      </c>
      <c r="F170" t="s">
        <v>181</v>
      </c>
      <c r="G170" t="s">
        <v>182</v>
      </c>
      <c r="H170" t="s">
        <v>19</v>
      </c>
      <c r="I170">
        <v>3</v>
      </c>
      <c r="J170">
        <v>0</v>
      </c>
      <c r="K170">
        <v>3</v>
      </c>
      <c r="O170">
        <f t="shared" si="155"/>
        <v>203.61</v>
      </c>
      <c r="P170">
        <f t="shared" si="156"/>
        <v>0.78</v>
      </c>
      <c r="Q170">
        <f t="shared" si="157"/>
        <v>0</v>
      </c>
      <c r="R170">
        <f t="shared" si="158"/>
        <v>0</v>
      </c>
      <c r="S170">
        <f t="shared" si="159"/>
        <v>202.83</v>
      </c>
      <c r="T170">
        <f t="shared" si="160"/>
        <v>0</v>
      </c>
      <c r="U170">
        <f t="shared" si="161"/>
        <v>0.42000000000000004</v>
      </c>
      <c r="V170">
        <f t="shared" si="162"/>
        <v>0</v>
      </c>
      <c r="W170">
        <f t="shared" si="163"/>
        <v>0</v>
      </c>
      <c r="X170">
        <f t="shared" si="164"/>
        <v>141.97999999999999</v>
      </c>
      <c r="Y170">
        <f t="shared" si="164"/>
        <v>20.28</v>
      </c>
      <c r="AA170">
        <v>1407526482</v>
      </c>
      <c r="AB170">
        <f t="shared" si="165"/>
        <v>67.87</v>
      </c>
      <c r="AC170">
        <f>ROUND((ES170),6)</f>
        <v>0.26</v>
      </c>
      <c r="AD170">
        <f>ROUND((((ET170)-(EU170))+AE170),6)</f>
        <v>0</v>
      </c>
      <c r="AE170">
        <f>ROUND((EU170),6)</f>
        <v>0</v>
      </c>
      <c r="AF170">
        <f>ROUND((EV170),6)</f>
        <v>67.61</v>
      </c>
      <c r="AG170">
        <f t="shared" si="166"/>
        <v>0</v>
      </c>
      <c r="AH170">
        <f>(EW170)</f>
        <v>0.14000000000000001</v>
      </c>
      <c r="AI170">
        <f>(EX170)</f>
        <v>0</v>
      </c>
      <c r="AJ170">
        <f t="shared" si="167"/>
        <v>0</v>
      </c>
      <c r="AK170">
        <v>67.87</v>
      </c>
      <c r="AL170">
        <v>0.26</v>
      </c>
      <c r="AM170">
        <v>0</v>
      </c>
      <c r="AN170">
        <v>0</v>
      </c>
      <c r="AO170">
        <v>67.61</v>
      </c>
      <c r="AP170">
        <v>0</v>
      </c>
      <c r="AQ170">
        <v>0.14000000000000001</v>
      </c>
      <c r="AR170">
        <v>0</v>
      </c>
      <c r="AS170">
        <v>0</v>
      </c>
      <c r="AT170">
        <v>70</v>
      </c>
      <c r="AU170">
        <v>10</v>
      </c>
      <c r="AV170">
        <v>1</v>
      </c>
      <c r="AW170">
        <v>1</v>
      </c>
      <c r="AZ170">
        <v>1</v>
      </c>
      <c r="BA170">
        <v>1</v>
      </c>
      <c r="BB170">
        <v>1</v>
      </c>
      <c r="BC170">
        <v>1</v>
      </c>
      <c r="BD170" t="s">
        <v>3</v>
      </c>
      <c r="BE170" t="s">
        <v>3</v>
      </c>
      <c r="BF170" t="s">
        <v>3</v>
      </c>
      <c r="BG170" t="s">
        <v>3</v>
      </c>
      <c r="BH170">
        <v>0</v>
      </c>
      <c r="BI170">
        <v>4</v>
      </c>
      <c r="BJ170" t="s">
        <v>183</v>
      </c>
      <c r="BM170">
        <v>0</v>
      </c>
      <c r="BN170">
        <v>0</v>
      </c>
      <c r="BO170" t="s">
        <v>3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 t="s">
        <v>3</v>
      </c>
      <c r="BZ170">
        <v>70</v>
      </c>
      <c r="CA170">
        <v>10</v>
      </c>
      <c r="CB170" t="s">
        <v>3</v>
      </c>
      <c r="CE170">
        <v>0</v>
      </c>
      <c r="CF170">
        <v>0</v>
      </c>
      <c r="CG170">
        <v>0</v>
      </c>
      <c r="CM170">
        <v>0</v>
      </c>
      <c r="CN170" t="s">
        <v>3</v>
      </c>
      <c r="CO170">
        <v>0</v>
      </c>
      <c r="CP170">
        <f t="shared" si="168"/>
        <v>203.61</v>
      </c>
      <c r="CQ170">
        <f t="shared" si="169"/>
        <v>0.26</v>
      </c>
      <c r="CR170">
        <f>((((ET170)*BB170-(EU170)*BS170)+AE170*BS170)*AV170)</f>
        <v>0</v>
      </c>
      <c r="CS170">
        <f t="shared" si="170"/>
        <v>0</v>
      </c>
      <c r="CT170">
        <f t="shared" si="171"/>
        <v>67.61</v>
      </c>
      <c r="CU170">
        <f t="shared" si="172"/>
        <v>0</v>
      </c>
      <c r="CV170">
        <f t="shared" si="173"/>
        <v>0.14000000000000001</v>
      </c>
      <c r="CW170">
        <f t="shared" si="174"/>
        <v>0</v>
      </c>
      <c r="CX170">
        <f t="shared" si="174"/>
        <v>0</v>
      </c>
      <c r="CY170">
        <f t="shared" si="175"/>
        <v>141.98099999999999</v>
      </c>
      <c r="CZ170">
        <f t="shared" si="176"/>
        <v>20.283000000000001</v>
      </c>
      <c r="DC170" t="s">
        <v>3</v>
      </c>
      <c r="DD170" t="s">
        <v>3</v>
      </c>
      <c r="DE170" t="s">
        <v>3</v>
      </c>
      <c r="DF170" t="s">
        <v>3</v>
      </c>
      <c r="DG170" t="s">
        <v>3</v>
      </c>
      <c r="DH170" t="s">
        <v>3</v>
      </c>
      <c r="DI170" t="s">
        <v>3</v>
      </c>
      <c r="DJ170" t="s">
        <v>3</v>
      </c>
      <c r="DK170" t="s">
        <v>3</v>
      </c>
      <c r="DL170" t="s">
        <v>3</v>
      </c>
      <c r="DM170" t="s">
        <v>3</v>
      </c>
      <c r="DN170">
        <v>0</v>
      </c>
      <c r="DO170">
        <v>0</v>
      </c>
      <c r="DP170">
        <v>1</v>
      </c>
      <c r="DQ170">
        <v>1</v>
      </c>
      <c r="DU170">
        <v>16987630</v>
      </c>
      <c r="DV170" t="s">
        <v>19</v>
      </c>
      <c r="DW170" t="s">
        <v>19</v>
      </c>
      <c r="DX170">
        <v>1</v>
      </c>
      <c r="DZ170" t="s">
        <v>3</v>
      </c>
      <c r="EA170" t="s">
        <v>3</v>
      </c>
      <c r="EB170" t="s">
        <v>3</v>
      </c>
      <c r="EC170" t="s">
        <v>3</v>
      </c>
      <c r="EE170">
        <v>1364533919</v>
      </c>
      <c r="EF170">
        <v>1</v>
      </c>
      <c r="EG170" t="s">
        <v>21</v>
      </c>
      <c r="EH170">
        <v>0</v>
      </c>
      <c r="EI170" t="s">
        <v>3</v>
      </c>
      <c r="EJ170">
        <v>4</v>
      </c>
      <c r="EK170">
        <v>0</v>
      </c>
      <c r="EL170" t="s">
        <v>22</v>
      </c>
      <c r="EM170" t="s">
        <v>23</v>
      </c>
      <c r="EO170" t="s">
        <v>3</v>
      </c>
      <c r="EQ170">
        <v>0</v>
      </c>
      <c r="ER170">
        <v>67.87</v>
      </c>
      <c r="ES170">
        <v>0.26</v>
      </c>
      <c r="ET170">
        <v>0</v>
      </c>
      <c r="EU170">
        <v>0</v>
      </c>
      <c r="EV170">
        <v>67.61</v>
      </c>
      <c r="EW170">
        <v>0.14000000000000001</v>
      </c>
      <c r="EX170">
        <v>0</v>
      </c>
      <c r="EY170">
        <v>0</v>
      </c>
      <c r="FQ170">
        <v>0</v>
      </c>
      <c r="FR170">
        <f t="shared" si="177"/>
        <v>0</v>
      </c>
      <c r="FS170">
        <v>0</v>
      </c>
      <c r="FX170">
        <v>70</v>
      </c>
      <c r="FY170">
        <v>10</v>
      </c>
      <c r="GA170" t="s">
        <v>3</v>
      </c>
      <c r="GD170">
        <v>0</v>
      </c>
      <c r="GF170">
        <v>-316939894</v>
      </c>
      <c r="GG170">
        <v>2</v>
      </c>
      <c r="GH170">
        <v>1</v>
      </c>
      <c r="GI170">
        <v>-2</v>
      </c>
      <c r="GJ170">
        <v>0</v>
      </c>
      <c r="GK170">
        <f>ROUND(R170*(R12)/100,2)</f>
        <v>0</v>
      </c>
      <c r="GL170">
        <f t="shared" si="178"/>
        <v>0</v>
      </c>
      <c r="GM170">
        <f t="shared" si="179"/>
        <v>365.87</v>
      </c>
      <c r="GN170">
        <f t="shared" si="180"/>
        <v>0</v>
      </c>
      <c r="GO170">
        <f t="shared" si="181"/>
        <v>0</v>
      </c>
      <c r="GP170">
        <f t="shared" si="182"/>
        <v>365.87</v>
      </c>
      <c r="GR170">
        <v>0</v>
      </c>
      <c r="GS170">
        <v>3</v>
      </c>
      <c r="GT170">
        <v>0</v>
      </c>
      <c r="GU170" t="s">
        <v>3</v>
      </c>
      <c r="GV170">
        <f t="shared" si="183"/>
        <v>0</v>
      </c>
      <c r="GW170">
        <v>1</v>
      </c>
      <c r="GX170">
        <f t="shared" si="184"/>
        <v>0</v>
      </c>
      <c r="HA170">
        <v>0</v>
      </c>
      <c r="HB170">
        <v>0</v>
      </c>
      <c r="HC170">
        <f t="shared" si="185"/>
        <v>0</v>
      </c>
      <c r="HE170" t="s">
        <v>3</v>
      </c>
      <c r="HF170" t="s">
        <v>3</v>
      </c>
      <c r="HM170" t="s">
        <v>3</v>
      </c>
      <c r="HN170" t="s">
        <v>3</v>
      </c>
      <c r="HO170" t="s">
        <v>3</v>
      </c>
      <c r="HP170" t="s">
        <v>3</v>
      </c>
      <c r="HQ170" t="s">
        <v>3</v>
      </c>
      <c r="IK170">
        <v>0</v>
      </c>
    </row>
    <row r="171" spans="1:245" x14ac:dyDescent="0.2">
      <c r="A171">
        <v>17</v>
      </c>
      <c r="B171">
        <v>1</v>
      </c>
      <c r="D171">
        <f>ROW(EtalonRes!A63)</f>
        <v>63</v>
      </c>
      <c r="E171" t="s">
        <v>3</v>
      </c>
      <c r="F171" t="s">
        <v>184</v>
      </c>
      <c r="G171" t="s">
        <v>185</v>
      </c>
      <c r="H171" t="s">
        <v>19</v>
      </c>
      <c r="I171">
        <f>ROUND(ROUND(11*3,9),9)</f>
        <v>33</v>
      </c>
      <c r="J171">
        <v>0</v>
      </c>
      <c r="K171">
        <f>ROUND(ROUND(11*3,9),9)</f>
        <v>33</v>
      </c>
      <c r="O171">
        <f t="shared" si="155"/>
        <v>18205.439999999999</v>
      </c>
      <c r="P171">
        <f t="shared" si="156"/>
        <v>0</v>
      </c>
      <c r="Q171">
        <f t="shared" si="157"/>
        <v>0</v>
      </c>
      <c r="R171">
        <f t="shared" si="158"/>
        <v>0</v>
      </c>
      <c r="S171">
        <f t="shared" si="159"/>
        <v>18205.439999999999</v>
      </c>
      <c r="T171">
        <f t="shared" si="160"/>
        <v>0</v>
      </c>
      <c r="U171">
        <f t="shared" si="161"/>
        <v>34.32</v>
      </c>
      <c r="V171">
        <f t="shared" si="162"/>
        <v>0</v>
      </c>
      <c r="W171">
        <f t="shared" si="163"/>
        <v>0</v>
      </c>
      <c r="X171">
        <f t="shared" si="164"/>
        <v>12743.81</v>
      </c>
      <c r="Y171">
        <f t="shared" si="164"/>
        <v>1820.54</v>
      </c>
      <c r="AA171">
        <v>-1</v>
      </c>
      <c r="AB171">
        <f t="shared" si="165"/>
        <v>551.67999999999995</v>
      </c>
      <c r="AC171">
        <f>ROUND(((ES171*8)),6)</f>
        <v>0</v>
      </c>
      <c r="AD171">
        <f>ROUND(((((ET171*8))-((EU171*8)))+AE171),6)</f>
        <v>0</v>
      </c>
      <c r="AE171">
        <f>ROUND(((EU171*8)),6)</f>
        <v>0</v>
      </c>
      <c r="AF171">
        <f>ROUND(((EV171*8)),6)</f>
        <v>551.67999999999995</v>
      </c>
      <c r="AG171">
        <f t="shared" si="166"/>
        <v>0</v>
      </c>
      <c r="AH171">
        <f>((EW171*8))</f>
        <v>1.04</v>
      </c>
      <c r="AI171">
        <f>((EX171*8))</f>
        <v>0</v>
      </c>
      <c r="AJ171">
        <f t="shared" si="167"/>
        <v>0</v>
      </c>
      <c r="AK171">
        <v>68.959999999999994</v>
      </c>
      <c r="AL171">
        <v>0</v>
      </c>
      <c r="AM171">
        <v>0</v>
      </c>
      <c r="AN171">
        <v>0</v>
      </c>
      <c r="AO171">
        <v>68.959999999999994</v>
      </c>
      <c r="AP171">
        <v>0</v>
      </c>
      <c r="AQ171">
        <v>0.13</v>
      </c>
      <c r="AR171">
        <v>0</v>
      </c>
      <c r="AS171">
        <v>0</v>
      </c>
      <c r="AT171">
        <v>70</v>
      </c>
      <c r="AU171">
        <v>10</v>
      </c>
      <c r="AV171">
        <v>1</v>
      </c>
      <c r="AW171">
        <v>1</v>
      </c>
      <c r="AZ171">
        <v>1</v>
      </c>
      <c r="BA171">
        <v>1</v>
      </c>
      <c r="BB171">
        <v>1</v>
      </c>
      <c r="BC171">
        <v>1</v>
      </c>
      <c r="BD171" t="s">
        <v>3</v>
      </c>
      <c r="BE171" t="s">
        <v>3</v>
      </c>
      <c r="BF171" t="s">
        <v>3</v>
      </c>
      <c r="BG171" t="s">
        <v>3</v>
      </c>
      <c r="BH171">
        <v>0</v>
      </c>
      <c r="BI171">
        <v>4</v>
      </c>
      <c r="BJ171" t="s">
        <v>186</v>
      </c>
      <c r="BM171">
        <v>0</v>
      </c>
      <c r="BN171">
        <v>0</v>
      </c>
      <c r="BO171" t="s">
        <v>3</v>
      </c>
      <c r="BP171">
        <v>0</v>
      </c>
      <c r="BQ171">
        <v>1</v>
      </c>
      <c r="BR171">
        <v>0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 t="s">
        <v>3</v>
      </c>
      <c r="BZ171">
        <v>70</v>
      </c>
      <c r="CA171">
        <v>10</v>
      </c>
      <c r="CB171" t="s">
        <v>3</v>
      </c>
      <c r="CE171">
        <v>0</v>
      </c>
      <c r="CF171">
        <v>0</v>
      </c>
      <c r="CG171">
        <v>0</v>
      </c>
      <c r="CM171">
        <v>0</v>
      </c>
      <c r="CN171" t="s">
        <v>3</v>
      </c>
      <c r="CO171">
        <v>0</v>
      </c>
      <c r="CP171">
        <f t="shared" si="168"/>
        <v>18205.439999999999</v>
      </c>
      <c r="CQ171">
        <f t="shared" si="169"/>
        <v>0</v>
      </c>
      <c r="CR171">
        <f>(((((ET171*8))*BB171-((EU171*8))*BS171)+AE171*BS171)*AV171)</f>
        <v>0</v>
      </c>
      <c r="CS171">
        <f t="shared" si="170"/>
        <v>0</v>
      </c>
      <c r="CT171">
        <f t="shared" si="171"/>
        <v>551.67999999999995</v>
      </c>
      <c r="CU171">
        <f t="shared" si="172"/>
        <v>0</v>
      </c>
      <c r="CV171">
        <f t="shared" si="173"/>
        <v>1.04</v>
      </c>
      <c r="CW171">
        <f t="shared" si="174"/>
        <v>0</v>
      </c>
      <c r="CX171">
        <f t="shared" si="174"/>
        <v>0</v>
      </c>
      <c r="CY171">
        <f t="shared" si="175"/>
        <v>12743.807999999997</v>
      </c>
      <c r="CZ171">
        <f t="shared" si="176"/>
        <v>1820.5439999999999</v>
      </c>
      <c r="DC171" t="s">
        <v>3</v>
      </c>
      <c r="DD171" t="s">
        <v>132</v>
      </c>
      <c r="DE171" t="s">
        <v>132</v>
      </c>
      <c r="DF171" t="s">
        <v>132</v>
      </c>
      <c r="DG171" t="s">
        <v>132</v>
      </c>
      <c r="DH171" t="s">
        <v>3</v>
      </c>
      <c r="DI171" t="s">
        <v>132</v>
      </c>
      <c r="DJ171" t="s">
        <v>132</v>
      </c>
      <c r="DK171" t="s">
        <v>3</v>
      </c>
      <c r="DL171" t="s">
        <v>3</v>
      </c>
      <c r="DM171" t="s">
        <v>3</v>
      </c>
      <c r="DN171">
        <v>0</v>
      </c>
      <c r="DO171">
        <v>0</v>
      </c>
      <c r="DP171">
        <v>1</v>
      </c>
      <c r="DQ171">
        <v>1</v>
      </c>
      <c r="DU171">
        <v>16987630</v>
      </c>
      <c r="DV171" t="s">
        <v>19</v>
      </c>
      <c r="DW171" t="s">
        <v>19</v>
      </c>
      <c r="DX171">
        <v>1</v>
      </c>
      <c r="DZ171" t="s">
        <v>3</v>
      </c>
      <c r="EA171" t="s">
        <v>3</v>
      </c>
      <c r="EB171" t="s">
        <v>3</v>
      </c>
      <c r="EC171" t="s">
        <v>3</v>
      </c>
      <c r="EE171">
        <v>1364533919</v>
      </c>
      <c r="EF171">
        <v>1</v>
      </c>
      <c r="EG171" t="s">
        <v>21</v>
      </c>
      <c r="EH171">
        <v>0</v>
      </c>
      <c r="EI171" t="s">
        <v>3</v>
      </c>
      <c r="EJ171">
        <v>4</v>
      </c>
      <c r="EK171">
        <v>0</v>
      </c>
      <c r="EL171" t="s">
        <v>22</v>
      </c>
      <c r="EM171" t="s">
        <v>23</v>
      </c>
      <c r="EO171" t="s">
        <v>3</v>
      </c>
      <c r="EQ171">
        <v>1024</v>
      </c>
      <c r="ER171">
        <v>68.959999999999994</v>
      </c>
      <c r="ES171">
        <v>0</v>
      </c>
      <c r="ET171">
        <v>0</v>
      </c>
      <c r="EU171">
        <v>0</v>
      </c>
      <c r="EV171">
        <v>68.959999999999994</v>
      </c>
      <c r="EW171">
        <v>0.13</v>
      </c>
      <c r="EX171">
        <v>0</v>
      </c>
      <c r="EY171">
        <v>0</v>
      </c>
      <c r="FQ171">
        <v>0</v>
      </c>
      <c r="FR171">
        <f t="shared" si="177"/>
        <v>0</v>
      </c>
      <c r="FS171">
        <v>0</v>
      </c>
      <c r="FX171">
        <v>70</v>
      </c>
      <c r="FY171">
        <v>10</v>
      </c>
      <c r="GA171" t="s">
        <v>3</v>
      </c>
      <c r="GD171">
        <v>0</v>
      </c>
      <c r="GF171">
        <v>868628142</v>
      </c>
      <c r="GG171">
        <v>2</v>
      </c>
      <c r="GH171">
        <v>1</v>
      </c>
      <c r="GI171">
        <v>-2</v>
      </c>
      <c r="GJ171">
        <v>0</v>
      </c>
      <c r="GK171">
        <f>ROUND(R171*(R12)/100,2)</f>
        <v>0</v>
      </c>
      <c r="GL171">
        <f t="shared" si="178"/>
        <v>0</v>
      </c>
      <c r="GM171">
        <f t="shared" si="179"/>
        <v>32769.79</v>
      </c>
      <c r="GN171">
        <f t="shared" si="180"/>
        <v>0</v>
      </c>
      <c r="GO171">
        <f t="shared" si="181"/>
        <v>0</v>
      </c>
      <c r="GP171">
        <f t="shared" si="182"/>
        <v>32769.79</v>
      </c>
      <c r="GR171">
        <v>0</v>
      </c>
      <c r="GS171">
        <v>3</v>
      </c>
      <c r="GT171">
        <v>0</v>
      </c>
      <c r="GU171" t="s">
        <v>3</v>
      </c>
      <c r="GV171">
        <f t="shared" si="183"/>
        <v>0</v>
      </c>
      <c r="GW171">
        <v>1</v>
      </c>
      <c r="GX171">
        <f t="shared" si="184"/>
        <v>0</v>
      </c>
      <c r="HA171">
        <v>0</v>
      </c>
      <c r="HB171">
        <v>0</v>
      </c>
      <c r="HC171">
        <f t="shared" si="185"/>
        <v>0</v>
      </c>
      <c r="HE171" t="s">
        <v>3</v>
      </c>
      <c r="HF171" t="s">
        <v>3</v>
      </c>
      <c r="HM171" t="s">
        <v>3</v>
      </c>
      <c r="HN171" t="s">
        <v>3</v>
      </c>
      <c r="HO171" t="s">
        <v>3</v>
      </c>
      <c r="HP171" t="s">
        <v>3</v>
      </c>
      <c r="HQ171" t="s">
        <v>3</v>
      </c>
      <c r="IK171">
        <v>0</v>
      </c>
    </row>
    <row r="173" spans="1:245" x14ac:dyDescent="0.2">
      <c r="A173" s="2">
        <v>51</v>
      </c>
      <c r="B173" s="2">
        <f>B162</f>
        <v>1</v>
      </c>
      <c r="C173" s="2">
        <f>A162</f>
        <v>5</v>
      </c>
      <c r="D173" s="2">
        <f>ROW(A162)</f>
        <v>162</v>
      </c>
      <c r="E173" s="2"/>
      <c r="F173" s="2" t="str">
        <f>IF(F162&lt;&gt;"",F162,"")</f>
        <v>Новый подраздел</v>
      </c>
      <c r="G173" s="2" t="str">
        <f>IF(G162&lt;&gt;"",G162,"")</f>
        <v>1.4 Хозяйственно-бытовая канализация К1</v>
      </c>
      <c r="H173" s="2">
        <v>0</v>
      </c>
      <c r="I173" s="2"/>
      <c r="J173" s="2"/>
      <c r="K173" s="2"/>
      <c r="L173" s="2"/>
      <c r="M173" s="2"/>
      <c r="N173" s="2"/>
      <c r="O173" s="2">
        <f t="shared" ref="O173:T173" si="186">ROUND(AB173,2)</f>
        <v>1438.35</v>
      </c>
      <c r="P173" s="2">
        <f t="shared" si="186"/>
        <v>0.78</v>
      </c>
      <c r="Q173" s="2">
        <f t="shared" si="186"/>
        <v>0</v>
      </c>
      <c r="R173" s="2">
        <f t="shared" si="186"/>
        <v>0</v>
      </c>
      <c r="S173" s="2">
        <f t="shared" si="186"/>
        <v>1437.57</v>
      </c>
      <c r="T173" s="2">
        <f t="shared" si="186"/>
        <v>0</v>
      </c>
      <c r="U173" s="2">
        <f>AH173</f>
        <v>2.7973999999999997</v>
      </c>
      <c r="V173" s="2">
        <f>AI173</f>
        <v>0</v>
      </c>
      <c r="W173" s="2">
        <f>ROUND(AJ173,2)</f>
        <v>0</v>
      </c>
      <c r="X173" s="2">
        <f>ROUND(AK173,2)</f>
        <v>1006.3</v>
      </c>
      <c r="Y173" s="2">
        <f>ROUND(AL173,2)</f>
        <v>143.75</v>
      </c>
      <c r="Z173" s="2"/>
      <c r="AA173" s="2"/>
      <c r="AB173" s="2">
        <f>ROUND(SUMIF(AA166:AA171,"=1407526482",O166:O171),2)</f>
        <v>1438.35</v>
      </c>
      <c r="AC173" s="2">
        <f>ROUND(SUMIF(AA166:AA171,"=1407526482",P166:P171),2)</f>
        <v>0.78</v>
      </c>
      <c r="AD173" s="2">
        <f>ROUND(SUMIF(AA166:AA171,"=1407526482",Q166:Q171),2)</f>
        <v>0</v>
      </c>
      <c r="AE173" s="2">
        <f>ROUND(SUMIF(AA166:AA171,"=1407526482",R166:R171),2)</f>
        <v>0</v>
      </c>
      <c r="AF173" s="2">
        <f>ROUND(SUMIF(AA166:AA171,"=1407526482",S166:S171),2)</f>
        <v>1437.57</v>
      </c>
      <c r="AG173" s="2">
        <f>ROUND(SUMIF(AA166:AA171,"=1407526482",T166:T171),2)</f>
        <v>0</v>
      </c>
      <c r="AH173" s="2">
        <f>SUMIF(AA166:AA171,"=1407526482",U166:U171)</f>
        <v>2.7973999999999997</v>
      </c>
      <c r="AI173" s="2">
        <f>SUMIF(AA166:AA171,"=1407526482",V166:V171)</f>
        <v>0</v>
      </c>
      <c r="AJ173" s="2">
        <f>ROUND(SUMIF(AA166:AA171,"=1407526482",W166:W171),2)</f>
        <v>0</v>
      </c>
      <c r="AK173" s="2">
        <f>ROUND(SUMIF(AA166:AA171,"=1407526482",X166:X171),2)</f>
        <v>1006.3</v>
      </c>
      <c r="AL173" s="2">
        <f>ROUND(SUMIF(AA166:AA171,"=1407526482",Y166:Y171),2)</f>
        <v>143.75</v>
      </c>
      <c r="AM173" s="2"/>
      <c r="AN173" s="2"/>
      <c r="AO173" s="2">
        <f t="shared" ref="AO173:BD173" si="187">ROUND(BX173,2)</f>
        <v>0</v>
      </c>
      <c r="AP173" s="2">
        <f t="shared" si="187"/>
        <v>0</v>
      </c>
      <c r="AQ173" s="2">
        <f t="shared" si="187"/>
        <v>0</v>
      </c>
      <c r="AR173" s="2">
        <f t="shared" si="187"/>
        <v>2588.4</v>
      </c>
      <c r="AS173" s="2">
        <f t="shared" si="187"/>
        <v>0</v>
      </c>
      <c r="AT173" s="2">
        <f t="shared" si="187"/>
        <v>0</v>
      </c>
      <c r="AU173" s="2">
        <f t="shared" si="187"/>
        <v>2588.4</v>
      </c>
      <c r="AV173" s="2">
        <f t="shared" si="187"/>
        <v>0.78</v>
      </c>
      <c r="AW173" s="2">
        <f t="shared" si="187"/>
        <v>0.78</v>
      </c>
      <c r="AX173" s="2">
        <f t="shared" si="187"/>
        <v>0</v>
      </c>
      <c r="AY173" s="2">
        <f t="shared" si="187"/>
        <v>0.78</v>
      </c>
      <c r="AZ173" s="2">
        <f t="shared" si="187"/>
        <v>0</v>
      </c>
      <c r="BA173" s="2">
        <f t="shared" si="187"/>
        <v>0</v>
      </c>
      <c r="BB173" s="2">
        <f t="shared" si="187"/>
        <v>0</v>
      </c>
      <c r="BC173" s="2">
        <f t="shared" si="187"/>
        <v>0</v>
      </c>
      <c r="BD173" s="2">
        <f t="shared" si="187"/>
        <v>0</v>
      </c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>
        <f>ROUND(SUMIF(AA166:AA171,"=1407526482",FQ166:FQ171),2)</f>
        <v>0</v>
      </c>
      <c r="BY173" s="2">
        <f>ROUND(SUMIF(AA166:AA171,"=1407526482",FR166:FR171),2)</f>
        <v>0</v>
      </c>
      <c r="BZ173" s="2">
        <f>ROUND(SUMIF(AA166:AA171,"=1407526482",GL166:GL171),2)</f>
        <v>0</v>
      </c>
      <c r="CA173" s="2">
        <f>ROUND(SUMIF(AA166:AA171,"=1407526482",GM166:GM171),2)</f>
        <v>2588.4</v>
      </c>
      <c r="CB173" s="2">
        <f>ROUND(SUMIF(AA166:AA171,"=1407526482",GN166:GN171),2)</f>
        <v>0</v>
      </c>
      <c r="CC173" s="2">
        <f>ROUND(SUMIF(AA166:AA171,"=1407526482",GO166:GO171),2)</f>
        <v>0</v>
      </c>
      <c r="CD173" s="2">
        <f>ROUND(SUMIF(AA166:AA171,"=1407526482",GP166:GP171),2)</f>
        <v>2588.4</v>
      </c>
      <c r="CE173" s="2">
        <f>AC173-BX173</f>
        <v>0.78</v>
      </c>
      <c r="CF173" s="2">
        <f>AC173-BY173</f>
        <v>0.78</v>
      </c>
      <c r="CG173" s="2">
        <f>BX173-BZ173</f>
        <v>0</v>
      </c>
      <c r="CH173" s="2">
        <f>AC173-BX173-BY173+BZ173</f>
        <v>0.78</v>
      </c>
      <c r="CI173" s="2">
        <f>BY173-BZ173</f>
        <v>0</v>
      </c>
      <c r="CJ173" s="2">
        <f>ROUND(SUMIF(AA166:AA171,"=1407526482",GX166:GX171),2)</f>
        <v>0</v>
      </c>
      <c r="CK173" s="2">
        <f>ROUND(SUMIF(AA166:AA171,"=1407526482",GY166:GY171),2)</f>
        <v>0</v>
      </c>
      <c r="CL173" s="2">
        <f>ROUND(SUMIF(AA166:AA171,"=1407526482",GZ166:GZ171),2)</f>
        <v>0</v>
      </c>
      <c r="CM173" s="2">
        <f>ROUND(SUMIF(AA166:AA171,"=1407526482",HD166:HD171),2)</f>
        <v>0</v>
      </c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>
        <v>0</v>
      </c>
    </row>
    <row r="175" spans="1:245" x14ac:dyDescent="0.2">
      <c r="A175" s="4">
        <v>50</v>
      </c>
      <c r="B175" s="4">
        <v>0</v>
      </c>
      <c r="C175" s="4">
        <v>0</v>
      </c>
      <c r="D175" s="4">
        <v>1</v>
      </c>
      <c r="E175" s="4">
        <v>201</v>
      </c>
      <c r="F175" s="4">
        <f>ROUND(Source!O173,O175)</f>
        <v>1438.35</v>
      </c>
      <c r="G175" s="4" t="s">
        <v>46</v>
      </c>
      <c r="H175" s="4" t="s">
        <v>47</v>
      </c>
      <c r="I175" s="4"/>
      <c r="J175" s="4"/>
      <c r="K175" s="4">
        <v>201</v>
      </c>
      <c r="L175" s="4">
        <v>1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1438.35</v>
      </c>
      <c r="X175" s="4">
        <v>1</v>
      </c>
      <c r="Y175" s="4">
        <v>1438.35</v>
      </c>
      <c r="Z175" s="4"/>
      <c r="AA175" s="4"/>
      <c r="AB175" s="4"/>
    </row>
    <row r="176" spans="1:245" x14ac:dyDescent="0.2">
      <c r="A176" s="4">
        <v>50</v>
      </c>
      <c r="B176" s="4">
        <v>0</v>
      </c>
      <c r="C176" s="4">
        <v>0</v>
      </c>
      <c r="D176" s="4">
        <v>1</v>
      </c>
      <c r="E176" s="4">
        <v>202</v>
      </c>
      <c r="F176" s="4">
        <f>ROUND(Source!P173,O176)</f>
        <v>0.78</v>
      </c>
      <c r="G176" s="4" t="s">
        <v>48</v>
      </c>
      <c r="H176" s="4" t="s">
        <v>49</v>
      </c>
      <c r="I176" s="4"/>
      <c r="J176" s="4"/>
      <c r="K176" s="4">
        <v>202</v>
      </c>
      <c r="L176" s="4">
        <v>2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0.78</v>
      </c>
      <c r="X176" s="4">
        <v>1</v>
      </c>
      <c r="Y176" s="4">
        <v>0.78</v>
      </c>
      <c r="Z176" s="4"/>
      <c r="AA176" s="4"/>
      <c r="AB176" s="4"/>
    </row>
    <row r="177" spans="1:28" x14ac:dyDescent="0.2">
      <c r="A177" s="4">
        <v>50</v>
      </c>
      <c r="B177" s="4">
        <v>0</v>
      </c>
      <c r="C177" s="4">
        <v>0</v>
      </c>
      <c r="D177" s="4">
        <v>1</v>
      </c>
      <c r="E177" s="4">
        <v>222</v>
      </c>
      <c r="F177" s="4">
        <f>ROUND(Source!AO173,O177)</f>
        <v>0</v>
      </c>
      <c r="G177" s="4" t="s">
        <v>50</v>
      </c>
      <c r="H177" s="4" t="s">
        <v>51</v>
      </c>
      <c r="I177" s="4"/>
      <c r="J177" s="4"/>
      <c r="K177" s="4">
        <v>222</v>
      </c>
      <c r="L177" s="4">
        <v>3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28" x14ac:dyDescent="0.2">
      <c r="A178" s="4">
        <v>50</v>
      </c>
      <c r="B178" s="4">
        <v>0</v>
      </c>
      <c r="C178" s="4">
        <v>0</v>
      </c>
      <c r="D178" s="4">
        <v>1</v>
      </c>
      <c r="E178" s="4">
        <v>225</v>
      </c>
      <c r="F178" s="4">
        <f>ROUND(Source!AV173,O178)</f>
        <v>0.78</v>
      </c>
      <c r="G178" s="4" t="s">
        <v>52</v>
      </c>
      <c r="H178" s="4" t="s">
        <v>53</v>
      </c>
      <c r="I178" s="4"/>
      <c r="J178" s="4"/>
      <c r="K178" s="4">
        <v>225</v>
      </c>
      <c r="L178" s="4">
        <v>4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0.78</v>
      </c>
      <c r="X178" s="4">
        <v>1</v>
      </c>
      <c r="Y178" s="4">
        <v>0.78</v>
      </c>
      <c r="Z178" s="4"/>
      <c r="AA178" s="4"/>
      <c r="AB178" s="4"/>
    </row>
    <row r="179" spans="1:28" x14ac:dyDescent="0.2">
      <c r="A179" s="4">
        <v>50</v>
      </c>
      <c r="B179" s="4">
        <v>0</v>
      </c>
      <c r="C179" s="4">
        <v>0</v>
      </c>
      <c r="D179" s="4">
        <v>1</v>
      </c>
      <c r="E179" s="4">
        <v>226</v>
      </c>
      <c r="F179" s="4">
        <f>ROUND(Source!AW173,O179)</f>
        <v>0.78</v>
      </c>
      <c r="G179" s="4" t="s">
        <v>54</v>
      </c>
      <c r="H179" s="4" t="s">
        <v>55</v>
      </c>
      <c r="I179" s="4"/>
      <c r="J179" s="4"/>
      <c r="K179" s="4">
        <v>226</v>
      </c>
      <c r="L179" s="4">
        <v>5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0.78</v>
      </c>
      <c r="X179" s="4">
        <v>1</v>
      </c>
      <c r="Y179" s="4">
        <v>0.78</v>
      </c>
      <c r="Z179" s="4"/>
      <c r="AA179" s="4"/>
      <c r="AB179" s="4"/>
    </row>
    <row r="180" spans="1:28" x14ac:dyDescent="0.2">
      <c r="A180" s="4">
        <v>50</v>
      </c>
      <c r="B180" s="4">
        <v>0</v>
      </c>
      <c r="C180" s="4">
        <v>0</v>
      </c>
      <c r="D180" s="4">
        <v>1</v>
      </c>
      <c r="E180" s="4">
        <v>227</v>
      </c>
      <c r="F180" s="4">
        <f>ROUND(Source!AX173,O180)</f>
        <v>0</v>
      </c>
      <c r="G180" s="4" t="s">
        <v>56</v>
      </c>
      <c r="H180" s="4" t="s">
        <v>57</v>
      </c>
      <c r="I180" s="4"/>
      <c r="J180" s="4"/>
      <c r="K180" s="4">
        <v>227</v>
      </c>
      <c r="L180" s="4">
        <v>6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0</v>
      </c>
      <c r="X180" s="4">
        <v>1</v>
      </c>
      <c r="Y180" s="4">
        <v>0</v>
      </c>
      <c r="Z180" s="4"/>
      <c r="AA180" s="4"/>
      <c r="AB180" s="4"/>
    </row>
    <row r="181" spans="1:28" x14ac:dyDescent="0.2">
      <c r="A181" s="4">
        <v>50</v>
      </c>
      <c r="B181" s="4">
        <v>0</v>
      </c>
      <c r="C181" s="4">
        <v>0</v>
      </c>
      <c r="D181" s="4">
        <v>1</v>
      </c>
      <c r="E181" s="4">
        <v>228</v>
      </c>
      <c r="F181" s="4">
        <f>ROUND(Source!AY173,O181)</f>
        <v>0.78</v>
      </c>
      <c r="G181" s="4" t="s">
        <v>58</v>
      </c>
      <c r="H181" s="4" t="s">
        <v>59</v>
      </c>
      <c r="I181" s="4"/>
      <c r="J181" s="4"/>
      <c r="K181" s="4">
        <v>228</v>
      </c>
      <c r="L181" s="4">
        <v>7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0.78</v>
      </c>
      <c r="X181" s="4">
        <v>1</v>
      </c>
      <c r="Y181" s="4">
        <v>0.78</v>
      </c>
      <c r="Z181" s="4"/>
      <c r="AA181" s="4"/>
      <c r="AB181" s="4"/>
    </row>
    <row r="182" spans="1:28" x14ac:dyDescent="0.2">
      <c r="A182" s="4">
        <v>50</v>
      </c>
      <c r="B182" s="4">
        <v>0</v>
      </c>
      <c r="C182" s="4">
        <v>0</v>
      </c>
      <c r="D182" s="4">
        <v>1</v>
      </c>
      <c r="E182" s="4">
        <v>216</v>
      </c>
      <c r="F182" s="4">
        <f>ROUND(Source!AP173,O182)</f>
        <v>0</v>
      </c>
      <c r="G182" s="4" t="s">
        <v>60</v>
      </c>
      <c r="H182" s="4" t="s">
        <v>61</v>
      </c>
      <c r="I182" s="4"/>
      <c r="J182" s="4"/>
      <c r="K182" s="4">
        <v>216</v>
      </c>
      <c r="L182" s="4">
        <v>8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0</v>
      </c>
      <c r="X182" s="4">
        <v>1</v>
      </c>
      <c r="Y182" s="4">
        <v>0</v>
      </c>
      <c r="Z182" s="4"/>
      <c r="AA182" s="4"/>
      <c r="AB182" s="4"/>
    </row>
    <row r="183" spans="1:28" x14ac:dyDescent="0.2">
      <c r="A183" s="4">
        <v>50</v>
      </c>
      <c r="B183" s="4">
        <v>0</v>
      </c>
      <c r="C183" s="4">
        <v>0</v>
      </c>
      <c r="D183" s="4">
        <v>1</v>
      </c>
      <c r="E183" s="4">
        <v>223</v>
      </c>
      <c r="F183" s="4">
        <f>ROUND(Source!AQ173,O183)</f>
        <v>0</v>
      </c>
      <c r="G183" s="4" t="s">
        <v>62</v>
      </c>
      <c r="H183" s="4" t="s">
        <v>63</v>
      </c>
      <c r="I183" s="4"/>
      <c r="J183" s="4"/>
      <c r="K183" s="4">
        <v>223</v>
      </c>
      <c r="L183" s="4">
        <v>9</v>
      </c>
      <c r="M183" s="4">
        <v>3</v>
      </c>
      <c r="N183" s="4" t="s">
        <v>3</v>
      </c>
      <c r="O183" s="4">
        <v>2</v>
      </c>
      <c r="P183" s="4"/>
      <c r="Q183" s="4"/>
      <c r="R183" s="4"/>
      <c r="S183" s="4"/>
      <c r="T183" s="4"/>
      <c r="U183" s="4"/>
      <c r="V183" s="4"/>
      <c r="W183" s="4">
        <v>0</v>
      </c>
      <c r="X183" s="4">
        <v>1</v>
      </c>
      <c r="Y183" s="4">
        <v>0</v>
      </c>
      <c r="Z183" s="4"/>
      <c r="AA183" s="4"/>
      <c r="AB183" s="4"/>
    </row>
    <row r="184" spans="1:28" x14ac:dyDescent="0.2">
      <c r="A184" s="4">
        <v>50</v>
      </c>
      <c r="B184" s="4">
        <v>0</v>
      </c>
      <c r="C184" s="4">
        <v>0</v>
      </c>
      <c r="D184" s="4">
        <v>1</v>
      </c>
      <c r="E184" s="4">
        <v>229</v>
      </c>
      <c r="F184" s="4">
        <f>ROUND(Source!AZ173,O184)</f>
        <v>0</v>
      </c>
      <c r="G184" s="4" t="s">
        <v>64</v>
      </c>
      <c r="H184" s="4" t="s">
        <v>65</v>
      </c>
      <c r="I184" s="4"/>
      <c r="J184" s="4"/>
      <c r="K184" s="4">
        <v>229</v>
      </c>
      <c r="L184" s="4">
        <v>10</v>
      </c>
      <c r="M184" s="4">
        <v>3</v>
      </c>
      <c r="N184" s="4" t="s">
        <v>3</v>
      </c>
      <c r="O184" s="4">
        <v>2</v>
      </c>
      <c r="P184" s="4"/>
      <c r="Q184" s="4"/>
      <c r="R184" s="4"/>
      <c r="S184" s="4"/>
      <c r="T184" s="4"/>
      <c r="U184" s="4"/>
      <c r="V184" s="4"/>
      <c r="W184" s="4">
        <v>0</v>
      </c>
      <c r="X184" s="4">
        <v>1</v>
      </c>
      <c r="Y184" s="4">
        <v>0</v>
      </c>
      <c r="Z184" s="4"/>
      <c r="AA184" s="4"/>
      <c r="AB184" s="4"/>
    </row>
    <row r="185" spans="1:28" x14ac:dyDescent="0.2">
      <c r="A185" s="4">
        <v>50</v>
      </c>
      <c r="B185" s="4">
        <v>0</v>
      </c>
      <c r="C185" s="4">
        <v>0</v>
      </c>
      <c r="D185" s="4">
        <v>1</v>
      </c>
      <c r="E185" s="4">
        <v>203</v>
      </c>
      <c r="F185" s="4">
        <f>ROUND(Source!Q173,O185)</f>
        <v>0</v>
      </c>
      <c r="G185" s="4" t="s">
        <v>66</v>
      </c>
      <c r="H185" s="4" t="s">
        <v>67</v>
      </c>
      <c r="I185" s="4"/>
      <c r="J185" s="4"/>
      <c r="K185" s="4">
        <v>203</v>
      </c>
      <c r="L185" s="4">
        <v>11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8" x14ac:dyDescent="0.2">
      <c r="A186" s="4">
        <v>50</v>
      </c>
      <c r="B186" s="4">
        <v>0</v>
      </c>
      <c r="C186" s="4">
        <v>0</v>
      </c>
      <c r="D186" s="4">
        <v>1</v>
      </c>
      <c r="E186" s="4">
        <v>231</v>
      </c>
      <c r="F186" s="4">
        <f>ROUND(Source!BB173,O186)</f>
        <v>0</v>
      </c>
      <c r="G186" s="4" t="s">
        <v>68</v>
      </c>
      <c r="H186" s="4" t="s">
        <v>69</v>
      </c>
      <c r="I186" s="4"/>
      <c r="J186" s="4"/>
      <c r="K186" s="4">
        <v>231</v>
      </c>
      <c r="L186" s="4">
        <v>12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8" x14ac:dyDescent="0.2">
      <c r="A187" s="4">
        <v>50</v>
      </c>
      <c r="B187" s="4">
        <v>0</v>
      </c>
      <c r="C187" s="4">
        <v>0</v>
      </c>
      <c r="D187" s="4">
        <v>1</v>
      </c>
      <c r="E187" s="4">
        <v>204</v>
      </c>
      <c r="F187" s="4">
        <f>ROUND(Source!R173,O187)</f>
        <v>0</v>
      </c>
      <c r="G187" s="4" t="s">
        <v>70</v>
      </c>
      <c r="H187" s="4" t="s">
        <v>71</v>
      </c>
      <c r="I187" s="4"/>
      <c r="J187" s="4"/>
      <c r="K187" s="4">
        <v>204</v>
      </c>
      <c r="L187" s="4">
        <v>13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0</v>
      </c>
      <c r="X187" s="4">
        <v>1</v>
      </c>
      <c r="Y187" s="4">
        <v>0</v>
      </c>
      <c r="Z187" s="4"/>
      <c r="AA187" s="4"/>
      <c r="AB187" s="4"/>
    </row>
    <row r="188" spans="1:28" x14ac:dyDescent="0.2">
      <c r="A188" s="4">
        <v>50</v>
      </c>
      <c r="B188" s="4">
        <v>0</v>
      </c>
      <c r="C188" s="4">
        <v>0</v>
      </c>
      <c r="D188" s="4">
        <v>1</v>
      </c>
      <c r="E188" s="4">
        <v>205</v>
      </c>
      <c r="F188" s="4">
        <f>ROUND(Source!S173,O188)</f>
        <v>1437.57</v>
      </c>
      <c r="G188" s="4" t="s">
        <v>72</v>
      </c>
      <c r="H188" s="4" t="s">
        <v>73</v>
      </c>
      <c r="I188" s="4"/>
      <c r="J188" s="4"/>
      <c r="K188" s="4">
        <v>205</v>
      </c>
      <c r="L188" s="4">
        <v>14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1437.57</v>
      </c>
      <c r="X188" s="4">
        <v>1</v>
      </c>
      <c r="Y188" s="4">
        <v>1437.57</v>
      </c>
      <c r="Z188" s="4"/>
      <c r="AA188" s="4"/>
      <c r="AB188" s="4"/>
    </row>
    <row r="189" spans="1:28" x14ac:dyDescent="0.2">
      <c r="A189" s="4">
        <v>50</v>
      </c>
      <c r="B189" s="4">
        <v>0</v>
      </c>
      <c r="C189" s="4">
        <v>0</v>
      </c>
      <c r="D189" s="4">
        <v>1</v>
      </c>
      <c r="E189" s="4">
        <v>232</v>
      </c>
      <c r="F189" s="4">
        <f>ROUND(Source!BC173,O189)</f>
        <v>0</v>
      </c>
      <c r="G189" s="4" t="s">
        <v>74</v>
      </c>
      <c r="H189" s="4" t="s">
        <v>75</v>
      </c>
      <c r="I189" s="4"/>
      <c r="J189" s="4"/>
      <c r="K189" s="4">
        <v>232</v>
      </c>
      <c r="L189" s="4">
        <v>15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0</v>
      </c>
      <c r="X189" s="4">
        <v>1</v>
      </c>
      <c r="Y189" s="4">
        <v>0</v>
      </c>
      <c r="Z189" s="4"/>
      <c r="AA189" s="4"/>
      <c r="AB189" s="4"/>
    </row>
    <row r="190" spans="1:28" x14ac:dyDescent="0.2">
      <c r="A190" s="4">
        <v>50</v>
      </c>
      <c r="B190" s="4">
        <v>0</v>
      </c>
      <c r="C190" s="4">
        <v>0</v>
      </c>
      <c r="D190" s="4">
        <v>1</v>
      </c>
      <c r="E190" s="4">
        <v>214</v>
      </c>
      <c r="F190" s="4">
        <f>ROUND(Source!AS173,O190)</f>
        <v>0</v>
      </c>
      <c r="G190" s="4" t="s">
        <v>76</v>
      </c>
      <c r="H190" s="4" t="s">
        <v>77</v>
      </c>
      <c r="I190" s="4"/>
      <c r="J190" s="4"/>
      <c r="K190" s="4">
        <v>214</v>
      </c>
      <c r="L190" s="4">
        <v>16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8" x14ac:dyDescent="0.2">
      <c r="A191" s="4">
        <v>50</v>
      </c>
      <c r="B191" s="4">
        <v>0</v>
      </c>
      <c r="C191" s="4">
        <v>0</v>
      </c>
      <c r="D191" s="4">
        <v>1</v>
      </c>
      <c r="E191" s="4">
        <v>215</v>
      </c>
      <c r="F191" s="4">
        <f>ROUND(Source!AT173,O191)</f>
        <v>0</v>
      </c>
      <c r="G191" s="4" t="s">
        <v>78</v>
      </c>
      <c r="H191" s="4" t="s">
        <v>79</v>
      </c>
      <c r="I191" s="4"/>
      <c r="J191" s="4"/>
      <c r="K191" s="4">
        <v>215</v>
      </c>
      <c r="L191" s="4">
        <v>17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0</v>
      </c>
      <c r="X191" s="4">
        <v>1</v>
      </c>
      <c r="Y191" s="4">
        <v>0</v>
      </c>
      <c r="Z191" s="4"/>
      <c r="AA191" s="4"/>
      <c r="AB191" s="4"/>
    </row>
    <row r="192" spans="1:28" x14ac:dyDescent="0.2">
      <c r="A192" s="4">
        <v>50</v>
      </c>
      <c r="B192" s="4">
        <v>0</v>
      </c>
      <c r="C192" s="4">
        <v>0</v>
      </c>
      <c r="D192" s="4">
        <v>1</v>
      </c>
      <c r="E192" s="4">
        <v>217</v>
      </c>
      <c r="F192" s="4">
        <f>ROUND(Source!AU173,O192)</f>
        <v>2588.4</v>
      </c>
      <c r="G192" s="4" t="s">
        <v>80</v>
      </c>
      <c r="H192" s="4" t="s">
        <v>81</v>
      </c>
      <c r="I192" s="4"/>
      <c r="J192" s="4"/>
      <c r="K192" s="4">
        <v>217</v>
      </c>
      <c r="L192" s="4">
        <v>18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2588.4</v>
      </c>
      <c r="X192" s="4">
        <v>1</v>
      </c>
      <c r="Y192" s="4">
        <v>2588.4</v>
      </c>
      <c r="Z192" s="4"/>
      <c r="AA192" s="4"/>
      <c r="AB192" s="4"/>
    </row>
    <row r="193" spans="1:245" x14ac:dyDescent="0.2">
      <c r="A193" s="4">
        <v>50</v>
      </c>
      <c r="B193" s="4">
        <v>0</v>
      </c>
      <c r="C193" s="4">
        <v>0</v>
      </c>
      <c r="D193" s="4">
        <v>1</v>
      </c>
      <c r="E193" s="4">
        <v>230</v>
      </c>
      <c r="F193" s="4">
        <f>ROUND(Source!BA173,O193)</f>
        <v>0</v>
      </c>
      <c r="G193" s="4" t="s">
        <v>82</v>
      </c>
      <c r="H193" s="4" t="s">
        <v>83</v>
      </c>
      <c r="I193" s="4"/>
      <c r="J193" s="4"/>
      <c r="K193" s="4">
        <v>230</v>
      </c>
      <c r="L193" s="4">
        <v>19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45" x14ac:dyDescent="0.2">
      <c r="A194" s="4">
        <v>50</v>
      </c>
      <c r="B194" s="4">
        <v>0</v>
      </c>
      <c r="C194" s="4">
        <v>0</v>
      </c>
      <c r="D194" s="4">
        <v>1</v>
      </c>
      <c r="E194" s="4">
        <v>206</v>
      </c>
      <c r="F194" s="4">
        <f>ROUND(Source!T173,O194)</f>
        <v>0</v>
      </c>
      <c r="G194" s="4" t="s">
        <v>84</v>
      </c>
      <c r="H194" s="4" t="s">
        <v>85</v>
      </c>
      <c r="I194" s="4"/>
      <c r="J194" s="4"/>
      <c r="K194" s="4">
        <v>206</v>
      </c>
      <c r="L194" s="4">
        <v>20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45" x14ac:dyDescent="0.2">
      <c r="A195" s="4">
        <v>50</v>
      </c>
      <c r="B195" s="4">
        <v>0</v>
      </c>
      <c r="C195" s="4">
        <v>0</v>
      </c>
      <c r="D195" s="4">
        <v>1</v>
      </c>
      <c r="E195" s="4">
        <v>207</v>
      </c>
      <c r="F195" s="4">
        <f>Source!U173</f>
        <v>2.7973999999999997</v>
      </c>
      <c r="G195" s="4" t="s">
        <v>86</v>
      </c>
      <c r="H195" s="4" t="s">
        <v>87</v>
      </c>
      <c r="I195" s="4"/>
      <c r="J195" s="4"/>
      <c r="K195" s="4">
        <v>207</v>
      </c>
      <c r="L195" s="4">
        <v>21</v>
      </c>
      <c r="M195" s="4">
        <v>3</v>
      </c>
      <c r="N195" s="4" t="s">
        <v>3</v>
      </c>
      <c r="O195" s="4">
        <v>-1</v>
      </c>
      <c r="P195" s="4"/>
      <c r="Q195" s="4"/>
      <c r="R195" s="4"/>
      <c r="S195" s="4"/>
      <c r="T195" s="4"/>
      <c r="U195" s="4"/>
      <c r="V195" s="4"/>
      <c r="W195" s="4">
        <v>2.7973999999999997</v>
      </c>
      <c r="X195" s="4">
        <v>1</v>
      </c>
      <c r="Y195" s="4">
        <v>2.7973999999999997</v>
      </c>
      <c r="Z195" s="4"/>
      <c r="AA195" s="4"/>
      <c r="AB195" s="4"/>
    </row>
    <row r="196" spans="1:245" x14ac:dyDescent="0.2">
      <c r="A196" s="4">
        <v>50</v>
      </c>
      <c r="B196" s="4">
        <v>0</v>
      </c>
      <c r="C196" s="4">
        <v>0</v>
      </c>
      <c r="D196" s="4">
        <v>1</v>
      </c>
      <c r="E196" s="4">
        <v>208</v>
      </c>
      <c r="F196" s="4">
        <f>Source!V173</f>
        <v>0</v>
      </c>
      <c r="G196" s="4" t="s">
        <v>88</v>
      </c>
      <c r="H196" s="4" t="s">
        <v>89</v>
      </c>
      <c r="I196" s="4"/>
      <c r="J196" s="4"/>
      <c r="K196" s="4">
        <v>208</v>
      </c>
      <c r="L196" s="4">
        <v>22</v>
      </c>
      <c r="M196" s="4">
        <v>3</v>
      </c>
      <c r="N196" s="4" t="s">
        <v>3</v>
      </c>
      <c r="O196" s="4">
        <v>-1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45" x14ac:dyDescent="0.2">
      <c r="A197" s="4">
        <v>50</v>
      </c>
      <c r="B197" s="4">
        <v>0</v>
      </c>
      <c r="C197" s="4">
        <v>0</v>
      </c>
      <c r="D197" s="4">
        <v>1</v>
      </c>
      <c r="E197" s="4">
        <v>209</v>
      </c>
      <c r="F197" s="4">
        <f>ROUND(Source!W173,O197)</f>
        <v>0</v>
      </c>
      <c r="G197" s="4" t="s">
        <v>90</v>
      </c>
      <c r="H197" s="4" t="s">
        <v>91</v>
      </c>
      <c r="I197" s="4"/>
      <c r="J197" s="4"/>
      <c r="K197" s="4">
        <v>209</v>
      </c>
      <c r="L197" s="4">
        <v>23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45" x14ac:dyDescent="0.2">
      <c r="A198" s="4">
        <v>50</v>
      </c>
      <c r="B198" s="4">
        <v>0</v>
      </c>
      <c r="C198" s="4">
        <v>0</v>
      </c>
      <c r="D198" s="4">
        <v>1</v>
      </c>
      <c r="E198" s="4">
        <v>233</v>
      </c>
      <c r="F198" s="4">
        <f>ROUND(Source!BD173,O198)</f>
        <v>0</v>
      </c>
      <c r="G198" s="4" t="s">
        <v>92</v>
      </c>
      <c r="H198" s="4" t="s">
        <v>93</v>
      </c>
      <c r="I198" s="4"/>
      <c r="J198" s="4"/>
      <c r="K198" s="4">
        <v>233</v>
      </c>
      <c r="L198" s="4">
        <v>24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45" x14ac:dyDescent="0.2">
      <c r="A199" s="4">
        <v>50</v>
      </c>
      <c r="B199" s="4">
        <v>0</v>
      </c>
      <c r="C199" s="4">
        <v>0</v>
      </c>
      <c r="D199" s="4">
        <v>1</v>
      </c>
      <c r="E199" s="4">
        <v>210</v>
      </c>
      <c r="F199" s="4">
        <f>ROUND(Source!X173,O199)</f>
        <v>1006.3</v>
      </c>
      <c r="G199" s="4" t="s">
        <v>94</v>
      </c>
      <c r="H199" s="4" t="s">
        <v>95</v>
      </c>
      <c r="I199" s="4"/>
      <c r="J199" s="4"/>
      <c r="K199" s="4">
        <v>210</v>
      </c>
      <c r="L199" s="4">
        <v>25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1006.3</v>
      </c>
      <c r="X199" s="4">
        <v>1</v>
      </c>
      <c r="Y199" s="4">
        <v>1006.3</v>
      </c>
      <c r="Z199" s="4"/>
      <c r="AA199" s="4"/>
      <c r="AB199" s="4"/>
    </row>
    <row r="200" spans="1:245" x14ac:dyDescent="0.2">
      <c r="A200" s="4">
        <v>50</v>
      </c>
      <c r="B200" s="4">
        <v>0</v>
      </c>
      <c r="C200" s="4">
        <v>0</v>
      </c>
      <c r="D200" s="4">
        <v>1</v>
      </c>
      <c r="E200" s="4">
        <v>211</v>
      </c>
      <c r="F200" s="4">
        <f>ROUND(Source!Y173,O200)</f>
        <v>143.75</v>
      </c>
      <c r="G200" s="4" t="s">
        <v>96</v>
      </c>
      <c r="H200" s="4" t="s">
        <v>97</v>
      </c>
      <c r="I200" s="4"/>
      <c r="J200" s="4"/>
      <c r="K200" s="4">
        <v>211</v>
      </c>
      <c r="L200" s="4">
        <v>26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143.75</v>
      </c>
      <c r="X200" s="4">
        <v>1</v>
      </c>
      <c r="Y200" s="4">
        <v>143.75</v>
      </c>
      <c r="Z200" s="4"/>
      <c r="AA200" s="4"/>
      <c r="AB200" s="4"/>
    </row>
    <row r="201" spans="1:245" x14ac:dyDescent="0.2">
      <c r="A201" s="4">
        <v>50</v>
      </c>
      <c r="B201" s="4">
        <v>0</v>
      </c>
      <c r="C201" s="4">
        <v>0</v>
      </c>
      <c r="D201" s="4">
        <v>1</v>
      </c>
      <c r="E201" s="4">
        <v>224</v>
      </c>
      <c r="F201" s="4">
        <f>ROUND(Source!AR173,O201)</f>
        <v>2588.4</v>
      </c>
      <c r="G201" s="4" t="s">
        <v>98</v>
      </c>
      <c r="H201" s="4" t="s">
        <v>99</v>
      </c>
      <c r="I201" s="4"/>
      <c r="J201" s="4"/>
      <c r="K201" s="4">
        <v>224</v>
      </c>
      <c r="L201" s="4">
        <v>27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2588.4</v>
      </c>
      <c r="X201" s="4">
        <v>1</v>
      </c>
      <c r="Y201" s="4">
        <v>2588.4</v>
      </c>
      <c r="Z201" s="4"/>
      <c r="AA201" s="4"/>
      <c r="AB201" s="4"/>
    </row>
    <row r="203" spans="1:245" x14ac:dyDescent="0.2">
      <c r="A203" s="1">
        <v>5</v>
      </c>
      <c r="B203" s="1">
        <v>1</v>
      </c>
      <c r="C203" s="1"/>
      <c r="D203" s="1">
        <f>ROW(A212)</f>
        <v>212</v>
      </c>
      <c r="E203" s="1"/>
      <c r="F203" s="1" t="s">
        <v>14</v>
      </c>
      <c r="G203" s="1" t="s">
        <v>187</v>
      </c>
      <c r="H203" s="1" t="s">
        <v>3</v>
      </c>
      <c r="I203" s="1">
        <v>0</v>
      </c>
      <c r="J203" s="1"/>
      <c r="K203" s="1">
        <v>0</v>
      </c>
      <c r="L203" s="1"/>
      <c r="M203" s="1" t="s">
        <v>3</v>
      </c>
      <c r="N203" s="1"/>
      <c r="O203" s="1"/>
      <c r="P203" s="1"/>
      <c r="Q203" s="1"/>
      <c r="R203" s="1"/>
      <c r="S203" s="1">
        <v>0</v>
      </c>
      <c r="T203" s="1"/>
      <c r="U203" s="1" t="s">
        <v>3</v>
      </c>
      <c r="V203" s="1">
        <v>0</v>
      </c>
      <c r="W203" s="1"/>
      <c r="X203" s="1"/>
      <c r="Y203" s="1"/>
      <c r="Z203" s="1"/>
      <c r="AA203" s="1"/>
      <c r="AB203" s="1" t="s">
        <v>3</v>
      </c>
      <c r="AC203" s="1" t="s">
        <v>3</v>
      </c>
      <c r="AD203" s="1" t="s">
        <v>3</v>
      </c>
      <c r="AE203" s="1" t="s">
        <v>3</v>
      </c>
      <c r="AF203" s="1" t="s">
        <v>3</v>
      </c>
      <c r="AG203" s="1" t="s">
        <v>3</v>
      </c>
      <c r="AH203" s="1"/>
      <c r="AI203" s="1"/>
      <c r="AJ203" s="1"/>
      <c r="AK203" s="1"/>
      <c r="AL203" s="1"/>
      <c r="AM203" s="1"/>
      <c r="AN203" s="1"/>
      <c r="AO203" s="1"/>
      <c r="AP203" s="1" t="s">
        <v>3</v>
      </c>
      <c r="AQ203" s="1" t="s">
        <v>3</v>
      </c>
      <c r="AR203" s="1" t="s">
        <v>3</v>
      </c>
      <c r="AS203" s="1"/>
      <c r="AT203" s="1"/>
      <c r="AU203" s="1"/>
      <c r="AV203" s="1"/>
      <c r="AW203" s="1"/>
      <c r="AX203" s="1"/>
      <c r="AY203" s="1"/>
      <c r="AZ203" s="1" t="s">
        <v>3</v>
      </c>
      <c r="BA203" s="1"/>
      <c r="BB203" s="1" t="s">
        <v>3</v>
      </c>
      <c r="BC203" s="1" t="s">
        <v>3</v>
      </c>
      <c r="BD203" s="1" t="s">
        <v>3</v>
      </c>
      <c r="BE203" s="1" t="s">
        <v>3</v>
      </c>
      <c r="BF203" s="1" t="s">
        <v>3</v>
      </c>
      <c r="BG203" s="1" t="s">
        <v>3</v>
      </c>
      <c r="BH203" s="1" t="s">
        <v>3</v>
      </c>
      <c r="BI203" s="1" t="s">
        <v>3</v>
      </c>
      <c r="BJ203" s="1" t="s">
        <v>3</v>
      </c>
      <c r="BK203" s="1" t="s">
        <v>3</v>
      </c>
      <c r="BL203" s="1" t="s">
        <v>3</v>
      </c>
      <c r="BM203" s="1" t="s">
        <v>3</v>
      </c>
      <c r="BN203" s="1" t="s">
        <v>3</v>
      </c>
      <c r="BO203" s="1" t="s">
        <v>3</v>
      </c>
      <c r="BP203" s="1" t="s">
        <v>3</v>
      </c>
      <c r="BQ203" s="1"/>
      <c r="BR203" s="1"/>
      <c r="BS203" s="1"/>
      <c r="BT203" s="1"/>
      <c r="BU203" s="1"/>
      <c r="BV203" s="1"/>
      <c r="BW203" s="1"/>
      <c r="BX203" s="1">
        <v>0</v>
      </c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>
        <v>0</v>
      </c>
    </row>
    <row r="205" spans="1:245" x14ac:dyDescent="0.2">
      <c r="A205" s="2">
        <v>52</v>
      </c>
      <c r="B205" s="2">
        <f t="shared" ref="B205:G205" si="188">B212</f>
        <v>1</v>
      </c>
      <c r="C205" s="2">
        <f t="shared" si="188"/>
        <v>5</v>
      </c>
      <c r="D205" s="2">
        <f t="shared" si="188"/>
        <v>203</v>
      </c>
      <c r="E205" s="2">
        <f t="shared" si="188"/>
        <v>0</v>
      </c>
      <c r="F205" s="2" t="str">
        <f t="shared" si="188"/>
        <v>Новый подраздел</v>
      </c>
      <c r="G205" s="2" t="str">
        <f t="shared" si="188"/>
        <v>1.5 Дождевая канализация К2</v>
      </c>
      <c r="H205" s="2"/>
      <c r="I205" s="2"/>
      <c r="J205" s="2"/>
      <c r="K205" s="2"/>
      <c r="L205" s="2"/>
      <c r="M205" s="2"/>
      <c r="N205" s="2"/>
      <c r="O205" s="2">
        <f t="shared" ref="O205:AT205" si="189">O212</f>
        <v>3782.28</v>
      </c>
      <c r="P205" s="2">
        <f t="shared" si="189"/>
        <v>1.35</v>
      </c>
      <c r="Q205" s="2">
        <f t="shared" si="189"/>
        <v>667.68</v>
      </c>
      <c r="R205" s="2">
        <f t="shared" si="189"/>
        <v>362.24</v>
      </c>
      <c r="S205" s="2">
        <f t="shared" si="189"/>
        <v>3113.25</v>
      </c>
      <c r="T205" s="2">
        <f t="shared" si="189"/>
        <v>0</v>
      </c>
      <c r="U205" s="2">
        <f t="shared" si="189"/>
        <v>6.1695999999999991</v>
      </c>
      <c r="V205" s="2">
        <f t="shared" si="189"/>
        <v>0</v>
      </c>
      <c r="W205" s="2">
        <f t="shared" si="189"/>
        <v>0</v>
      </c>
      <c r="X205" s="2">
        <f t="shared" si="189"/>
        <v>2179.2800000000002</v>
      </c>
      <c r="Y205" s="2">
        <f t="shared" si="189"/>
        <v>311.33</v>
      </c>
      <c r="Z205" s="2">
        <f t="shared" si="189"/>
        <v>0</v>
      </c>
      <c r="AA205" s="2">
        <f t="shared" si="189"/>
        <v>0</v>
      </c>
      <c r="AB205" s="2">
        <f t="shared" si="189"/>
        <v>3782.28</v>
      </c>
      <c r="AC205" s="2">
        <f t="shared" si="189"/>
        <v>1.35</v>
      </c>
      <c r="AD205" s="2">
        <f t="shared" si="189"/>
        <v>667.68</v>
      </c>
      <c r="AE205" s="2">
        <f t="shared" si="189"/>
        <v>362.24</v>
      </c>
      <c r="AF205" s="2">
        <f t="shared" si="189"/>
        <v>3113.25</v>
      </c>
      <c r="AG205" s="2">
        <f t="shared" si="189"/>
        <v>0</v>
      </c>
      <c r="AH205" s="2">
        <f t="shared" si="189"/>
        <v>6.1695999999999991</v>
      </c>
      <c r="AI205" s="2">
        <f t="shared" si="189"/>
        <v>0</v>
      </c>
      <c r="AJ205" s="2">
        <f t="shared" si="189"/>
        <v>0</v>
      </c>
      <c r="AK205" s="2">
        <f t="shared" si="189"/>
        <v>2179.2800000000002</v>
      </c>
      <c r="AL205" s="2">
        <f t="shared" si="189"/>
        <v>311.33</v>
      </c>
      <c r="AM205" s="2">
        <f t="shared" si="189"/>
        <v>0</v>
      </c>
      <c r="AN205" s="2">
        <f t="shared" si="189"/>
        <v>0</v>
      </c>
      <c r="AO205" s="2">
        <f t="shared" si="189"/>
        <v>0</v>
      </c>
      <c r="AP205" s="2">
        <f t="shared" si="189"/>
        <v>0</v>
      </c>
      <c r="AQ205" s="2">
        <f t="shared" si="189"/>
        <v>0</v>
      </c>
      <c r="AR205" s="2">
        <f t="shared" si="189"/>
        <v>6664.11</v>
      </c>
      <c r="AS205" s="2">
        <f t="shared" si="189"/>
        <v>0</v>
      </c>
      <c r="AT205" s="2">
        <f t="shared" si="189"/>
        <v>0</v>
      </c>
      <c r="AU205" s="2">
        <f t="shared" ref="AU205:BZ205" si="190">AU212</f>
        <v>6664.11</v>
      </c>
      <c r="AV205" s="2">
        <f t="shared" si="190"/>
        <v>1.35</v>
      </c>
      <c r="AW205" s="2">
        <f t="shared" si="190"/>
        <v>1.35</v>
      </c>
      <c r="AX205" s="2">
        <f t="shared" si="190"/>
        <v>0</v>
      </c>
      <c r="AY205" s="2">
        <f t="shared" si="190"/>
        <v>1.35</v>
      </c>
      <c r="AZ205" s="2">
        <f t="shared" si="190"/>
        <v>0</v>
      </c>
      <c r="BA205" s="2">
        <f t="shared" si="190"/>
        <v>0</v>
      </c>
      <c r="BB205" s="2">
        <f t="shared" si="190"/>
        <v>0</v>
      </c>
      <c r="BC205" s="2">
        <f t="shared" si="190"/>
        <v>0</v>
      </c>
      <c r="BD205" s="2">
        <f t="shared" si="190"/>
        <v>0</v>
      </c>
      <c r="BE205" s="2">
        <f t="shared" si="190"/>
        <v>0</v>
      </c>
      <c r="BF205" s="2">
        <f t="shared" si="190"/>
        <v>0</v>
      </c>
      <c r="BG205" s="2">
        <f t="shared" si="190"/>
        <v>0</v>
      </c>
      <c r="BH205" s="2">
        <f t="shared" si="190"/>
        <v>0</v>
      </c>
      <c r="BI205" s="2">
        <f t="shared" si="190"/>
        <v>0</v>
      </c>
      <c r="BJ205" s="2">
        <f t="shared" si="190"/>
        <v>0</v>
      </c>
      <c r="BK205" s="2">
        <f t="shared" si="190"/>
        <v>0</v>
      </c>
      <c r="BL205" s="2">
        <f t="shared" si="190"/>
        <v>0</v>
      </c>
      <c r="BM205" s="2">
        <f t="shared" si="190"/>
        <v>0</v>
      </c>
      <c r="BN205" s="2">
        <f t="shared" si="190"/>
        <v>0</v>
      </c>
      <c r="BO205" s="2">
        <f t="shared" si="190"/>
        <v>0</v>
      </c>
      <c r="BP205" s="2">
        <f t="shared" si="190"/>
        <v>0</v>
      </c>
      <c r="BQ205" s="2">
        <f t="shared" si="190"/>
        <v>0</v>
      </c>
      <c r="BR205" s="2">
        <f t="shared" si="190"/>
        <v>0</v>
      </c>
      <c r="BS205" s="2">
        <f t="shared" si="190"/>
        <v>0</v>
      </c>
      <c r="BT205" s="2">
        <f t="shared" si="190"/>
        <v>0</v>
      </c>
      <c r="BU205" s="2">
        <f t="shared" si="190"/>
        <v>0</v>
      </c>
      <c r="BV205" s="2">
        <f t="shared" si="190"/>
        <v>0</v>
      </c>
      <c r="BW205" s="2">
        <f t="shared" si="190"/>
        <v>0</v>
      </c>
      <c r="BX205" s="2">
        <f t="shared" si="190"/>
        <v>0</v>
      </c>
      <c r="BY205" s="2">
        <f t="shared" si="190"/>
        <v>0</v>
      </c>
      <c r="BZ205" s="2">
        <f t="shared" si="190"/>
        <v>0</v>
      </c>
      <c r="CA205" s="2">
        <f t="shared" ref="CA205:DF205" si="191">CA212</f>
        <v>6664.11</v>
      </c>
      <c r="CB205" s="2">
        <f t="shared" si="191"/>
        <v>0</v>
      </c>
      <c r="CC205" s="2">
        <f t="shared" si="191"/>
        <v>0</v>
      </c>
      <c r="CD205" s="2">
        <f t="shared" si="191"/>
        <v>6664.11</v>
      </c>
      <c r="CE205" s="2">
        <f t="shared" si="191"/>
        <v>1.35</v>
      </c>
      <c r="CF205" s="2">
        <f t="shared" si="191"/>
        <v>1.35</v>
      </c>
      <c r="CG205" s="2">
        <f t="shared" si="191"/>
        <v>0</v>
      </c>
      <c r="CH205" s="2">
        <f t="shared" si="191"/>
        <v>1.35</v>
      </c>
      <c r="CI205" s="2">
        <f t="shared" si="191"/>
        <v>0</v>
      </c>
      <c r="CJ205" s="2">
        <f t="shared" si="191"/>
        <v>0</v>
      </c>
      <c r="CK205" s="2">
        <f t="shared" si="191"/>
        <v>0</v>
      </c>
      <c r="CL205" s="2">
        <f t="shared" si="191"/>
        <v>0</v>
      </c>
      <c r="CM205" s="2">
        <f t="shared" si="191"/>
        <v>0</v>
      </c>
      <c r="CN205" s="2">
        <f t="shared" si="191"/>
        <v>0</v>
      </c>
      <c r="CO205" s="2">
        <f t="shared" si="191"/>
        <v>0</v>
      </c>
      <c r="CP205" s="2">
        <f t="shared" si="191"/>
        <v>0</v>
      </c>
      <c r="CQ205" s="2">
        <f t="shared" si="191"/>
        <v>0</v>
      </c>
      <c r="CR205" s="2">
        <f t="shared" si="191"/>
        <v>0</v>
      </c>
      <c r="CS205" s="2">
        <f t="shared" si="191"/>
        <v>0</v>
      </c>
      <c r="CT205" s="2">
        <f t="shared" si="191"/>
        <v>0</v>
      </c>
      <c r="CU205" s="2">
        <f t="shared" si="191"/>
        <v>0</v>
      </c>
      <c r="CV205" s="2">
        <f t="shared" si="191"/>
        <v>0</v>
      </c>
      <c r="CW205" s="2">
        <f t="shared" si="191"/>
        <v>0</v>
      </c>
      <c r="CX205" s="2">
        <f t="shared" si="191"/>
        <v>0</v>
      </c>
      <c r="CY205" s="2">
        <f t="shared" si="191"/>
        <v>0</v>
      </c>
      <c r="CZ205" s="2">
        <f t="shared" si="191"/>
        <v>0</v>
      </c>
      <c r="DA205" s="2">
        <f t="shared" si="191"/>
        <v>0</v>
      </c>
      <c r="DB205" s="2">
        <f t="shared" si="191"/>
        <v>0</v>
      </c>
      <c r="DC205" s="2">
        <f t="shared" si="191"/>
        <v>0</v>
      </c>
      <c r="DD205" s="2">
        <f t="shared" si="191"/>
        <v>0</v>
      </c>
      <c r="DE205" s="2">
        <f t="shared" si="191"/>
        <v>0</v>
      </c>
      <c r="DF205" s="2">
        <f t="shared" si="191"/>
        <v>0</v>
      </c>
      <c r="DG205" s="3">
        <f t="shared" ref="DG205:EL205" si="192">DG212</f>
        <v>0</v>
      </c>
      <c r="DH205" s="3">
        <f t="shared" si="192"/>
        <v>0</v>
      </c>
      <c r="DI205" s="3">
        <f t="shared" si="192"/>
        <v>0</v>
      </c>
      <c r="DJ205" s="3">
        <f t="shared" si="192"/>
        <v>0</v>
      </c>
      <c r="DK205" s="3">
        <f t="shared" si="192"/>
        <v>0</v>
      </c>
      <c r="DL205" s="3">
        <f t="shared" si="192"/>
        <v>0</v>
      </c>
      <c r="DM205" s="3">
        <f t="shared" si="192"/>
        <v>0</v>
      </c>
      <c r="DN205" s="3">
        <f t="shared" si="192"/>
        <v>0</v>
      </c>
      <c r="DO205" s="3">
        <f t="shared" si="192"/>
        <v>0</v>
      </c>
      <c r="DP205" s="3">
        <f t="shared" si="192"/>
        <v>0</v>
      </c>
      <c r="DQ205" s="3">
        <f t="shared" si="192"/>
        <v>0</v>
      </c>
      <c r="DR205" s="3">
        <f t="shared" si="192"/>
        <v>0</v>
      </c>
      <c r="DS205" s="3">
        <f t="shared" si="192"/>
        <v>0</v>
      </c>
      <c r="DT205" s="3">
        <f t="shared" si="192"/>
        <v>0</v>
      </c>
      <c r="DU205" s="3">
        <f t="shared" si="192"/>
        <v>0</v>
      </c>
      <c r="DV205" s="3">
        <f t="shared" si="192"/>
        <v>0</v>
      </c>
      <c r="DW205" s="3">
        <f t="shared" si="192"/>
        <v>0</v>
      </c>
      <c r="DX205" s="3">
        <f t="shared" si="192"/>
        <v>0</v>
      </c>
      <c r="DY205" s="3">
        <f t="shared" si="192"/>
        <v>0</v>
      </c>
      <c r="DZ205" s="3">
        <f t="shared" si="192"/>
        <v>0</v>
      </c>
      <c r="EA205" s="3">
        <f t="shared" si="192"/>
        <v>0</v>
      </c>
      <c r="EB205" s="3">
        <f t="shared" si="192"/>
        <v>0</v>
      </c>
      <c r="EC205" s="3">
        <f t="shared" si="192"/>
        <v>0</v>
      </c>
      <c r="ED205" s="3">
        <f t="shared" si="192"/>
        <v>0</v>
      </c>
      <c r="EE205" s="3">
        <f t="shared" si="192"/>
        <v>0</v>
      </c>
      <c r="EF205" s="3">
        <f t="shared" si="192"/>
        <v>0</v>
      </c>
      <c r="EG205" s="3">
        <f t="shared" si="192"/>
        <v>0</v>
      </c>
      <c r="EH205" s="3">
        <f t="shared" si="192"/>
        <v>0</v>
      </c>
      <c r="EI205" s="3">
        <f t="shared" si="192"/>
        <v>0</v>
      </c>
      <c r="EJ205" s="3">
        <f t="shared" si="192"/>
        <v>0</v>
      </c>
      <c r="EK205" s="3">
        <f t="shared" si="192"/>
        <v>0</v>
      </c>
      <c r="EL205" s="3">
        <f t="shared" si="192"/>
        <v>0</v>
      </c>
      <c r="EM205" s="3">
        <f t="shared" ref="EM205:FR205" si="193">EM212</f>
        <v>0</v>
      </c>
      <c r="EN205" s="3">
        <f t="shared" si="193"/>
        <v>0</v>
      </c>
      <c r="EO205" s="3">
        <f t="shared" si="193"/>
        <v>0</v>
      </c>
      <c r="EP205" s="3">
        <f t="shared" si="193"/>
        <v>0</v>
      </c>
      <c r="EQ205" s="3">
        <f t="shared" si="193"/>
        <v>0</v>
      </c>
      <c r="ER205" s="3">
        <f t="shared" si="193"/>
        <v>0</v>
      </c>
      <c r="ES205" s="3">
        <f t="shared" si="193"/>
        <v>0</v>
      </c>
      <c r="ET205" s="3">
        <f t="shared" si="193"/>
        <v>0</v>
      </c>
      <c r="EU205" s="3">
        <f t="shared" si="193"/>
        <v>0</v>
      </c>
      <c r="EV205" s="3">
        <f t="shared" si="193"/>
        <v>0</v>
      </c>
      <c r="EW205" s="3">
        <f t="shared" si="193"/>
        <v>0</v>
      </c>
      <c r="EX205" s="3">
        <f t="shared" si="193"/>
        <v>0</v>
      </c>
      <c r="EY205" s="3">
        <f t="shared" si="193"/>
        <v>0</v>
      </c>
      <c r="EZ205" s="3">
        <f t="shared" si="193"/>
        <v>0</v>
      </c>
      <c r="FA205" s="3">
        <f t="shared" si="193"/>
        <v>0</v>
      </c>
      <c r="FB205" s="3">
        <f t="shared" si="193"/>
        <v>0</v>
      </c>
      <c r="FC205" s="3">
        <f t="shared" si="193"/>
        <v>0</v>
      </c>
      <c r="FD205" s="3">
        <f t="shared" si="193"/>
        <v>0</v>
      </c>
      <c r="FE205" s="3">
        <f t="shared" si="193"/>
        <v>0</v>
      </c>
      <c r="FF205" s="3">
        <f t="shared" si="193"/>
        <v>0</v>
      </c>
      <c r="FG205" s="3">
        <f t="shared" si="193"/>
        <v>0</v>
      </c>
      <c r="FH205" s="3">
        <f t="shared" si="193"/>
        <v>0</v>
      </c>
      <c r="FI205" s="3">
        <f t="shared" si="193"/>
        <v>0</v>
      </c>
      <c r="FJ205" s="3">
        <f t="shared" si="193"/>
        <v>0</v>
      </c>
      <c r="FK205" s="3">
        <f t="shared" si="193"/>
        <v>0</v>
      </c>
      <c r="FL205" s="3">
        <f t="shared" si="193"/>
        <v>0</v>
      </c>
      <c r="FM205" s="3">
        <f t="shared" si="193"/>
        <v>0</v>
      </c>
      <c r="FN205" s="3">
        <f t="shared" si="193"/>
        <v>0</v>
      </c>
      <c r="FO205" s="3">
        <f t="shared" si="193"/>
        <v>0</v>
      </c>
      <c r="FP205" s="3">
        <f t="shared" si="193"/>
        <v>0</v>
      </c>
      <c r="FQ205" s="3">
        <f t="shared" si="193"/>
        <v>0</v>
      </c>
      <c r="FR205" s="3">
        <f t="shared" si="193"/>
        <v>0</v>
      </c>
      <c r="FS205" s="3">
        <f t="shared" ref="FS205:GX205" si="194">FS212</f>
        <v>0</v>
      </c>
      <c r="FT205" s="3">
        <f t="shared" si="194"/>
        <v>0</v>
      </c>
      <c r="FU205" s="3">
        <f t="shared" si="194"/>
        <v>0</v>
      </c>
      <c r="FV205" s="3">
        <f t="shared" si="194"/>
        <v>0</v>
      </c>
      <c r="FW205" s="3">
        <f t="shared" si="194"/>
        <v>0</v>
      </c>
      <c r="FX205" s="3">
        <f t="shared" si="194"/>
        <v>0</v>
      </c>
      <c r="FY205" s="3">
        <f t="shared" si="194"/>
        <v>0</v>
      </c>
      <c r="FZ205" s="3">
        <f t="shared" si="194"/>
        <v>0</v>
      </c>
      <c r="GA205" s="3">
        <f t="shared" si="194"/>
        <v>0</v>
      </c>
      <c r="GB205" s="3">
        <f t="shared" si="194"/>
        <v>0</v>
      </c>
      <c r="GC205" s="3">
        <f t="shared" si="194"/>
        <v>0</v>
      </c>
      <c r="GD205" s="3">
        <f t="shared" si="194"/>
        <v>0</v>
      </c>
      <c r="GE205" s="3">
        <f t="shared" si="194"/>
        <v>0</v>
      </c>
      <c r="GF205" s="3">
        <f t="shared" si="194"/>
        <v>0</v>
      </c>
      <c r="GG205" s="3">
        <f t="shared" si="194"/>
        <v>0</v>
      </c>
      <c r="GH205" s="3">
        <f t="shared" si="194"/>
        <v>0</v>
      </c>
      <c r="GI205" s="3">
        <f t="shared" si="194"/>
        <v>0</v>
      </c>
      <c r="GJ205" s="3">
        <f t="shared" si="194"/>
        <v>0</v>
      </c>
      <c r="GK205" s="3">
        <f t="shared" si="194"/>
        <v>0</v>
      </c>
      <c r="GL205" s="3">
        <f t="shared" si="194"/>
        <v>0</v>
      </c>
      <c r="GM205" s="3">
        <f t="shared" si="194"/>
        <v>0</v>
      </c>
      <c r="GN205" s="3">
        <f t="shared" si="194"/>
        <v>0</v>
      </c>
      <c r="GO205" s="3">
        <f t="shared" si="194"/>
        <v>0</v>
      </c>
      <c r="GP205" s="3">
        <f t="shared" si="194"/>
        <v>0</v>
      </c>
      <c r="GQ205" s="3">
        <f t="shared" si="194"/>
        <v>0</v>
      </c>
      <c r="GR205" s="3">
        <f t="shared" si="194"/>
        <v>0</v>
      </c>
      <c r="GS205" s="3">
        <f t="shared" si="194"/>
        <v>0</v>
      </c>
      <c r="GT205" s="3">
        <f t="shared" si="194"/>
        <v>0</v>
      </c>
      <c r="GU205" s="3">
        <f t="shared" si="194"/>
        <v>0</v>
      </c>
      <c r="GV205" s="3">
        <f t="shared" si="194"/>
        <v>0</v>
      </c>
      <c r="GW205" s="3">
        <f t="shared" si="194"/>
        <v>0</v>
      </c>
      <c r="GX205" s="3">
        <f t="shared" si="194"/>
        <v>0</v>
      </c>
    </row>
    <row r="207" spans="1:245" x14ac:dyDescent="0.2">
      <c r="A207">
        <v>17</v>
      </c>
      <c r="B207">
        <v>1</v>
      </c>
      <c r="D207">
        <f>ROW(EtalonRes!A64)</f>
        <v>64</v>
      </c>
      <c r="E207" t="s">
        <v>188</v>
      </c>
      <c r="F207" t="s">
        <v>189</v>
      </c>
      <c r="G207" t="s">
        <v>190</v>
      </c>
      <c r="H207" t="s">
        <v>40</v>
      </c>
      <c r="I207">
        <f>ROUND(12/10,9)</f>
        <v>1.2</v>
      </c>
      <c r="J207">
        <v>0</v>
      </c>
      <c r="K207">
        <f>ROUND(12/10,9)</f>
        <v>1.2</v>
      </c>
      <c r="O207">
        <f>ROUND(CP207,2)</f>
        <v>1858.7</v>
      </c>
      <c r="P207">
        <f>ROUND(CQ207*I207,2)</f>
        <v>0</v>
      </c>
      <c r="Q207">
        <f>ROUND(CR207*I207,2)</f>
        <v>0</v>
      </c>
      <c r="R207">
        <f>ROUND(CS207*I207,2)</f>
        <v>0</v>
      </c>
      <c r="S207">
        <f>ROUND(CT207*I207,2)</f>
        <v>1858.7</v>
      </c>
      <c r="T207">
        <f>ROUND(CU207*I207,2)</f>
        <v>0</v>
      </c>
      <c r="U207">
        <f>CV207*I207</f>
        <v>3.504</v>
      </c>
      <c r="V207">
        <f>CW207*I207</f>
        <v>0</v>
      </c>
      <c r="W207">
        <f>ROUND(CX207*I207,2)</f>
        <v>0</v>
      </c>
      <c r="X207">
        <f t="shared" ref="X207:Y210" si="195">ROUND(CY207,2)</f>
        <v>1301.0899999999999</v>
      </c>
      <c r="Y207">
        <f t="shared" si="195"/>
        <v>185.87</v>
      </c>
      <c r="AA207">
        <v>1407526482</v>
      </c>
      <c r="AB207">
        <f>ROUND((AC207+AD207+AF207),6)</f>
        <v>1548.92</v>
      </c>
      <c r="AC207">
        <f>ROUND(((ES207*4)),6)</f>
        <v>0</v>
      </c>
      <c r="AD207">
        <f>ROUND(((((ET207*4))-((EU207*4)))+AE207),6)</f>
        <v>0</v>
      </c>
      <c r="AE207">
        <f>ROUND(((EU207*4)),6)</f>
        <v>0</v>
      </c>
      <c r="AF207">
        <f>ROUND(((EV207*4)),6)</f>
        <v>1548.92</v>
      </c>
      <c r="AG207">
        <f>ROUND((AP207),6)</f>
        <v>0</v>
      </c>
      <c r="AH207">
        <f>((EW207*4))</f>
        <v>2.92</v>
      </c>
      <c r="AI207">
        <f>((EX207*4))</f>
        <v>0</v>
      </c>
      <c r="AJ207">
        <f>(AS207)</f>
        <v>0</v>
      </c>
      <c r="AK207">
        <v>387.23</v>
      </c>
      <c r="AL207">
        <v>0</v>
      </c>
      <c r="AM207">
        <v>0</v>
      </c>
      <c r="AN207">
        <v>0</v>
      </c>
      <c r="AO207">
        <v>387.23</v>
      </c>
      <c r="AP207">
        <v>0</v>
      </c>
      <c r="AQ207">
        <v>0.73</v>
      </c>
      <c r="AR207">
        <v>0</v>
      </c>
      <c r="AS207">
        <v>0</v>
      </c>
      <c r="AT207">
        <v>70</v>
      </c>
      <c r="AU207">
        <v>10</v>
      </c>
      <c r="AV207">
        <v>1</v>
      </c>
      <c r="AW207">
        <v>1</v>
      </c>
      <c r="AZ207">
        <v>1</v>
      </c>
      <c r="BA207">
        <v>1</v>
      </c>
      <c r="BB207">
        <v>1</v>
      </c>
      <c r="BC207">
        <v>1</v>
      </c>
      <c r="BD207" t="s">
        <v>3</v>
      </c>
      <c r="BE207" t="s">
        <v>3</v>
      </c>
      <c r="BF207" t="s">
        <v>3</v>
      </c>
      <c r="BG207" t="s">
        <v>3</v>
      </c>
      <c r="BH207">
        <v>0</v>
      </c>
      <c r="BI207">
        <v>4</v>
      </c>
      <c r="BJ207" t="s">
        <v>191</v>
      </c>
      <c r="BM207">
        <v>0</v>
      </c>
      <c r="BN207">
        <v>0</v>
      </c>
      <c r="BO207" t="s">
        <v>3</v>
      </c>
      <c r="BP207">
        <v>0</v>
      </c>
      <c r="BQ207">
        <v>1</v>
      </c>
      <c r="BR207">
        <v>0</v>
      </c>
      <c r="BS207">
        <v>1</v>
      </c>
      <c r="BT207">
        <v>1</v>
      </c>
      <c r="BU207">
        <v>1</v>
      </c>
      <c r="BV207">
        <v>1</v>
      </c>
      <c r="BW207">
        <v>1</v>
      </c>
      <c r="BX207">
        <v>1</v>
      </c>
      <c r="BY207" t="s">
        <v>3</v>
      </c>
      <c r="BZ207">
        <v>70</v>
      </c>
      <c r="CA207">
        <v>10</v>
      </c>
      <c r="CB207" t="s">
        <v>3</v>
      </c>
      <c r="CE207">
        <v>0</v>
      </c>
      <c r="CF207">
        <v>0</v>
      </c>
      <c r="CG207">
        <v>0</v>
      </c>
      <c r="CM207">
        <v>0</v>
      </c>
      <c r="CN207" t="s">
        <v>3</v>
      </c>
      <c r="CO207">
        <v>0</v>
      </c>
      <c r="CP207">
        <f>(P207+Q207+S207)</f>
        <v>1858.7</v>
      </c>
      <c r="CQ207">
        <f>(AC207*BC207*AW207)</f>
        <v>0</v>
      </c>
      <c r="CR207">
        <f>(((((ET207*4))*BB207-((EU207*4))*BS207)+AE207*BS207)*AV207)</f>
        <v>0</v>
      </c>
      <c r="CS207">
        <f>(AE207*BS207*AV207)</f>
        <v>0</v>
      </c>
      <c r="CT207">
        <f>(AF207*BA207*AV207)</f>
        <v>1548.92</v>
      </c>
      <c r="CU207">
        <f>AG207</f>
        <v>0</v>
      </c>
      <c r="CV207">
        <f>(AH207*AV207)</f>
        <v>2.92</v>
      </c>
      <c r="CW207">
        <f t="shared" ref="CW207:CX210" si="196">AI207</f>
        <v>0</v>
      </c>
      <c r="CX207">
        <f t="shared" si="196"/>
        <v>0</v>
      </c>
      <c r="CY207">
        <f>((S207*BZ207)/100)</f>
        <v>1301.0899999999999</v>
      </c>
      <c r="CZ207">
        <f>((S207*CA207)/100)</f>
        <v>185.87</v>
      </c>
      <c r="DC207" t="s">
        <v>3</v>
      </c>
      <c r="DD207" t="s">
        <v>107</v>
      </c>
      <c r="DE207" t="s">
        <v>107</v>
      </c>
      <c r="DF207" t="s">
        <v>107</v>
      </c>
      <c r="DG207" t="s">
        <v>107</v>
      </c>
      <c r="DH207" t="s">
        <v>3</v>
      </c>
      <c r="DI207" t="s">
        <v>107</v>
      </c>
      <c r="DJ207" t="s">
        <v>107</v>
      </c>
      <c r="DK207" t="s">
        <v>3</v>
      </c>
      <c r="DL207" t="s">
        <v>3</v>
      </c>
      <c r="DM207" t="s">
        <v>3</v>
      </c>
      <c r="DN207">
        <v>0</v>
      </c>
      <c r="DO207">
        <v>0</v>
      </c>
      <c r="DP207">
        <v>1</v>
      </c>
      <c r="DQ207">
        <v>1</v>
      </c>
      <c r="DU207">
        <v>16987630</v>
      </c>
      <c r="DV207" t="s">
        <v>40</v>
      </c>
      <c r="DW207" t="s">
        <v>40</v>
      </c>
      <c r="DX207">
        <v>10</v>
      </c>
      <c r="DZ207" t="s">
        <v>3</v>
      </c>
      <c r="EA207" t="s">
        <v>3</v>
      </c>
      <c r="EB207" t="s">
        <v>3</v>
      </c>
      <c r="EC207" t="s">
        <v>3</v>
      </c>
      <c r="EE207">
        <v>1364533919</v>
      </c>
      <c r="EF207">
        <v>1</v>
      </c>
      <c r="EG207" t="s">
        <v>21</v>
      </c>
      <c r="EH207">
        <v>0</v>
      </c>
      <c r="EI207" t="s">
        <v>3</v>
      </c>
      <c r="EJ207">
        <v>4</v>
      </c>
      <c r="EK207">
        <v>0</v>
      </c>
      <c r="EL207" t="s">
        <v>22</v>
      </c>
      <c r="EM207" t="s">
        <v>23</v>
      </c>
      <c r="EO207" t="s">
        <v>3</v>
      </c>
      <c r="EQ207">
        <v>0</v>
      </c>
      <c r="ER207">
        <v>387.23</v>
      </c>
      <c r="ES207">
        <v>0</v>
      </c>
      <c r="ET207">
        <v>0</v>
      </c>
      <c r="EU207">
        <v>0</v>
      </c>
      <c r="EV207">
        <v>387.23</v>
      </c>
      <c r="EW207">
        <v>0.73</v>
      </c>
      <c r="EX207">
        <v>0</v>
      </c>
      <c r="EY207">
        <v>0</v>
      </c>
      <c r="FQ207">
        <v>0</v>
      </c>
      <c r="FR207">
        <f>ROUND(IF(BI207=3,GM207,0),2)</f>
        <v>0</v>
      </c>
      <c r="FS207">
        <v>0</v>
      </c>
      <c r="FX207">
        <v>70</v>
      </c>
      <c r="FY207">
        <v>10</v>
      </c>
      <c r="GA207" t="s">
        <v>3</v>
      </c>
      <c r="GD207">
        <v>0</v>
      </c>
      <c r="GF207">
        <v>162905332</v>
      </c>
      <c r="GG207">
        <v>2</v>
      </c>
      <c r="GH207">
        <v>1</v>
      </c>
      <c r="GI207">
        <v>-2</v>
      </c>
      <c r="GJ207">
        <v>0</v>
      </c>
      <c r="GK207">
        <f>ROUND(R207*(R12)/100,2)</f>
        <v>0</v>
      </c>
      <c r="GL207">
        <f>ROUND(IF(AND(BH207=3,BI207=3,FS207&lt;&gt;0),P207,0),2)</f>
        <v>0</v>
      </c>
      <c r="GM207">
        <f>ROUND(O207+X207+Y207+GK207,2)+GX207</f>
        <v>3345.66</v>
      </c>
      <c r="GN207">
        <f>IF(OR(BI207=0,BI207=1),ROUND(O207+X207+Y207+GK207,2),0)</f>
        <v>0</v>
      </c>
      <c r="GO207">
        <f>IF(BI207=2,ROUND(O207+X207+Y207+GK207,2),0)</f>
        <v>0</v>
      </c>
      <c r="GP207">
        <f>IF(BI207=4,ROUND(O207+X207+Y207+GK207,2)+GX207,0)</f>
        <v>3345.66</v>
      </c>
      <c r="GR207">
        <v>0</v>
      </c>
      <c r="GS207">
        <v>3</v>
      </c>
      <c r="GT207">
        <v>0</v>
      </c>
      <c r="GU207" t="s">
        <v>3</v>
      </c>
      <c r="GV207">
        <f>ROUND((GT207),6)</f>
        <v>0</v>
      </c>
      <c r="GW207">
        <v>1</v>
      </c>
      <c r="GX207">
        <f>ROUND(HC207*I207,2)</f>
        <v>0</v>
      </c>
      <c r="HA207">
        <v>0</v>
      </c>
      <c r="HB207">
        <v>0</v>
      </c>
      <c r="HC207">
        <f>GV207*GW207</f>
        <v>0</v>
      </c>
      <c r="HE207" t="s">
        <v>3</v>
      </c>
      <c r="HF207" t="s">
        <v>3</v>
      </c>
      <c r="HM207" t="s">
        <v>3</v>
      </c>
      <c r="HN207" t="s">
        <v>3</v>
      </c>
      <c r="HO207" t="s">
        <v>3</v>
      </c>
      <c r="HP207" t="s">
        <v>3</v>
      </c>
      <c r="HQ207" t="s">
        <v>3</v>
      </c>
      <c r="IK207">
        <v>0</v>
      </c>
    </row>
    <row r="208" spans="1:245" x14ac:dyDescent="0.2">
      <c r="A208">
        <v>17</v>
      </c>
      <c r="B208">
        <v>1</v>
      </c>
      <c r="D208">
        <f>ROW(EtalonRes!A66)</f>
        <v>66</v>
      </c>
      <c r="E208" t="s">
        <v>192</v>
      </c>
      <c r="F208" t="s">
        <v>193</v>
      </c>
      <c r="G208" t="s">
        <v>194</v>
      </c>
      <c r="H208" t="s">
        <v>105</v>
      </c>
      <c r="I208">
        <f>ROUND(160/10,9)</f>
        <v>16</v>
      </c>
      <c r="J208">
        <v>0</v>
      </c>
      <c r="K208">
        <f>ROUND(160/10,9)</f>
        <v>16</v>
      </c>
      <c r="O208">
        <f>ROUND(CP208,2)</f>
        <v>1579.36</v>
      </c>
      <c r="P208">
        <f>ROUND(CQ208*I208,2)</f>
        <v>0</v>
      </c>
      <c r="Q208">
        <f>ROUND(CR208*I208,2)</f>
        <v>667.68</v>
      </c>
      <c r="R208">
        <f>ROUND(CS208*I208,2)</f>
        <v>362.24</v>
      </c>
      <c r="S208">
        <f>ROUND(CT208*I208,2)</f>
        <v>911.68</v>
      </c>
      <c r="T208">
        <f>ROUND(CU208*I208,2)</f>
        <v>0</v>
      </c>
      <c r="U208">
        <f>CV208*I208</f>
        <v>1.92</v>
      </c>
      <c r="V208">
        <f>CW208*I208</f>
        <v>0</v>
      </c>
      <c r="W208">
        <f>ROUND(CX208*I208,2)</f>
        <v>0</v>
      </c>
      <c r="X208">
        <f t="shared" si="195"/>
        <v>638.17999999999995</v>
      </c>
      <c r="Y208">
        <f t="shared" si="195"/>
        <v>91.17</v>
      </c>
      <c r="AA208">
        <v>1407526482</v>
      </c>
      <c r="AB208">
        <f>ROUND((AC208+AD208+AF208),6)</f>
        <v>98.71</v>
      </c>
      <c r="AC208">
        <f>ROUND((ES208),6)</f>
        <v>0</v>
      </c>
      <c r="AD208">
        <f>ROUND((((ET208)-(EU208))+AE208),6)</f>
        <v>41.73</v>
      </c>
      <c r="AE208">
        <f t="shared" ref="AE208:AF210" si="197">ROUND((EU208),6)</f>
        <v>22.64</v>
      </c>
      <c r="AF208">
        <f t="shared" si="197"/>
        <v>56.98</v>
      </c>
      <c r="AG208">
        <f>ROUND((AP208),6)</f>
        <v>0</v>
      </c>
      <c r="AH208">
        <f t="shared" ref="AH208:AI210" si="198">(EW208)</f>
        <v>0.12</v>
      </c>
      <c r="AI208">
        <f t="shared" si="198"/>
        <v>0</v>
      </c>
      <c r="AJ208">
        <f>(AS208)</f>
        <v>0</v>
      </c>
      <c r="AK208">
        <v>98.71</v>
      </c>
      <c r="AL208">
        <v>0</v>
      </c>
      <c r="AM208">
        <v>41.73</v>
      </c>
      <c r="AN208">
        <v>22.64</v>
      </c>
      <c r="AO208">
        <v>56.98</v>
      </c>
      <c r="AP208">
        <v>0</v>
      </c>
      <c r="AQ208">
        <v>0.12</v>
      </c>
      <c r="AR208">
        <v>0</v>
      </c>
      <c r="AS208">
        <v>0</v>
      </c>
      <c r="AT208">
        <v>70</v>
      </c>
      <c r="AU208">
        <v>10</v>
      </c>
      <c r="AV208">
        <v>1</v>
      </c>
      <c r="AW208">
        <v>1</v>
      </c>
      <c r="AZ208">
        <v>1</v>
      </c>
      <c r="BA208">
        <v>1</v>
      </c>
      <c r="BB208">
        <v>1</v>
      </c>
      <c r="BC208">
        <v>1</v>
      </c>
      <c r="BD208" t="s">
        <v>3</v>
      </c>
      <c r="BE208" t="s">
        <v>3</v>
      </c>
      <c r="BF208" t="s">
        <v>3</v>
      </c>
      <c r="BG208" t="s">
        <v>3</v>
      </c>
      <c r="BH208">
        <v>0</v>
      </c>
      <c r="BI208">
        <v>4</v>
      </c>
      <c r="BJ208" t="s">
        <v>195</v>
      </c>
      <c r="BM208">
        <v>0</v>
      </c>
      <c r="BN208">
        <v>0</v>
      </c>
      <c r="BO208" t="s">
        <v>3</v>
      </c>
      <c r="BP208">
        <v>0</v>
      </c>
      <c r="BQ208">
        <v>1</v>
      </c>
      <c r="BR208">
        <v>0</v>
      </c>
      <c r="BS208">
        <v>1</v>
      </c>
      <c r="BT208">
        <v>1</v>
      </c>
      <c r="BU208">
        <v>1</v>
      </c>
      <c r="BV208">
        <v>1</v>
      </c>
      <c r="BW208">
        <v>1</v>
      </c>
      <c r="BX208">
        <v>1</v>
      </c>
      <c r="BY208" t="s">
        <v>3</v>
      </c>
      <c r="BZ208">
        <v>70</v>
      </c>
      <c r="CA208">
        <v>10</v>
      </c>
      <c r="CB208" t="s">
        <v>3</v>
      </c>
      <c r="CE208">
        <v>0</v>
      </c>
      <c r="CF208">
        <v>0</v>
      </c>
      <c r="CG208">
        <v>0</v>
      </c>
      <c r="CM208">
        <v>0</v>
      </c>
      <c r="CN208" t="s">
        <v>3</v>
      </c>
      <c r="CO208">
        <v>0</v>
      </c>
      <c r="CP208">
        <f>(P208+Q208+S208)</f>
        <v>1579.36</v>
      </c>
      <c r="CQ208">
        <f>(AC208*BC208*AW208)</f>
        <v>0</v>
      </c>
      <c r="CR208">
        <f>((((ET208)*BB208-(EU208)*BS208)+AE208*BS208)*AV208)</f>
        <v>41.73</v>
      </c>
      <c r="CS208">
        <f>(AE208*BS208*AV208)</f>
        <v>22.64</v>
      </c>
      <c r="CT208">
        <f>(AF208*BA208*AV208)</f>
        <v>56.98</v>
      </c>
      <c r="CU208">
        <f>AG208</f>
        <v>0</v>
      </c>
      <c r="CV208">
        <f>(AH208*AV208)</f>
        <v>0.12</v>
      </c>
      <c r="CW208">
        <f t="shared" si="196"/>
        <v>0</v>
      </c>
      <c r="CX208">
        <f t="shared" si="196"/>
        <v>0</v>
      </c>
      <c r="CY208">
        <f>((S208*BZ208)/100)</f>
        <v>638.17599999999993</v>
      </c>
      <c r="CZ208">
        <f>((S208*CA208)/100)</f>
        <v>91.167999999999992</v>
      </c>
      <c r="DC208" t="s">
        <v>3</v>
      </c>
      <c r="DD208" t="s">
        <v>3</v>
      </c>
      <c r="DE208" t="s">
        <v>3</v>
      </c>
      <c r="DF208" t="s">
        <v>3</v>
      </c>
      <c r="DG208" t="s">
        <v>3</v>
      </c>
      <c r="DH208" t="s">
        <v>3</v>
      </c>
      <c r="DI208" t="s">
        <v>3</v>
      </c>
      <c r="DJ208" t="s">
        <v>3</v>
      </c>
      <c r="DK208" t="s">
        <v>3</v>
      </c>
      <c r="DL208" t="s">
        <v>3</v>
      </c>
      <c r="DM208" t="s">
        <v>3</v>
      </c>
      <c r="DN208">
        <v>0</v>
      </c>
      <c r="DO208">
        <v>0</v>
      </c>
      <c r="DP208">
        <v>1</v>
      </c>
      <c r="DQ208">
        <v>1</v>
      </c>
      <c r="DU208">
        <v>1003</v>
      </c>
      <c r="DV208" t="s">
        <v>105</v>
      </c>
      <c r="DW208" t="s">
        <v>105</v>
      </c>
      <c r="DX208">
        <v>10</v>
      </c>
      <c r="DZ208" t="s">
        <v>3</v>
      </c>
      <c r="EA208" t="s">
        <v>3</v>
      </c>
      <c r="EB208" t="s">
        <v>3</v>
      </c>
      <c r="EC208" t="s">
        <v>3</v>
      </c>
      <c r="EE208">
        <v>1364533919</v>
      </c>
      <c r="EF208">
        <v>1</v>
      </c>
      <c r="EG208" t="s">
        <v>21</v>
      </c>
      <c r="EH208">
        <v>0</v>
      </c>
      <c r="EI208" t="s">
        <v>3</v>
      </c>
      <c r="EJ208">
        <v>4</v>
      </c>
      <c r="EK208">
        <v>0</v>
      </c>
      <c r="EL208" t="s">
        <v>22</v>
      </c>
      <c r="EM208" t="s">
        <v>23</v>
      </c>
      <c r="EO208" t="s">
        <v>3</v>
      </c>
      <c r="EQ208">
        <v>0</v>
      </c>
      <c r="ER208">
        <v>98.71</v>
      </c>
      <c r="ES208">
        <v>0</v>
      </c>
      <c r="ET208">
        <v>41.73</v>
      </c>
      <c r="EU208">
        <v>22.64</v>
      </c>
      <c r="EV208">
        <v>56.98</v>
      </c>
      <c r="EW208">
        <v>0.12</v>
      </c>
      <c r="EX208">
        <v>0</v>
      </c>
      <c r="EY208">
        <v>0</v>
      </c>
      <c r="FQ208">
        <v>0</v>
      </c>
      <c r="FR208">
        <f>ROUND(IF(BI208=3,GM208,0),2)</f>
        <v>0</v>
      </c>
      <c r="FS208">
        <v>0</v>
      </c>
      <c r="FX208">
        <v>70</v>
      </c>
      <c r="FY208">
        <v>10</v>
      </c>
      <c r="GA208" t="s">
        <v>3</v>
      </c>
      <c r="GD208">
        <v>0</v>
      </c>
      <c r="GF208">
        <v>449349939</v>
      </c>
      <c r="GG208">
        <v>2</v>
      </c>
      <c r="GH208">
        <v>1</v>
      </c>
      <c r="GI208">
        <v>-2</v>
      </c>
      <c r="GJ208">
        <v>0</v>
      </c>
      <c r="GK208">
        <f>ROUND(R208*(R12)/100,2)</f>
        <v>391.22</v>
      </c>
      <c r="GL208">
        <f>ROUND(IF(AND(BH208=3,BI208=3,FS208&lt;&gt;0),P208,0),2)</f>
        <v>0</v>
      </c>
      <c r="GM208">
        <f>ROUND(O208+X208+Y208+GK208,2)+GX208</f>
        <v>2699.93</v>
      </c>
      <c r="GN208">
        <f>IF(OR(BI208=0,BI208=1),ROUND(O208+X208+Y208+GK208,2),0)</f>
        <v>0</v>
      </c>
      <c r="GO208">
        <f>IF(BI208=2,ROUND(O208+X208+Y208+GK208,2),0)</f>
        <v>0</v>
      </c>
      <c r="GP208">
        <f>IF(BI208=4,ROUND(O208+X208+Y208+GK208,2)+GX208,0)</f>
        <v>2699.93</v>
      </c>
      <c r="GR208">
        <v>0</v>
      </c>
      <c r="GS208">
        <v>3</v>
      </c>
      <c r="GT208">
        <v>0</v>
      </c>
      <c r="GU208" t="s">
        <v>3</v>
      </c>
      <c r="GV208">
        <f>ROUND((GT208),6)</f>
        <v>0</v>
      </c>
      <c r="GW208">
        <v>1</v>
      </c>
      <c r="GX208">
        <f>ROUND(HC208*I208,2)</f>
        <v>0</v>
      </c>
      <c r="HA208">
        <v>0</v>
      </c>
      <c r="HB208">
        <v>0</v>
      </c>
      <c r="HC208">
        <f>GV208*GW208</f>
        <v>0</v>
      </c>
      <c r="HE208" t="s">
        <v>3</v>
      </c>
      <c r="HF208" t="s">
        <v>3</v>
      </c>
      <c r="HM208" t="s">
        <v>3</v>
      </c>
      <c r="HN208" t="s">
        <v>3</v>
      </c>
      <c r="HO208" t="s">
        <v>3</v>
      </c>
      <c r="HP208" t="s">
        <v>3</v>
      </c>
      <c r="HQ208" t="s">
        <v>3</v>
      </c>
      <c r="IK208">
        <v>0</v>
      </c>
    </row>
    <row r="209" spans="1:245" x14ac:dyDescent="0.2">
      <c r="A209">
        <v>17</v>
      </c>
      <c r="B209">
        <v>1</v>
      </c>
      <c r="D209">
        <f>ROW(EtalonRes!A68)</f>
        <v>68</v>
      </c>
      <c r="E209" t="s">
        <v>196</v>
      </c>
      <c r="F209" t="s">
        <v>197</v>
      </c>
      <c r="G209" t="s">
        <v>198</v>
      </c>
      <c r="H209" t="s">
        <v>127</v>
      </c>
      <c r="I209">
        <f>ROUND(320*0.2*0.1/100,9)</f>
        <v>6.4000000000000001E-2</v>
      </c>
      <c r="J209">
        <v>0</v>
      </c>
      <c r="K209">
        <f>ROUND(320*0.2*0.1/100,9)</f>
        <v>6.4000000000000001E-2</v>
      </c>
      <c r="O209">
        <f>ROUND(CP209,2)</f>
        <v>295.66000000000003</v>
      </c>
      <c r="P209">
        <f>ROUND(CQ209*I209,2)</f>
        <v>1.35</v>
      </c>
      <c r="Q209">
        <f>ROUND(CR209*I209,2)</f>
        <v>0</v>
      </c>
      <c r="R209">
        <f>ROUND(CS209*I209,2)</f>
        <v>0</v>
      </c>
      <c r="S209">
        <f>ROUND(CT209*I209,2)</f>
        <v>294.31</v>
      </c>
      <c r="T209">
        <f>ROUND(CU209*I209,2)</f>
        <v>0</v>
      </c>
      <c r="U209">
        <f>CV209*I209</f>
        <v>0.64</v>
      </c>
      <c r="V209">
        <f>CW209*I209</f>
        <v>0</v>
      </c>
      <c r="W209">
        <f>ROUND(CX209*I209,2)</f>
        <v>0</v>
      </c>
      <c r="X209">
        <f t="shared" si="195"/>
        <v>206.02</v>
      </c>
      <c r="Y209">
        <f t="shared" si="195"/>
        <v>29.43</v>
      </c>
      <c r="AA209">
        <v>1407526482</v>
      </c>
      <c r="AB209">
        <f>ROUND((AC209+AD209+AF209),6)</f>
        <v>4619.6099999999997</v>
      </c>
      <c r="AC209">
        <f>ROUND((ES209),6)</f>
        <v>21.06</v>
      </c>
      <c r="AD209">
        <f>ROUND((((ET209)-(EU209))+AE209),6)</f>
        <v>0</v>
      </c>
      <c r="AE209">
        <f t="shared" si="197"/>
        <v>0</v>
      </c>
      <c r="AF209">
        <f t="shared" si="197"/>
        <v>4598.55</v>
      </c>
      <c r="AG209">
        <f>ROUND((AP209),6)</f>
        <v>0</v>
      </c>
      <c r="AH209">
        <f t="shared" si="198"/>
        <v>10</v>
      </c>
      <c r="AI209">
        <f t="shared" si="198"/>
        <v>0</v>
      </c>
      <c r="AJ209">
        <f>(AS209)</f>
        <v>0</v>
      </c>
      <c r="AK209">
        <v>4619.6099999999997</v>
      </c>
      <c r="AL209">
        <v>21.06</v>
      </c>
      <c r="AM209">
        <v>0</v>
      </c>
      <c r="AN209">
        <v>0</v>
      </c>
      <c r="AO209">
        <v>4598.55</v>
      </c>
      <c r="AP209">
        <v>0</v>
      </c>
      <c r="AQ209">
        <v>10</v>
      </c>
      <c r="AR209">
        <v>0</v>
      </c>
      <c r="AS209">
        <v>0</v>
      </c>
      <c r="AT209">
        <v>70</v>
      </c>
      <c r="AU209">
        <v>10</v>
      </c>
      <c r="AV209">
        <v>1</v>
      </c>
      <c r="AW209">
        <v>1</v>
      </c>
      <c r="AZ209">
        <v>1</v>
      </c>
      <c r="BA209">
        <v>1</v>
      </c>
      <c r="BB209">
        <v>1</v>
      </c>
      <c r="BC209">
        <v>1</v>
      </c>
      <c r="BD209" t="s">
        <v>3</v>
      </c>
      <c r="BE209" t="s">
        <v>3</v>
      </c>
      <c r="BF209" t="s">
        <v>3</v>
      </c>
      <c r="BG209" t="s">
        <v>3</v>
      </c>
      <c r="BH209">
        <v>0</v>
      </c>
      <c r="BI209">
        <v>4</v>
      </c>
      <c r="BJ209" t="s">
        <v>199</v>
      </c>
      <c r="BM209">
        <v>0</v>
      </c>
      <c r="BN209">
        <v>0</v>
      </c>
      <c r="BO209" t="s">
        <v>3</v>
      </c>
      <c r="BP209">
        <v>0</v>
      </c>
      <c r="BQ209">
        <v>1</v>
      </c>
      <c r="BR209">
        <v>0</v>
      </c>
      <c r="BS209">
        <v>1</v>
      </c>
      <c r="BT209">
        <v>1</v>
      </c>
      <c r="BU209">
        <v>1</v>
      </c>
      <c r="BV209">
        <v>1</v>
      </c>
      <c r="BW209">
        <v>1</v>
      </c>
      <c r="BX209">
        <v>1</v>
      </c>
      <c r="BY209" t="s">
        <v>3</v>
      </c>
      <c r="BZ209">
        <v>70</v>
      </c>
      <c r="CA209">
        <v>10</v>
      </c>
      <c r="CB209" t="s">
        <v>3</v>
      </c>
      <c r="CE209">
        <v>0</v>
      </c>
      <c r="CF209">
        <v>0</v>
      </c>
      <c r="CG209">
        <v>0</v>
      </c>
      <c r="CM209">
        <v>0</v>
      </c>
      <c r="CN209" t="s">
        <v>3</v>
      </c>
      <c r="CO209">
        <v>0</v>
      </c>
      <c r="CP209">
        <f>(P209+Q209+S209)</f>
        <v>295.66000000000003</v>
      </c>
      <c r="CQ209">
        <f>(AC209*BC209*AW209)</f>
        <v>21.06</v>
      </c>
      <c r="CR209">
        <f>((((ET209)*BB209-(EU209)*BS209)+AE209*BS209)*AV209)</f>
        <v>0</v>
      </c>
      <c r="CS209">
        <f>(AE209*BS209*AV209)</f>
        <v>0</v>
      </c>
      <c r="CT209">
        <f>(AF209*BA209*AV209)</f>
        <v>4598.55</v>
      </c>
      <c r="CU209">
        <f>AG209</f>
        <v>0</v>
      </c>
      <c r="CV209">
        <f>(AH209*AV209)</f>
        <v>10</v>
      </c>
      <c r="CW209">
        <f t="shared" si="196"/>
        <v>0</v>
      </c>
      <c r="CX209">
        <f t="shared" si="196"/>
        <v>0</v>
      </c>
      <c r="CY209">
        <f>((S209*BZ209)/100)</f>
        <v>206.017</v>
      </c>
      <c r="CZ209">
        <f>((S209*CA209)/100)</f>
        <v>29.430999999999997</v>
      </c>
      <c r="DC209" t="s">
        <v>3</v>
      </c>
      <c r="DD209" t="s">
        <v>3</v>
      </c>
      <c r="DE209" t="s">
        <v>3</v>
      </c>
      <c r="DF209" t="s">
        <v>3</v>
      </c>
      <c r="DG209" t="s">
        <v>3</v>
      </c>
      <c r="DH209" t="s">
        <v>3</v>
      </c>
      <c r="DI209" t="s">
        <v>3</v>
      </c>
      <c r="DJ209" t="s">
        <v>3</v>
      </c>
      <c r="DK209" t="s">
        <v>3</v>
      </c>
      <c r="DL209" t="s">
        <v>3</v>
      </c>
      <c r="DM209" t="s">
        <v>3</v>
      </c>
      <c r="DN209">
        <v>0</v>
      </c>
      <c r="DO209">
        <v>0</v>
      </c>
      <c r="DP209">
        <v>1</v>
      </c>
      <c r="DQ209">
        <v>1</v>
      </c>
      <c r="DU209">
        <v>1003</v>
      </c>
      <c r="DV209" t="s">
        <v>127</v>
      </c>
      <c r="DW209" t="s">
        <v>127</v>
      </c>
      <c r="DX209">
        <v>100</v>
      </c>
      <c r="DZ209" t="s">
        <v>3</v>
      </c>
      <c r="EA209" t="s">
        <v>3</v>
      </c>
      <c r="EB209" t="s">
        <v>3</v>
      </c>
      <c r="EC209" t="s">
        <v>3</v>
      </c>
      <c r="EE209">
        <v>1364533919</v>
      </c>
      <c r="EF209">
        <v>1</v>
      </c>
      <c r="EG209" t="s">
        <v>21</v>
      </c>
      <c r="EH209">
        <v>0</v>
      </c>
      <c r="EI209" t="s">
        <v>3</v>
      </c>
      <c r="EJ209">
        <v>4</v>
      </c>
      <c r="EK209">
        <v>0</v>
      </c>
      <c r="EL209" t="s">
        <v>22</v>
      </c>
      <c r="EM209" t="s">
        <v>23</v>
      </c>
      <c r="EO209" t="s">
        <v>3</v>
      </c>
      <c r="EQ209">
        <v>0</v>
      </c>
      <c r="ER209">
        <v>4619.6099999999997</v>
      </c>
      <c r="ES209">
        <v>21.06</v>
      </c>
      <c r="ET209">
        <v>0</v>
      </c>
      <c r="EU209">
        <v>0</v>
      </c>
      <c r="EV209">
        <v>4598.55</v>
      </c>
      <c r="EW209">
        <v>10</v>
      </c>
      <c r="EX209">
        <v>0</v>
      </c>
      <c r="EY209">
        <v>0</v>
      </c>
      <c r="FQ209">
        <v>0</v>
      </c>
      <c r="FR209">
        <f>ROUND(IF(BI209=3,GM209,0),2)</f>
        <v>0</v>
      </c>
      <c r="FS209">
        <v>0</v>
      </c>
      <c r="FX209">
        <v>70</v>
      </c>
      <c r="FY209">
        <v>10</v>
      </c>
      <c r="GA209" t="s">
        <v>3</v>
      </c>
      <c r="GD209">
        <v>0</v>
      </c>
      <c r="GF209">
        <v>160761303</v>
      </c>
      <c r="GG209">
        <v>2</v>
      </c>
      <c r="GH209">
        <v>1</v>
      </c>
      <c r="GI209">
        <v>-2</v>
      </c>
      <c r="GJ209">
        <v>0</v>
      </c>
      <c r="GK209">
        <f>ROUND(R209*(R12)/100,2)</f>
        <v>0</v>
      </c>
      <c r="GL209">
        <f>ROUND(IF(AND(BH209=3,BI209=3,FS209&lt;&gt;0),P209,0),2)</f>
        <v>0</v>
      </c>
      <c r="GM209">
        <f>ROUND(O209+X209+Y209+GK209,2)+GX209</f>
        <v>531.11</v>
      </c>
      <c r="GN209">
        <f>IF(OR(BI209=0,BI209=1),ROUND(O209+X209+Y209+GK209,2),0)</f>
        <v>0</v>
      </c>
      <c r="GO209">
        <f>IF(BI209=2,ROUND(O209+X209+Y209+GK209,2),0)</f>
        <v>0</v>
      </c>
      <c r="GP209">
        <f>IF(BI209=4,ROUND(O209+X209+Y209+GK209,2)+GX209,0)</f>
        <v>531.11</v>
      </c>
      <c r="GR209">
        <v>0</v>
      </c>
      <c r="GS209">
        <v>3</v>
      </c>
      <c r="GT209">
        <v>0</v>
      </c>
      <c r="GU209" t="s">
        <v>3</v>
      </c>
      <c r="GV209">
        <f>ROUND((GT209),6)</f>
        <v>0</v>
      </c>
      <c r="GW209">
        <v>1</v>
      </c>
      <c r="GX209">
        <f>ROUND(HC209*I209,2)</f>
        <v>0</v>
      </c>
      <c r="HA209">
        <v>0</v>
      </c>
      <c r="HB209">
        <v>0</v>
      </c>
      <c r="HC209">
        <f>GV209*GW209</f>
        <v>0</v>
      </c>
      <c r="HE209" t="s">
        <v>3</v>
      </c>
      <c r="HF209" t="s">
        <v>3</v>
      </c>
      <c r="HM209" t="s">
        <v>3</v>
      </c>
      <c r="HN209" t="s">
        <v>3</v>
      </c>
      <c r="HO209" t="s">
        <v>3</v>
      </c>
      <c r="HP209" t="s">
        <v>3</v>
      </c>
      <c r="HQ209" t="s">
        <v>3</v>
      </c>
      <c r="IK209">
        <v>0</v>
      </c>
    </row>
    <row r="210" spans="1:245" x14ac:dyDescent="0.2">
      <c r="A210">
        <v>17</v>
      </c>
      <c r="B210">
        <v>1</v>
      </c>
      <c r="D210">
        <f>ROW(EtalonRes!A69)</f>
        <v>69</v>
      </c>
      <c r="E210" t="s">
        <v>200</v>
      </c>
      <c r="F210" t="s">
        <v>201</v>
      </c>
      <c r="G210" t="s">
        <v>202</v>
      </c>
      <c r="H210" t="s">
        <v>127</v>
      </c>
      <c r="I210">
        <f>ROUND(320*0.1/100,9)</f>
        <v>0.32</v>
      </c>
      <c r="J210">
        <v>0</v>
      </c>
      <c r="K210">
        <f>ROUND(320*0.1/100,9)</f>
        <v>0.32</v>
      </c>
      <c r="O210">
        <f>ROUND(CP210,2)</f>
        <v>48.56</v>
      </c>
      <c r="P210">
        <f>ROUND(CQ210*I210,2)</f>
        <v>0</v>
      </c>
      <c r="Q210">
        <f>ROUND(CR210*I210,2)</f>
        <v>0</v>
      </c>
      <c r="R210">
        <f>ROUND(CS210*I210,2)</f>
        <v>0</v>
      </c>
      <c r="S210">
        <f>ROUND(CT210*I210,2)</f>
        <v>48.56</v>
      </c>
      <c r="T210">
        <f>ROUND(CU210*I210,2)</f>
        <v>0</v>
      </c>
      <c r="U210">
        <f>CV210*I210</f>
        <v>0.10560000000000001</v>
      </c>
      <c r="V210">
        <f>CW210*I210</f>
        <v>0</v>
      </c>
      <c r="W210">
        <f>ROUND(CX210*I210,2)</f>
        <v>0</v>
      </c>
      <c r="X210">
        <f t="shared" si="195"/>
        <v>33.99</v>
      </c>
      <c r="Y210">
        <f t="shared" si="195"/>
        <v>4.8600000000000003</v>
      </c>
      <c r="AA210">
        <v>1407526482</v>
      </c>
      <c r="AB210">
        <f>ROUND((AC210+AD210+AF210),6)</f>
        <v>151.75</v>
      </c>
      <c r="AC210">
        <f>ROUND((ES210),6)</f>
        <v>0</v>
      </c>
      <c r="AD210">
        <f>ROUND((((ET210)-(EU210))+AE210),6)</f>
        <v>0</v>
      </c>
      <c r="AE210">
        <f t="shared" si="197"/>
        <v>0</v>
      </c>
      <c r="AF210">
        <f t="shared" si="197"/>
        <v>151.75</v>
      </c>
      <c r="AG210">
        <f>ROUND((AP210),6)</f>
        <v>0</v>
      </c>
      <c r="AH210">
        <f t="shared" si="198"/>
        <v>0.33</v>
      </c>
      <c r="AI210">
        <f t="shared" si="198"/>
        <v>0</v>
      </c>
      <c r="AJ210">
        <f>(AS210)</f>
        <v>0</v>
      </c>
      <c r="AK210">
        <v>151.75</v>
      </c>
      <c r="AL210">
        <v>0</v>
      </c>
      <c r="AM210">
        <v>0</v>
      </c>
      <c r="AN210">
        <v>0</v>
      </c>
      <c r="AO210">
        <v>151.75</v>
      </c>
      <c r="AP210">
        <v>0</v>
      </c>
      <c r="AQ210">
        <v>0.33</v>
      </c>
      <c r="AR210">
        <v>0</v>
      </c>
      <c r="AS210">
        <v>0</v>
      </c>
      <c r="AT210">
        <v>70</v>
      </c>
      <c r="AU210">
        <v>10</v>
      </c>
      <c r="AV210">
        <v>1</v>
      </c>
      <c r="AW210">
        <v>1</v>
      </c>
      <c r="AZ210">
        <v>1</v>
      </c>
      <c r="BA210">
        <v>1</v>
      </c>
      <c r="BB210">
        <v>1</v>
      </c>
      <c r="BC210">
        <v>1</v>
      </c>
      <c r="BD210" t="s">
        <v>3</v>
      </c>
      <c r="BE210" t="s">
        <v>3</v>
      </c>
      <c r="BF210" t="s">
        <v>3</v>
      </c>
      <c r="BG210" t="s">
        <v>3</v>
      </c>
      <c r="BH210">
        <v>0</v>
      </c>
      <c r="BI210">
        <v>4</v>
      </c>
      <c r="BJ210" t="s">
        <v>203</v>
      </c>
      <c r="BM210">
        <v>0</v>
      </c>
      <c r="BN210">
        <v>0</v>
      </c>
      <c r="BO210" t="s">
        <v>3</v>
      </c>
      <c r="BP210">
        <v>0</v>
      </c>
      <c r="BQ210">
        <v>1</v>
      </c>
      <c r="BR210">
        <v>0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3</v>
      </c>
      <c r="BZ210">
        <v>70</v>
      </c>
      <c r="CA210">
        <v>10</v>
      </c>
      <c r="CB210" t="s">
        <v>3</v>
      </c>
      <c r="CE210">
        <v>0</v>
      </c>
      <c r="CF210">
        <v>0</v>
      </c>
      <c r="CG210">
        <v>0</v>
      </c>
      <c r="CM210">
        <v>0</v>
      </c>
      <c r="CN210" t="s">
        <v>3</v>
      </c>
      <c r="CO210">
        <v>0</v>
      </c>
      <c r="CP210">
        <f>(P210+Q210+S210)</f>
        <v>48.56</v>
      </c>
      <c r="CQ210">
        <f>(AC210*BC210*AW210)</f>
        <v>0</v>
      </c>
      <c r="CR210">
        <f>((((ET210)*BB210-(EU210)*BS210)+AE210*BS210)*AV210)</f>
        <v>0</v>
      </c>
      <c r="CS210">
        <f>(AE210*BS210*AV210)</f>
        <v>0</v>
      </c>
      <c r="CT210">
        <f>(AF210*BA210*AV210)</f>
        <v>151.75</v>
      </c>
      <c r="CU210">
        <f>AG210</f>
        <v>0</v>
      </c>
      <c r="CV210">
        <f>(AH210*AV210)</f>
        <v>0.33</v>
      </c>
      <c r="CW210">
        <f t="shared" si="196"/>
        <v>0</v>
      </c>
      <c r="CX210">
        <f t="shared" si="196"/>
        <v>0</v>
      </c>
      <c r="CY210">
        <f>((S210*BZ210)/100)</f>
        <v>33.992000000000004</v>
      </c>
      <c r="CZ210">
        <f>((S210*CA210)/100)</f>
        <v>4.8559999999999999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>
        <v>0</v>
      </c>
      <c r="DO210">
        <v>0</v>
      </c>
      <c r="DP210">
        <v>1</v>
      </c>
      <c r="DQ210">
        <v>1</v>
      </c>
      <c r="DU210">
        <v>1003</v>
      </c>
      <c r="DV210" t="s">
        <v>127</v>
      </c>
      <c r="DW210" t="s">
        <v>127</v>
      </c>
      <c r="DX210">
        <v>100</v>
      </c>
      <c r="DZ210" t="s">
        <v>3</v>
      </c>
      <c r="EA210" t="s">
        <v>3</v>
      </c>
      <c r="EB210" t="s">
        <v>3</v>
      </c>
      <c r="EC210" t="s">
        <v>3</v>
      </c>
      <c r="EE210">
        <v>1364533919</v>
      </c>
      <c r="EF210">
        <v>1</v>
      </c>
      <c r="EG210" t="s">
        <v>21</v>
      </c>
      <c r="EH210">
        <v>0</v>
      </c>
      <c r="EI210" t="s">
        <v>3</v>
      </c>
      <c r="EJ210">
        <v>4</v>
      </c>
      <c r="EK210">
        <v>0</v>
      </c>
      <c r="EL210" t="s">
        <v>22</v>
      </c>
      <c r="EM210" t="s">
        <v>23</v>
      </c>
      <c r="EO210" t="s">
        <v>3</v>
      </c>
      <c r="EQ210">
        <v>0</v>
      </c>
      <c r="ER210">
        <v>151.75</v>
      </c>
      <c r="ES210">
        <v>0</v>
      </c>
      <c r="ET210">
        <v>0</v>
      </c>
      <c r="EU210">
        <v>0</v>
      </c>
      <c r="EV210">
        <v>151.75</v>
      </c>
      <c r="EW210">
        <v>0.33</v>
      </c>
      <c r="EX210">
        <v>0</v>
      </c>
      <c r="EY210">
        <v>0</v>
      </c>
      <c r="FQ210">
        <v>0</v>
      </c>
      <c r="FR210">
        <f>ROUND(IF(BI210=3,GM210,0),2)</f>
        <v>0</v>
      </c>
      <c r="FS210">
        <v>0</v>
      </c>
      <c r="FX210">
        <v>70</v>
      </c>
      <c r="FY210">
        <v>10</v>
      </c>
      <c r="GA210" t="s">
        <v>3</v>
      </c>
      <c r="GD210">
        <v>0</v>
      </c>
      <c r="GF210">
        <v>-896010415</v>
      </c>
      <c r="GG210">
        <v>2</v>
      </c>
      <c r="GH210">
        <v>1</v>
      </c>
      <c r="GI210">
        <v>-2</v>
      </c>
      <c r="GJ210">
        <v>0</v>
      </c>
      <c r="GK210">
        <f>ROUND(R210*(R12)/100,2)</f>
        <v>0</v>
      </c>
      <c r="GL210">
        <f>ROUND(IF(AND(BH210=3,BI210=3,FS210&lt;&gt;0),P210,0),2)</f>
        <v>0</v>
      </c>
      <c r="GM210">
        <f>ROUND(O210+X210+Y210+GK210,2)+GX210</f>
        <v>87.41</v>
      </c>
      <c r="GN210">
        <f>IF(OR(BI210=0,BI210=1),ROUND(O210+X210+Y210+GK210,2),0)</f>
        <v>0</v>
      </c>
      <c r="GO210">
        <f>IF(BI210=2,ROUND(O210+X210+Y210+GK210,2),0)</f>
        <v>0</v>
      </c>
      <c r="GP210">
        <f>IF(BI210=4,ROUND(O210+X210+Y210+GK210,2)+GX210,0)</f>
        <v>87.41</v>
      </c>
      <c r="GR210">
        <v>0</v>
      </c>
      <c r="GS210">
        <v>3</v>
      </c>
      <c r="GT210">
        <v>0</v>
      </c>
      <c r="GU210" t="s">
        <v>3</v>
      </c>
      <c r="GV210">
        <f>ROUND((GT210),6)</f>
        <v>0</v>
      </c>
      <c r="GW210">
        <v>1</v>
      </c>
      <c r="GX210">
        <f>ROUND(HC210*I210,2)</f>
        <v>0</v>
      </c>
      <c r="HA210">
        <v>0</v>
      </c>
      <c r="HB210">
        <v>0</v>
      </c>
      <c r="HC210">
        <f>GV210*GW210</f>
        <v>0</v>
      </c>
      <c r="HE210" t="s">
        <v>3</v>
      </c>
      <c r="HF210" t="s">
        <v>3</v>
      </c>
      <c r="HM210" t="s">
        <v>3</v>
      </c>
      <c r="HN210" t="s">
        <v>3</v>
      </c>
      <c r="HO210" t="s">
        <v>3</v>
      </c>
      <c r="HP210" t="s">
        <v>3</v>
      </c>
      <c r="HQ210" t="s">
        <v>3</v>
      </c>
      <c r="IK210">
        <v>0</v>
      </c>
    </row>
    <row r="212" spans="1:245" x14ac:dyDescent="0.2">
      <c r="A212" s="2">
        <v>51</v>
      </c>
      <c r="B212" s="2">
        <f>B203</f>
        <v>1</v>
      </c>
      <c r="C212" s="2">
        <f>A203</f>
        <v>5</v>
      </c>
      <c r="D212" s="2">
        <f>ROW(A203)</f>
        <v>203</v>
      </c>
      <c r="E212" s="2"/>
      <c r="F212" s="2" t="str">
        <f>IF(F203&lt;&gt;"",F203,"")</f>
        <v>Новый подраздел</v>
      </c>
      <c r="G212" s="2" t="str">
        <f>IF(G203&lt;&gt;"",G203,"")</f>
        <v>1.5 Дождевая канализация К2</v>
      </c>
      <c r="H212" s="2">
        <v>0</v>
      </c>
      <c r="I212" s="2"/>
      <c r="J212" s="2"/>
      <c r="K212" s="2"/>
      <c r="L212" s="2"/>
      <c r="M212" s="2"/>
      <c r="N212" s="2"/>
      <c r="O212" s="2">
        <f t="shared" ref="O212:T212" si="199">ROUND(AB212,2)</f>
        <v>3782.28</v>
      </c>
      <c r="P212" s="2">
        <f t="shared" si="199"/>
        <v>1.35</v>
      </c>
      <c r="Q212" s="2">
        <f t="shared" si="199"/>
        <v>667.68</v>
      </c>
      <c r="R212" s="2">
        <f t="shared" si="199"/>
        <v>362.24</v>
      </c>
      <c r="S212" s="2">
        <f t="shared" si="199"/>
        <v>3113.25</v>
      </c>
      <c r="T212" s="2">
        <f t="shared" si="199"/>
        <v>0</v>
      </c>
      <c r="U212" s="2">
        <f>AH212</f>
        <v>6.1695999999999991</v>
      </c>
      <c r="V212" s="2">
        <f>AI212</f>
        <v>0</v>
      </c>
      <c r="W212" s="2">
        <f>ROUND(AJ212,2)</f>
        <v>0</v>
      </c>
      <c r="X212" s="2">
        <f>ROUND(AK212,2)</f>
        <v>2179.2800000000002</v>
      </c>
      <c r="Y212" s="2">
        <f>ROUND(AL212,2)</f>
        <v>311.33</v>
      </c>
      <c r="Z212" s="2"/>
      <c r="AA212" s="2"/>
      <c r="AB212" s="2">
        <f>ROUND(SUMIF(AA207:AA210,"=1407526482",O207:O210),2)</f>
        <v>3782.28</v>
      </c>
      <c r="AC212" s="2">
        <f>ROUND(SUMIF(AA207:AA210,"=1407526482",P207:P210),2)</f>
        <v>1.35</v>
      </c>
      <c r="AD212" s="2">
        <f>ROUND(SUMIF(AA207:AA210,"=1407526482",Q207:Q210),2)</f>
        <v>667.68</v>
      </c>
      <c r="AE212" s="2">
        <f>ROUND(SUMIF(AA207:AA210,"=1407526482",R207:R210),2)</f>
        <v>362.24</v>
      </c>
      <c r="AF212" s="2">
        <f>ROUND(SUMIF(AA207:AA210,"=1407526482",S207:S210),2)</f>
        <v>3113.25</v>
      </c>
      <c r="AG212" s="2">
        <f>ROUND(SUMIF(AA207:AA210,"=1407526482",T207:T210),2)</f>
        <v>0</v>
      </c>
      <c r="AH212" s="2">
        <f>SUMIF(AA207:AA210,"=1407526482",U207:U210)</f>
        <v>6.1695999999999991</v>
      </c>
      <c r="AI212" s="2">
        <f>SUMIF(AA207:AA210,"=1407526482",V207:V210)</f>
        <v>0</v>
      </c>
      <c r="AJ212" s="2">
        <f>ROUND(SUMIF(AA207:AA210,"=1407526482",W207:W210),2)</f>
        <v>0</v>
      </c>
      <c r="AK212" s="2">
        <f>ROUND(SUMIF(AA207:AA210,"=1407526482",X207:X210),2)</f>
        <v>2179.2800000000002</v>
      </c>
      <c r="AL212" s="2">
        <f>ROUND(SUMIF(AA207:AA210,"=1407526482",Y207:Y210),2)</f>
        <v>311.33</v>
      </c>
      <c r="AM212" s="2"/>
      <c r="AN212" s="2"/>
      <c r="AO212" s="2">
        <f t="shared" ref="AO212:BD212" si="200">ROUND(BX212,2)</f>
        <v>0</v>
      </c>
      <c r="AP212" s="2">
        <f t="shared" si="200"/>
        <v>0</v>
      </c>
      <c r="AQ212" s="2">
        <f t="shared" si="200"/>
        <v>0</v>
      </c>
      <c r="AR212" s="2">
        <f t="shared" si="200"/>
        <v>6664.11</v>
      </c>
      <c r="AS212" s="2">
        <f t="shared" si="200"/>
        <v>0</v>
      </c>
      <c r="AT212" s="2">
        <f t="shared" si="200"/>
        <v>0</v>
      </c>
      <c r="AU212" s="2">
        <f t="shared" si="200"/>
        <v>6664.11</v>
      </c>
      <c r="AV212" s="2">
        <f t="shared" si="200"/>
        <v>1.35</v>
      </c>
      <c r="AW212" s="2">
        <f t="shared" si="200"/>
        <v>1.35</v>
      </c>
      <c r="AX212" s="2">
        <f t="shared" si="200"/>
        <v>0</v>
      </c>
      <c r="AY212" s="2">
        <f t="shared" si="200"/>
        <v>1.35</v>
      </c>
      <c r="AZ212" s="2">
        <f t="shared" si="200"/>
        <v>0</v>
      </c>
      <c r="BA212" s="2">
        <f t="shared" si="200"/>
        <v>0</v>
      </c>
      <c r="BB212" s="2">
        <f t="shared" si="200"/>
        <v>0</v>
      </c>
      <c r="BC212" s="2">
        <f t="shared" si="200"/>
        <v>0</v>
      </c>
      <c r="BD212" s="2">
        <f t="shared" si="200"/>
        <v>0</v>
      </c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>
        <f>ROUND(SUMIF(AA207:AA210,"=1407526482",FQ207:FQ210),2)</f>
        <v>0</v>
      </c>
      <c r="BY212" s="2">
        <f>ROUND(SUMIF(AA207:AA210,"=1407526482",FR207:FR210),2)</f>
        <v>0</v>
      </c>
      <c r="BZ212" s="2">
        <f>ROUND(SUMIF(AA207:AA210,"=1407526482",GL207:GL210),2)</f>
        <v>0</v>
      </c>
      <c r="CA212" s="2">
        <f>ROUND(SUMIF(AA207:AA210,"=1407526482",GM207:GM210),2)</f>
        <v>6664.11</v>
      </c>
      <c r="CB212" s="2">
        <f>ROUND(SUMIF(AA207:AA210,"=1407526482",GN207:GN210),2)</f>
        <v>0</v>
      </c>
      <c r="CC212" s="2">
        <f>ROUND(SUMIF(AA207:AA210,"=1407526482",GO207:GO210),2)</f>
        <v>0</v>
      </c>
      <c r="CD212" s="2">
        <f>ROUND(SUMIF(AA207:AA210,"=1407526482",GP207:GP210),2)</f>
        <v>6664.11</v>
      </c>
      <c r="CE212" s="2">
        <f>AC212-BX212</f>
        <v>1.35</v>
      </c>
      <c r="CF212" s="2">
        <f>AC212-BY212</f>
        <v>1.35</v>
      </c>
      <c r="CG212" s="2">
        <f>BX212-BZ212</f>
        <v>0</v>
      </c>
      <c r="CH212" s="2">
        <f>AC212-BX212-BY212+BZ212</f>
        <v>1.35</v>
      </c>
      <c r="CI212" s="2">
        <f>BY212-BZ212</f>
        <v>0</v>
      </c>
      <c r="CJ212" s="2">
        <f>ROUND(SUMIF(AA207:AA210,"=1407526482",GX207:GX210),2)</f>
        <v>0</v>
      </c>
      <c r="CK212" s="2">
        <f>ROUND(SUMIF(AA207:AA210,"=1407526482",GY207:GY210),2)</f>
        <v>0</v>
      </c>
      <c r="CL212" s="2">
        <f>ROUND(SUMIF(AA207:AA210,"=1407526482",GZ207:GZ210),2)</f>
        <v>0</v>
      </c>
      <c r="CM212" s="2">
        <f>ROUND(SUMIF(AA207:AA210,"=1407526482",HD207:HD210),2)</f>
        <v>0</v>
      </c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>
        <v>0</v>
      </c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201</v>
      </c>
      <c r="F214" s="4">
        <f>ROUND(Source!O212,O214)</f>
        <v>3782.28</v>
      </c>
      <c r="G214" s="4" t="s">
        <v>46</v>
      </c>
      <c r="H214" s="4" t="s">
        <v>47</v>
      </c>
      <c r="I214" s="4"/>
      <c r="J214" s="4"/>
      <c r="K214" s="4">
        <v>201</v>
      </c>
      <c r="L214" s="4">
        <v>1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3782.28</v>
      </c>
      <c r="X214" s="4">
        <v>1</v>
      </c>
      <c r="Y214" s="4">
        <v>3782.28</v>
      </c>
      <c r="Z214" s="4"/>
      <c r="AA214" s="4"/>
      <c r="AB214" s="4"/>
    </row>
    <row r="215" spans="1:245" x14ac:dyDescent="0.2">
      <c r="A215" s="4">
        <v>50</v>
      </c>
      <c r="B215" s="4">
        <v>0</v>
      </c>
      <c r="C215" s="4">
        <v>0</v>
      </c>
      <c r="D215" s="4">
        <v>1</v>
      </c>
      <c r="E215" s="4">
        <v>202</v>
      </c>
      <c r="F215" s="4">
        <f>ROUND(Source!P212,O215)</f>
        <v>1.35</v>
      </c>
      <c r="G215" s="4" t="s">
        <v>48</v>
      </c>
      <c r="H215" s="4" t="s">
        <v>49</v>
      </c>
      <c r="I215" s="4"/>
      <c r="J215" s="4"/>
      <c r="K215" s="4">
        <v>202</v>
      </c>
      <c r="L215" s="4">
        <v>2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1.35</v>
      </c>
      <c r="X215" s="4">
        <v>1</v>
      </c>
      <c r="Y215" s="4">
        <v>1.35</v>
      </c>
      <c r="Z215" s="4"/>
      <c r="AA215" s="4"/>
      <c r="AB215" s="4"/>
    </row>
    <row r="216" spans="1:245" x14ac:dyDescent="0.2">
      <c r="A216" s="4">
        <v>50</v>
      </c>
      <c r="B216" s="4">
        <v>0</v>
      </c>
      <c r="C216" s="4">
        <v>0</v>
      </c>
      <c r="D216" s="4">
        <v>1</v>
      </c>
      <c r="E216" s="4">
        <v>222</v>
      </c>
      <c r="F216" s="4">
        <f>ROUND(Source!AO212,O216)</f>
        <v>0</v>
      </c>
      <c r="G216" s="4" t="s">
        <v>50</v>
      </c>
      <c r="H216" s="4" t="s">
        <v>51</v>
      </c>
      <c r="I216" s="4"/>
      <c r="J216" s="4"/>
      <c r="K216" s="4">
        <v>222</v>
      </c>
      <c r="L216" s="4">
        <v>3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45" x14ac:dyDescent="0.2">
      <c r="A217" s="4">
        <v>50</v>
      </c>
      <c r="B217" s="4">
        <v>0</v>
      </c>
      <c r="C217" s="4">
        <v>0</v>
      </c>
      <c r="D217" s="4">
        <v>1</v>
      </c>
      <c r="E217" s="4">
        <v>225</v>
      </c>
      <c r="F217" s="4">
        <f>ROUND(Source!AV212,O217)</f>
        <v>1.35</v>
      </c>
      <c r="G217" s="4" t="s">
        <v>52</v>
      </c>
      <c r="H217" s="4" t="s">
        <v>53</v>
      </c>
      <c r="I217" s="4"/>
      <c r="J217" s="4"/>
      <c r="K217" s="4">
        <v>225</v>
      </c>
      <c r="L217" s="4">
        <v>4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1.35</v>
      </c>
      <c r="X217" s="4">
        <v>1</v>
      </c>
      <c r="Y217" s="4">
        <v>1.35</v>
      </c>
      <c r="Z217" s="4"/>
      <c r="AA217" s="4"/>
      <c r="AB217" s="4"/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226</v>
      </c>
      <c r="F218" s="4">
        <f>ROUND(Source!AW212,O218)</f>
        <v>1.35</v>
      </c>
      <c r="G218" s="4" t="s">
        <v>54</v>
      </c>
      <c r="H218" s="4" t="s">
        <v>55</v>
      </c>
      <c r="I218" s="4"/>
      <c r="J218" s="4"/>
      <c r="K218" s="4">
        <v>226</v>
      </c>
      <c r="L218" s="4">
        <v>5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1.35</v>
      </c>
      <c r="X218" s="4">
        <v>1</v>
      </c>
      <c r="Y218" s="4">
        <v>1.35</v>
      </c>
      <c r="Z218" s="4"/>
      <c r="AA218" s="4"/>
      <c r="AB218" s="4"/>
    </row>
    <row r="219" spans="1:245" x14ac:dyDescent="0.2">
      <c r="A219" s="4">
        <v>50</v>
      </c>
      <c r="B219" s="4">
        <v>0</v>
      </c>
      <c r="C219" s="4">
        <v>0</v>
      </c>
      <c r="D219" s="4">
        <v>1</v>
      </c>
      <c r="E219" s="4">
        <v>227</v>
      </c>
      <c r="F219" s="4">
        <f>ROUND(Source!AX212,O219)</f>
        <v>0</v>
      </c>
      <c r="G219" s="4" t="s">
        <v>56</v>
      </c>
      <c r="H219" s="4" t="s">
        <v>57</v>
      </c>
      <c r="I219" s="4"/>
      <c r="J219" s="4"/>
      <c r="K219" s="4">
        <v>227</v>
      </c>
      <c r="L219" s="4">
        <v>6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45" x14ac:dyDescent="0.2">
      <c r="A220" s="4">
        <v>50</v>
      </c>
      <c r="B220" s="4">
        <v>0</v>
      </c>
      <c r="C220" s="4">
        <v>0</v>
      </c>
      <c r="D220" s="4">
        <v>1</v>
      </c>
      <c r="E220" s="4">
        <v>228</v>
      </c>
      <c r="F220" s="4">
        <f>ROUND(Source!AY212,O220)</f>
        <v>1.35</v>
      </c>
      <c r="G220" s="4" t="s">
        <v>58</v>
      </c>
      <c r="H220" s="4" t="s">
        <v>59</v>
      </c>
      <c r="I220" s="4"/>
      <c r="J220" s="4"/>
      <c r="K220" s="4">
        <v>228</v>
      </c>
      <c r="L220" s="4">
        <v>7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1.35</v>
      </c>
      <c r="X220" s="4">
        <v>1</v>
      </c>
      <c r="Y220" s="4">
        <v>1.35</v>
      </c>
      <c r="Z220" s="4"/>
      <c r="AA220" s="4"/>
      <c r="AB220" s="4"/>
    </row>
    <row r="221" spans="1:245" x14ac:dyDescent="0.2">
      <c r="A221" s="4">
        <v>50</v>
      </c>
      <c r="B221" s="4">
        <v>0</v>
      </c>
      <c r="C221" s="4">
        <v>0</v>
      </c>
      <c r="D221" s="4">
        <v>1</v>
      </c>
      <c r="E221" s="4">
        <v>216</v>
      </c>
      <c r="F221" s="4">
        <f>ROUND(Source!AP212,O221)</f>
        <v>0</v>
      </c>
      <c r="G221" s="4" t="s">
        <v>60</v>
      </c>
      <c r="H221" s="4" t="s">
        <v>61</v>
      </c>
      <c r="I221" s="4"/>
      <c r="J221" s="4"/>
      <c r="K221" s="4">
        <v>216</v>
      </c>
      <c r="L221" s="4">
        <v>8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45" x14ac:dyDescent="0.2">
      <c r="A222" s="4">
        <v>50</v>
      </c>
      <c r="B222" s="4">
        <v>0</v>
      </c>
      <c r="C222" s="4">
        <v>0</v>
      </c>
      <c r="D222" s="4">
        <v>1</v>
      </c>
      <c r="E222" s="4">
        <v>223</v>
      </c>
      <c r="F222" s="4">
        <f>ROUND(Source!AQ212,O222)</f>
        <v>0</v>
      </c>
      <c r="G222" s="4" t="s">
        <v>62</v>
      </c>
      <c r="H222" s="4" t="s">
        <v>63</v>
      </c>
      <c r="I222" s="4"/>
      <c r="J222" s="4"/>
      <c r="K222" s="4">
        <v>223</v>
      </c>
      <c r="L222" s="4">
        <v>9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45" x14ac:dyDescent="0.2">
      <c r="A223" s="4">
        <v>50</v>
      </c>
      <c r="B223" s="4">
        <v>0</v>
      </c>
      <c r="C223" s="4">
        <v>0</v>
      </c>
      <c r="D223" s="4">
        <v>1</v>
      </c>
      <c r="E223" s="4">
        <v>229</v>
      </c>
      <c r="F223" s="4">
        <f>ROUND(Source!AZ212,O223)</f>
        <v>0</v>
      </c>
      <c r="G223" s="4" t="s">
        <v>64</v>
      </c>
      <c r="H223" s="4" t="s">
        <v>65</v>
      </c>
      <c r="I223" s="4"/>
      <c r="J223" s="4"/>
      <c r="K223" s="4">
        <v>229</v>
      </c>
      <c r="L223" s="4">
        <v>10</v>
      </c>
      <c r="M223" s="4">
        <v>3</v>
      </c>
      <c r="N223" s="4" t="s">
        <v>3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0</v>
      </c>
      <c r="X223" s="4">
        <v>1</v>
      </c>
      <c r="Y223" s="4">
        <v>0</v>
      </c>
      <c r="Z223" s="4"/>
      <c r="AA223" s="4"/>
      <c r="AB223" s="4"/>
    </row>
    <row r="224" spans="1:245" x14ac:dyDescent="0.2">
      <c r="A224" s="4">
        <v>50</v>
      </c>
      <c r="B224" s="4">
        <v>0</v>
      </c>
      <c r="C224" s="4">
        <v>0</v>
      </c>
      <c r="D224" s="4">
        <v>1</v>
      </c>
      <c r="E224" s="4">
        <v>203</v>
      </c>
      <c r="F224" s="4">
        <f>ROUND(Source!Q212,O224)</f>
        <v>667.68</v>
      </c>
      <c r="G224" s="4" t="s">
        <v>66</v>
      </c>
      <c r="H224" s="4" t="s">
        <v>67</v>
      </c>
      <c r="I224" s="4"/>
      <c r="J224" s="4"/>
      <c r="K224" s="4">
        <v>203</v>
      </c>
      <c r="L224" s="4">
        <v>11</v>
      </c>
      <c r="M224" s="4">
        <v>3</v>
      </c>
      <c r="N224" s="4" t="s">
        <v>3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667.68</v>
      </c>
      <c r="X224" s="4">
        <v>1</v>
      </c>
      <c r="Y224" s="4">
        <v>667.68</v>
      </c>
      <c r="Z224" s="4"/>
      <c r="AA224" s="4"/>
      <c r="AB224" s="4"/>
    </row>
    <row r="225" spans="1:28" x14ac:dyDescent="0.2">
      <c r="A225" s="4">
        <v>50</v>
      </c>
      <c r="B225" s="4">
        <v>0</v>
      </c>
      <c r="C225" s="4">
        <v>0</v>
      </c>
      <c r="D225" s="4">
        <v>1</v>
      </c>
      <c r="E225" s="4">
        <v>231</v>
      </c>
      <c r="F225" s="4">
        <f>ROUND(Source!BB212,O225)</f>
        <v>0</v>
      </c>
      <c r="G225" s="4" t="s">
        <v>68</v>
      </c>
      <c r="H225" s="4" t="s">
        <v>69</v>
      </c>
      <c r="I225" s="4"/>
      <c r="J225" s="4"/>
      <c r="K225" s="4">
        <v>231</v>
      </c>
      <c r="L225" s="4">
        <v>12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8" x14ac:dyDescent="0.2">
      <c r="A226" s="4">
        <v>50</v>
      </c>
      <c r="B226" s="4">
        <v>0</v>
      </c>
      <c r="C226" s="4">
        <v>0</v>
      </c>
      <c r="D226" s="4">
        <v>1</v>
      </c>
      <c r="E226" s="4">
        <v>204</v>
      </c>
      <c r="F226" s="4">
        <f>ROUND(Source!R212,O226)</f>
        <v>362.24</v>
      </c>
      <c r="G226" s="4" t="s">
        <v>70</v>
      </c>
      <c r="H226" s="4" t="s">
        <v>71</v>
      </c>
      <c r="I226" s="4"/>
      <c r="J226" s="4"/>
      <c r="K226" s="4">
        <v>204</v>
      </c>
      <c r="L226" s="4">
        <v>13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362.24</v>
      </c>
      <c r="X226" s="4">
        <v>1</v>
      </c>
      <c r="Y226" s="4">
        <v>362.24</v>
      </c>
      <c r="Z226" s="4"/>
      <c r="AA226" s="4"/>
      <c r="AB226" s="4"/>
    </row>
    <row r="227" spans="1:28" x14ac:dyDescent="0.2">
      <c r="A227" s="4">
        <v>50</v>
      </c>
      <c r="B227" s="4">
        <v>0</v>
      </c>
      <c r="C227" s="4">
        <v>0</v>
      </c>
      <c r="D227" s="4">
        <v>1</v>
      </c>
      <c r="E227" s="4">
        <v>205</v>
      </c>
      <c r="F227" s="4">
        <f>ROUND(Source!S212,O227)</f>
        <v>3113.25</v>
      </c>
      <c r="G227" s="4" t="s">
        <v>72</v>
      </c>
      <c r="H227" s="4" t="s">
        <v>73</v>
      </c>
      <c r="I227" s="4"/>
      <c r="J227" s="4"/>
      <c r="K227" s="4">
        <v>205</v>
      </c>
      <c r="L227" s="4">
        <v>14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3113.25</v>
      </c>
      <c r="X227" s="4">
        <v>1</v>
      </c>
      <c r="Y227" s="4">
        <v>3113.25</v>
      </c>
      <c r="Z227" s="4"/>
      <c r="AA227" s="4"/>
      <c r="AB227" s="4"/>
    </row>
    <row r="228" spans="1:28" x14ac:dyDescent="0.2">
      <c r="A228" s="4">
        <v>50</v>
      </c>
      <c r="B228" s="4">
        <v>0</v>
      </c>
      <c r="C228" s="4">
        <v>0</v>
      </c>
      <c r="D228" s="4">
        <v>1</v>
      </c>
      <c r="E228" s="4">
        <v>232</v>
      </c>
      <c r="F228" s="4">
        <f>ROUND(Source!BC212,O228)</f>
        <v>0</v>
      </c>
      <c r="G228" s="4" t="s">
        <v>74</v>
      </c>
      <c r="H228" s="4" t="s">
        <v>75</v>
      </c>
      <c r="I228" s="4"/>
      <c r="J228" s="4"/>
      <c r="K228" s="4">
        <v>232</v>
      </c>
      <c r="L228" s="4">
        <v>15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8" x14ac:dyDescent="0.2">
      <c r="A229" s="4">
        <v>50</v>
      </c>
      <c r="B229" s="4">
        <v>0</v>
      </c>
      <c r="C229" s="4">
        <v>0</v>
      </c>
      <c r="D229" s="4">
        <v>1</v>
      </c>
      <c r="E229" s="4">
        <v>214</v>
      </c>
      <c r="F229" s="4">
        <f>ROUND(Source!AS212,O229)</f>
        <v>0</v>
      </c>
      <c r="G229" s="4" t="s">
        <v>76</v>
      </c>
      <c r="H229" s="4" t="s">
        <v>77</v>
      </c>
      <c r="I229" s="4"/>
      <c r="J229" s="4"/>
      <c r="K229" s="4">
        <v>214</v>
      </c>
      <c r="L229" s="4">
        <v>16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8" x14ac:dyDescent="0.2">
      <c r="A230" s="4">
        <v>50</v>
      </c>
      <c r="B230" s="4">
        <v>0</v>
      </c>
      <c r="C230" s="4">
        <v>0</v>
      </c>
      <c r="D230" s="4">
        <v>1</v>
      </c>
      <c r="E230" s="4">
        <v>215</v>
      </c>
      <c r="F230" s="4">
        <f>ROUND(Source!AT212,O230)</f>
        <v>0</v>
      </c>
      <c r="G230" s="4" t="s">
        <v>78</v>
      </c>
      <c r="H230" s="4" t="s">
        <v>79</v>
      </c>
      <c r="I230" s="4"/>
      <c r="J230" s="4"/>
      <c r="K230" s="4">
        <v>215</v>
      </c>
      <c r="L230" s="4">
        <v>17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8" x14ac:dyDescent="0.2">
      <c r="A231" s="4">
        <v>50</v>
      </c>
      <c r="B231" s="4">
        <v>0</v>
      </c>
      <c r="C231" s="4">
        <v>0</v>
      </c>
      <c r="D231" s="4">
        <v>1</v>
      </c>
      <c r="E231" s="4">
        <v>217</v>
      </c>
      <c r="F231" s="4">
        <f>ROUND(Source!AU212,O231)</f>
        <v>6664.11</v>
      </c>
      <c r="G231" s="4" t="s">
        <v>80</v>
      </c>
      <c r="H231" s="4" t="s">
        <v>81</v>
      </c>
      <c r="I231" s="4"/>
      <c r="J231" s="4"/>
      <c r="K231" s="4">
        <v>217</v>
      </c>
      <c r="L231" s="4">
        <v>18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6664.11</v>
      </c>
      <c r="X231" s="4">
        <v>1</v>
      </c>
      <c r="Y231" s="4">
        <v>6664.11</v>
      </c>
      <c r="Z231" s="4"/>
      <c r="AA231" s="4"/>
      <c r="AB231" s="4"/>
    </row>
    <row r="232" spans="1:28" x14ac:dyDescent="0.2">
      <c r="A232" s="4">
        <v>50</v>
      </c>
      <c r="B232" s="4">
        <v>0</v>
      </c>
      <c r="C232" s="4">
        <v>0</v>
      </c>
      <c r="D232" s="4">
        <v>1</v>
      </c>
      <c r="E232" s="4">
        <v>230</v>
      </c>
      <c r="F232" s="4">
        <f>ROUND(Source!BA212,O232)</f>
        <v>0</v>
      </c>
      <c r="G232" s="4" t="s">
        <v>82</v>
      </c>
      <c r="H232" s="4" t="s">
        <v>83</v>
      </c>
      <c r="I232" s="4"/>
      <c r="J232" s="4"/>
      <c r="K232" s="4">
        <v>230</v>
      </c>
      <c r="L232" s="4">
        <v>19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8" x14ac:dyDescent="0.2">
      <c r="A233" s="4">
        <v>50</v>
      </c>
      <c r="B233" s="4">
        <v>0</v>
      </c>
      <c r="C233" s="4">
        <v>0</v>
      </c>
      <c r="D233" s="4">
        <v>1</v>
      </c>
      <c r="E233" s="4">
        <v>206</v>
      </c>
      <c r="F233" s="4">
        <f>ROUND(Source!T212,O233)</f>
        <v>0</v>
      </c>
      <c r="G233" s="4" t="s">
        <v>84</v>
      </c>
      <c r="H233" s="4" t="s">
        <v>85</v>
      </c>
      <c r="I233" s="4"/>
      <c r="J233" s="4"/>
      <c r="K233" s="4">
        <v>206</v>
      </c>
      <c r="L233" s="4">
        <v>20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0</v>
      </c>
      <c r="X233" s="4">
        <v>1</v>
      </c>
      <c r="Y233" s="4">
        <v>0</v>
      </c>
      <c r="Z233" s="4"/>
      <c r="AA233" s="4"/>
      <c r="AB233" s="4"/>
    </row>
    <row r="234" spans="1:28" x14ac:dyDescent="0.2">
      <c r="A234" s="4">
        <v>50</v>
      </c>
      <c r="B234" s="4">
        <v>0</v>
      </c>
      <c r="C234" s="4">
        <v>0</v>
      </c>
      <c r="D234" s="4">
        <v>1</v>
      </c>
      <c r="E234" s="4">
        <v>207</v>
      </c>
      <c r="F234" s="4">
        <f>Source!U212</f>
        <v>6.1695999999999991</v>
      </c>
      <c r="G234" s="4" t="s">
        <v>86</v>
      </c>
      <c r="H234" s="4" t="s">
        <v>87</v>
      </c>
      <c r="I234" s="4"/>
      <c r="J234" s="4"/>
      <c r="K234" s="4">
        <v>207</v>
      </c>
      <c r="L234" s="4">
        <v>21</v>
      </c>
      <c r="M234" s="4">
        <v>3</v>
      </c>
      <c r="N234" s="4" t="s">
        <v>3</v>
      </c>
      <c r="O234" s="4">
        <v>-1</v>
      </c>
      <c r="P234" s="4"/>
      <c r="Q234" s="4"/>
      <c r="R234" s="4"/>
      <c r="S234" s="4"/>
      <c r="T234" s="4"/>
      <c r="U234" s="4"/>
      <c r="V234" s="4"/>
      <c r="W234" s="4">
        <v>6.1695999999999991</v>
      </c>
      <c r="X234" s="4">
        <v>1</v>
      </c>
      <c r="Y234" s="4">
        <v>6.1695999999999991</v>
      </c>
      <c r="Z234" s="4"/>
      <c r="AA234" s="4"/>
      <c r="AB234" s="4"/>
    </row>
    <row r="235" spans="1:28" x14ac:dyDescent="0.2">
      <c r="A235" s="4">
        <v>50</v>
      </c>
      <c r="B235" s="4">
        <v>0</v>
      </c>
      <c r="C235" s="4">
        <v>0</v>
      </c>
      <c r="D235" s="4">
        <v>1</v>
      </c>
      <c r="E235" s="4">
        <v>208</v>
      </c>
      <c r="F235" s="4">
        <f>Source!V212</f>
        <v>0</v>
      </c>
      <c r="G235" s="4" t="s">
        <v>88</v>
      </c>
      <c r="H235" s="4" t="s">
        <v>89</v>
      </c>
      <c r="I235" s="4"/>
      <c r="J235" s="4"/>
      <c r="K235" s="4">
        <v>208</v>
      </c>
      <c r="L235" s="4">
        <v>22</v>
      </c>
      <c r="M235" s="4">
        <v>3</v>
      </c>
      <c r="N235" s="4" t="s">
        <v>3</v>
      </c>
      <c r="O235" s="4">
        <v>-1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8" x14ac:dyDescent="0.2">
      <c r="A236" s="4">
        <v>50</v>
      </c>
      <c r="B236" s="4">
        <v>0</v>
      </c>
      <c r="C236" s="4">
        <v>0</v>
      </c>
      <c r="D236" s="4">
        <v>1</v>
      </c>
      <c r="E236" s="4">
        <v>209</v>
      </c>
      <c r="F236" s="4">
        <f>ROUND(Source!W212,O236)</f>
        <v>0</v>
      </c>
      <c r="G236" s="4" t="s">
        <v>90</v>
      </c>
      <c r="H236" s="4" t="s">
        <v>91</v>
      </c>
      <c r="I236" s="4"/>
      <c r="J236" s="4"/>
      <c r="K236" s="4">
        <v>209</v>
      </c>
      <c r="L236" s="4">
        <v>23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8" x14ac:dyDescent="0.2">
      <c r="A237" s="4">
        <v>50</v>
      </c>
      <c r="B237" s="4">
        <v>0</v>
      </c>
      <c r="C237" s="4">
        <v>0</v>
      </c>
      <c r="D237" s="4">
        <v>1</v>
      </c>
      <c r="E237" s="4">
        <v>233</v>
      </c>
      <c r="F237" s="4">
        <f>ROUND(Source!BD212,O237)</f>
        <v>0</v>
      </c>
      <c r="G237" s="4" t="s">
        <v>92</v>
      </c>
      <c r="H237" s="4" t="s">
        <v>93</v>
      </c>
      <c r="I237" s="4"/>
      <c r="J237" s="4"/>
      <c r="K237" s="4">
        <v>233</v>
      </c>
      <c r="L237" s="4">
        <v>24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8" x14ac:dyDescent="0.2">
      <c r="A238" s="4">
        <v>50</v>
      </c>
      <c r="B238" s="4">
        <v>0</v>
      </c>
      <c r="C238" s="4">
        <v>0</v>
      </c>
      <c r="D238" s="4">
        <v>1</v>
      </c>
      <c r="E238" s="4">
        <v>210</v>
      </c>
      <c r="F238" s="4">
        <f>ROUND(Source!X212,O238)</f>
        <v>2179.2800000000002</v>
      </c>
      <c r="G238" s="4" t="s">
        <v>94</v>
      </c>
      <c r="H238" s="4" t="s">
        <v>95</v>
      </c>
      <c r="I238" s="4"/>
      <c r="J238" s="4"/>
      <c r="K238" s="4">
        <v>210</v>
      </c>
      <c r="L238" s="4">
        <v>25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2179.2800000000002</v>
      </c>
      <c r="X238" s="4">
        <v>1</v>
      </c>
      <c r="Y238" s="4">
        <v>2179.2800000000002</v>
      </c>
      <c r="Z238" s="4"/>
      <c r="AA238" s="4"/>
      <c r="AB238" s="4"/>
    </row>
    <row r="239" spans="1:28" x14ac:dyDescent="0.2">
      <c r="A239" s="4">
        <v>50</v>
      </c>
      <c r="B239" s="4">
        <v>0</v>
      </c>
      <c r="C239" s="4">
        <v>0</v>
      </c>
      <c r="D239" s="4">
        <v>1</v>
      </c>
      <c r="E239" s="4">
        <v>211</v>
      </c>
      <c r="F239" s="4">
        <f>ROUND(Source!Y212,O239)</f>
        <v>311.33</v>
      </c>
      <c r="G239" s="4" t="s">
        <v>96</v>
      </c>
      <c r="H239" s="4" t="s">
        <v>97</v>
      </c>
      <c r="I239" s="4"/>
      <c r="J239" s="4"/>
      <c r="K239" s="4">
        <v>211</v>
      </c>
      <c r="L239" s="4">
        <v>26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311.33</v>
      </c>
      <c r="X239" s="4">
        <v>1</v>
      </c>
      <c r="Y239" s="4">
        <v>311.33</v>
      </c>
      <c r="Z239" s="4"/>
      <c r="AA239" s="4"/>
      <c r="AB239" s="4"/>
    </row>
    <row r="240" spans="1:28" x14ac:dyDescent="0.2">
      <c r="A240" s="4">
        <v>50</v>
      </c>
      <c r="B240" s="4">
        <v>0</v>
      </c>
      <c r="C240" s="4">
        <v>0</v>
      </c>
      <c r="D240" s="4">
        <v>1</v>
      </c>
      <c r="E240" s="4">
        <v>224</v>
      </c>
      <c r="F240" s="4">
        <f>ROUND(Source!AR212,O240)</f>
        <v>6664.11</v>
      </c>
      <c r="G240" s="4" t="s">
        <v>98</v>
      </c>
      <c r="H240" s="4" t="s">
        <v>99</v>
      </c>
      <c r="I240" s="4"/>
      <c r="J240" s="4"/>
      <c r="K240" s="4">
        <v>224</v>
      </c>
      <c r="L240" s="4">
        <v>27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6664.11</v>
      </c>
      <c r="X240" s="4">
        <v>1</v>
      </c>
      <c r="Y240" s="4">
        <v>6664.11</v>
      </c>
      <c r="Z240" s="4"/>
      <c r="AA240" s="4"/>
      <c r="AB240" s="4"/>
    </row>
    <row r="242" spans="1:245" x14ac:dyDescent="0.2">
      <c r="A242" s="1">
        <v>5</v>
      </c>
      <c r="B242" s="1">
        <v>1</v>
      </c>
      <c r="C242" s="1"/>
      <c r="D242" s="1">
        <f>ROW(A260)</f>
        <v>260</v>
      </c>
      <c r="E242" s="1"/>
      <c r="F242" s="1" t="s">
        <v>14</v>
      </c>
      <c r="G242" s="1" t="s">
        <v>204</v>
      </c>
      <c r="H242" s="1" t="s">
        <v>3</v>
      </c>
      <c r="I242" s="1">
        <v>0</v>
      </c>
      <c r="J242" s="1"/>
      <c r="K242" s="1">
        <v>-1</v>
      </c>
      <c r="L242" s="1"/>
      <c r="M242" s="1" t="s">
        <v>3</v>
      </c>
      <c r="N242" s="1"/>
      <c r="O242" s="1"/>
      <c r="P242" s="1"/>
      <c r="Q242" s="1"/>
      <c r="R242" s="1"/>
      <c r="S242" s="1">
        <v>0</v>
      </c>
      <c r="T242" s="1"/>
      <c r="U242" s="1" t="s">
        <v>3</v>
      </c>
      <c r="V242" s="1">
        <v>0</v>
      </c>
      <c r="W242" s="1"/>
      <c r="X242" s="1"/>
      <c r="Y242" s="1"/>
      <c r="Z242" s="1"/>
      <c r="AA242" s="1"/>
      <c r="AB242" s="1" t="s">
        <v>3</v>
      </c>
      <c r="AC242" s="1" t="s">
        <v>3</v>
      </c>
      <c r="AD242" s="1" t="s">
        <v>3</v>
      </c>
      <c r="AE242" s="1" t="s">
        <v>3</v>
      </c>
      <c r="AF242" s="1" t="s">
        <v>3</v>
      </c>
      <c r="AG242" s="1" t="s">
        <v>3</v>
      </c>
      <c r="AH242" s="1"/>
      <c r="AI242" s="1"/>
      <c r="AJ242" s="1"/>
      <c r="AK242" s="1"/>
      <c r="AL242" s="1"/>
      <c r="AM242" s="1"/>
      <c r="AN242" s="1"/>
      <c r="AO242" s="1"/>
      <c r="AP242" s="1" t="s">
        <v>3</v>
      </c>
      <c r="AQ242" s="1" t="s">
        <v>3</v>
      </c>
      <c r="AR242" s="1" t="s">
        <v>3</v>
      </c>
      <c r="AS242" s="1"/>
      <c r="AT242" s="1"/>
      <c r="AU242" s="1"/>
      <c r="AV242" s="1"/>
      <c r="AW242" s="1"/>
      <c r="AX242" s="1"/>
      <c r="AY242" s="1"/>
      <c r="AZ242" s="1" t="s">
        <v>3</v>
      </c>
      <c r="BA242" s="1"/>
      <c r="BB242" s="1" t="s">
        <v>3</v>
      </c>
      <c r="BC242" s="1" t="s">
        <v>3</v>
      </c>
      <c r="BD242" s="1" t="s">
        <v>3</v>
      </c>
      <c r="BE242" s="1" t="s">
        <v>3</v>
      </c>
      <c r="BF242" s="1" t="s">
        <v>3</v>
      </c>
      <c r="BG242" s="1" t="s">
        <v>3</v>
      </c>
      <c r="BH242" s="1" t="s">
        <v>3</v>
      </c>
      <c r="BI242" s="1" t="s">
        <v>3</v>
      </c>
      <c r="BJ242" s="1" t="s">
        <v>3</v>
      </c>
      <c r="BK242" s="1" t="s">
        <v>3</v>
      </c>
      <c r="BL242" s="1" t="s">
        <v>3</v>
      </c>
      <c r="BM242" s="1" t="s">
        <v>3</v>
      </c>
      <c r="BN242" s="1" t="s">
        <v>3</v>
      </c>
      <c r="BO242" s="1" t="s">
        <v>3</v>
      </c>
      <c r="BP242" s="1" t="s">
        <v>3</v>
      </c>
      <c r="BQ242" s="1"/>
      <c r="BR242" s="1"/>
      <c r="BS242" s="1"/>
      <c r="BT242" s="1"/>
      <c r="BU242" s="1"/>
      <c r="BV242" s="1"/>
      <c r="BW242" s="1"/>
      <c r="BX242" s="1">
        <v>0</v>
      </c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>
        <v>0</v>
      </c>
    </row>
    <row r="244" spans="1:245" x14ac:dyDescent="0.2">
      <c r="A244" s="2">
        <v>52</v>
      </c>
      <c r="B244" s="2">
        <f t="shared" ref="B244:G244" si="201">B260</f>
        <v>1</v>
      </c>
      <c r="C244" s="2">
        <f t="shared" si="201"/>
        <v>5</v>
      </c>
      <c r="D244" s="2">
        <f t="shared" si="201"/>
        <v>242</v>
      </c>
      <c r="E244" s="2">
        <f t="shared" si="201"/>
        <v>0</v>
      </c>
      <c r="F244" s="2" t="str">
        <f t="shared" si="201"/>
        <v>Новый подраздел</v>
      </c>
      <c r="G244" s="2" t="str">
        <f t="shared" si="201"/>
        <v>1.6 Сантехприборы и оборудование</v>
      </c>
      <c r="H244" s="2"/>
      <c r="I244" s="2"/>
      <c r="J244" s="2"/>
      <c r="K244" s="2"/>
      <c r="L244" s="2"/>
      <c r="M244" s="2"/>
      <c r="N244" s="2"/>
      <c r="O244" s="2">
        <f t="shared" ref="O244:AT244" si="202">O260</f>
        <v>45094.9</v>
      </c>
      <c r="P244" s="2">
        <f t="shared" si="202"/>
        <v>366.53</v>
      </c>
      <c r="Q244" s="2">
        <f t="shared" si="202"/>
        <v>1712.55</v>
      </c>
      <c r="R244" s="2">
        <f t="shared" si="202"/>
        <v>921.71</v>
      </c>
      <c r="S244" s="2">
        <f t="shared" si="202"/>
        <v>43015.82</v>
      </c>
      <c r="T244" s="2">
        <f t="shared" si="202"/>
        <v>0</v>
      </c>
      <c r="U244" s="2">
        <f t="shared" si="202"/>
        <v>90.102900000000005</v>
      </c>
      <c r="V244" s="2">
        <f t="shared" si="202"/>
        <v>0</v>
      </c>
      <c r="W244" s="2">
        <f t="shared" si="202"/>
        <v>0</v>
      </c>
      <c r="X244" s="2">
        <f t="shared" si="202"/>
        <v>30111.09</v>
      </c>
      <c r="Y244" s="2">
        <f t="shared" si="202"/>
        <v>4301.58</v>
      </c>
      <c r="Z244" s="2">
        <f t="shared" si="202"/>
        <v>0</v>
      </c>
      <c r="AA244" s="2">
        <f t="shared" si="202"/>
        <v>0</v>
      </c>
      <c r="AB244" s="2">
        <f t="shared" si="202"/>
        <v>45094.9</v>
      </c>
      <c r="AC244" s="2">
        <f t="shared" si="202"/>
        <v>366.53</v>
      </c>
      <c r="AD244" s="2">
        <f t="shared" si="202"/>
        <v>1712.55</v>
      </c>
      <c r="AE244" s="2">
        <f t="shared" si="202"/>
        <v>921.71</v>
      </c>
      <c r="AF244" s="2">
        <f t="shared" si="202"/>
        <v>43015.82</v>
      </c>
      <c r="AG244" s="2">
        <f t="shared" si="202"/>
        <v>0</v>
      </c>
      <c r="AH244" s="2">
        <f t="shared" si="202"/>
        <v>90.102900000000005</v>
      </c>
      <c r="AI244" s="2">
        <f t="shared" si="202"/>
        <v>0</v>
      </c>
      <c r="AJ244" s="2">
        <f t="shared" si="202"/>
        <v>0</v>
      </c>
      <c r="AK244" s="2">
        <f t="shared" si="202"/>
        <v>30111.09</v>
      </c>
      <c r="AL244" s="2">
        <f t="shared" si="202"/>
        <v>4301.58</v>
      </c>
      <c r="AM244" s="2">
        <f t="shared" si="202"/>
        <v>0</v>
      </c>
      <c r="AN244" s="2">
        <f t="shared" si="202"/>
        <v>0</v>
      </c>
      <c r="AO244" s="2">
        <f t="shared" si="202"/>
        <v>0</v>
      </c>
      <c r="AP244" s="2">
        <f t="shared" si="202"/>
        <v>0</v>
      </c>
      <c r="AQ244" s="2">
        <f t="shared" si="202"/>
        <v>0</v>
      </c>
      <c r="AR244" s="2">
        <f t="shared" si="202"/>
        <v>80503.009999999995</v>
      </c>
      <c r="AS244" s="2">
        <f t="shared" si="202"/>
        <v>0</v>
      </c>
      <c r="AT244" s="2">
        <f t="shared" si="202"/>
        <v>0</v>
      </c>
      <c r="AU244" s="2">
        <f t="shared" ref="AU244:BZ244" si="203">AU260</f>
        <v>80503.009999999995</v>
      </c>
      <c r="AV244" s="2">
        <f t="shared" si="203"/>
        <v>366.53</v>
      </c>
      <c r="AW244" s="2">
        <f t="shared" si="203"/>
        <v>366.53</v>
      </c>
      <c r="AX244" s="2">
        <f t="shared" si="203"/>
        <v>0</v>
      </c>
      <c r="AY244" s="2">
        <f t="shared" si="203"/>
        <v>366.53</v>
      </c>
      <c r="AZ244" s="2">
        <f t="shared" si="203"/>
        <v>0</v>
      </c>
      <c r="BA244" s="2">
        <f t="shared" si="203"/>
        <v>0</v>
      </c>
      <c r="BB244" s="2">
        <f t="shared" si="203"/>
        <v>0</v>
      </c>
      <c r="BC244" s="2">
        <f t="shared" si="203"/>
        <v>0</v>
      </c>
      <c r="BD244" s="2">
        <f t="shared" si="203"/>
        <v>0</v>
      </c>
      <c r="BE244" s="2">
        <f t="shared" si="203"/>
        <v>0</v>
      </c>
      <c r="BF244" s="2">
        <f t="shared" si="203"/>
        <v>0</v>
      </c>
      <c r="BG244" s="2">
        <f t="shared" si="203"/>
        <v>0</v>
      </c>
      <c r="BH244" s="2">
        <f t="shared" si="203"/>
        <v>0</v>
      </c>
      <c r="BI244" s="2">
        <f t="shared" si="203"/>
        <v>0</v>
      </c>
      <c r="BJ244" s="2">
        <f t="shared" si="203"/>
        <v>0</v>
      </c>
      <c r="BK244" s="2">
        <f t="shared" si="203"/>
        <v>0</v>
      </c>
      <c r="BL244" s="2">
        <f t="shared" si="203"/>
        <v>0</v>
      </c>
      <c r="BM244" s="2">
        <f t="shared" si="203"/>
        <v>0</v>
      </c>
      <c r="BN244" s="2">
        <f t="shared" si="203"/>
        <v>0</v>
      </c>
      <c r="BO244" s="2">
        <f t="shared" si="203"/>
        <v>0</v>
      </c>
      <c r="BP244" s="2">
        <f t="shared" si="203"/>
        <v>0</v>
      </c>
      <c r="BQ244" s="2">
        <f t="shared" si="203"/>
        <v>0</v>
      </c>
      <c r="BR244" s="2">
        <f t="shared" si="203"/>
        <v>0</v>
      </c>
      <c r="BS244" s="2">
        <f t="shared" si="203"/>
        <v>0</v>
      </c>
      <c r="BT244" s="2">
        <f t="shared" si="203"/>
        <v>0</v>
      </c>
      <c r="BU244" s="2">
        <f t="shared" si="203"/>
        <v>0</v>
      </c>
      <c r="BV244" s="2">
        <f t="shared" si="203"/>
        <v>0</v>
      </c>
      <c r="BW244" s="2">
        <f t="shared" si="203"/>
        <v>0</v>
      </c>
      <c r="BX244" s="2">
        <f t="shared" si="203"/>
        <v>0</v>
      </c>
      <c r="BY244" s="2">
        <f t="shared" si="203"/>
        <v>0</v>
      </c>
      <c r="BZ244" s="2">
        <f t="shared" si="203"/>
        <v>0</v>
      </c>
      <c r="CA244" s="2">
        <f t="shared" ref="CA244:DF244" si="204">CA260</f>
        <v>80503.009999999995</v>
      </c>
      <c r="CB244" s="2">
        <f t="shared" si="204"/>
        <v>0</v>
      </c>
      <c r="CC244" s="2">
        <f t="shared" si="204"/>
        <v>0</v>
      </c>
      <c r="CD244" s="2">
        <f t="shared" si="204"/>
        <v>80503.009999999995</v>
      </c>
      <c r="CE244" s="2">
        <f t="shared" si="204"/>
        <v>366.53</v>
      </c>
      <c r="CF244" s="2">
        <f t="shared" si="204"/>
        <v>366.53</v>
      </c>
      <c r="CG244" s="2">
        <f t="shared" si="204"/>
        <v>0</v>
      </c>
      <c r="CH244" s="2">
        <f t="shared" si="204"/>
        <v>366.53</v>
      </c>
      <c r="CI244" s="2">
        <f t="shared" si="204"/>
        <v>0</v>
      </c>
      <c r="CJ244" s="2">
        <f t="shared" si="204"/>
        <v>0</v>
      </c>
      <c r="CK244" s="2">
        <f t="shared" si="204"/>
        <v>0</v>
      </c>
      <c r="CL244" s="2">
        <f t="shared" si="204"/>
        <v>0</v>
      </c>
      <c r="CM244" s="2">
        <f t="shared" si="204"/>
        <v>0</v>
      </c>
      <c r="CN244" s="2">
        <f t="shared" si="204"/>
        <v>0</v>
      </c>
      <c r="CO244" s="2">
        <f t="shared" si="204"/>
        <v>0</v>
      </c>
      <c r="CP244" s="2">
        <f t="shared" si="204"/>
        <v>0</v>
      </c>
      <c r="CQ244" s="2">
        <f t="shared" si="204"/>
        <v>0</v>
      </c>
      <c r="CR244" s="2">
        <f t="shared" si="204"/>
        <v>0</v>
      </c>
      <c r="CS244" s="2">
        <f t="shared" si="204"/>
        <v>0</v>
      </c>
      <c r="CT244" s="2">
        <f t="shared" si="204"/>
        <v>0</v>
      </c>
      <c r="CU244" s="2">
        <f t="shared" si="204"/>
        <v>0</v>
      </c>
      <c r="CV244" s="2">
        <f t="shared" si="204"/>
        <v>0</v>
      </c>
      <c r="CW244" s="2">
        <f t="shared" si="204"/>
        <v>0</v>
      </c>
      <c r="CX244" s="2">
        <f t="shared" si="204"/>
        <v>0</v>
      </c>
      <c r="CY244" s="2">
        <f t="shared" si="204"/>
        <v>0</v>
      </c>
      <c r="CZ244" s="2">
        <f t="shared" si="204"/>
        <v>0</v>
      </c>
      <c r="DA244" s="2">
        <f t="shared" si="204"/>
        <v>0</v>
      </c>
      <c r="DB244" s="2">
        <f t="shared" si="204"/>
        <v>0</v>
      </c>
      <c r="DC244" s="2">
        <f t="shared" si="204"/>
        <v>0</v>
      </c>
      <c r="DD244" s="2">
        <f t="shared" si="204"/>
        <v>0</v>
      </c>
      <c r="DE244" s="2">
        <f t="shared" si="204"/>
        <v>0</v>
      </c>
      <c r="DF244" s="2">
        <f t="shared" si="204"/>
        <v>0</v>
      </c>
      <c r="DG244" s="3">
        <f t="shared" ref="DG244:EL244" si="205">DG260</f>
        <v>0</v>
      </c>
      <c r="DH244" s="3">
        <f t="shared" si="205"/>
        <v>0</v>
      </c>
      <c r="DI244" s="3">
        <f t="shared" si="205"/>
        <v>0</v>
      </c>
      <c r="DJ244" s="3">
        <f t="shared" si="205"/>
        <v>0</v>
      </c>
      <c r="DK244" s="3">
        <f t="shared" si="205"/>
        <v>0</v>
      </c>
      <c r="DL244" s="3">
        <f t="shared" si="205"/>
        <v>0</v>
      </c>
      <c r="DM244" s="3">
        <f t="shared" si="205"/>
        <v>0</v>
      </c>
      <c r="DN244" s="3">
        <f t="shared" si="205"/>
        <v>0</v>
      </c>
      <c r="DO244" s="3">
        <f t="shared" si="205"/>
        <v>0</v>
      </c>
      <c r="DP244" s="3">
        <f t="shared" si="205"/>
        <v>0</v>
      </c>
      <c r="DQ244" s="3">
        <f t="shared" si="205"/>
        <v>0</v>
      </c>
      <c r="DR244" s="3">
        <f t="shared" si="205"/>
        <v>0</v>
      </c>
      <c r="DS244" s="3">
        <f t="shared" si="205"/>
        <v>0</v>
      </c>
      <c r="DT244" s="3">
        <f t="shared" si="205"/>
        <v>0</v>
      </c>
      <c r="DU244" s="3">
        <f t="shared" si="205"/>
        <v>0</v>
      </c>
      <c r="DV244" s="3">
        <f t="shared" si="205"/>
        <v>0</v>
      </c>
      <c r="DW244" s="3">
        <f t="shared" si="205"/>
        <v>0</v>
      </c>
      <c r="DX244" s="3">
        <f t="shared" si="205"/>
        <v>0</v>
      </c>
      <c r="DY244" s="3">
        <f t="shared" si="205"/>
        <v>0</v>
      </c>
      <c r="DZ244" s="3">
        <f t="shared" si="205"/>
        <v>0</v>
      </c>
      <c r="EA244" s="3">
        <f t="shared" si="205"/>
        <v>0</v>
      </c>
      <c r="EB244" s="3">
        <f t="shared" si="205"/>
        <v>0</v>
      </c>
      <c r="EC244" s="3">
        <f t="shared" si="205"/>
        <v>0</v>
      </c>
      <c r="ED244" s="3">
        <f t="shared" si="205"/>
        <v>0</v>
      </c>
      <c r="EE244" s="3">
        <f t="shared" si="205"/>
        <v>0</v>
      </c>
      <c r="EF244" s="3">
        <f t="shared" si="205"/>
        <v>0</v>
      </c>
      <c r="EG244" s="3">
        <f t="shared" si="205"/>
        <v>0</v>
      </c>
      <c r="EH244" s="3">
        <f t="shared" si="205"/>
        <v>0</v>
      </c>
      <c r="EI244" s="3">
        <f t="shared" si="205"/>
        <v>0</v>
      </c>
      <c r="EJ244" s="3">
        <f t="shared" si="205"/>
        <v>0</v>
      </c>
      <c r="EK244" s="3">
        <f t="shared" si="205"/>
        <v>0</v>
      </c>
      <c r="EL244" s="3">
        <f t="shared" si="205"/>
        <v>0</v>
      </c>
      <c r="EM244" s="3">
        <f t="shared" ref="EM244:FR244" si="206">EM260</f>
        <v>0</v>
      </c>
      <c r="EN244" s="3">
        <f t="shared" si="206"/>
        <v>0</v>
      </c>
      <c r="EO244" s="3">
        <f t="shared" si="206"/>
        <v>0</v>
      </c>
      <c r="EP244" s="3">
        <f t="shared" si="206"/>
        <v>0</v>
      </c>
      <c r="EQ244" s="3">
        <f t="shared" si="206"/>
        <v>0</v>
      </c>
      <c r="ER244" s="3">
        <f t="shared" si="206"/>
        <v>0</v>
      </c>
      <c r="ES244" s="3">
        <f t="shared" si="206"/>
        <v>0</v>
      </c>
      <c r="ET244" s="3">
        <f t="shared" si="206"/>
        <v>0</v>
      </c>
      <c r="EU244" s="3">
        <f t="shared" si="206"/>
        <v>0</v>
      </c>
      <c r="EV244" s="3">
        <f t="shared" si="206"/>
        <v>0</v>
      </c>
      <c r="EW244" s="3">
        <f t="shared" si="206"/>
        <v>0</v>
      </c>
      <c r="EX244" s="3">
        <f t="shared" si="206"/>
        <v>0</v>
      </c>
      <c r="EY244" s="3">
        <f t="shared" si="206"/>
        <v>0</v>
      </c>
      <c r="EZ244" s="3">
        <f t="shared" si="206"/>
        <v>0</v>
      </c>
      <c r="FA244" s="3">
        <f t="shared" si="206"/>
        <v>0</v>
      </c>
      <c r="FB244" s="3">
        <f t="shared" si="206"/>
        <v>0</v>
      </c>
      <c r="FC244" s="3">
        <f t="shared" si="206"/>
        <v>0</v>
      </c>
      <c r="FD244" s="3">
        <f t="shared" si="206"/>
        <v>0</v>
      </c>
      <c r="FE244" s="3">
        <f t="shared" si="206"/>
        <v>0</v>
      </c>
      <c r="FF244" s="3">
        <f t="shared" si="206"/>
        <v>0</v>
      </c>
      <c r="FG244" s="3">
        <f t="shared" si="206"/>
        <v>0</v>
      </c>
      <c r="FH244" s="3">
        <f t="shared" si="206"/>
        <v>0</v>
      </c>
      <c r="FI244" s="3">
        <f t="shared" si="206"/>
        <v>0</v>
      </c>
      <c r="FJ244" s="3">
        <f t="shared" si="206"/>
        <v>0</v>
      </c>
      <c r="FK244" s="3">
        <f t="shared" si="206"/>
        <v>0</v>
      </c>
      <c r="FL244" s="3">
        <f t="shared" si="206"/>
        <v>0</v>
      </c>
      <c r="FM244" s="3">
        <f t="shared" si="206"/>
        <v>0</v>
      </c>
      <c r="FN244" s="3">
        <f t="shared" si="206"/>
        <v>0</v>
      </c>
      <c r="FO244" s="3">
        <f t="shared" si="206"/>
        <v>0</v>
      </c>
      <c r="FP244" s="3">
        <f t="shared" si="206"/>
        <v>0</v>
      </c>
      <c r="FQ244" s="3">
        <f t="shared" si="206"/>
        <v>0</v>
      </c>
      <c r="FR244" s="3">
        <f t="shared" si="206"/>
        <v>0</v>
      </c>
      <c r="FS244" s="3">
        <f t="shared" ref="FS244:GX244" si="207">FS260</f>
        <v>0</v>
      </c>
      <c r="FT244" s="3">
        <f t="shared" si="207"/>
        <v>0</v>
      </c>
      <c r="FU244" s="3">
        <f t="shared" si="207"/>
        <v>0</v>
      </c>
      <c r="FV244" s="3">
        <f t="shared" si="207"/>
        <v>0</v>
      </c>
      <c r="FW244" s="3">
        <f t="shared" si="207"/>
        <v>0</v>
      </c>
      <c r="FX244" s="3">
        <f t="shared" si="207"/>
        <v>0</v>
      </c>
      <c r="FY244" s="3">
        <f t="shared" si="207"/>
        <v>0</v>
      </c>
      <c r="FZ244" s="3">
        <f t="shared" si="207"/>
        <v>0</v>
      </c>
      <c r="GA244" s="3">
        <f t="shared" si="207"/>
        <v>0</v>
      </c>
      <c r="GB244" s="3">
        <f t="shared" si="207"/>
        <v>0</v>
      </c>
      <c r="GC244" s="3">
        <f t="shared" si="207"/>
        <v>0</v>
      </c>
      <c r="GD244" s="3">
        <f t="shared" si="207"/>
        <v>0</v>
      </c>
      <c r="GE244" s="3">
        <f t="shared" si="207"/>
        <v>0</v>
      </c>
      <c r="GF244" s="3">
        <f t="shared" si="207"/>
        <v>0</v>
      </c>
      <c r="GG244" s="3">
        <f t="shared" si="207"/>
        <v>0</v>
      </c>
      <c r="GH244" s="3">
        <f t="shared" si="207"/>
        <v>0</v>
      </c>
      <c r="GI244" s="3">
        <f t="shared" si="207"/>
        <v>0</v>
      </c>
      <c r="GJ244" s="3">
        <f t="shared" si="207"/>
        <v>0</v>
      </c>
      <c r="GK244" s="3">
        <f t="shared" si="207"/>
        <v>0</v>
      </c>
      <c r="GL244" s="3">
        <f t="shared" si="207"/>
        <v>0</v>
      </c>
      <c r="GM244" s="3">
        <f t="shared" si="207"/>
        <v>0</v>
      </c>
      <c r="GN244" s="3">
        <f t="shared" si="207"/>
        <v>0</v>
      </c>
      <c r="GO244" s="3">
        <f t="shared" si="207"/>
        <v>0</v>
      </c>
      <c r="GP244" s="3">
        <f t="shared" si="207"/>
        <v>0</v>
      </c>
      <c r="GQ244" s="3">
        <f t="shared" si="207"/>
        <v>0</v>
      </c>
      <c r="GR244" s="3">
        <f t="shared" si="207"/>
        <v>0</v>
      </c>
      <c r="GS244" s="3">
        <f t="shared" si="207"/>
        <v>0</v>
      </c>
      <c r="GT244" s="3">
        <f t="shared" si="207"/>
        <v>0</v>
      </c>
      <c r="GU244" s="3">
        <f t="shared" si="207"/>
        <v>0</v>
      </c>
      <c r="GV244" s="3">
        <f t="shared" si="207"/>
        <v>0</v>
      </c>
      <c r="GW244" s="3">
        <f t="shared" si="207"/>
        <v>0</v>
      </c>
      <c r="GX244" s="3">
        <f t="shared" si="207"/>
        <v>0</v>
      </c>
    </row>
    <row r="246" spans="1:245" x14ac:dyDescent="0.2">
      <c r="A246">
        <v>17</v>
      </c>
      <c r="B246">
        <v>1</v>
      </c>
      <c r="D246">
        <f>ROW(EtalonRes!A70)</f>
        <v>70</v>
      </c>
      <c r="E246" t="s">
        <v>205</v>
      </c>
      <c r="F246" t="s">
        <v>206</v>
      </c>
      <c r="G246" t="s">
        <v>207</v>
      </c>
      <c r="H246" t="s">
        <v>40</v>
      </c>
      <c r="I246">
        <f>ROUND((11+2)/10,9)</f>
        <v>1.3</v>
      </c>
      <c r="J246">
        <v>0</v>
      </c>
      <c r="K246">
        <f>ROUND((11+2)/10,9)</f>
        <v>1.3</v>
      </c>
      <c r="O246">
        <f t="shared" ref="O246:O258" si="208">ROUND(CP246,2)</f>
        <v>14770.98</v>
      </c>
      <c r="P246">
        <f t="shared" ref="P246:P258" si="209">ROUND(CQ246*I246,2)</f>
        <v>0</v>
      </c>
      <c r="Q246">
        <f t="shared" ref="Q246:Q258" si="210">ROUND(CR246*I246,2)</f>
        <v>0</v>
      </c>
      <c r="R246">
        <f t="shared" ref="R246:R258" si="211">ROUND(CS246*I246,2)</f>
        <v>0</v>
      </c>
      <c r="S246">
        <f t="shared" ref="S246:S258" si="212">ROUND(CT246*I246,2)</f>
        <v>14770.98</v>
      </c>
      <c r="T246">
        <f t="shared" ref="T246:T258" si="213">ROUND(CU246*I246,2)</f>
        <v>0</v>
      </c>
      <c r="U246">
        <f t="shared" ref="U246:U258" si="214">CV246*I246</f>
        <v>27.846000000000004</v>
      </c>
      <c r="V246">
        <f t="shared" ref="V246:V258" si="215">CW246*I246</f>
        <v>0</v>
      </c>
      <c r="W246">
        <f t="shared" ref="W246:W258" si="216">ROUND(CX246*I246,2)</f>
        <v>0</v>
      </c>
      <c r="X246">
        <f t="shared" ref="X246:X258" si="217">ROUND(CY246,2)</f>
        <v>10339.69</v>
      </c>
      <c r="Y246">
        <f t="shared" ref="Y246:Y258" si="218">ROUND(CZ246,2)</f>
        <v>1477.1</v>
      </c>
      <c r="AA246">
        <v>1407526482</v>
      </c>
      <c r="AB246">
        <f t="shared" ref="AB246:AB258" si="219">ROUND((AC246+AD246+AF246),6)</f>
        <v>11362.29</v>
      </c>
      <c r="AC246">
        <f>ROUND(((ES246*17)),6)</f>
        <v>0</v>
      </c>
      <c r="AD246">
        <f>ROUND(((((ET246*17))-((EU246*17)))+AE246),6)</f>
        <v>0</v>
      </c>
      <c r="AE246">
        <f t="shared" ref="AE246:AF250" si="220">ROUND(((EU246*17)),6)</f>
        <v>0</v>
      </c>
      <c r="AF246">
        <f t="shared" si="220"/>
        <v>11362.29</v>
      </c>
      <c r="AG246">
        <f t="shared" ref="AG246:AG258" si="221">ROUND((AP246),6)</f>
        <v>0</v>
      </c>
      <c r="AH246">
        <f t="shared" ref="AH246:AI250" si="222">((EW246*17))</f>
        <v>21.42</v>
      </c>
      <c r="AI246">
        <f t="shared" si="222"/>
        <v>0</v>
      </c>
      <c r="AJ246">
        <f t="shared" ref="AJ246:AJ258" si="223">(AS246)</f>
        <v>0</v>
      </c>
      <c r="AK246">
        <v>668.37</v>
      </c>
      <c r="AL246">
        <v>0</v>
      </c>
      <c r="AM246">
        <v>0</v>
      </c>
      <c r="AN246">
        <v>0</v>
      </c>
      <c r="AO246">
        <v>668.37</v>
      </c>
      <c r="AP246">
        <v>0</v>
      </c>
      <c r="AQ246">
        <v>1.26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208</v>
      </c>
      <c r="BM246">
        <v>0</v>
      </c>
      <c r="BN246">
        <v>0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ref="CP246:CP258" si="224">(P246+Q246+S246)</f>
        <v>14770.98</v>
      </c>
      <c r="CQ246">
        <f t="shared" ref="CQ246:CQ258" si="225">(AC246*BC246*AW246)</f>
        <v>0</v>
      </c>
      <c r="CR246">
        <f>(((((ET246*17))*BB246-((EU246*17))*BS246)+AE246*BS246)*AV246)</f>
        <v>0</v>
      </c>
      <c r="CS246">
        <f t="shared" ref="CS246:CS258" si="226">(AE246*BS246*AV246)</f>
        <v>0</v>
      </c>
      <c r="CT246">
        <f t="shared" ref="CT246:CT258" si="227">(AF246*BA246*AV246)</f>
        <v>11362.29</v>
      </c>
      <c r="CU246">
        <f t="shared" ref="CU246:CU258" si="228">AG246</f>
        <v>0</v>
      </c>
      <c r="CV246">
        <f t="shared" ref="CV246:CV258" si="229">(AH246*AV246)</f>
        <v>21.42</v>
      </c>
      <c r="CW246">
        <f t="shared" ref="CW246:CW258" si="230">AI246</f>
        <v>0</v>
      </c>
      <c r="CX246">
        <f t="shared" ref="CX246:CX258" si="231">AJ246</f>
        <v>0</v>
      </c>
      <c r="CY246">
        <f t="shared" ref="CY246:CY258" si="232">((S246*BZ246)/100)</f>
        <v>10339.686</v>
      </c>
      <c r="CZ246">
        <f t="shared" ref="CZ246:CZ258" si="233">((S246*CA246)/100)</f>
        <v>1477.098</v>
      </c>
      <c r="DC246" t="s">
        <v>3</v>
      </c>
      <c r="DD246" t="s">
        <v>209</v>
      </c>
      <c r="DE246" t="s">
        <v>209</v>
      </c>
      <c r="DF246" t="s">
        <v>209</v>
      </c>
      <c r="DG246" t="s">
        <v>209</v>
      </c>
      <c r="DH246" t="s">
        <v>3</v>
      </c>
      <c r="DI246" t="s">
        <v>209</v>
      </c>
      <c r="DJ246" t="s">
        <v>209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16987630</v>
      </c>
      <c r="DV246" t="s">
        <v>40</v>
      </c>
      <c r="DW246" t="s">
        <v>40</v>
      </c>
      <c r="DX246">
        <v>10</v>
      </c>
      <c r="DZ246" t="s">
        <v>3</v>
      </c>
      <c r="EA246" t="s">
        <v>3</v>
      </c>
      <c r="EB246" t="s">
        <v>3</v>
      </c>
      <c r="EC246" t="s">
        <v>3</v>
      </c>
      <c r="EE246">
        <v>1364533919</v>
      </c>
      <c r="EF246">
        <v>1</v>
      </c>
      <c r="EG246" t="s">
        <v>21</v>
      </c>
      <c r="EH246">
        <v>0</v>
      </c>
      <c r="EI246" t="s">
        <v>3</v>
      </c>
      <c r="EJ246">
        <v>4</v>
      </c>
      <c r="EK246">
        <v>0</v>
      </c>
      <c r="EL246" t="s">
        <v>22</v>
      </c>
      <c r="EM246" t="s">
        <v>23</v>
      </c>
      <c r="EO246" t="s">
        <v>3</v>
      </c>
      <c r="EQ246">
        <v>0</v>
      </c>
      <c r="ER246">
        <v>668.37</v>
      </c>
      <c r="ES246">
        <v>0</v>
      </c>
      <c r="ET246">
        <v>0</v>
      </c>
      <c r="EU246">
        <v>0</v>
      </c>
      <c r="EV246">
        <v>668.37</v>
      </c>
      <c r="EW246">
        <v>1.26</v>
      </c>
      <c r="EX246">
        <v>0</v>
      </c>
      <c r="EY246">
        <v>0</v>
      </c>
      <c r="FQ246">
        <v>0</v>
      </c>
      <c r="FR246">
        <f t="shared" ref="FR246:FR258" si="234">ROUND(IF(BI246=3,GM246,0),2)</f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1221928224</v>
      </c>
      <c r="GG246">
        <v>2</v>
      </c>
      <c r="GH246">
        <v>1</v>
      </c>
      <c r="GI246">
        <v>-2</v>
      </c>
      <c r="GJ246">
        <v>0</v>
      </c>
      <c r="GK246">
        <f>ROUND(R246*(R12)/100,2)</f>
        <v>0</v>
      </c>
      <c r="GL246">
        <f t="shared" ref="GL246:GL258" si="235">ROUND(IF(AND(BH246=3,BI246=3,FS246&lt;&gt;0),P246,0),2)</f>
        <v>0</v>
      </c>
      <c r="GM246">
        <f t="shared" ref="GM246:GM258" si="236">ROUND(O246+X246+Y246+GK246,2)+GX246</f>
        <v>26587.77</v>
      </c>
      <c r="GN246">
        <f t="shared" ref="GN246:GN258" si="237">IF(OR(BI246=0,BI246=1),ROUND(O246+X246+Y246+GK246,2),0)</f>
        <v>0</v>
      </c>
      <c r="GO246">
        <f t="shared" ref="GO246:GO258" si="238">IF(BI246=2,ROUND(O246+X246+Y246+GK246,2),0)</f>
        <v>0</v>
      </c>
      <c r="GP246">
        <f t="shared" ref="GP246:GP258" si="239">IF(BI246=4,ROUND(O246+X246+Y246+GK246,2)+GX246,0)</f>
        <v>26587.77</v>
      </c>
      <c r="GR246">
        <v>0</v>
      </c>
      <c r="GS246">
        <v>3</v>
      </c>
      <c r="GT246">
        <v>0</v>
      </c>
      <c r="GU246" t="s">
        <v>3</v>
      </c>
      <c r="GV246">
        <f t="shared" ref="GV246:GV258" si="240">ROUND((GT246),6)</f>
        <v>0</v>
      </c>
      <c r="GW246">
        <v>1</v>
      </c>
      <c r="GX246">
        <f t="shared" ref="GX246:GX258" si="241">ROUND(HC246*I246,2)</f>
        <v>0</v>
      </c>
      <c r="HA246">
        <v>0</v>
      </c>
      <c r="HB246">
        <v>0</v>
      </c>
      <c r="HC246">
        <f t="shared" ref="HC246:HC258" si="242">GV246*GW246</f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IK246">
        <v>0</v>
      </c>
    </row>
    <row r="247" spans="1:245" x14ac:dyDescent="0.2">
      <c r="A247">
        <v>17</v>
      </c>
      <c r="B247">
        <v>1</v>
      </c>
      <c r="D247">
        <f>ROW(EtalonRes!A71)</f>
        <v>71</v>
      </c>
      <c r="E247" t="s">
        <v>210</v>
      </c>
      <c r="F247" t="s">
        <v>211</v>
      </c>
      <c r="G247" t="s">
        <v>212</v>
      </c>
      <c r="H247" t="s">
        <v>40</v>
      </c>
      <c r="I247">
        <f>ROUND(4/10,9)</f>
        <v>0.4</v>
      </c>
      <c r="J247">
        <v>0</v>
      </c>
      <c r="K247">
        <f>ROUND(4/10,9)</f>
        <v>0.4</v>
      </c>
      <c r="O247">
        <f t="shared" si="208"/>
        <v>973.9</v>
      </c>
      <c r="P247">
        <f t="shared" si="209"/>
        <v>0</v>
      </c>
      <c r="Q247">
        <f t="shared" si="210"/>
        <v>0</v>
      </c>
      <c r="R247">
        <f t="shared" si="211"/>
        <v>0</v>
      </c>
      <c r="S247">
        <f t="shared" si="212"/>
        <v>973.9</v>
      </c>
      <c r="T247">
        <f t="shared" si="213"/>
        <v>0</v>
      </c>
      <c r="U247">
        <f t="shared" si="214"/>
        <v>1.8360000000000001</v>
      </c>
      <c r="V247">
        <f t="shared" si="215"/>
        <v>0</v>
      </c>
      <c r="W247">
        <f t="shared" si="216"/>
        <v>0</v>
      </c>
      <c r="X247">
        <f t="shared" si="217"/>
        <v>681.73</v>
      </c>
      <c r="Y247">
        <f t="shared" si="218"/>
        <v>97.39</v>
      </c>
      <c r="AA247">
        <v>1407526482</v>
      </c>
      <c r="AB247">
        <f t="shared" si="219"/>
        <v>2434.7399999999998</v>
      </c>
      <c r="AC247">
        <f>ROUND(((ES247*17)),6)</f>
        <v>0</v>
      </c>
      <c r="AD247">
        <f>ROUND(((((ET247*17))-((EU247*17)))+AE247),6)</f>
        <v>0</v>
      </c>
      <c r="AE247">
        <f t="shared" si="220"/>
        <v>0</v>
      </c>
      <c r="AF247">
        <f t="shared" si="220"/>
        <v>2434.7399999999998</v>
      </c>
      <c r="AG247">
        <f t="shared" si="221"/>
        <v>0</v>
      </c>
      <c r="AH247">
        <f t="shared" si="222"/>
        <v>4.59</v>
      </c>
      <c r="AI247">
        <f t="shared" si="222"/>
        <v>0</v>
      </c>
      <c r="AJ247">
        <f t="shared" si="223"/>
        <v>0</v>
      </c>
      <c r="AK247">
        <v>143.22</v>
      </c>
      <c r="AL247">
        <v>0</v>
      </c>
      <c r="AM247">
        <v>0</v>
      </c>
      <c r="AN247">
        <v>0</v>
      </c>
      <c r="AO247">
        <v>143.22</v>
      </c>
      <c r="AP247">
        <v>0</v>
      </c>
      <c r="AQ247">
        <v>0.27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0</v>
      </c>
      <c r="BI247">
        <v>4</v>
      </c>
      <c r="BJ247" t="s">
        <v>213</v>
      </c>
      <c r="BM247">
        <v>0</v>
      </c>
      <c r="BN247">
        <v>0</v>
      </c>
      <c r="BO247" t="s">
        <v>3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70</v>
      </c>
      <c r="CA247">
        <v>10</v>
      </c>
      <c r="CB247" t="s">
        <v>3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224"/>
        <v>973.9</v>
      </c>
      <c r="CQ247">
        <f t="shared" si="225"/>
        <v>0</v>
      </c>
      <c r="CR247">
        <f>(((((ET247*17))*BB247-((EU247*17))*BS247)+AE247*BS247)*AV247)</f>
        <v>0</v>
      </c>
      <c r="CS247">
        <f t="shared" si="226"/>
        <v>0</v>
      </c>
      <c r="CT247">
        <f t="shared" si="227"/>
        <v>2434.7399999999998</v>
      </c>
      <c r="CU247">
        <f t="shared" si="228"/>
        <v>0</v>
      </c>
      <c r="CV247">
        <f t="shared" si="229"/>
        <v>4.59</v>
      </c>
      <c r="CW247">
        <f t="shared" si="230"/>
        <v>0</v>
      </c>
      <c r="CX247">
        <f t="shared" si="231"/>
        <v>0</v>
      </c>
      <c r="CY247">
        <f t="shared" si="232"/>
        <v>681.73</v>
      </c>
      <c r="CZ247">
        <f t="shared" si="233"/>
        <v>97.39</v>
      </c>
      <c r="DC247" t="s">
        <v>3</v>
      </c>
      <c r="DD247" t="s">
        <v>209</v>
      </c>
      <c r="DE247" t="s">
        <v>209</v>
      </c>
      <c r="DF247" t="s">
        <v>209</v>
      </c>
      <c r="DG247" t="s">
        <v>209</v>
      </c>
      <c r="DH247" t="s">
        <v>3</v>
      </c>
      <c r="DI247" t="s">
        <v>209</v>
      </c>
      <c r="DJ247" t="s">
        <v>209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16987630</v>
      </c>
      <c r="DV247" t="s">
        <v>40</v>
      </c>
      <c r="DW247" t="s">
        <v>40</v>
      </c>
      <c r="DX247">
        <v>10</v>
      </c>
      <c r="DZ247" t="s">
        <v>3</v>
      </c>
      <c r="EA247" t="s">
        <v>3</v>
      </c>
      <c r="EB247" t="s">
        <v>3</v>
      </c>
      <c r="EC247" t="s">
        <v>3</v>
      </c>
      <c r="EE247">
        <v>1364533919</v>
      </c>
      <c r="EF247">
        <v>1</v>
      </c>
      <c r="EG247" t="s">
        <v>21</v>
      </c>
      <c r="EH247">
        <v>0</v>
      </c>
      <c r="EI247" t="s">
        <v>3</v>
      </c>
      <c r="EJ247">
        <v>4</v>
      </c>
      <c r="EK247">
        <v>0</v>
      </c>
      <c r="EL247" t="s">
        <v>22</v>
      </c>
      <c r="EM247" t="s">
        <v>23</v>
      </c>
      <c r="EO247" t="s">
        <v>3</v>
      </c>
      <c r="EQ247">
        <v>0</v>
      </c>
      <c r="ER247">
        <v>143.22</v>
      </c>
      <c r="ES247">
        <v>0</v>
      </c>
      <c r="ET247">
        <v>0</v>
      </c>
      <c r="EU247">
        <v>0</v>
      </c>
      <c r="EV247">
        <v>143.22</v>
      </c>
      <c r="EW247">
        <v>0.27</v>
      </c>
      <c r="EX247">
        <v>0</v>
      </c>
      <c r="EY247">
        <v>0</v>
      </c>
      <c r="FQ247">
        <v>0</v>
      </c>
      <c r="FR247">
        <f t="shared" si="234"/>
        <v>0</v>
      </c>
      <c r="FS247">
        <v>0</v>
      </c>
      <c r="FX247">
        <v>70</v>
      </c>
      <c r="FY247">
        <v>10</v>
      </c>
      <c r="GA247" t="s">
        <v>3</v>
      </c>
      <c r="GD247">
        <v>0</v>
      </c>
      <c r="GF247">
        <v>-1652740000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235"/>
        <v>0</v>
      </c>
      <c r="GM247">
        <f t="shared" si="236"/>
        <v>1753.02</v>
      </c>
      <c r="GN247">
        <f t="shared" si="237"/>
        <v>0</v>
      </c>
      <c r="GO247">
        <f t="shared" si="238"/>
        <v>0</v>
      </c>
      <c r="GP247">
        <f t="shared" si="239"/>
        <v>1753.02</v>
      </c>
      <c r="GR247">
        <v>0</v>
      </c>
      <c r="GS247">
        <v>3</v>
      </c>
      <c r="GT247">
        <v>0</v>
      </c>
      <c r="GU247" t="s">
        <v>3</v>
      </c>
      <c r="GV247">
        <f t="shared" si="240"/>
        <v>0</v>
      </c>
      <c r="GW247">
        <v>1</v>
      </c>
      <c r="GX247">
        <f t="shared" si="241"/>
        <v>0</v>
      </c>
      <c r="HA247">
        <v>0</v>
      </c>
      <c r="HB247">
        <v>0</v>
      </c>
      <c r="HC247">
        <f t="shared" si="242"/>
        <v>0</v>
      </c>
      <c r="HE247" t="s">
        <v>3</v>
      </c>
      <c r="HF247" t="s">
        <v>3</v>
      </c>
      <c r="HM247" t="s">
        <v>3</v>
      </c>
      <c r="HN247" t="s">
        <v>3</v>
      </c>
      <c r="HO247" t="s">
        <v>3</v>
      </c>
      <c r="HP247" t="s">
        <v>3</v>
      </c>
      <c r="HQ247" t="s">
        <v>3</v>
      </c>
      <c r="IK247">
        <v>0</v>
      </c>
    </row>
    <row r="248" spans="1:245" x14ac:dyDescent="0.2">
      <c r="A248">
        <v>17</v>
      </c>
      <c r="B248">
        <v>1</v>
      </c>
      <c r="D248">
        <f>ROW(EtalonRes!A72)</f>
        <v>72</v>
      </c>
      <c r="E248" t="s">
        <v>214</v>
      </c>
      <c r="F248" t="s">
        <v>211</v>
      </c>
      <c r="G248" t="s">
        <v>215</v>
      </c>
      <c r="H248" t="s">
        <v>40</v>
      </c>
      <c r="I248">
        <f>ROUND(1/10,9)</f>
        <v>0.1</v>
      </c>
      <c r="J248">
        <v>0</v>
      </c>
      <c r="K248">
        <f>ROUND(1/10,9)</f>
        <v>0.1</v>
      </c>
      <c r="O248">
        <f t="shared" si="208"/>
        <v>243.47</v>
      </c>
      <c r="P248">
        <f t="shared" si="209"/>
        <v>0</v>
      </c>
      <c r="Q248">
        <f t="shared" si="210"/>
        <v>0</v>
      </c>
      <c r="R248">
        <f t="shared" si="211"/>
        <v>0</v>
      </c>
      <c r="S248">
        <f t="shared" si="212"/>
        <v>243.47</v>
      </c>
      <c r="T248">
        <f t="shared" si="213"/>
        <v>0</v>
      </c>
      <c r="U248">
        <f t="shared" si="214"/>
        <v>0.45900000000000002</v>
      </c>
      <c r="V248">
        <f t="shared" si="215"/>
        <v>0</v>
      </c>
      <c r="W248">
        <f t="shared" si="216"/>
        <v>0</v>
      </c>
      <c r="X248">
        <f t="shared" si="217"/>
        <v>170.43</v>
      </c>
      <c r="Y248">
        <f t="shared" si="218"/>
        <v>24.35</v>
      </c>
      <c r="AA248">
        <v>1407526482</v>
      </c>
      <c r="AB248">
        <f t="shared" si="219"/>
        <v>2434.7399999999998</v>
      </c>
      <c r="AC248">
        <f>ROUND(((ES248*17)),6)</f>
        <v>0</v>
      </c>
      <c r="AD248">
        <f>ROUND(((((ET248*17))-((EU248*17)))+AE248),6)</f>
        <v>0</v>
      </c>
      <c r="AE248">
        <f t="shared" si="220"/>
        <v>0</v>
      </c>
      <c r="AF248">
        <f t="shared" si="220"/>
        <v>2434.7399999999998</v>
      </c>
      <c r="AG248">
        <f t="shared" si="221"/>
        <v>0</v>
      </c>
      <c r="AH248">
        <f t="shared" si="222"/>
        <v>4.59</v>
      </c>
      <c r="AI248">
        <f t="shared" si="222"/>
        <v>0</v>
      </c>
      <c r="AJ248">
        <f t="shared" si="223"/>
        <v>0</v>
      </c>
      <c r="AK248">
        <v>143.22</v>
      </c>
      <c r="AL248">
        <v>0</v>
      </c>
      <c r="AM248">
        <v>0</v>
      </c>
      <c r="AN248">
        <v>0</v>
      </c>
      <c r="AO248">
        <v>143.22</v>
      </c>
      <c r="AP248">
        <v>0</v>
      </c>
      <c r="AQ248">
        <v>0.27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213</v>
      </c>
      <c r="BM248">
        <v>0</v>
      </c>
      <c r="BN248">
        <v>0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224"/>
        <v>243.47</v>
      </c>
      <c r="CQ248">
        <f t="shared" si="225"/>
        <v>0</v>
      </c>
      <c r="CR248">
        <f>(((((ET248*17))*BB248-((EU248*17))*BS248)+AE248*BS248)*AV248)</f>
        <v>0</v>
      </c>
      <c r="CS248">
        <f t="shared" si="226"/>
        <v>0</v>
      </c>
      <c r="CT248">
        <f t="shared" si="227"/>
        <v>2434.7399999999998</v>
      </c>
      <c r="CU248">
        <f t="shared" si="228"/>
        <v>0</v>
      </c>
      <c r="CV248">
        <f t="shared" si="229"/>
        <v>4.59</v>
      </c>
      <c r="CW248">
        <f t="shared" si="230"/>
        <v>0</v>
      </c>
      <c r="CX248">
        <f t="shared" si="231"/>
        <v>0</v>
      </c>
      <c r="CY248">
        <f t="shared" si="232"/>
        <v>170.429</v>
      </c>
      <c r="CZ248">
        <f t="shared" si="233"/>
        <v>24.346999999999998</v>
      </c>
      <c r="DC248" t="s">
        <v>3</v>
      </c>
      <c r="DD248" t="s">
        <v>209</v>
      </c>
      <c r="DE248" t="s">
        <v>209</v>
      </c>
      <c r="DF248" t="s">
        <v>209</v>
      </c>
      <c r="DG248" t="s">
        <v>209</v>
      </c>
      <c r="DH248" t="s">
        <v>3</v>
      </c>
      <c r="DI248" t="s">
        <v>209</v>
      </c>
      <c r="DJ248" t="s">
        <v>209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16987630</v>
      </c>
      <c r="DV248" t="s">
        <v>40</v>
      </c>
      <c r="DW248" t="s">
        <v>40</v>
      </c>
      <c r="DX248">
        <v>10</v>
      </c>
      <c r="DZ248" t="s">
        <v>3</v>
      </c>
      <c r="EA248" t="s">
        <v>3</v>
      </c>
      <c r="EB248" t="s">
        <v>3</v>
      </c>
      <c r="EC248" t="s">
        <v>3</v>
      </c>
      <c r="EE248">
        <v>1364533919</v>
      </c>
      <c r="EF248">
        <v>1</v>
      </c>
      <c r="EG248" t="s">
        <v>21</v>
      </c>
      <c r="EH248">
        <v>0</v>
      </c>
      <c r="EI248" t="s">
        <v>3</v>
      </c>
      <c r="EJ248">
        <v>4</v>
      </c>
      <c r="EK248">
        <v>0</v>
      </c>
      <c r="EL248" t="s">
        <v>22</v>
      </c>
      <c r="EM248" t="s">
        <v>23</v>
      </c>
      <c r="EO248" t="s">
        <v>3</v>
      </c>
      <c r="EQ248">
        <v>0</v>
      </c>
      <c r="ER248">
        <v>143.22</v>
      </c>
      <c r="ES248">
        <v>0</v>
      </c>
      <c r="ET248">
        <v>0</v>
      </c>
      <c r="EU248">
        <v>0</v>
      </c>
      <c r="EV248">
        <v>143.22</v>
      </c>
      <c r="EW248">
        <v>0.27</v>
      </c>
      <c r="EX248">
        <v>0</v>
      </c>
      <c r="EY248">
        <v>0</v>
      </c>
      <c r="FQ248">
        <v>0</v>
      </c>
      <c r="FR248">
        <f t="shared" si="234"/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-1459154530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</v>
      </c>
      <c r="GL248">
        <f t="shared" si="235"/>
        <v>0</v>
      </c>
      <c r="GM248">
        <f t="shared" si="236"/>
        <v>438.25</v>
      </c>
      <c r="GN248">
        <f t="shared" si="237"/>
        <v>0</v>
      </c>
      <c r="GO248">
        <f t="shared" si="238"/>
        <v>0</v>
      </c>
      <c r="GP248">
        <f t="shared" si="239"/>
        <v>438.25</v>
      </c>
      <c r="GR248">
        <v>0</v>
      </c>
      <c r="GS248">
        <v>3</v>
      </c>
      <c r="GT248">
        <v>0</v>
      </c>
      <c r="GU248" t="s">
        <v>3</v>
      </c>
      <c r="GV248">
        <f t="shared" si="240"/>
        <v>0</v>
      </c>
      <c r="GW248">
        <v>1</v>
      </c>
      <c r="GX248">
        <f t="shared" si="241"/>
        <v>0</v>
      </c>
      <c r="HA248">
        <v>0</v>
      </c>
      <c r="HB248">
        <v>0</v>
      </c>
      <c r="HC248">
        <f t="shared" si="242"/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IK248">
        <v>0</v>
      </c>
    </row>
    <row r="249" spans="1:245" x14ac:dyDescent="0.2">
      <c r="A249">
        <v>17</v>
      </c>
      <c r="B249">
        <v>1</v>
      </c>
      <c r="D249">
        <f>ROW(EtalonRes!A73)</f>
        <v>73</v>
      </c>
      <c r="E249" t="s">
        <v>216</v>
      </c>
      <c r="F249" t="s">
        <v>217</v>
      </c>
      <c r="G249" t="s">
        <v>218</v>
      </c>
      <c r="H249" t="s">
        <v>40</v>
      </c>
      <c r="I249">
        <f>ROUND(2/10,9)</f>
        <v>0.2</v>
      </c>
      <c r="J249">
        <v>0</v>
      </c>
      <c r="K249">
        <f>ROUND(2/10,9)</f>
        <v>0.2</v>
      </c>
      <c r="O249">
        <f t="shared" si="208"/>
        <v>414.8</v>
      </c>
      <c r="P249">
        <f t="shared" si="209"/>
        <v>0</v>
      </c>
      <c r="Q249">
        <f t="shared" si="210"/>
        <v>0</v>
      </c>
      <c r="R249">
        <f t="shared" si="211"/>
        <v>0</v>
      </c>
      <c r="S249">
        <f t="shared" si="212"/>
        <v>414.8</v>
      </c>
      <c r="T249">
        <f t="shared" si="213"/>
        <v>0</v>
      </c>
      <c r="U249">
        <f t="shared" si="214"/>
        <v>0.78200000000000003</v>
      </c>
      <c r="V249">
        <f t="shared" si="215"/>
        <v>0</v>
      </c>
      <c r="W249">
        <f t="shared" si="216"/>
        <v>0</v>
      </c>
      <c r="X249">
        <f t="shared" si="217"/>
        <v>290.36</v>
      </c>
      <c r="Y249">
        <f t="shared" si="218"/>
        <v>41.48</v>
      </c>
      <c r="AA249">
        <v>1407526482</v>
      </c>
      <c r="AB249">
        <f t="shared" si="219"/>
        <v>2074</v>
      </c>
      <c r="AC249">
        <f>ROUND(((ES249*17)),6)</f>
        <v>0</v>
      </c>
      <c r="AD249">
        <f>ROUND(((((ET249*17))-((EU249*17)))+AE249),6)</f>
        <v>0</v>
      </c>
      <c r="AE249">
        <f t="shared" si="220"/>
        <v>0</v>
      </c>
      <c r="AF249">
        <f t="shared" si="220"/>
        <v>2074</v>
      </c>
      <c r="AG249">
        <f t="shared" si="221"/>
        <v>0</v>
      </c>
      <c r="AH249">
        <f t="shared" si="222"/>
        <v>3.91</v>
      </c>
      <c r="AI249">
        <f t="shared" si="222"/>
        <v>0</v>
      </c>
      <c r="AJ249">
        <f t="shared" si="223"/>
        <v>0</v>
      </c>
      <c r="AK249">
        <v>122</v>
      </c>
      <c r="AL249">
        <v>0</v>
      </c>
      <c r="AM249">
        <v>0</v>
      </c>
      <c r="AN249">
        <v>0</v>
      </c>
      <c r="AO249">
        <v>122</v>
      </c>
      <c r="AP249">
        <v>0</v>
      </c>
      <c r="AQ249">
        <v>0.23</v>
      </c>
      <c r="AR249">
        <v>0</v>
      </c>
      <c r="AS249">
        <v>0</v>
      </c>
      <c r="AT249">
        <v>70</v>
      </c>
      <c r="AU249">
        <v>10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3</v>
      </c>
      <c r="BE249" t="s">
        <v>3</v>
      </c>
      <c r="BF249" t="s">
        <v>3</v>
      </c>
      <c r="BG249" t="s">
        <v>3</v>
      </c>
      <c r="BH249">
        <v>0</v>
      </c>
      <c r="BI249">
        <v>4</v>
      </c>
      <c r="BJ249" t="s">
        <v>219</v>
      </c>
      <c r="BM249">
        <v>0</v>
      </c>
      <c r="BN249">
        <v>0</v>
      </c>
      <c r="BO249" t="s">
        <v>3</v>
      </c>
      <c r="BP249">
        <v>0</v>
      </c>
      <c r="BQ249">
        <v>1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3</v>
      </c>
      <c r="BZ249">
        <v>70</v>
      </c>
      <c r="CA249">
        <v>10</v>
      </c>
      <c r="CB249" t="s">
        <v>3</v>
      </c>
      <c r="CE249">
        <v>0</v>
      </c>
      <c r="CF249">
        <v>0</v>
      </c>
      <c r="CG249">
        <v>0</v>
      </c>
      <c r="CM249">
        <v>0</v>
      </c>
      <c r="CN249" t="s">
        <v>3</v>
      </c>
      <c r="CO249">
        <v>0</v>
      </c>
      <c r="CP249">
        <f t="shared" si="224"/>
        <v>414.8</v>
      </c>
      <c r="CQ249">
        <f t="shared" si="225"/>
        <v>0</v>
      </c>
      <c r="CR249">
        <f>(((((ET249*17))*BB249-((EU249*17))*BS249)+AE249*BS249)*AV249)</f>
        <v>0</v>
      </c>
      <c r="CS249">
        <f t="shared" si="226"/>
        <v>0</v>
      </c>
      <c r="CT249">
        <f t="shared" si="227"/>
        <v>2074</v>
      </c>
      <c r="CU249">
        <f t="shared" si="228"/>
        <v>0</v>
      </c>
      <c r="CV249">
        <f t="shared" si="229"/>
        <v>3.91</v>
      </c>
      <c r="CW249">
        <f t="shared" si="230"/>
        <v>0</v>
      </c>
      <c r="CX249">
        <f t="shared" si="231"/>
        <v>0</v>
      </c>
      <c r="CY249">
        <f t="shared" si="232"/>
        <v>290.36</v>
      </c>
      <c r="CZ249">
        <f t="shared" si="233"/>
        <v>41.48</v>
      </c>
      <c r="DC249" t="s">
        <v>3</v>
      </c>
      <c r="DD249" t="s">
        <v>209</v>
      </c>
      <c r="DE249" t="s">
        <v>209</v>
      </c>
      <c r="DF249" t="s">
        <v>209</v>
      </c>
      <c r="DG249" t="s">
        <v>209</v>
      </c>
      <c r="DH249" t="s">
        <v>3</v>
      </c>
      <c r="DI249" t="s">
        <v>209</v>
      </c>
      <c r="DJ249" t="s">
        <v>209</v>
      </c>
      <c r="DK249" t="s">
        <v>3</v>
      </c>
      <c r="DL249" t="s">
        <v>3</v>
      </c>
      <c r="DM249" t="s">
        <v>3</v>
      </c>
      <c r="DN249">
        <v>0</v>
      </c>
      <c r="DO249">
        <v>0</v>
      </c>
      <c r="DP249">
        <v>1</v>
      </c>
      <c r="DQ249">
        <v>1</v>
      </c>
      <c r="DU249">
        <v>16987630</v>
      </c>
      <c r="DV249" t="s">
        <v>40</v>
      </c>
      <c r="DW249" t="s">
        <v>40</v>
      </c>
      <c r="DX249">
        <v>10</v>
      </c>
      <c r="DZ249" t="s">
        <v>3</v>
      </c>
      <c r="EA249" t="s">
        <v>3</v>
      </c>
      <c r="EB249" t="s">
        <v>3</v>
      </c>
      <c r="EC249" t="s">
        <v>3</v>
      </c>
      <c r="EE249">
        <v>1364533919</v>
      </c>
      <c r="EF249">
        <v>1</v>
      </c>
      <c r="EG249" t="s">
        <v>21</v>
      </c>
      <c r="EH249">
        <v>0</v>
      </c>
      <c r="EI249" t="s">
        <v>3</v>
      </c>
      <c r="EJ249">
        <v>4</v>
      </c>
      <c r="EK249">
        <v>0</v>
      </c>
      <c r="EL249" t="s">
        <v>22</v>
      </c>
      <c r="EM249" t="s">
        <v>23</v>
      </c>
      <c r="EO249" t="s">
        <v>3</v>
      </c>
      <c r="EQ249">
        <v>0</v>
      </c>
      <c r="ER249">
        <v>122</v>
      </c>
      <c r="ES249">
        <v>0</v>
      </c>
      <c r="ET249">
        <v>0</v>
      </c>
      <c r="EU249">
        <v>0</v>
      </c>
      <c r="EV249">
        <v>122</v>
      </c>
      <c r="EW249">
        <v>0.23</v>
      </c>
      <c r="EX249">
        <v>0</v>
      </c>
      <c r="EY249">
        <v>0</v>
      </c>
      <c r="FQ249">
        <v>0</v>
      </c>
      <c r="FR249">
        <f t="shared" si="234"/>
        <v>0</v>
      </c>
      <c r="FS249">
        <v>0</v>
      </c>
      <c r="FX249">
        <v>70</v>
      </c>
      <c r="FY249">
        <v>10</v>
      </c>
      <c r="GA249" t="s">
        <v>3</v>
      </c>
      <c r="GD249">
        <v>0</v>
      </c>
      <c r="GF249">
        <v>-1449419638</v>
      </c>
      <c r="GG249">
        <v>2</v>
      </c>
      <c r="GH249">
        <v>1</v>
      </c>
      <c r="GI249">
        <v>-2</v>
      </c>
      <c r="GJ249">
        <v>0</v>
      </c>
      <c r="GK249">
        <f>ROUND(R249*(R12)/100,2)</f>
        <v>0</v>
      </c>
      <c r="GL249">
        <f t="shared" si="235"/>
        <v>0</v>
      </c>
      <c r="GM249">
        <f t="shared" si="236"/>
        <v>746.64</v>
      </c>
      <c r="GN249">
        <f t="shared" si="237"/>
        <v>0</v>
      </c>
      <c r="GO249">
        <f t="shared" si="238"/>
        <v>0</v>
      </c>
      <c r="GP249">
        <f t="shared" si="239"/>
        <v>746.64</v>
      </c>
      <c r="GR249">
        <v>0</v>
      </c>
      <c r="GS249">
        <v>3</v>
      </c>
      <c r="GT249">
        <v>0</v>
      </c>
      <c r="GU249" t="s">
        <v>3</v>
      </c>
      <c r="GV249">
        <f t="shared" si="240"/>
        <v>0</v>
      </c>
      <c r="GW249">
        <v>1</v>
      </c>
      <c r="GX249">
        <f t="shared" si="241"/>
        <v>0</v>
      </c>
      <c r="HA249">
        <v>0</v>
      </c>
      <c r="HB249">
        <v>0</v>
      </c>
      <c r="HC249">
        <f t="shared" si="242"/>
        <v>0</v>
      </c>
      <c r="HE249" t="s">
        <v>3</v>
      </c>
      <c r="HF249" t="s">
        <v>3</v>
      </c>
      <c r="HM249" t="s">
        <v>3</v>
      </c>
      <c r="HN249" t="s">
        <v>3</v>
      </c>
      <c r="HO249" t="s">
        <v>3</v>
      </c>
      <c r="HP249" t="s">
        <v>3</v>
      </c>
      <c r="HQ249" t="s">
        <v>3</v>
      </c>
      <c r="IK249">
        <v>0</v>
      </c>
    </row>
    <row r="250" spans="1:245" x14ac:dyDescent="0.2">
      <c r="A250">
        <v>17</v>
      </c>
      <c r="B250">
        <v>1</v>
      </c>
      <c r="D250">
        <f>ROW(EtalonRes!A74)</f>
        <v>74</v>
      </c>
      <c r="E250" t="s">
        <v>220</v>
      </c>
      <c r="F250" t="s">
        <v>217</v>
      </c>
      <c r="G250" t="s">
        <v>221</v>
      </c>
      <c r="H250" t="s">
        <v>40</v>
      </c>
      <c r="I250">
        <f>ROUND(3/10,9)</f>
        <v>0.3</v>
      </c>
      <c r="J250">
        <v>0</v>
      </c>
      <c r="K250">
        <f>ROUND(3/10,9)</f>
        <v>0.3</v>
      </c>
      <c r="O250">
        <f t="shared" si="208"/>
        <v>622.20000000000005</v>
      </c>
      <c r="P250">
        <f t="shared" si="209"/>
        <v>0</v>
      </c>
      <c r="Q250">
        <f t="shared" si="210"/>
        <v>0</v>
      </c>
      <c r="R250">
        <f t="shared" si="211"/>
        <v>0</v>
      </c>
      <c r="S250">
        <f t="shared" si="212"/>
        <v>622.20000000000005</v>
      </c>
      <c r="T250">
        <f t="shared" si="213"/>
        <v>0</v>
      </c>
      <c r="U250">
        <f t="shared" si="214"/>
        <v>1.173</v>
      </c>
      <c r="V250">
        <f t="shared" si="215"/>
        <v>0</v>
      </c>
      <c r="W250">
        <f t="shared" si="216"/>
        <v>0</v>
      </c>
      <c r="X250">
        <f t="shared" si="217"/>
        <v>435.54</v>
      </c>
      <c r="Y250">
        <f t="shared" si="218"/>
        <v>62.22</v>
      </c>
      <c r="AA250">
        <v>1407526482</v>
      </c>
      <c r="AB250">
        <f t="shared" si="219"/>
        <v>2074</v>
      </c>
      <c r="AC250">
        <f>ROUND(((ES250*17)),6)</f>
        <v>0</v>
      </c>
      <c r="AD250">
        <f>ROUND(((((ET250*17))-((EU250*17)))+AE250),6)</f>
        <v>0</v>
      </c>
      <c r="AE250">
        <f t="shared" si="220"/>
        <v>0</v>
      </c>
      <c r="AF250">
        <f t="shared" si="220"/>
        <v>2074</v>
      </c>
      <c r="AG250">
        <f t="shared" si="221"/>
        <v>0</v>
      </c>
      <c r="AH250">
        <f t="shared" si="222"/>
        <v>3.91</v>
      </c>
      <c r="AI250">
        <f t="shared" si="222"/>
        <v>0</v>
      </c>
      <c r="AJ250">
        <f t="shared" si="223"/>
        <v>0</v>
      </c>
      <c r="AK250">
        <v>122</v>
      </c>
      <c r="AL250">
        <v>0</v>
      </c>
      <c r="AM250">
        <v>0</v>
      </c>
      <c r="AN250">
        <v>0</v>
      </c>
      <c r="AO250">
        <v>122</v>
      </c>
      <c r="AP250">
        <v>0</v>
      </c>
      <c r="AQ250">
        <v>0.23</v>
      </c>
      <c r="AR250">
        <v>0</v>
      </c>
      <c r="AS250">
        <v>0</v>
      </c>
      <c r="AT250">
        <v>70</v>
      </c>
      <c r="AU250">
        <v>10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219</v>
      </c>
      <c r="BM250">
        <v>0</v>
      </c>
      <c r="BN250">
        <v>0</v>
      </c>
      <c r="BO250" t="s">
        <v>3</v>
      </c>
      <c r="BP250">
        <v>0</v>
      </c>
      <c r="BQ250">
        <v>1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70</v>
      </c>
      <c r="CA250">
        <v>10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si="224"/>
        <v>622.20000000000005</v>
      </c>
      <c r="CQ250">
        <f t="shared" si="225"/>
        <v>0</v>
      </c>
      <c r="CR250">
        <f>(((((ET250*17))*BB250-((EU250*17))*BS250)+AE250*BS250)*AV250)</f>
        <v>0</v>
      </c>
      <c r="CS250">
        <f t="shared" si="226"/>
        <v>0</v>
      </c>
      <c r="CT250">
        <f t="shared" si="227"/>
        <v>2074</v>
      </c>
      <c r="CU250">
        <f t="shared" si="228"/>
        <v>0</v>
      </c>
      <c r="CV250">
        <f t="shared" si="229"/>
        <v>3.91</v>
      </c>
      <c r="CW250">
        <f t="shared" si="230"/>
        <v>0</v>
      </c>
      <c r="CX250">
        <f t="shared" si="231"/>
        <v>0</v>
      </c>
      <c r="CY250">
        <f t="shared" si="232"/>
        <v>435.54</v>
      </c>
      <c r="CZ250">
        <f t="shared" si="233"/>
        <v>62.22</v>
      </c>
      <c r="DC250" t="s">
        <v>3</v>
      </c>
      <c r="DD250" t="s">
        <v>209</v>
      </c>
      <c r="DE250" t="s">
        <v>209</v>
      </c>
      <c r="DF250" t="s">
        <v>209</v>
      </c>
      <c r="DG250" t="s">
        <v>209</v>
      </c>
      <c r="DH250" t="s">
        <v>3</v>
      </c>
      <c r="DI250" t="s">
        <v>209</v>
      </c>
      <c r="DJ250" t="s">
        <v>209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16987630</v>
      </c>
      <c r="DV250" t="s">
        <v>40</v>
      </c>
      <c r="DW250" t="s">
        <v>40</v>
      </c>
      <c r="DX250">
        <v>10</v>
      </c>
      <c r="DZ250" t="s">
        <v>3</v>
      </c>
      <c r="EA250" t="s">
        <v>3</v>
      </c>
      <c r="EB250" t="s">
        <v>3</v>
      </c>
      <c r="EC250" t="s">
        <v>3</v>
      </c>
      <c r="EE250">
        <v>1364533919</v>
      </c>
      <c r="EF250">
        <v>1</v>
      </c>
      <c r="EG250" t="s">
        <v>21</v>
      </c>
      <c r="EH250">
        <v>0</v>
      </c>
      <c r="EI250" t="s">
        <v>3</v>
      </c>
      <c r="EJ250">
        <v>4</v>
      </c>
      <c r="EK250">
        <v>0</v>
      </c>
      <c r="EL250" t="s">
        <v>22</v>
      </c>
      <c r="EM250" t="s">
        <v>23</v>
      </c>
      <c r="EO250" t="s">
        <v>3</v>
      </c>
      <c r="EQ250">
        <v>0</v>
      </c>
      <c r="ER250">
        <v>122</v>
      </c>
      <c r="ES250">
        <v>0</v>
      </c>
      <c r="ET250">
        <v>0</v>
      </c>
      <c r="EU250">
        <v>0</v>
      </c>
      <c r="EV250">
        <v>122</v>
      </c>
      <c r="EW250">
        <v>0.23</v>
      </c>
      <c r="EX250">
        <v>0</v>
      </c>
      <c r="EY250">
        <v>0</v>
      </c>
      <c r="FQ250">
        <v>0</v>
      </c>
      <c r="FR250">
        <f t="shared" si="234"/>
        <v>0</v>
      </c>
      <c r="FS250">
        <v>0</v>
      </c>
      <c r="FX250">
        <v>70</v>
      </c>
      <c r="FY250">
        <v>10</v>
      </c>
      <c r="GA250" t="s">
        <v>3</v>
      </c>
      <c r="GD250">
        <v>0</v>
      </c>
      <c r="GF250">
        <v>-570960392</v>
      </c>
      <c r="GG250">
        <v>2</v>
      </c>
      <c r="GH250">
        <v>1</v>
      </c>
      <c r="GI250">
        <v>-2</v>
      </c>
      <c r="GJ250">
        <v>0</v>
      </c>
      <c r="GK250">
        <f>ROUND(R250*(R12)/100,2)</f>
        <v>0</v>
      </c>
      <c r="GL250">
        <f t="shared" si="235"/>
        <v>0</v>
      </c>
      <c r="GM250">
        <f t="shared" si="236"/>
        <v>1119.96</v>
      </c>
      <c r="GN250">
        <f t="shared" si="237"/>
        <v>0</v>
      </c>
      <c r="GO250">
        <f t="shared" si="238"/>
        <v>0</v>
      </c>
      <c r="GP250">
        <f t="shared" si="239"/>
        <v>1119.96</v>
      </c>
      <c r="GR250">
        <v>0</v>
      </c>
      <c r="GS250">
        <v>3</v>
      </c>
      <c r="GT250">
        <v>0</v>
      </c>
      <c r="GU250" t="s">
        <v>3</v>
      </c>
      <c r="GV250">
        <f t="shared" si="240"/>
        <v>0</v>
      </c>
      <c r="GW250">
        <v>1</v>
      </c>
      <c r="GX250">
        <f t="shared" si="241"/>
        <v>0</v>
      </c>
      <c r="HA250">
        <v>0</v>
      </c>
      <c r="HB250">
        <v>0</v>
      </c>
      <c r="HC250">
        <f t="shared" si="242"/>
        <v>0</v>
      </c>
      <c r="HE250" t="s">
        <v>3</v>
      </c>
      <c r="HF250" t="s">
        <v>3</v>
      </c>
      <c r="HM250" t="s">
        <v>3</v>
      </c>
      <c r="HN250" t="s">
        <v>3</v>
      </c>
      <c r="HO250" t="s">
        <v>3</v>
      </c>
      <c r="HP250" t="s">
        <v>3</v>
      </c>
      <c r="HQ250" t="s">
        <v>3</v>
      </c>
      <c r="IK250">
        <v>0</v>
      </c>
    </row>
    <row r="251" spans="1:245" x14ac:dyDescent="0.2">
      <c r="A251">
        <v>17</v>
      </c>
      <c r="B251">
        <v>1</v>
      </c>
      <c r="D251">
        <f>ROW(EtalonRes!A79)</f>
        <v>79</v>
      </c>
      <c r="E251" t="s">
        <v>222</v>
      </c>
      <c r="F251" t="s">
        <v>223</v>
      </c>
      <c r="G251" t="s">
        <v>224</v>
      </c>
      <c r="H251" t="s">
        <v>225</v>
      </c>
      <c r="I251">
        <f>ROUND((11+2)/100,9)</f>
        <v>0.13</v>
      </c>
      <c r="J251">
        <v>0</v>
      </c>
      <c r="K251">
        <f>ROUND((11+2)/100,9)</f>
        <v>0.13</v>
      </c>
      <c r="O251">
        <f t="shared" si="208"/>
        <v>6036.01</v>
      </c>
      <c r="P251">
        <f t="shared" si="209"/>
        <v>119.02</v>
      </c>
      <c r="Q251">
        <f t="shared" si="210"/>
        <v>5.61</v>
      </c>
      <c r="R251">
        <f t="shared" si="211"/>
        <v>0.01</v>
      </c>
      <c r="S251">
        <f t="shared" si="212"/>
        <v>5911.38</v>
      </c>
      <c r="T251">
        <f t="shared" si="213"/>
        <v>0</v>
      </c>
      <c r="U251">
        <f t="shared" si="214"/>
        <v>13.577199999999999</v>
      </c>
      <c r="V251">
        <f t="shared" si="215"/>
        <v>0</v>
      </c>
      <c r="W251">
        <f t="shared" si="216"/>
        <v>0</v>
      </c>
      <c r="X251">
        <f t="shared" si="217"/>
        <v>4137.97</v>
      </c>
      <c r="Y251">
        <f t="shared" si="218"/>
        <v>591.14</v>
      </c>
      <c r="AA251">
        <v>1407526482</v>
      </c>
      <c r="AB251">
        <f t="shared" si="219"/>
        <v>46430.8</v>
      </c>
      <c r="AC251">
        <f t="shared" ref="AC251:AC257" si="243">ROUND((ES251),6)</f>
        <v>915.52</v>
      </c>
      <c r="AD251">
        <f t="shared" ref="AD251:AD257" si="244">ROUND((((ET251)-(EU251))+AE251),6)</f>
        <v>43.15</v>
      </c>
      <c r="AE251">
        <f t="shared" ref="AE251:AF257" si="245">ROUND((EU251),6)</f>
        <v>0.06</v>
      </c>
      <c r="AF251">
        <f t="shared" si="245"/>
        <v>45472.13</v>
      </c>
      <c r="AG251">
        <f t="shared" si="221"/>
        <v>0</v>
      </c>
      <c r="AH251">
        <f t="shared" ref="AH251:AI257" si="246">(EW251)</f>
        <v>104.44</v>
      </c>
      <c r="AI251">
        <f t="shared" si="246"/>
        <v>0</v>
      </c>
      <c r="AJ251">
        <f t="shared" si="223"/>
        <v>0</v>
      </c>
      <c r="AK251">
        <v>46430.8</v>
      </c>
      <c r="AL251">
        <v>915.52</v>
      </c>
      <c r="AM251">
        <v>43.15</v>
      </c>
      <c r="AN251">
        <v>0.06</v>
      </c>
      <c r="AO251">
        <v>45472.13</v>
      </c>
      <c r="AP251">
        <v>0</v>
      </c>
      <c r="AQ251">
        <v>104.44</v>
      </c>
      <c r="AR251">
        <v>0</v>
      </c>
      <c r="AS251">
        <v>0</v>
      </c>
      <c r="AT251">
        <v>70</v>
      </c>
      <c r="AU251">
        <v>10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226</v>
      </c>
      <c r="BM251">
        <v>0</v>
      </c>
      <c r="BN251">
        <v>0</v>
      </c>
      <c r="BO251" t="s">
        <v>3</v>
      </c>
      <c r="BP251">
        <v>0</v>
      </c>
      <c r="BQ251">
        <v>1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70</v>
      </c>
      <c r="CA251">
        <v>10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224"/>
        <v>6036.01</v>
      </c>
      <c r="CQ251">
        <f t="shared" si="225"/>
        <v>915.52</v>
      </c>
      <c r="CR251">
        <f t="shared" ref="CR251:CR257" si="247">((((ET251)*BB251-(EU251)*BS251)+AE251*BS251)*AV251)</f>
        <v>43.15</v>
      </c>
      <c r="CS251">
        <f t="shared" si="226"/>
        <v>0.06</v>
      </c>
      <c r="CT251">
        <f t="shared" si="227"/>
        <v>45472.13</v>
      </c>
      <c r="CU251">
        <f t="shared" si="228"/>
        <v>0</v>
      </c>
      <c r="CV251">
        <f t="shared" si="229"/>
        <v>104.44</v>
      </c>
      <c r="CW251">
        <f t="shared" si="230"/>
        <v>0</v>
      </c>
      <c r="CX251">
        <f t="shared" si="231"/>
        <v>0</v>
      </c>
      <c r="CY251">
        <f t="shared" si="232"/>
        <v>4137.9660000000003</v>
      </c>
      <c r="CZ251">
        <f t="shared" si="233"/>
        <v>591.13800000000003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16987630</v>
      </c>
      <c r="DV251" t="s">
        <v>225</v>
      </c>
      <c r="DW251" t="s">
        <v>225</v>
      </c>
      <c r="DX251">
        <v>100</v>
      </c>
      <c r="DZ251" t="s">
        <v>3</v>
      </c>
      <c r="EA251" t="s">
        <v>3</v>
      </c>
      <c r="EB251" t="s">
        <v>3</v>
      </c>
      <c r="EC251" t="s">
        <v>3</v>
      </c>
      <c r="EE251">
        <v>1364533919</v>
      </c>
      <c r="EF251">
        <v>1</v>
      </c>
      <c r="EG251" t="s">
        <v>21</v>
      </c>
      <c r="EH251">
        <v>0</v>
      </c>
      <c r="EI251" t="s">
        <v>3</v>
      </c>
      <c r="EJ251">
        <v>4</v>
      </c>
      <c r="EK251">
        <v>0</v>
      </c>
      <c r="EL251" t="s">
        <v>22</v>
      </c>
      <c r="EM251" t="s">
        <v>23</v>
      </c>
      <c r="EO251" t="s">
        <v>3</v>
      </c>
      <c r="EQ251">
        <v>0</v>
      </c>
      <c r="ER251">
        <v>46430.8</v>
      </c>
      <c r="ES251">
        <v>915.52</v>
      </c>
      <c r="ET251">
        <v>43.15</v>
      </c>
      <c r="EU251">
        <v>0.06</v>
      </c>
      <c r="EV251">
        <v>45472.13</v>
      </c>
      <c r="EW251">
        <v>104.44</v>
      </c>
      <c r="EX251">
        <v>0</v>
      </c>
      <c r="EY251">
        <v>0</v>
      </c>
      <c r="FQ251">
        <v>0</v>
      </c>
      <c r="FR251">
        <f t="shared" si="234"/>
        <v>0</v>
      </c>
      <c r="FS251">
        <v>0</v>
      </c>
      <c r="FX251">
        <v>70</v>
      </c>
      <c r="FY251">
        <v>10</v>
      </c>
      <c r="GA251" t="s">
        <v>3</v>
      </c>
      <c r="GD251">
        <v>0</v>
      </c>
      <c r="GF251">
        <v>697068346</v>
      </c>
      <c r="GG251">
        <v>2</v>
      </c>
      <c r="GH251">
        <v>1</v>
      </c>
      <c r="GI251">
        <v>-2</v>
      </c>
      <c r="GJ251">
        <v>0</v>
      </c>
      <c r="GK251">
        <f>ROUND(R251*(R12)/100,2)</f>
        <v>0.01</v>
      </c>
      <c r="GL251">
        <f t="shared" si="235"/>
        <v>0</v>
      </c>
      <c r="GM251">
        <f t="shared" si="236"/>
        <v>10765.13</v>
      </c>
      <c r="GN251">
        <f t="shared" si="237"/>
        <v>0</v>
      </c>
      <c r="GO251">
        <f t="shared" si="238"/>
        <v>0</v>
      </c>
      <c r="GP251">
        <f t="shared" si="239"/>
        <v>10765.13</v>
      </c>
      <c r="GR251">
        <v>0</v>
      </c>
      <c r="GS251">
        <v>3</v>
      </c>
      <c r="GT251">
        <v>0</v>
      </c>
      <c r="GU251" t="s">
        <v>3</v>
      </c>
      <c r="GV251">
        <f t="shared" si="240"/>
        <v>0</v>
      </c>
      <c r="GW251">
        <v>1</v>
      </c>
      <c r="GX251">
        <f t="shared" si="241"/>
        <v>0</v>
      </c>
      <c r="HA251">
        <v>0</v>
      </c>
      <c r="HB251">
        <v>0</v>
      </c>
      <c r="HC251">
        <f t="shared" si="242"/>
        <v>0</v>
      </c>
      <c r="HE251" t="s">
        <v>3</v>
      </c>
      <c r="HF251" t="s">
        <v>3</v>
      </c>
      <c r="HM251" t="s">
        <v>3</v>
      </c>
      <c r="HN251" t="s">
        <v>3</v>
      </c>
      <c r="HO251" t="s">
        <v>3</v>
      </c>
      <c r="HP251" t="s">
        <v>3</v>
      </c>
      <c r="HQ251" t="s">
        <v>3</v>
      </c>
      <c r="IK251">
        <v>0</v>
      </c>
    </row>
    <row r="252" spans="1:245" x14ac:dyDescent="0.2">
      <c r="A252">
        <v>17</v>
      </c>
      <c r="B252">
        <v>1</v>
      </c>
      <c r="D252">
        <f>ROW(EtalonRes!A84)</f>
        <v>84</v>
      </c>
      <c r="E252" t="s">
        <v>227</v>
      </c>
      <c r="F252" t="s">
        <v>228</v>
      </c>
      <c r="G252" t="s">
        <v>229</v>
      </c>
      <c r="H252" t="s">
        <v>225</v>
      </c>
      <c r="I252">
        <f>ROUND(17/100,9)</f>
        <v>0.17</v>
      </c>
      <c r="J252">
        <v>0</v>
      </c>
      <c r="K252">
        <f>ROUND(17/100,9)</f>
        <v>0.17</v>
      </c>
      <c r="O252">
        <f t="shared" si="208"/>
        <v>11408.28</v>
      </c>
      <c r="P252">
        <f t="shared" si="209"/>
        <v>155.63999999999999</v>
      </c>
      <c r="Q252">
        <f t="shared" si="210"/>
        <v>7.34</v>
      </c>
      <c r="R252">
        <f t="shared" si="211"/>
        <v>0.01</v>
      </c>
      <c r="S252">
        <f t="shared" si="212"/>
        <v>11245.3</v>
      </c>
      <c r="T252">
        <f t="shared" si="213"/>
        <v>0</v>
      </c>
      <c r="U252">
        <f t="shared" si="214"/>
        <v>25.828100000000003</v>
      </c>
      <c r="V252">
        <f t="shared" si="215"/>
        <v>0</v>
      </c>
      <c r="W252">
        <f t="shared" si="216"/>
        <v>0</v>
      </c>
      <c r="X252">
        <f t="shared" si="217"/>
        <v>7871.71</v>
      </c>
      <c r="Y252">
        <f t="shared" si="218"/>
        <v>1124.53</v>
      </c>
      <c r="AA252">
        <v>1407526482</v>
      </c>
      <c r="AB252">
        <f t="shared" si="219"/>
        <v>67107.47</v>
      </c>
      <c r="AC252">
        <f t="shared" si="243"/>
        <v>915.52</v>
      </c>
      <c r="AD252">
        <f t="shared" si="244"/>
        <v>43.15</v>
      </c>
      <c r="AE252">
        <f t="shared" si="245"/>
        <v>0.06</v>
      </c>
      <c r="AF252">
        <f t="shared" si="245"/>
        <v>66148.800000000003</v>
      </c>
      <c r="AG252">
        <f t="shared" si="221"/>
        <v>0</v>
      </c>
      <c r="AH252">
        <f t="shared" si="246"/>
        <v>151.93</v>
      </c>
      <c r="AI252">
        <f t="shared" si="246"/>
        <v>0</v>
      </c>
      <c r="AJ252">
        <f t="shared" si="223"/>
        <v>0</v>
      </c>
      <c r="AK252">
        <v>67107.47</v>
      </c>
      <c r="AL252">
        <v>915.52</v>
      </c>
      <c r="AM252">
        <v>43.15</v>
      </c>
      <c r="AN252">
        <v>0.06</v>
      </c>
      <c r="AO252">
        <v>66148.800000000003</v>
      </c>
      <c r="AP252">
        <v>0</v>
      </c>
      <c r="AQ252">
        <v>151.93</v>
      </c>
      <c r="AR252">
        <v>0</v>
      </c>
      <c r="AS252">
        <v>0</v>
      </c>
      <c r="AT252">
        <v>70</v>
      </c>
      <c r="AU252">
        <v>10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0</v>
      </c>
      <c r="BI252">
        <v>4</v>
      </c>
      <c r="BJ252" t="s">
        <v>230</v>
      </c>
      <c r="BM252">
        <v>0</v>
      </c>
      <c r="BN252">
        <v>0</v>
      </c>
      <c r="BO252" t="s">
        <v>3</v>
      </c>
      <c r="BP252">
        <v>0</v>
      </c>
      <c r="BQ252">
        <v>1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70</v>
      </c>
      <c r="CA252">
        <v>10</v>
      </c>
      <c r="CB252" t="s">
        <v>3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224"/>
        <v>11408.279999999999</v>
      </c>
      <c r="CQ252">
        <f t="shared" si="225"/>
        <v>915.52</v>
      </c>
      <c r="CR252">
        <f t="shared" si="247"/>
        <v>43.15</v>
      </c>
      <c r="CS252">
        <f t="shared" si="226"/>
        <v>0.06</v>
      </c>
      <c r="CT252">
        <f t="shared" si="227"/>
        <v>66148.800000000003</v>
      </c>
      <c r="CU252">
        <f t="shared" si="228"/>
        <v>0</v>
      </c>
      <c r="CV252">
        <f t="shared" si="229"/>
        <v>151.93</v>
      </c>
      <c r="CW252">
        <f t="shared" si="230"/>
        <v>0</v>
      </c>
      <c r="CX252">
        <f t="shared" si="231"/>
        <v>0</v>
      </c>
      <c r="CY252">
        <f t="shared" si="232"/>
        <v>7871.71</v>
      </c>
      <c r="CZ252">
        <f t="shared" si="233"/>
        <v>1124.53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16987630</v>
      </c>
      <c r="DV252" t="s">
        <v>225</v>
      </c>
      <c r="DW252" t="s">
        <v>225</v>
      </c>
      <c r="DX252">
        <v>100</v>
      </c>
      <c r="DZ252" t="s">
        <v>3</v>
      </c>
      <c r="EA252" t="s">
        <v>3</v>
      </c>
      <c r="EB252" t="s">
        <v>3</v>
      </c>
      <c r="EC252" t="s">
        <v>3</v>
      </c>
      <c r="EE252">
        <v>1364533919</v>
      </c>
      <c r="EF252">
        <v>1</v>
      </c>
      <c r="EG252" t="s">
        <v>21</v>
      </c>
      <c r="EH252">
        <v>0</v>
      </c>
      <c r="EI252" t="s">
        <v>3</v>
      </c>
      <c r="EJ252">
        <v>4</v>
      </c>
      <c r="EK252">
        <v>0</v>
      </c>
      <c r="EL252" t="s">
        <v>22</v>
      </c>
      <c r="EM252" t="s">
        <v>23</v>
      </c>
      <c r="EO252" t="s">
        <v>3</v>
      </c>
      <c r="EQ252">
        <v>0</v>
      </c>
      <c r="ER252">
        <v>67107.47</v>
      </c>
      <c r="ES252">
        <v>915.52</v>
      </c>
      <c r="ET252">
        <v>43.15</v>
      </c>
      <c r="EU252">
        <v>0.06</v>
      </c>
      <c r="EV252">
        <v>66148.800000000003</v>
      </c>
      <c r="EW252">
        <v>151.93</v>
      </c>
      <c r="EX252">
        <v>0</v>
      </c>
      <c r="EY252">
        <v>0</v>
      </c>
      <c r="FQ252">
        <v>0</v>
      </c>
      <c r="FR252">
        <f t="shared" si="234"/>
        <v>0</v>
      </c>
      <c r="FS252">
        <v>0</v>
      </c>
      <c r="FX252">
        <v>70</v>
      </c>
      <c r="FY252">
        <v>10</v>
      </c>
      <c r="GA252" t="s">
        <v>3</v>
      </c>
      <c r="GD252">
        <v>0</v>
      </c>
      <c r="GF252">
        <v>-1899333739</v>
      </c>
      <c r="GG252">
        <v>2</v>
      </c>
      <c r="GH252">
        <v>1</v>
      </c>
      <c r="GI252">
        <v>-2</v>
      </c>
      <c r="GJ252">
        <v>0</v>
      </c>
      <c r="GK252">
        <f>ROUND(R252*(R12)/100,2)</f>
        <v>0.01</v>
      </c>
      <c r="GL252">
        <f t="shared" si="235"/>
        <v>0</v>
      </c>
      <c r="GM252">
        <f t="shared" si="236"/>
        <v>20404.53</v>
      </c>
      <c r="GN252">
        <f t="shared" si="237"/>
        <v>0</v>
      </c>
      <c r="GO252">
        <f t="shared" si="238"/>
        <v>0</v>
      </c>
      <c r="GP252">
        <f t="shared" si="239"/>
        <v>20404.53</v>
      </c>
      <c r="GR252">
        <v>0</v>
      </c>
      <c r="GS252">
        <v>3</v>
      </c>
      <c r="GT252">
        <v>0</v>
      </c>
      <c r="GU252" t="s">
        <v>3</v>
      </c>
      <c r="GV252">
        <f t="shared" si="240"/>
        <v>0</v>
      </c>
      <c r="GW252">
        <v>1</v>
      </c>
      <c r="GX252">
        <f t="shared" si="241"/>
        <v>0</v>
      </c>
      <c r="HA252">
        <v>0</v>
      </c>
      <c r="HB252">
        <v>0</v>
      </c>
      <c r="HC252">
        <f t="shared" si="242"/>
        <v>0</v>
      </c>
      <c r="HE252" t="s">
        <v>3</v>
      </c>
      <c r="HF252" t="s">
        <v>3</v>
      </c>
      <c r="HM252" t="s">
        <v>3</v>
      </c>
      <c r="HN252" t="s">
        <v>3</v>
      </c>
      <c r="HO252" t="s">
        <v>3</v>
      </c>
      <c r="HP252" t="s">
        <v>3</v>
      </c>
      <c r="HQ252" t="s">
        <v>3</v>
      </c>
      <c r="IK252">
        <v>0</v>
      </c>
    </row>
    <row r="253" spans="1:245" x14ac:dyDescent="0.2">
      <c r="A253">
        <v>17</v>
      </c>
      <c r="B253">
        <v>1</v>
      </c>
      <c r="D253">
        <f>ROW(EtalonRes!A89)</f>
        <v>89</v>
      </c>
      <c r="E253" t="s">
        <v>231</v>
      </c>
      <c r="F253" t="s">
        <v>232</v>
      </c>
      <c r="G253" t="s">
        <v>233</v>
      </c>
      <c r="H253" t="s">
        <v>225</v>
      </c>
      <c r="I253">
        <f>ROUND(1/100,9)</f>
        <v>0.01</v>
      </c>
      <c r="J253">
        <v>0</v>
      </c>
      <c r="K253">
        <f>ROUND(1/100,9)</f>
        <v>0.01</v>
      </c>
      <c r="O253">
        <f t="shared" si="208"/>
        <v>499.32</v>
      </c>
      <c r="P253">
        <f t="shared" si="209"/>
        <v>9.16</v>
      </c>
      <c r="Q253">
        <f t="shared" si="210"/>
        <v>0.43</v>
      </c>
      <c r="R253">
        <f t="shared" si="211"/>
        <v>0</v>
      </c>
      <c r="S253">
        <f t="shared" si="212"/>
        <v>489.73</v>
      </c>
      <c r="T253">
        <f t="shared" si="213"/>
        <v>0</v>
      </c>
      <c r="U253">
        <f t="shared" si="214"/>
        <v>1.1248</v>
      </c>
      <c r="V253">
        <f t="shared" si="215"/>
        <v>0</v>
      </c>
      <c r="W253">
        <f t="shared" si="216"/>
        <v>0</v>
      </c>
      <c r="X253">
        <f t="shared" si="217"/>
        <v>342.81</v>
      </c>
      <c r="Y253">
        <f t="shared" si="218"/>
        <v>48.97</v>
      </c>
      <c r="AA253">
        <v>1407526482</v>
      </c>
      <c r="AB253">
        <f t="shared" si="219"/>
        <v>49931.34</v>
      </c>
      <c r="AC253">
        <f t="shared" si="243"/>
        <v>915.52</v>
      </c>
      <c r="AD253">
        <f t="shared" si="244"/>
        <v>43.15</v>
      </c>
      <c r="AE253">
        <f t="shared" si="245"/>
        <v>0.06</v>
      </c>
      <c r="AF253">
        <f t="shared" si="245"/>
        <v>48972.67</v>
      </c>
      <c r="AG253">
        <f t="shared" si="221"/>
        <v>0</v>
      </c>
      <c r="AH253">
        <f t="shared" si="246"/>
        <v>112.48</v>
      </c>
      <c r="AI253">
        <f t="shared" si="246"/>
        <v>0</v>
      </c>
      <c r="AJ253">
        <f t="shared" si="223"/>
        <v>0</v>
      </c>
      <c r="AK253">
        <v>49931.34</v>
      </c>
      <c r="AL253">
        <v>915.52</v>
      </c>
      <c r="AM253">
        <v>43.15</v>
      </c>
      <c r="AN253">
        <v>0.06</v>
      </c>
      <c r="AO253">
        <v>48972.67</v>
      </c>
      <c r="AP253">
        <v>0</v>
      </c>
      <c r="AQ253">
        <v>112.48</v>
      </c>
      <c r="AR253">
        <v>0</v>
      </c>
      <c r="AS253">
        <v>0</v>
      </c>
      <c r="AT253">
        <v>70</v>
      </c>
      <c r="AU253">
        <v>10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0</v>
      </c>
      <c r="BI253">
        <v>4</v>
      </c>
      <c r="BJ253" t="s">
        <v>234</v>
      </c>
      <c r="BM253">
        <v>0</v>
      </c>
      <c r="BN253">
        <v>0</v>
      </c>
      <c r="BO253" t="s">
        <v>3</v>
      </c>
      <c r="BP253">
        <v>0</v>
      </c>
      <c r="BQ253">
        <v>1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70</v>
      </c>
      <c r="CA253">
        <v>10</v>
      </c>
      <c r="CB253" t="s">
        <v>3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224"/>
        <v>499.32</v>
      </c>
      <c r="CQ253">
        <f t="shared" si="225"/>
        <v>915.52</v>
      </c>
      <c r="CR253">
        <f t="shared" si="247"/>
        <v>43.15</v>
      </c>
      <c r="CS253">
        <f t="shared" si="226"/>
        <v>0.06</v>
      </c>
      <c r="CT253">
        <f t="shared" si="227"/>
        <v>48972.67</v>
      </c>
      <c r="CU253">
        <f t="shared" si="228"/>
        <v>0</v>
      </c>
      <c r="CV253">
        <f t="shared" si="229"/>
        <v>112.48</v>
      </c>
      <c r="CW253">
        <f t="shared" si="230"/>
        <v>0</v>
      </c>
      <c r="CX253">
        <f t="shared" si="231"/>
        <v>0</v>
      </c>
      <c r="CY253">
        <f t="shared" si="232"/>
        <v>342.81099999999998</v>
      </c>
      <c r="CZ253">
        <f t="shared" si="233"/>
        <v>48.972999999999999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16987630</v>
      </c>
      <c r="DV253" t="s">
        <v>225</v>
      </c>
      <c r="DW253" t="s">
        <v>225</v>
      </c>
      <c r="DX253">
        <v>100</v>
      </c>
      <c r="DZ253" t="s">
        <v>3</v>
      </c>
      <c r="EA253" t="s">
        <v>3</v>
      </c>
      <c r="EB253" t="s">
        <v>3</v>
      </c>
      <c r="EC253" t="s">
        <v>3</v>
      </c>
      <c r="EE253">
        <v>1364533919</v>
      </c>
      <c r="EF253">
        <v>1</v>
      </c>
      <c r="EG253" t="s">
        <v>21</v>
      </c>
      <c r="EH253">
        <v>0</v>
      </c>
      <c r="EI253" t="s">
        <v>3</v>
      </c>
      <c r="EJ253">
        <v>4</v>
      </c>
      <c r="EK253">
        <v>0</v>
      </c>
      <c r="EL253" t="s">
        <v>22</v>
      </c>
      <c r="EM253" t="s">
        <v>23</v>
      </c>
      <c r="EO253" t="s">
        <v>3</v>
      </c>
      <c r="EQ253">
        <v>0</v>
      </c>
      <c r="ER253">
        <v>49931.34</v>
      </c>
      <c r="ES253">
        <v>915.52</v>
      </c>
      <c r="ET253">
        <v>43.15</v>
      </c>
      <c r="EU253">
        <v>0.06</v>
      </c>
      <c r="EV253">
        <v>48972.67</v>
      </c>
      <c r="EW253">
        <v>112.48</v>
      </c>
      <c r="EX253">
        <v>0</v>
      </c>
      <c r="EY253">
        <v>0</v>
      </c>
      <c r="FQ253">
        <v>0</v>
      </c>
      <c r="FR253">
        <f t="shared" si="234"/>
        <v>0</v>
      </c>
      <c r="FS253">
        <v>0</v>
      </c>
      <c r="FX253">
        <v>70</v>
      </c>
      <c r="FY253">
        <v>10</v>
      </c>
      <c r="GA253" t="s">
        <v>3</v>
      </c>
      <c r="GD253">
        <v>0</v>
      </c>
      <c r="GF253">
        <v>-650037483</v>
      </c>
      <c r="GG253">
        <v>2</v>
      </c>
      <c r="GH253">
        <v>1</v>
      </c>
      <c r="GI253">
        <v>-2</v>
      </c>
      <c r="GJ253">
        <v>0</v>
      </c>
      <c r="GK253">
        <f>ROUND(R253*(R12)/100,2)</f>
        <v>0</v>
      </c>
      <c r="GL253">
        <f t="shared" si="235"/>
        <v>0</v>
      </c>
      <c r="GM253">
        <f t="shared" si="236"/>
        <v>891.1</v>
      </c>
      <c r="GN253">
        <f t="shared" si="237"/>
        <v>0</v>
      </c>
      <c r="GO253">
        <f t="shared" si="238"/>
        <v>0</v>
      </c>
      <c r="GP253">
        <f t="shared" si="239"/>
        <v>891.1</v>
      </c>
      <c r="GR253">
        <v>0</v>
      </c>
      <c r="GS253">
        <v>3</v>
      </c>
      <c r="GT253">
        <v>0</v>
      </c>
      <c r="GU253" t="s">
        <v>3</v>
      </c>
      <c r="GV253">
        <f t="shared" si="240"/>
        <v>0</v>
      </c>
      <c r="GW253">
        <v>1</v>
      </c>
      <c r="GX253">
        <f t="shared" si="241"/>
        <v>0</v>
      </c>
      <c r="HA253">
        <v>0</v>
      </c>
      <c r="HB253">
        <v>0</v>
      </c>
      <c r="HC253">
        <f t="shared" si="242"/>
        <v>0</v>
      </c>
      <c r="HE253" t="s">
        <v>3</v>
      </c>
      <c r="HF253" t="s">
        <v>3</v>
      </c>
      <c r="HM253" t="s">
        <v>3</v>
      </c>
      <c r="HN253" t="s">
        <v>3</v>
      </c>
      <c r="HO253" t="s">
        <v>3</v>
      </c>
      <c r="HP253" t="s">
        <v>3</v>
      </c>
      <c r="HQ253" t="s">
        <v>3</v>
      </c>
      <c r="IK253">
        <v>0</v>
      </c>
    </row>
    <row r="254" spans="1:245" x14ac:dyDescent="0.2">
      <c r="A254">
        <v>17</v>
      </c>
      <c r="B254">
        <v>1</v>
      </c>
      <c r="D254">
        <f>ROW(EtalonRes!A91)</f>
        <v>91</v>
      </c>
      <c r="E254" t="s">
        <v>235</v>
      </c>
      <c r="F254" t="s">
        <v>138</v>
      </c>
      <c r="G254" t="s">
        <v>236</v>
      </c>
      <c r="H254" t="s">
        <v>19</v>
      </c>
      <c r="I254">
        <v>1</v>
      </c>
      <c r="J254">
        <v>0</v>
      </c>
      <c r="K254">
        <v>1</v>
      </c>
      <c r="O254">
        <f t="shared" si="208"/>
        <v>268.11</v>
      </c>
      <c r="P254">
        <f t="shared" si="209"/>
        <v>0</v>
      </c>
      <c r="Q254">
        <f t="shared" si="210"/>
        <v>89.43</v>
      </c>
      <c r="R254">
        <f t="shared" si="211"/>
        <v>48.51</v>
      </c>
      <c r="S254">
        <f t="shared" si="212"/>
        <v>178.68</v>
      </c>
      <c r="T254">
        <f t="shared" si="213"/>
        <v>0</v>
      </c>
      <c r="U254">
        <f t="shared" si="214"/>
        <v>0.37</v>
      </c>
      <c r="V254">
        <f t="shared" si="215"/>
        <v>0</v>
      </c>
      <c r="W254">
        <f t="shared" si="216"/>
        <v>0</v>
      </c>
      <c r="X254">
        <f t="shared" si="217"/>
        <v>125.08</v>
      </c>
      <c r="Y254">
        <f t="shared" si="218"/>
        <v>17.87</v>
      </c>
      <c r="AA254">
        <v>1407526482</v>
      </c>
      <c r="AB254">
        <f t="shared" si="219"/>
        <v>268.11</v>
      </c>
      <c r="AC254">
        <f t="shared" si="243"/>
        <v>0</v>
      </c>
      <c r="AD254">
        <f t="shared" si="244"/>
        <v>89.43</v>
      </c>
      <c r="AE254">
        <f t="shared" si="245"/>
        <v>48.51</v>
      </c>
      <c r="AF254">
        <f t="shared" si="245"/>
        <v>178.68</v>
      </c>
      <c r="AG254">
        <f t="shared" si="221"/>
        <v>0</v>
      </c>
      <c r="AH254">
        <f t="shared" si="246"/>
        <v>0.37</v>
      </c>
      <c r="AI254">
        <f t="shared" si="246"/>
        <v>0</v>
      </c>
      <c r="AJ254">
        <f t="shared" si="223"/>
        <v>0</v>
      </c>
      <c r="AK254">
        <v>268.11</v>
      </c>
      <c r="AL254">
        <v>0</v>
      </c>
      <c r="AM254">
        <v>89.43</v>
      </c>
      <c r="AN254">
        <v>48.51</v>
      </c>
      <c r="AO254">
        <v>178.68</v>
      </c>
      <c r="AP254">
        <v>0</v>
      </c>
      <c r="AQ254">
        <v>0.37</v>
      </c>
      <c r="AR254">
        <v>0</v>
      </c>
      <c r="AS254">
        <v>0</v>
      </c>
      <c r="AT254">
        <v>70</v>
      </c>
      <c r="AU254">
        <v>10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4</v>
      </c>
      <c r="BJ254" t="s">
        <v>140</v>
      </c>
      <c r="BM254">
        <v>0</v>
      </c>
      <c r="BN254">
        <v>0</v>
      </c>
      <c r="BO254" t="s">
        <v>3</v>
      </c>
      <c r="BP254">
        <v>0</v>
      </c>
      <c r="BQ254">
        <v>1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70</v>
      </c>
      <c r="CA254">
        <v>10</v>
      </c>
      <c r="CB254" t="s">
        <v>3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 t="shared" si="224"/>
        <v>268.11</v>
      </c>
      <c r="CQ254">
        <f t="shared" si="225"/>
        <v>0</v>
      </c>
      <c r="CR254">
        <f t="shared" si="247"/>
        <v>89.43</v>
      </c>
      <c r="CS254">
        <f t="shared" si="226"/>
        <v>48.51</v>
      </c>
      <c r="CT254">
        <f t="shared" si="227"/>
        <v>178.68</v>
      </c>
      <c r="CU254">
        <f t="shared" si="228"/>
        <v>0</v>
      </c>
      <c r="CV254">
        <f t="shared" si="229"/>
        <v>0.37</v>
      </c>
      <c r="CW254">
        <f t="shared" si="230"/>
        <v>0</v>
      </c>
      <c r="CX254">
        <f t="shared" si="231"/>
        <v>0</v>
      </c>
      <c r="CY254">
        <f t="shared" si="232"/>
        <v>125.07600000000001</v>
      </c>
      <c r="CZ254">
        <f t="shared" si="233"/>
        <v>17.868000000000002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16987630</v>
      </c>
      <c r="DV254" t="s">
        <v>19</v>
      </c>
      <c r="DW254" t="s">
        <v>19</v>
      </c>
      <c r="DX254">
        <v>1</v>
      </c>
      <c r="DZ254" t="s">
        <v>3</v>
      </c>
      <c r="EA254" t="s">
        <v>3</v>
      </c>
      <c r="EB254" t="s">
        <v>3</v>
      </c>
      <c r="EC254" t="s">
        <v>3</v>
      </c>
      <c r="EE254">
        <v>1364533919</v>
      </c>
      <c r="EF254">
        <v>1</v>
      </c>
      <c r="EG254" t="s">
        <v>21</v>
      </c>
      <c r="EH254">
        <v>0</v>
      </c>
      <c r="EI254" t="s">
        <v>3</v>
      </c>
      <c r="EJ254">
        <v>4</v>
      </c>
      <c r="EK254">
        <v>0</v>
      </c>
      <c r="EL254" t="s">
        <v>22</v>
      </c>
      <c r="EM254" t="s">
        <v>23</v>
      </c>
      <c r="EO254" t="s">
        <v>3</v>
      </c>
      <c r="EQ254">
        <v>0</v>
      </c>
      <c r="ER254">
        <v>268.11</v>
      </c>
      <c r="ES254">
        <v>0</v>
      </c>
      <c r="ET254">
        <v>89.43</v>
      </c>
      <c r="EU254">
        <v>48.51</v>
      </c>
      <c r="EV254">
        <v>178.68</v>
      </c>
      <c r="EW254">
        <v>0.37</v>
      </c>
      <c r="EX254">
        <v>0</v>
      </c>
      <c r="EY254">
        <v>0</v>
      </c>
      <c r="FQ254">
        <v>0</v>
      </c>
      <c r="FR254">
        <f t="shared" si="234"/>
        <v>0</v>
      </c>
      <c r="FS254">
        <v>0</v>
      </c>
      <c r="FX254">
        <v>70</v>
      </c>
      <c r="FY254">
        <v>10</v>
      </c>
      <c r="GA254" t="s">
        <v>3</v>
      </c>
      <c r="GD254">
        <v>0</v>
      </c>
      <c r="GF254">
        <v>-1261889014</v>
      </c>
      <c r="GG254">
        <v>2</v>
      </c>
      <c r="GH254">
        <v>1</v>
      </c>
      <c r="GI254">
        <v>-2</v>
      </c>
      <c r="GJ254">
        <v>0</v>
      </c>
      <c r="GK254">
        <f>ROUND(R254*(R12)/100,2)</f>
        <v>52.39</v>
      </c>
      <c r="GL254">
        <f t="shared" si="235"/>
        <v>0</v>
      </c>
      <c r="GM254">
        <f t="shared" si="236"/>
        <v>463.45</v>
      </c>
      <c r="GN254">
        <f t="shared" si="237"/>
        <v>0</v>
      </c>
      <c r="GO254">
        <f t="shared" si="238"/>
        <v>0</v>
      </c>
      <c r="GP254">
        <f t="shared" si="239"/>
        <v>463.45</v>
      </c>
      <c r="GR254">
        <v>0</v>
      </c>
      <c r="GS254">
        <v>3</v>
      </c>
      <c r="GT254">
        <v>0</v>
      </c>
      <c r="GU254" t="s">
        <v>3</v>
      </c>
      <c r="GV254">
        <f t="shared" si="240"/>
        <v>0</v>
      </c>
      <c r="GW254">
        <v>1</v>
      </c>
      <c r="GX254">
        <f t="shared" si="241"/>
        <v>0</v>
      </c>
      <c r="HA254">
        <v>0</v>
      </c>
      <c r="HB254">
        <v>0</v>
      </c>
      <c r="HC254">
        <f t="shared" si="242"/>
        <v>0</v>
      </c>
      <c r="HE254" t="s">
        <v>3</v>
      </c>
      <c r="HF254" t="s">
        <v>3</v>
      </c>
      <c r="HM254" t="s">
        <v>3</v>
      </c>
      <c r="HN254" t="s">
        <v>3</v>
      </c>
      <c r="HO254" t="s">
        <v>3</v>
      </c>
      <c r="HP254" t="s">
        <v>3</v>
      </c>
      <c r="HQ254" t="s">
        <v>3</v>
      </c>
      <c r="IK254">
        <v>0</v>
      </c>
    </row>
    <row r="255" spans="1:245" x14ac:dyDescent="0.2">
      <c r="A255">
        <v>17</v>
      </c>
      <c r="B255">
        <v>1</v>
      </c>
      <c r="D255">
        <f>ROW(EtalonRes!A93)</f>
        <v>93</v>
      </c>
      <c r="E255" t="s">
        <v>237</v>
      </c>
      <c r="F255" t="s">
        <v>138</v>
      </c>
      <c r="G255" t="s">
        <v>238</v>
      </c>
      <c r="H255" t="s">
        <v>19</v>
      </c>
      <c r="I255">
        <f>ROUND(11+2+2+3,9)</f>
        <v>18</v>
      </c>
      <c r="J255">
        <v>0</v>
      </c>
      <c r="K255">
        <f>ROUND(11+2+2+3,9)</f>
        <v>18</v>
      </c>
      <c r="O255">
        <f t="shared" si="208"/>
        <v>4825.9799999999996</v>
      </c>
      <c r="P255">
        <f t="shared" si="209"/>
        <v>0</v>
      </c>
      <c r="Q255">
        <f t="shared" si="210"/>
        <v>1609.74</v>
      </c>
      <c r="R255">
        <f t="shared" si="211"/>
        <v>873.18</v>
      </c>
      <c r="S255">
        <f t="shared" si="212"/>
        <v>3216.24</v>
      </c>
      <c r="T255">
        <f t="shared" si="213"/>
        <v>0</v>
      </c>
      <c r="U255">
        <f t="shared" si="214"/>
        <v>6.66</v>
      </c>
      <c r="V255">
        <f t="shared" si="215"/>
        <v>0</v>
      </c>
      <c r="W255">
        <f t="shared" si="216"/>
        <v>0</v>
      </c>
      <c r="X255">
        <f t="shared" si="217"/>
        <v>2251.37</v>
      </c>
      <c r="Y255">
        <f t="shared" si="218"/>
        <v>321.62</v>
      </c>
      <c r="AA255">
        <v>1407526482</v>
      </c>
      <c r="AB255">
        <f t="shared" si="219"/>
        <v>268.11</v>
      </c>
      <c r="AC255">
        <f t="shared" si="243"/>
        <v>0</v>
      </c>
      <c r="AD255">
        <f t="shared" si="244"/>
        <v>89.43</v>
      </c>
      <c r="AE255">
        <f t="shared" si="245"/>
        <v>48.51</v>
      </c>
      <c r="AF255">
        <f t="shared" si="245"/>
        <v>178.68</v>
      </c>
      <c r="AG255">
        <f t="shared" si="221"/>
        <v>0</v>
      </c>
      <c r="AH255">
        <f t="shared" si="246"/>
        <v>0.37</v>
      </c>
      <c r="AI255">
        <f t="shared" si="246"/>
        <v>0</v>
      </c>
      <c r="AJ255">
        <f t="shared" si="223"/>
        <v>0</v>
      </c>
      <c r="AK255">
        <v>268.11</v>
      </c>
      <c r="AL255">
        <v>0</v>
      </c>
      <c r="AM255">
        <v>89.43</v>
      </c>
      <c r="AN255">
        <v>48.51</v>
      </c>
      <c r="AO255">
        <v>178.68</v>
      </c>
      <c r="AP255">
        <v>0</v>
      </c>
      <c r="AQ255">
        <v>0.37</v>
      </c>
      <c r="AR255">
        <v>0</v>
      </c>
      <c r="AS255">
        <v>0</v>
      </c>
      <c r="AT255">
        <v>70</v>
      </c>
      <c r="AU255">
        <v>10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140</v>
      </c>
      <c r="BM255">
        <v>0</v>
      </c>
      <c r="BN255">
        <v>0</v>
      </c>
      <c r="BO255" t="s">
        <v>3</v>
      </c>
      <c r="BP255">
        <v>0</v>
      </c>
      <c r="BQ255">
        <v>1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70</v>
      </c>
      <c r="CA255">
        <v>10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 t="shared" si="224"/>
        <v>4825.9799999999996</v>
      </c>
      <c r="CQ255">
        <f t="shared" si="225"/>
        <v>0</v>
      </c>
      <c r="CR255">
        <f t="shared" si="247"/>
        <v>89.43</v>
      </c>
      <c r="CS255">
        <f t="shared" si="226"/>
        <v>48.51</v>
      </c>
      <c r="CT255">
        <f t="shared" si="227"/>
        <v>178.68</v>
      </c>
      <c r="CU255">
        <f t="shared" si="228"/>
        <v>0</v>
      </c>
      <c r="CV255">
        <f t="shared" si="229"/>
        <v>0.37</v>
      </c>
      <c r="CW255">
        <f t="shared" si="230"/>
        <v>0</v>
      </c>
      <c r="CX255">
        <f t="shared" si="231"/>
        <v>0</v>
      </c>
      <c r="CY255">
        <f t="shared" si="232"/>
        <v>2251.3679999999999</v>
      </c>
      <c r="CZ255">
        <f t="shared" si="233"/>
        <v>321.62399999999997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16987630</v>
      </c>
      <c r="DV255" t="s">
        <v>19</v>
      </c>
      <c r="DW255" t="s">
        <v>19</v>
      </c>
      <c r="DX255">
        <v>1</v>
      </c>
      <c r="DZ255" t="s">
        <v>3</v>
      </c>
      <c r="EA255" t="s">
        <v>3</v>
      </c>
      <c r="EB255" t="s">
        <v>3</v>
      </c>
      <c r="EC255" t="s">
        <v>3</v>
      </c>
      <c r="EE255">
        <v>1364533919</v>
      </c>
      <c r="EF255">
        <v>1</v>
      </c>
      <c r="EG255" t="s">
        <v>21</v>
      </c>
      <c r="EH255">
        <v>0</v>
      </c>
      <c r="EI255" t="s">
        <v>3</v>
      </c>
      <c r="EJ255">
        <v>4</v>
      </c>
      <c r="EK255">
        <v>0</v>
      </c>
      <c r="EL255" t="s">
        <v>22</v>
      </c>
      <c r="EM255" t="s">
        <v>23</v>
      </c>
      <c r="EO255" t="s">
        <v>3</v>
      </c>
      <c r="EQ255">
        <v>0</v>
      </c>
      <c r="ER255">
        <v>268.11</v>
      </c>
      <c r="ES255">
        <v>0</v>
      </c>
      <c r="ET255">
        <v>89.43</v>
      </c>
      <c r="EU255">
        <v>48.51</v>
      </c>
      <c r="EV255">
        <v>178.68</v>
      </c>
      <c r="EW255">
        <v>0.37</v>
      </c>
      <c r="EX255">
        <v>0</v>
      </c>
      <c r="EY255">
        <v>0</v>
      </c>
      <c r="FQ255">
        <v>0</v>
      </c>
      <c r="FR255">
        <f t="shared" si="234"/>
        <v>0</v>
      </c>
      <c r="FS255">
        <v>0</v>
      </c>
      <c r="FX255">
        <v>70</v>
      </c>
      <c r="FY255">
        <v>10</v>
      </c>
      <c r="GA255" t="s">
        <v>3</v>
      </c>
      <c r="GD255">
        <v>0</v>
      </c>
      <c r="GF255">
        <v>1141619724</v>
      </c>
      <c r="GG255">
        <v>2</v>
      </c>
      <c r="GH255">
        <v>1</v>
      </c>
      <c r="GI255">
        <v>-2</v>
      </c>
      <c r="GJ255">
        <v>0</v>
      </c>
      <c r="GK255">
        <f>ROUND(R255*(R12)/100,2)</f>
        <v>943.03</v>
      </c>
      <c r="GL255">
        <f t="shared" si="235"/>
        <v>0</v>
      </c>
      <c r="GM255">
        <f t="shared" si="236"/>
        <v>8342</v>
      </c>
      <c r="GN255">
        <f t="shared" si="237"/>
        <v>0</v>
      </c>
      <c r="GO255">
        <f t="shared" si="238"/>
        <v>0</v>
      </c>
      <c r="GP255">
        <f t="shared" si="239"/>
        <v>8342</v>
      </c>
      <c r="GR255">
        <v>0</v>
      </c>
      <c r="GS255">
        <v>3</v>
      </c>
      <c r="GT255">
        <v>0</v>
      </c>
      <c r="GU255" t="s">
        <v>3</v>
      </c>
      <c r="GV255">
        <f t="shared" si="240"/>
        <v>0</v>
      </c>
      <c r="GW255">
        <v>1</v>
      </c>
      <c r="GX255">
        <f t="shared" si="241"/>
        <v>0</v>
      </c>
      <c r="HA255">
        <v>0</v>
      </c>
      <c r="HB255">
        <v>0</v>
      </c>
      <c r="HC255">
        <f t="shared" si="242"/>
        <v>0</v>
      </c>
      <c r="HE255" t="s">
        <v>3</v>
      </c>
      <c r="HF255" t="s">
        <v>3</v>
      </c>
      <c r="HM255" t="s">
        <v>3</v>
      </c>
      <c r="HN255" t="s">
        <v>3</v>
      </c>
      <c r="HO255" t="s">
        <v>3</v>
      </c>
      <c r="HP255" t="s">
        <v>3</v>
      </c>
      <c r="HQ255" t="s">
        <v>3</v>
      </c>
      <c r="IK255">
        <v>0</v>
      </c>
    </row>
    <row r="256" spans="1:245" x14ac:dyDescent="0.2">
      <c r="A256">
        <v>17</v>
      </c>
      <c r="B256">
        <v>1</v>
      </c>
      <c r="D256">
        <f>ROW(EtalonRes!A94)</f>
        <v>94</v>
      </c>
      <c r="E256" t="s">
        <v>239</v>
      </c>
      <c r="F256" t="s">
        <v>240</v>
      </c>
      <c r="G256" t="s">
        <v>241</v>
      </c>
      <c r="H256" t="s">
        <v>242</v>
      </c>
      <c r="I256">
        <f>ROUND(17/100,9)</f>
        <v>0.17</v>
      </c>
      <c r="J256">
        <v>0</v>
      </c>
      <c r="K256">
        <f>ROUND(17/100,9)</f>
        <v>0.17</v>
      </c>
      <c r="O256">
        <f t="shared" si="208"/>
        <v>2321.4299999999998</v>
      </c>
      <c r="P256">
        <f t="shared" si="209"/>
        <v>0</v>
      </c>
      <c r="Q256">
        <f t="shared" si="210"/>
        <v>0</v>
      </c>
      <c r="R256">
        <f t="shared" si="211"/>
        <v>0</v>
      </c>
      <c r="S256">
        <f t="shared" si="212"/>
        <v>2321.4299999999998</v>
      </c>
      <c r="T256">
        <f t="shared" si="213"/>
        <v>0</v>
      </c>
      <c r="U256">
        <f t="shared" si="214"/>
        <v>4.5390000000000006</v>
      </c>
      <c r="V256">
        <f t="shared" si="215"/>
        <v>0</v>
      </c>
      <c r="W256">
        <f t="shared" si="216"/>
        <v>0</v>
      </c>
      <c r="X256">
        <f t="shared" si="217"/>
        <v>1625</v>
      </c>
      <c r="Y256">
        <f t="shared" si="218"/>
        <v>232.14</v>
      </c>
      <c r="AA256">
        <v>1407526482</v>
      </c>
      <c r="AB256">
        <f t="shared" si="219"/>
        <v>13655.45</v>
      </c>
      <c r="AC256">
        <f t="shared" si="243"/>
        <v>0</v>
      </c>
      <c r="AD256">
        <f t="shared" si="244"/>
        <v>0</v>
      </c>
      <c r="AE256">
        <f t="shared" si="245"/>
        <v>0</v>
      </c>
      <c r="AF256">
        <f t="shared" si="245"/>
        <v>13655.45</v>
      </c>
      <c r="AG256">
        <f t="shared" si="221"/>
        <v>0</v>
      </c>
      <c r="AH256">
        <f t="shared" si="246"/>
        <v>26.7</v>
      </c>
      <c r="AI256">
        <f t="shared" si="246"/>
        <v>0</v>
      </c>
      <c r="AJ256">
        <f t="shared" si="223"/>
        <v>0</v>
      </c>
      <c r="AK256">
        <v>13655.45</v>
      </c>
      <c r="AL256">
        <v>0</v>
      </c>
      <c r="AM256">
        <v>0</v>
      </c>
      <c r="AN256">
        <v>0</v>
      </c>
      <c r="AO256">
        <v>13655.45</v>
      </c>
      <c r="AP256">
        <v>0</v>
      </c>
      <c r="AQ256">
        <v>26.7</v>
      </c>
      <c r="AR256">
        <v>0</v>
      </c>
      <c r="AS256">
        <v>0</v>
      </c>
      <c r="AT256">
        <v>70</v>
      </c>
      <c r="AU256">
        <v>10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4</v>
      </c>
      <c r="BJ256" t="s">
        <v>243</v>
      </c>
      <c r="BM256">
        <v>0</v>
      </c>
      <c r="BN256">
        <v>0</v>
      </c>
      <c r="BO256" t="s">
        <v>3</v>
      </c>
      <c r="BP256">
        <v>0</v>
      </c>
      <c r="BQ256">
        <v>1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70</v>
      </c>
      <c r="CA256">
        <v>10</v>
      </c>
      <c r="CB256" t="s">
        <v>3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 t="shared" si="224"/>
        <v>2321.4299999999998</v>
      </c>
      <c r="CQ256">
        <f t="shared" si="225"/>
        <v>0</v>
      </c>
      <c r="CR256">
        <f t="shared" si="247"/>
        <v>0</v>
      </c>
      <c r="CS256">
        <f t="shared" si="226"/>
        <v>0</v>
      </c>
      <c r="CT256">
        <f t="shared" si="227"/>
        <v>13655.45</v>
      </c>
      <c r="CU256">
        <f t="shared" si="228"/>
        <v>0</v>
      </c>
      <c r="CV256">
        <f t="shared" si="229"/>
        <v>26.7</v>
      </c>
      <c r="CW256">
        <f t="shared" si="230"/>
        <v>0</v>
      </c>
      <c r="CX256">
        <f t="shared" si="231"/>
        <v>0</v>
      </c>
      <c r="CY256">
        <f t="shared" si="232"/>
        <v>1625.0009999999997</v>
      </c>
      <c r="CZ256">
        <f t="shared" si="233"/>
        <v>232.143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242</v>
      </c>
      <c r="DW256" t="s">
        <v>242</v>
      </c>
      <c r="DX256">
        <v>1</v>
      </c>
      <c r="DZ256" t="s">
        <v>3</v>
      </c>
      <c r="EA256" t="s">
        <v>3</v>
      </c>
      <c r="EB256" t="s">
        <v>3</v>
      </c>
      <c r="EC256" t="s">
        <v>3</v>
      </c>
      <c r="EE256">
        <v>1364533919</v>
      </c>
      <c r="EF256">
        <v>1</v>
      </c>
      <c r="EG256" t="s">
        <v>21</v>
      </c>
      <c r="EH256">
        <v>0</v>
      </c>
      <c r="EI256" t="s">
        <v>3</v>
      </c>
      <c r="EJ256">
        <v>4</v>
      </c>
      <c r="EK256">
        <v>0</v>
      </c>
      <c r="EL256" t="s">
        <v>22</v>
      </c>
      <c r="EM256" t="s">
        <v>23</v>
      </c>
      <c r="EO256" t="s">
        <v>3</v>
      </c>
      <c r="EQ256">
        <v>0</v>
      </c>
      <c r="ER256">
        <v>13655.45</v>
      </c>
      <c r="ES256">
        <v>0</v>
      </c>
      <c r="ET256">
        <v>0</v>
      </c>
      <c r="EU256">
        <v>0</v>
      </c>
      <c r="EV256">
        <v>13655.45</v>
      </c>
      <c r="EW256">
        <v>26.7</v>
      </c>
      <c r="EX256">
        <v>0</v>
      </c>
      <c r="EY256">
        <v>0</v>
      </c>
      <c r="FQ256">
        <v>0</v>
      </c>
      <c r="FR256">
        <f t="shared" si="234"/>
        <v>0</v>
      </c>
      <c r="FS256">
        <v>0</v>
      </c>
      <c r="FX256">
        <v>70</v>
      </c>
      <c r="FY256">
        <v>10</v>
      </c>
      <c r="GA256" t="s">
        <v>3</v>
      </c>
      <c r="GD256">
        <v>0</v>
      </c>
      <c r="GF256">
        <v>182640909</v>
      </c>
      <c r="GG256">
        <v>2</v>
      </c>
      <c r="GH256">
        <v>1</v>
      </c>
      <c r="GI256">
        <v>-2</v>
      </c>
      <c r="GJ256">
        <v>0</v>
      </c>
      <c r="GK256">
        <f>ROUND(R256*(R12)/100,2)</f>
        <v>0</v>
      </c>
      <c r="GL256">
        <f t="shared" si="235"/>
        <v>0</v>
      </c>
      <c r="GM256">
        <f t="shared" si="236"/>
        <v>4178.57</v>
      </c>
      <c r="GN256">
        <f t="shared" si="237"/>
        <v>0</v>
      </c>
      <c r="GO256">
        <f t="shared" si="238"/>
        <v>0</v>
      </c>
      <c r="GP256">
        <f t="shared" si="239"/>
        <v>4178.57</v>
      </c>
      <c r="GR256">
        <v>0</v>
      </c>
      <c r="GS256">
        <v>3</v>
      </c>
      <c r="GT256">
        <v>0</v>
      </c>
      <c r="GU256" t="s">
        <v>3</v>
      </c>
      <c r="GV256">
        <f t="shared" si="240"/>
        <v>0</v>
      </c>
      <c r="GW256">
        <v>1</v>
      </c>
      <c r="GX256">
        <f t="shared" si="241"/>
        <v>0</v>
      </c>
      <c r="HA256">
        <v>0</v>
      </c>
      <c r="HB256">
        <v>0</v>
      </c>
      <c r="HC256">
        <f t="shared" si="242"/>
        <v>0</v>
      </c>
      <c r="HE256" t="s">
        <v>3</v>
      </c>
      <c r="HF256" t="s">
        <v>3</v>
      </c>
      <c r="HM256" t="s">
        <v>3</v>
      </c>
      <c r="HN256" t="s">
        <v>3</v>
      </c>
      <c r="HO256" t="s">
        <v>3</v>
      </c>
      <c r="HP256" t="s">
        <v>3</v>
      </c>
      <c r="HQ256" t="s">
        <v>3</v>
      </c>
      <c r="IK256">
        <v>0</v>
      </c>
    </row>
    <row r="257" spans="1:245" x14ac:dyDescent="0.2">
      <c r="A257">
        <v>17</v>
      </c>
      <c r="B257">
        <v>1</v>
      </c>
      <c r="D257">
        <f>ROW(EtalonRes!A96)</f>
        <v>96</v>
      </c>
      <c r="E257" t="s">
        <v>244</v>
      </c>
      <c r="F257" t="s">
        <v>245</v>
      </c>
      <c r="G257" t="s">
        <v>246</v>
      </c>
      <c r="H257" t="s">
        <v>225</v>
      </c>
      <c r="I257">
        <f>ROUND((13+2+1+3)/100,9)</f>
        <v>0.19</v>
      </c>
      <c r="J257">
        <v>0</v>
      </c>
      <c r="K257">
        <f>ROUND((13+2+1+3)/100,9)</f>
        <v>0.19</v>
      </c>
      <c r="O257">
        <f t="shared" si="208"/>
        <v>2400.64</v>
      </c>
      <c r="P257">
        <f t="shared" si="209"/>
        <v>82.71</v>
      </c>
      <c r="Q257">
        <f t="shared" si="210"/>
        <v>0</v>
      </c>
      <c r="R257">
        <f t="shared" si="211"/>
        <v>0</v>
      </c>
      <c r="S257">
        <f t="shared" si="212"/>
        <v>2317.9299999999998</v>
      </c>
      <c r="T257">
        <f t="shared" si="213"/>
        <v>0</v>
      </c>
      <c r="U257">
        <f t="shared" si="214"/>
        <v>5.3238000000000003</v>
      </c>
      <c r="V257">
        <f t="shared" si="215"/>
        <v>0</v>
      </c>
      <c r="W257">
        <f t="shared" si="216"/>
        <v>0</v>
      </c>
      <c r="X257">
        <f t="shared" si="217"/>
        <v>1622.55</v>
      </c>
      <c r="Y257">
        <f t="shared" si="218"/>
        <v>231.79</v>
      </c>
      <c r="AA257">
        <v>1407526482</v>
      </c>
      <c r="AB257">
        <f t="shared" si="219"/>
        <v>12634.97</v>
      </c>
      <c r="AC257">
        <f t="shared" si="243"/>
        <v>435.34</v>
      </c>
      <c r="AD257">
        <f t="shared" si="244"/>
        <v>0</v>
      </c>
      <c r="AE257">
        <f t="shared" si="245"/>
        <v>0</v>
      </c>
      <c r="AF257">
        <f t="shared" si="245"/>
        <v>12199.63</v>
      </c>
      <c r="AG257">
        <f t="shared" si="221"/>
        <v>0</v>
      </c>
      <c r="AH257">
        <f t="shared" si="246"/>
        <v>28.02</v>
      </c>
      <c r="AI257">
        <f t="shared" si="246"/>
        <v>0</v>
      </c>
      <c r="AJ257">
        <f t="shared" si="223"/>
        <v>0</v>
      </c>
      <c r="AK257">
        <v>12634.97</v>
      </c>
      <c r="AL257">
        <v>435.34</v>
      </c>
      <c r="AM257">
        <v>0</v>
      </c>
      <c r="AN257">
        <v>0</v>
      </c>
      <c r="AO257">
        <v>12199.63</v>
      </c>
      <c r="AP257">
        <v>0</v>
      </c>
      <c r="AQ257">
        <v>28.02</v>
      </c>
      <c r="AR257">
        <v>0</v>
      </c>
      <c r="AS257">
        <v>0</v>
      </c>
      <c r="AT257">
        <v>70</v>
      </c>
      <c r="AU257">
        <v>10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4</v>
      </c>
      <c r="BJ257" t="s">
        <v>247</v>
      </c>
      <c r="BM257">
        <v>0</v>
      </c>
      <c r="BN257">
        <v>0</v>
      </c>
      <c r="BO257" t="s">
        <v>3</v>
      </c>
      <c r="BP257">
        <v>0</v>
      </c>
      <c r="BQ257">
        <v>1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70</v>
      </c>
      <c r="CA257">
        <v>10</v>
      </c>
      <c r="CB257" t="s">
        <v>3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 t="shared" si="224"/>
        <v>2400.64</v>
      </c>
      <c r="CQ257">
        <f t="shared" si="225"/>
        <v>435.34</v>
      </c>
      <c r="CR257">
        <f t="shared" si="247"/>
        <v>0</v>
      </c>
      <c r="CS257">
        <f t="shared" si="226"/>
        <v>0</v>
      </c>
      <c r="CT257">
        <f t="shared" si="227"/>
        <v>12199.63</v>
      </c>
      <c r="CU257">
        <f t="shared" si="228"/>
        <v>0</v>
      </c>
      <c r="CV257">
        <f t="shared" si="229"/>
        <v>28.02</v>
      </c>
      <c r="CW257">
        <f t="shared" si="230"/>
        <v>0</v>
      </c>
      <c r="CX257">
        <f t="shared" si="231"/>
        <v>0</v>
      </c>
      <c r="CY257">
        <f t="shared" si="232"/>
        <v>1622.5509999999997</v>
      </c>
      <c r="CZ257">
        <f t="shared" si="233"/>
        <v>231.79300000000001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16987630</v>
      </c>
      <c r="DV257" t="s">
        <v>225</v>
      </c>
      <c r="DW257" t="s">
        <v>225</v>
      </c>
      <c r="DX257">
        <v>100</v>
      </c>
      <c r="DZ257" t="s">
        <v>3</v>
      </c>
      <c r="EA257" t="s">
        <v>3</v>
      </c>
      <c r="EB257" t="s">
        <v>3</v>
      </c>
      <c r="EC257" t="s">
        <v>3</v>
      </c>
      <c r="EE257">
        <v>1364533919</v>
      </c>
      <c r="EF257">
        <v>1</v>
      </c>
      <c r="EG257" t="s">
        <v>21</v>
      </c>
      <c r="EH257">
        <v>0</v>
      </c>
      <c r="EI257" t="s">
        <v>3</v>
      </c>
      <c r="EJ257">
        <v>4</v>
      </c>
      <c r="EK257">
        <v>0</v>
      </c>
      <c r="EL257" t="s">
        <v>22</v>
      </c>
      <c r="EM257" t="s">
        <v>23</v>
      </c>
      <c r="EO257" t="s">
        <v>3</v>
      </c>
      <c r="EQ257">
        <v>0</v>
      </c>
      <c r="ER257">
        <v>12634.97</v>
      </c>
      <c r="ES257">
        <v>435.34</v>
      </c>
      <c r="ET257">
        <v>0</v>
      </c>
      <c r="EU257">
        <v>0</v>
      </c>
      <c r="EV257">
        <v>12199.63</v>
      </c>
      <c r="EW257">
        <v>28.02</v>
      </c>
      <c r="EX257">
        <v>0</v>
      </c>
      <c r="EY257">
        <v>0</v>
      </c>
      <c r="FQ257">
        <v>0</v>
      </c>
      <c r="FR257">
        <f t="shared" si="234"/>
        <v>0</v>
      </c>
      <c r="FS257">
        <v>0</v>
      </c>
      <c r="FX257">
        <v>70</v>
      </c>
      <c r="FY257">
        <v>10</v>
      </c>
      <c r="GA257" t="s">
        <v>3</v>
      </c>
      <c r="GD257">
        <v>0</v>
      </c>
      <c r="GF257">
        <v>-1682297013</v>
      </c>
      <c r="GG257">
        <v>2</v>
      </c>
      <c r="GH257">
        <v>1</v>
      </c>
      <c r="GI257">
        <v>-2</v>
      </c>
      <c r="GJ257">
        <v>0</v>
      </c>
      <c r="GK257">
        <f>ROUND(R257*(R12)/100,2)</f>
        <v>0</v>
      </c>
      <c r="GL257">
        <f t="shared" si="235"/>
        <v>0</v>
      </c>
      <c r="GM257">
        <f t="shared" si="236"/>
        <v>4254.9799999999996</v>
      </c>
      <c r="GN257">
        <f t="shared" si="237"/>
        <v>0</v>
      </c>
      <c r="GO257">
        <f t="shared" si="238"/>
        <v>0</v>
      </c>
      <c r="GP257">
        <f t="shared" si="239"/>
        <v>4254.9799999999996</v>
      </c>
      <c r="GR257">
        <v>0</v>
      </c>
      <c r="GS257">
        <v>3</v>
      </c>
      <c r="GT257">
        <v>0</v>
      </c>
      <c r="GU257" t="s">
        <v>3</v>
      </c>
      <c r="GV257">
        <f t="shared" si="240"/>
        <v>0</v>
      </c>
      <c r="GW257">
        <v>1</v>
      </c>
      <c r="GX257">
        <f t="shared" si="241"/>
        <v>0</v>
      </c>
      <c r="HA257">
        <v>0</v>
      </c>
      <c r="HB257">
        <v>0</v>
      </c>
      <c r="HC257">
        <f t="shared" si="242"/>
        <v>0</v>
      </c>
      <c r="HE257" t="s">
        <v>3</v>
      </c>
      <c r="HF257" t="s">
        <v>3</v>
      </c>
      <c r="HM257" t="s">
        <v>3</v>
      </c>
      <c r="HN257" t="s">
        <v>3</v>
      </c>
      <c r="HO257" t="s">
        <v>3</v>
      </c>
      <c r="HP257" t="s">
        <v>3</v>
      </c>
      <c r="HQ257" t="s">
        <v>3</v>
      </c>
      <c r="IK257">
        <v>0</v>
      </c>
    </row>
    <row r="258" spans="1:245" x14ac:dyDescent="0.2">
      <c r="A258">
        <v>17</v>
      </c>
      <c r="B258">
        <v>1</v>
      </c>
      <c r="D258">
        <f>ROW(EtalonRes!A97)</f>
        <v>97</v>
      </c>
      <c r="E258" t="s">
        <v>248</v>
      </c>
      <c r="F258" t="s">
        <v>189</v>
      </c>
      <c r="G258" t="s">
        <v>249</v>
      </c>
      <c r="H258" t="s">
        <v>40</v>
      </c>
      <c r="I258">
        <f>ROUND(2/10,9)</f>
        <v>0.2</v>
      </c>
      <c r="J258">
        <v>0</v>
      </c>
      <c r="K258">
        <f>ROUND(2/10,9)</f>
        <v>0.2</v>
      </c>
      <c r="O258">
        <f t="shared" si="208"/>
        <v>309.77999999999997</v>
      </c>
      <c r="P258">
        <f t="shared" si="209"/>
        <v>0</v>
      </c>
      <c r="Q258">
        <f t="shared" si="210"/>
        <v>0</v>
      </c>
      <c r="R258">
        <f t="shared" si="211"/>
        <v>0</v>
      </c>
      <c r="S258">
        <f t="shared" si="212"/>
        <v>309.77999999999997</v>
      </c>
      <c r="T258">
        <f t="shared" si="213"/>
        <v>0</v>
      </c>
      <c r="U258">
        <f t="shared" si="214"/>
        <v>0.58399999999999996</v>
      </c>
      <c r="V258">
        <f t="shared" si="215"/>
        <v>0</v>
      </c>
      <c r="W258">
        <f t="shared" si="216"/>
        <v>0</v>
      </c>
      <c r="X258">
        <f t="shared" si="217"/>
        <v>216.85</v>
      </c>
      <c r="Y258">
        <f t="shared" si="218"/>
        <v>30.98</v>
      </c>
      <c r="AA258">
        <v>1407526482</v>
      </c>
      <c r="AB258">
        <f t="shared" si="219"/>
        <v>1548.92</v>
      </c>
      <c r="AC258">
        <f>ROUND(((ES258*4)),6)</f>
        <v>0</v>
      </c>
      <c r="AD258">
        <f>ROUND(((((ET258*4))-((EU258*4)))+AE258),6)</f>
        <v>0</v>
      </c>
      <c r="AE258">
        <f>ROUND(((EU258*4)),6)</f>
        <v>0</v>
      </c>
      <c r="AF258">
        <f>ROUND(((EV258*4)),6)</f>
        <v>1548.92</v>
      </c>
      <c r="AG258">
        <f t="shared" si="221"/>
        <v>0</v>
      </c>
      <c r="AH258">
        <f>((EW258*4))</f>
        <v>2.92</v>
      </c>
      <c r="AI258">
        <f>((EX258*4))</f>
        <v>0</v>
      </c>
      <c r="AJ258">
        <f t="shared" si="223"/>
        <v>0</v>
      </c>
      <c r="AK258">
        <v>387.23</v>
      </c>
      <c r="AL258">
        <v>0</v>
      </c>
      <c r="AM258">
        <v>0</v>
      </c>
      <c r="AN258">
        <v>0</v>
      </c>
      <c r="AO258">
        <v>387.23</v>
      </c>
      <c r="AP258">
        <v>0</v>
      </c>
      <c r="AQ258">
        <v>0.73</v>
      </c>
      <c r="AR258">
        <v>0</v>
      </c>
      <c r="AS258">
        <v>0</v>
      </c>
      <c r="AT258">
        <v>70</v>
      </c>
      <c r="AU258">
        <v>10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191</v>
      </c>
      <c r="BM258">
        <v>0</v>
      </c>
      <c r="BN258">
        <v>0</v>
      </c>
      <c r="BO258" t="s">
        <v>3</v>
      </c>
      <c r="BP258">
        <v>0</v>
      </c>
      <c r="BQ258">
        <v>1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70</v>
      </c>
      <c r="CA258">
        <v>10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 t="shared" si="224"/>
        <v>309.77999999999997</v>
      </c>
      <c r="CQ258">
        <f t="shared" si="225"/>
        <v>0</v>
      </c>
      <c r="CR258">
        <f>(((((ET258*4))*BB258-((EU258*4))*BS258)+AE258*BS258)*AV258)</f>
        <v>0</v>
      </c>
      <c r="CS258">
        <f t="shared" si="226"/>
        <v>0</v>
      </c>
      <c r="CT258">
        <f t="shared" si="227"/>
        <v>1548.92</v>
      </c>
      <c r="CU258">
        <f t="shared" si="228"/>
        <v>0</v>
      </c>
      <c r="CV258">
        <f t="shared" si="229"/>
        <v>2.92</v>
      </c>
      <c r="CW258">
        <f t="shared" si="230"/>
        <v>0</v>
      </c>
      <c r="CX258">
        <f t="shared" si="231"/>
        <v>0</v>
      </c>
      <c r="CY258">
        <f t="shared" si="232"/>
        <v>216.84599999999998</v>
      </c>
      <c r="CZ258">
        <f t="shared" si="233"/>
        <v>30.977999999999998</v>
      </c>
      <c r="DC258" t="s">
        <v>3</v>
      </c>
      <c r="DD258" t="s">
        <v>107</v>
      </c>
      <c r="DE258" t="s">
        <v>107</v>
      </c>
      <c r="DF258" t="s">
        <v>107</v>
      </c>
      <c r="DG258" t="s">
        <v>107</v>
      </c>
      <c r="DH258" t="s">
        <v>3</v>
      </c>
      <c r="DI258" t="s">
        <v>107</v>
      </c>
      <c r="DJ258" t="s">
        <v>107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16987630</v>
      </c>
      <c r="DV258" t="s">
        <v>40</v>
      </c>
      <c r="DW258" t="s">
        <v>40</v>
      </c>
      <c r="DX258">
        <v>10</v>
      </c>
      <c r="DZ258" t="s">
        <v>3</v>
      </c>
      <c r="EA258" t="s">
        <v>3</v>
      </c>
      <c r="EB258" t="s">
        <v>3</v>
      </c>
      <c r="EC258" t="s">
        <v>3</v>
      </c>
      <c r="EE258">
        <v>1364533919</v>
      </c>
      <c r="EF258">
        <v>1</v>
      </c>
      <c r="EG258" t="s">
        <v>21</v>
      </c>
      <c r="EH258">
        <v>0</v>
      </c>
      <c r="EI258" t="s">
        <v>3</v>
      </c>
      <c r="EJ258">
        <v>4</v>
      </c>
      <c r="EK258">
        <v>0</v>
      </c>
      <c r="EL258" t="s">
        <v>22</v>
      </c>
      <c r="EM258" t="s">
        <v>23</v>
      </c>
      <c r="EO258" t="s">
        <v>3</v>
      </c>
      <c r="EQ258">
        <v>0</v>
      </c>
      <c r="ER258">
        <v>387.23</v>
      </c>
      <c r="ES258">
        <v>0</v>
      </c>
      <c r="ET258">
        <v>0</v>
      </c>
      <c r="EU258">
        <v>0</v>
      </c>
      <c r="EV258">
        <v>387.23</v>
      </c>
      <c r="EW258">
        <v>0.73</v>
      </c>
      <c r="EX258">
        <v>0</v>
      </c>
      <c r="EY258">
        <v>0</v>
      </c>
      <c r="FQ258">
        <v>0</v>
      </c>
      <c r="FR258">
        <f t="shared" si="234"/>
        <v>0</v>
      </c>
      <c r="FS258">
        <v>0</v>
      </c>
      <c r="FX258">
        <v>70</v>
      </c>
      <c r="FY258">
        <v>10</v>
      </c>
      <c r="GA258" t="s">
        <v>3</v>
      </c>
      <c r="GD258">
        <v>0</v>
      </c>
      <c r="GF258">
        <v>-1852483984</v>
      </c>
      <c r="GG258">
        <v>2</v>
      </c>
      <c r="GH258">
        <v>1</v>
      </c>
      <c r="GI258">
        <v>-2</v>
      </c>
      <c r="GJ258">
        <v>0</v>
      </c>
      <c r="GK258">
        <f>ROUND(R258*(R12)/100,2)</f>
        <v>0</v>
      </c>
      <c r="GL258">
        <f t="shared" si="235"/>
        <v>0</v>
      </c>
      <c r="GM258">
        <f t="shared" si="236"/>
        <v>557.61</v>
      </c>
      <c r="GN258">
        <f t="shared" si="237"/>
        <v>0</v>
      </c>
      <c r="GO258">
        <f t="shared" si="238"/>
        <v>0</v>
      </c>
      <c r="GP258">
        <f t="shared" si="239"/>
        <v>557.61</v>
      </c>
      <c r="GR258">
        <v>0</v>
      </c>
      <c r="GS258">
        <v>3</v>
      </c>
      <c r="GT258">
        <v>0</v>
      </c>
      <c r="GU258" t="s">
        <v>3</v>
      </c>
      <c r="GV258">
        <f t="shared" si="240"/>
        <v>0</v>
      </c>
      <c r="GW258">
        <v>1</v>
      </c>
      <c r="GX258">
        <f t="shared" si="241"/>
        <v>0</v>
      </c>
      <c r="HA258">
        <v>0</v>
      </c>
      <c r="HB258">
        <v>0</v>
      </c>
      <c r="HC258">
        <f t="shared" si="242"/>
        <v>0</v>
      </c>
      <c r="HE258" t="s">
        <v>3</v>
      </c>
      <c r="HF258" t="s">
        <v>3</v>
      </c>
      <c r="HM258" t="s">
        <v>3</v>
      </c>
      <c r="HN258" t="s">
        <v>3</v>
      </c>
      <c r="HO258" t="s">
        <v>3</v>
      </c>
      <c r="HP258" t="s">
        <v>3</v>
      </c>
      <c r="HQ258" t="s">
        <v>3</v>
      </c>
      <c r="IK258">
        <v>0</v>
      </c>
    </row>
    <row r="260" spans="1:245" x14ac:dyDescent="0.2">
      <c r="A260" s="2">
        <v>51</v>
      </c>
      <c r="B260" s="2">
        <f>B242</f>
        <v>1</v>
      </c>
      <c r="C260" s="2">
        <f>A242</f>
        <v>5</v>
      </c>
      <c r="D260" s="2">
        <f>ROW(A242)</f>
        <v>242</v>
      </c>
      <c r="E260" s="2"/>
      <c r="F260" s="2" t="str">
        <f>IF(F242&lt;&gt;"",F242,"")</f>
        <v>Новый подраздел</v>
      </c>
      <c r="G260" s="2" t="str">
        <f>IF(G242&lt;&gt;"",G242,"")</f>
        <v>1.6 Сантехприборы и оборудование</v>
      </c>
      <c r="H260" s="2">
        <v>0</v>
      </c>
      <c r="I260" s="2"/>
      <c r="J260" s="2"/>
      <c r="K260" s="2"/>
      <c r="L260" s="2"/>
      <c r="M260" s="2"/>
      <c r="N260" s="2"/>
      <c r="O260" s="2">
        <f t="shared" ref="O260:T260" si="248">ROUND(AB260,2)</f>
        <v>45094.9</v>
      </c>
      <c r="P260" s="2">
        <f t="shared" si="248"/>
        <v>366.53</v>
      </c>
      <c r="Q260" s="2">
        <f t="shared" si="248"/>
        <v>1712.55</v>
      </c>
      <c r="R260" s="2">
        <f t="shared" si="248"/>
        <v>921.71</v>
      </c>
      <c r="S260" s="2">
        <f t="shared" si="248"/>
        <v>43015.82</v>
      </c>
      <c r="T260" s="2">
        <f t="shared" si="248"/>
        <v>0</v>
      </c>
      <c r="U260" s="2">
        <f>AH260</f>
        <v>90.102900000000005</v>
      </c>
      <c r="V260" s="2">
        <f>AI260</f>
        <v>0</v>
      </c>
      <c r="W260" s="2">
        <f>ROUND(AJ260,2)</f>
        <v>0</v>
      </c>
      <c r="X260" s="2">
        <f>ROUND(AK260,2)</f>
        <v>30111.09</v>
      </c>
      <c r="Y260" s="2">
        <f>ROUND(AL260,2)</f>
        <v>4301.58</v>
      </c>
      <c r="Z260" s="2"/>
      <c r="AA260" s="2"/>
      <c r="AB260" s="2">
        <f>ROUND(SUMIF(AA246:AA258,"=1407526482",O246:O258),2)</f>
        <v>45094.9</v>
      </c>
      <c r="AC260" s="2">
        <f>ROUND(SUMIF(AA246:AA258,"=1407526482",P246:P258),2)</f>
        <v>366.53</v>
      </c>
      <c r="AD260" s="2">
        <f>ROUND(SUMIF(AA246:AA258,"=1407526482",Q246:Q258),2)</f>
        <v>1712.55</v>
      </c>
      <c r="AE260" s="2">
        <f>ROUND(SUMIF(AA246:AA258,"=1407526482",R246:R258),2)</f>
        <v>921.71</v>
      </c>
      <c r="AF260" s="2">
        <f>ROUND(SUMIF(AA246:AA258,"=1407526482",S246:S258),2)</f>
        <v>43015.82</v>
      </c>
      <c r="AG260" s="2">
        <f>ROUND(SUMIF(AA246:AA258,"=1407526482",T246:T258),2)</f>
        <v>0</v>
      </c>
      <c r="AH260" s="2">
        <f>SUMIF(AA246:AA258,"=1407526482",U246:U258)</f>
        <v>90.102900000000005</v>
      </c>
      <c r="AI260" s="2">
        <f>SUMIF(AA246:AA258,"=1407526482",V246:V258)</f>
        <v>0</v>
      </c>
      <c r="AJ260" s="2">
        <f>ROUND(SUMIF(AA246:AA258,"=1407526482",W246:W258),2)</f>
        <v>0</v>
      </c>
      <c r="AK260" s="2">
        <f>ROUND(SUMIF(AA246:AA258,"=1407526482",X246:X258),2)</f>
        <v>30111.09</v>
      </c>
      <c r="AL260" s="2">
        <f>ROUND(SUMIF(AA246:AA258,"=1407526482",Y246:Y258),2)</f>
        <v>4301.58</v>
      </c>
      <c r="AM260" s="2"/>
      <c r="AN260" s="2"/>
      <c r="AO260" s="2">
        <f t="shared" ref="AO260:BD260" si="249">ROUND(BX260,2)</f>
        <v>0</v>
      </c>
      <c r="AP260" s="2">
        <f t="shared" si="249"/>
        <v>0</v>
      </c>
      <c r="AQ260" s="2">
        <f t="shared" si="249"/>
        <v>0</v>
      </c>
      <c r="AR260" s="2">
        <f t="shared" si="249"/>
        <v>80503.009999999995</v>
      </c>
      <c r="AS260" s="2">
        <f t="shared" si="249"/>
        <v>0</v>
      </c>
      <c r="AT260" s="2">
        <f t="shared" si="249"/>
        <v>0</v>
      </c>
      <c r="AU260" s="2">
        <f t="shared" si="249"/>
        <v>80503.009999999995</v>
      </c>
      <c r="AV260" s="2">
        <f t="shared" si="249"/>
        <v>366.53</v>
      </c>
      <c r="AW260" s="2">
        <f t="shared" si="249"/>
        <v>366.53</v>
      </c>
      <c r="AX260" s="2">
        <f t="shared" si="249"/>
        <v>0</v>
      </c>
      <c r="AY260" s="2">
        <f t="shared" si="249"/>
        <v>366.53</v>
      </c>
      <c r="AZ260" s="2">
        <f t="shared" si="249"/>
        <v>0</v>
      </c>
      <c r="BA260" s="2">
        <f t="shared" si="249"/>
        <v>0</v>
      </c>
      <c r="BB260" s="2">
        <f t="shared" si="249"/>
        <v>0</v>
      </c>
      <c r="BC260" s="2">
        <f t="shared" si="249"/>
        <v>0</v>
      </c>
      <c r="BD260" s="2">
        <f t="shared" si="249"/>
        <v>0</v>
      </c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>
        <f>ROUND(SUMIF(AA246:AA258,"=1407526482",FQ246:FQ258),2)</f>
        <v>0</v>
      </c>
      <c r="BY260" s="2">
        <f>ROUND(SUMIF(AA246:AA258,"=1407526482",FR246:FR258),2)</f>
        <v>0</v>
      </c>
      <c r="BZ260" s="2">
        <f>ROUND(SUMIF(AA246:AA258,"=1407526482",GL246:GL258),2)</f>
        <v>0</v>
      </c>
      <c r="CA260" s="2">
        <f>ROUND(SUMIF(AA246:AA258,"=1407526482",GM246:GM258),2)</f>
        <v>80503.009999999995</v>
      </c>
      <c r="CB260" s="2">
        <f>ROUND(SUMIF(AA246:AA258,"=1407526482",GN246:GN258),2)</f>
        <v>0</v>
      </c>
      <c r="CC260" s="2">
        <f>ROUND(SUMIF(AA246:AA258,"=1407526482",GO246:GO258),2)</f>
        <v>0</v>
      </c>
      <c r="CD260" s="2">
        <f>ROUND(SUMIF(AA246:AA258,"=1407526482",GP246:GP258),2)</f>
        <v>80503.009999999995</v>
      </c>
      <c r="CE260" s="2">
        <f>AC260-BX260</f>
        <v>366.53</v>
      </c>
      <c r="CF260" s="2">
        <f>AC260-BY260</f>
        <v>366.53</v>
      </c>
      <c r="CG260" s="2">
        <f>BX260-BZ260</f>
        <v>0</v>
      </c>
      <c r="CH260" s="2">
        <f>AC260-BX260-BY260+BZ260</f>
        <v>366.53</v>
      </c>
      <c r="CI260" s="2">
        <f>BY260-BZ260</f>
        <v>0</v>
      </c>
      <c r="CJ260" s="2">
        <f>ROUND(SUMIF(AA246:AA258,"=1407526482",GX246:GX258),2)</f>
        <v>0</v>
      </c>
      <c r="CK260" s="2">
        <f>ROUND(SUMIF(AA246:AA258,"=1407526482",GY246:GY258),2)</f>
        <v>0</v>
      </c>
      <c r="CL260" s="2">
        <f>ROUND(SUMIF(AA246:AA258,"=1407526482",GZ246:GZ258),2)</f>
        <v>0</v>
      </c>
      <c r="CM260" s="2">
        <f>ROUND(SUMIF(AA246:AA258,"=1407526482",HD246:HD258),2)</f>
        <v>0</v>
      </c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>
        <v>0</v>
      </c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201</v>
      </c>
      <c r="F262" s="4">
        <f>ROUND(Source!O260,O262)</f>
        <v>45094.9</v>
      </c>
      <c r="G262" s="4" t="s">
        <v>46</v>
      </c>
      <c r="H262" s="4" t="s">
        <v>47</v>
      </c>
      <c r="I262" s="4"/>
      <c r="J262" s="4"/>
      <c r="K262" s="4">
        <v>201</v>
      </c>
      <c r="L262" s="4">
        <v>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45094.9</v>
      </c>
      <c r="X262" s="4">
        <v>1</v>
      </c>
      <c r="Y262" s="4">
        <v>45094.9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202</v>
      </c>
      <c r="F263" s="4">
        <f>ROUND(Source!P260,O263)</f>
        <v>366.53</v>
      </c>
      <c r="G263" s="4" t="s">
        <v>48</v>
      </c>
      <c r="H263" s="4" t="s">
        <v>49</v>
      </c>
      <c r="I263" s="4"/>
      <c r="J263" s="4"/>
      <c r="K263" s="4">
        <v>202</v>
      </c>
      <c r="L263" s="4">
        <v>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366.53</v>
      </c>
      <c r="X263" s="4">
        <v>1</v>
      </c>
      <c r="Y263" s="4">
        <v>366.53</v>
      </c>
      <c r="Z263" s="4"/>
      <c r="AA263" s="4"/>
      <c r="AB263" s="4"/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222</v>
      </c>
      <c r="F264" s="4">
        <f>ROUND(Source!AO260,O264)</f>
        <v>0</v>
      </c>
      <c r="G264" s="4" t="s">
        <v>50</v>
      </c>
      <c r="H264" s="4" t="s">
        <v>51</v>
      </c>
      <c r="I264" s="4"/>
      <c r="J264" s="4"/>
      <c r="K264" s="4">
        <v>222</v>
      </c>
      <c r="L264" s="4">
        <v>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225</v>
      </c>
      <c r="F265" s="4">
        <f>ROUND(Source!AV260,O265)</f>
        <v>366.53</v>
      </c>
      <c r="G265" s="4" t="s">
        <v>52</v>
      </c>
      <c r="H265" s="4" t="s">
        <v>53</v>
      </c>
      <c r="I265" s="4"/>
      <c r="J265" s="4"/>
      <c r="K265" s="4">
        <v>225</v>
      </c>
      <c r="L265" s="4">
        <v>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366.53</v>
      </c>
      <c r="X265" s="4">
        <v>1</v>
      </c>
      <c r="Y265" s="4">
        <v>366.53</v>
      </c>
      <c r="Z265" s="4"/>
      <c r="AA265" s="4"/>
      <c r="AB265" s="4"/>
    </row>
    <row r="266" spans="1:245" x14ac:dyDescent="0.2">
      <c r="A266" s="4">
        <v>50</v>
      </c>
      <c r="B266" s="4">
        <v>0</v>
      </c>
      <c r="C266" s="4">
        <v>0</v>
      </c>
      <c r="D266" s="4">
        <v>1</v>
      </c>
      <c r="E266" s="4">
        <v>226</v>
      </c>
      <c r="F266" s="4">
        <f>ROUND(Source!AW260,O266)</f>
        <v>366.53</v>
      </c>
      <c r="G266" s="4" t="s">
        <v>54</v>
      </c>
      <c r="H266" s="4" t="s">
        <v>55</v>
      </c>
      <c r="I266" s="4"/>
      <c r="J266" s="4"/>
      <c r="K266" s="4">
        <v>226</v>
      </c>
      <c r="L266" s="4">
        <v>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366.53</v>
      </c>
      <c r="X266" s="4">
        <v>1</v>
      </c>
      <c r="Y266" s="4">
        <v>366.53</v>
      </c>
      <c r="Z266" s="4"/>
      <c r="AA266" s="4"/>
      <c r="AB266" s="4"/>
    </row>
    <row r="267" spans="1:245" x14ac:dyDescent="0.2">
      <c r="A267" s="4">
        <v>50</v>
      </c>
      <c r="B267" s="4">
        <v>0</v>
      </c>
      <c r="C267" s="4">
        <v>0</v>
      </c>
      <c r="D267" s="4">
        <v>1</v>
      </c>
      <c r="E267" s="4">
        <v>227</v>
      </c>
      <c r="F267" s="4">
        <f>ROUND(Source!AX260,O267)</f>
        <v>0</v>
      </c>
      <c r="G267" s="4" t="s">
        <v>56</v>
      </c>
      <c r="H267" s="4" t="s">
        <v>57</v>
      </c>
      <c r="I267" s="4"/>
      <c r="J267" s="4"/>
      <c r="K267" s="4">
        <v>227</v>
      </c>
      <c r="L267" s="4">
        <v>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45" x14ac:dyDescent="0.2">
      <c r="A268" s="4">
        <v>50</v>
      </c>
      <c r="B268" s="4">
        <v>0</v>
      </c>
      <c r="C268" s="4">
        <v>0</v>
      </c>
      <c r="D268" s="4">
        <v>1</v>
      </c>
      <c r="E268" s="4">
        <v>228</v>
      </c>
      <c r="F268" s="4">
        <f>ROUND(Source!AY260,O268)</f>
        <v>366.53</v>
      </c>
      <c r="G268" s="4" t="s">
        <v>58</v>
      </c>
      <c r="H268" s="4" t="s">
        <v>59</v>
      </c>
      <c r="I268" s="4"/>
      <c r="J268" s="4"/>
      <c r="K268" s="4">
        <v>228</v>
      </c>
      <c r="L268" s="4">
        <v>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366.53</v>
      </c>
      <c r="X268" s="4">
        <v>1</v>
      </c>
      <c r="Y268" s="4">
        <v>366.53</v>
      </c>
      <c r="Z268" s="4"/>
      <c r="AA268" s="4"/>
      <c r="AB268" s="4"/>
    </row>
    <row r="269" spans="1:245" x14ac:dyDescent="0.2">
      <c r="A269" s="4">
        <v>50</v>
      </c>
      <c r="B269" s="4">
        <v>0</v>
      </c>
      <c r="C269" s="4">
        <v>0</v>
      </c>
      <c r="D269" s="4">
        <v>1</v>
      </c>
      <c r="E269" s="4">
        <v>216</v>
      </c>
      <c r="F269" s="4">
        <f>ROUND(Source!AP260,O269)</f>
        <v>0</v>
      </c>
      <c r="G269" s="4" t="s">
        <v>60</v>
      </c>
      <c r="H269" s="4" t="s">
        <v>61</v>
      </c>
      <c r="I269" s="4"/>
      <c r="J269" s="4"/>
      <c r="K269" s="4">
        <v>216</v>
      </c>
      <c r="L269" s="4">
        <v>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45" x14ac:dyDescent="0.2">
      <c r="A270" s="4">
        <v>50</v>
      </c>
      <c r="B270" s="4">
        <v>0</v>
      </c>
      <c r="C270" s="4">
        <v>0</v>
      </c>
      <c r="D270" s="4">
        <v>1</v>
      </c>
      <c r="E270" s="4">
        <v>223</v>
      </c>
      <c r="F270" s="4">
        <f>ROUND(Source!AQ260,O270)</f>
        <v>0</v>
      </c>
      <c r="G270" s="4" t="s">
        <v>62</v>
      </c>
      <c r="H270" s="4" t="s">
        <v>63</v>
      </c>
      <c r="I270" s="4"/>
      <c r="J270" s="4"/>
      <c r="K270" s="4">
        <v>223</v>
      </c>
      <c r="L270" s="4">
        <v>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229</v>
      </c>
      <c r="F271" s="4">
        <f>ROUND(Source!AZ260,O271)</f>
        <v>0</v>
      </c>
      <c r="G271" s="4" t="s">
        <v>64</v>
      </c>
      <c r="H271" s="4" t="s">
        <v>65</v>
      </c>
      <c r="I271" s="4"/>
      <c r="J271" s="4"/>
      <c r="K271" s="4">
        <v>229</v>
      </c>
      <c r="L271" s="4">
        <v>10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203</v>
      </c>
      <c r="F272" s="4">
        <f>ROUND(Source!Q260,O272)</f>
        <v>1712.55</v>
      </c>
      <c r="G272" s="4" t="s">
        <v>66</v>
      </c>
      <c r="H272" s="4" t="s">
        <v>67</v>
      </c>
      <c r="I272" s="4"/>
      <c r="J272" s="4"/>
      <c r="K272" s="4">
        <v>203</v>
      </c>
      <c r="L272" s="4">
        <v>11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1712.55</v>
      </c>
      <c r="X272" s="4">
        <v>1</v>
      </c>
      <c r="Y272" s="4">
        <v>1712.55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231</v>
      </c>
      <c r="F273" s="4">
        <f>ROUND(Source!BB260,O273)</f>
        <v>0</v>
      </c>
      <c r="G273" s="4" t="s">
        <v>68</v>
      </c>
      <c r="H273" s="4" t="s">
        <v>69</v>
      </c>
      <c r="I273" s="4"/>
      <c r="J273" s="4"/>
      <c r="K273" s="4">
        <v>231</v>
      </c>
      <c r="L273" s="4">
        <v>12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204</v>
      </c>
      <c r="F274" s="4">
        <f>ROUND(Source!R260,O274)</f>
        <v>921.71</v>
      </c>
      <c r="G274" s="4" t="s">
        <v>70</v>
      </c>
      <c r="H274" s="4" t="s">
        <v>71</v>
      </c>
      <c r="I274" s="4"/>
      <c r="J274" s="4"/>
      <c r="K274" s="4">
        <v>204</v>
      </c>
      <c r="L274" s="4">
        <v>13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921.71</v>
      </c>
      <c r="X274" s="4">
        <v>1</v>
      </c>
      <c r="Y274" s="4">
        <v>921.71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205</v>
      </c>
      <c r="F275" s="4">
        <f>ROUND(Source!S260,O275)</f>
        <v>43015.82</v>
      </c>
      <c r="G275" s="4" t="s">
        <v>72</v>
      </c>
      <c r="H275" s="4" t="s">
        <v>73</v>
      </c>
      <c r="I275" s="4"/>
      <c r="J275" s="4"/>
      <c r="K275" s="4">
        <v>205</v>
      </c>
      <c r="L275" s="4">
        <v>14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43015.82</v>
      </c>
      <c r="X275" s="4">
        <v>1</v>
      </c>
      <c r="Y275" s="4">
        <v>43015.82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232</v>
      </c>
      <c r="F276" s="4">
        <f>ROUND(Source!BC260,O276)</f>
        <v>0</v>
      </c>
      <c r="G276" s="4" t="s">
        <v>74</v>
      </c>
      <c r="H276" s="4" t="s">
        <v>75</v>
      </c>
      <c r="I276" s="4"/>
      <c r="J276" s="4"/>
      <c r="K276" s="4">
        <v>232</v>
      </c>
      <c r="L276" s="4">
        <v>15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214</v>
      </c>
      <c r="F277" s="4">
        <f>ROUND(Source!AS260,O277)</f>
        <v>0</v>
      </c>
      <c r="G277" s="4" t="s">
        <v>76</v>
      </c>
      <c r="H277" s="4" t="s">
        <v>77</v>
      </c>
      <c r="I277" s="4"/>
      <c r="J277" s="4"/>
      <c r="K277" s="4">
        <v>214</v>
      </c>
      <c r="L277" s="4">
        <v>16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215</v>
      </c>
      <c r="F278" s="4">
        <f>ROUND(Source!AT260,O278)</f>
        <v>0</v>
      </c>
      <c r="G278" s="4" t="s">
        <v>78</v>
      </c>
      <c r="H278" s="4" t="s">
        <v>79</v>
      </c>
      <c r="I278" s="4"/>
      <c r="J278" s="4"/>
      <c r="K278" s="4">
        <v>215</v>
      </c>
      <c r="L278" s="4">
        <v>17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217</v>
      </c>
      <c r="F279" s="4">
        <f>ROUND(Source!AU260,O279)</f>
        <v>80503.009999999995</v>
      </c>
      <c r="G279" s="4" t="s">
        <v>80</v>
      </c>
      <c r="H279" s="4" t="s">
        <v>81</v>
      </c>
      <c r="I279" s="4"/>
      <c r="J279" s="4"/>
      <c r="K279" s="4">
        <v>217</v>
      </c>
      <c r="L279" s="4">
        <v>18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80503.009999999995</v>
      </c>
      <c r="X279" s="4">
        <v>1</v>
      </c>
      <c r="Y279" s="4">
        <v>80503.009999999995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230</v>
      </c>
      <c r="F280" s="4">
        <f>ROUND(Source!BA260,O280)</f>
        <v>0</v>
      </c>
      <c r="G280" s="4" t="s">
        <v>82</v>
      </c>
      <c r="H280" s="4" t="s">
        <v>83</v>
      </c>
      <c r="I280" s="4"/>
      <c r="J280" s="4"/>
      <c r="K280" s="4">
        <v>230</v>
      </c>
      <c r="L280" s="4">
        <v>19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206</v>
      </c>
      <c r="F281" s="4">
        <f>ROUND(Source!T260,O281)</f>
        <v>0</v>
      </c>
      <c r="G281" s="4" t="s">
        <v>84</v>
      </c>
      <c r="H281" s="4" t="s">
        <v>85</v>
      </c>
      <c r="I281" s="4"/>
      <c r="J281" s="4"/>
      <c r="K281" s="4">
        <v>206</v>
      </c>
      <c r="L281" s="4">
        <v>20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207</v>
      </c>
      <c r="F282" s="4">
        <f>Source!U260</f>
        <v>90.102900000000005</v>
      </c>
      <c r="G282" s="4" t="s">
        <v>86</v>
      </c>
      <c r="H282" s="4" t="s">
        <v>87</v>
      </c>
      <c r="I282" s="4"/>
      <c r="J282" s="4"/>
      <c r="K282" s="4">
        <v>207</v>
      </c>
      <c r="L282" s="4">
        <v>21</v>
      </c>
      <c r="M282" s="4">
        <v>3</v>
      </c>
      <c r="N282" s="4" t="s">
        <v>3</v>
      </c>
      <c r="O282" s="4">
        <v>-1</v>
      </c>
      <c r="P282" s="4"/>
      <c r="Q282" s="4"/>
      <c r="R282" s="4"/>
      <c r="S282" s="4"/>
      <c r="T282" s="4"/>
      <c r="U282" s="4"/>
      <c r="V282" s="4"/>
      <c r="W282" s="4">
        <v>90.102899999999991</v>
      </c>
      <c r="X282" s="4">
        <v>1</v>
      </c>
      <c r="Y282" s="4">
        <v>90.102899999999991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208</v>
      </c>
      <c r="F283" s="4">
        <f>Source!V260</f>
        <v>0</v>
      </c>
      <c r="G283" s="4" t="s">
        <v>88</v>
      </c>
      <c r="H283" s="4" t="s">
        <v>89</v>
      </c>
      <c r="I283" s="4"/>
      <c r="J283" s="4"/>
      <c r="K283" s="4">
        <v>208</v>
      </c>
      <c r="L283" s="4">
        <v>22</v>
      </c>
      <c r="M283" s="4">
        <v>3</v>
      </c>
      <c r="N283" s="4" t="s">
        <v>3</v>
      </c>
      <c r="O283" s="4">
        <v>-1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209</v>
      </c>
      <c r="F284" s="4">
        <f>ROUND(Source!W260,O284)</f>
        <v>0</v>
      </c>
      <c r="G284" s="4" t="s">
        <v>90</v>
      </c>
      <c r="H284" s="4" t="s">
        <v>91</v>
      </c>
      <c r="I284" s="4"/>
      <c r="J284" s="4"/>
      <c r="K284" s="4">
        <v>209</v>
      </c>
      <c r="L284" s="4">
        <v>23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233</v>
      </c>
      <c r="F285" s="4">
        <f>ROUND(Source!BD260,O285)</f>
        <v>0</v>
      </c>
      <c r="G285" s="4" t="s">
        <v>92</v>
      </c>
      <c r="H285" s="4" t="s">
        <v>93</v>
      </c>
      <c r="I285" s="4"/>
      <c r="J285" s="4"/>
      <c r="K285" s="4">
        <v>233</v>
      </c>
      <c r="L285" s="4">
        <v>24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210</v>
      </c>
      <c r="F286" s="4">
        <f>ROUND(Source!X260,O286)</f>
        <v>30111.09</v>
      </c>
      <c r="G286" s="4" t="s">
        <v>94</v>
      </c>
      <c r="H286" s="4" t="s">
        <v>95</v>
      </c>
      <c r="I286" s="4"/>
      <c r="J286" s="4"/>
      <c r="K286" s="4">
        <v>210</v>
      </c>
      <c r="L286" s="4">
        <v>25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30111.09</v>
      </c>
      <c r="X286" s="4">
        <v>1</v>
      </c>
      <c r="Y286" s="4">
        <v>30111.09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211</v>
      </c>
      <c r="F287" s="4">
        <f>ROUND(Source!Y260,O287)</f>
        <v>4301.58</v>
      </c>
      <c r="G287" s="4" t="s">
        <v>96</v>
      </c>
      <c r="H287" s="4" t="s">
        <v>97</v>
      </c>
      <c r="I287" s="4"/>
      <c r="J287" s="4"/>
      <c r="K287" s="4">
        <v>211</v>
      </c>
      <c r="L287" s="4">
        <v>26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4301.58</v>
      </c>
      <c r="X287" s="4">
        <v>1</v>
      </c>
      <c r="Y287" s="4">
        <v>4301.58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224</v>
      </c>
      <c r="F288" s="4">
        <f>ROUND(Source!AR260,O288)</f>
        <v>80503.009999999995</v>
      </c>
      <c r="G288" s="4" t="s">
        <v>98</v>
      </c>
      <c r="H288" s="4" t="s">
        <v>99</v>
      </c>
      <c r="I288" s="4"/>
      <c r="J288" s="4"/>
      <c r="K288" s="4">
        <v>224</v>
      </c>
      <c r="L288" s="4">
        <v>27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80503.009999999995</v>
      </c>
      <c r="X288" s="4">
        <v>1</v>
      </c>
      <c r="Y288" s="4">
        <v>80503.009999999995</v>
      </c>
      <c r="Z288" s="4"/>
      <c r="AA288" s="4"/>
      <c r="AB288" s="4"/>
    </row>
    <row r="290" spans="1:206" x14ac:dyDescent="0.2">
      <c r="A290" s="2">
        <v>51</v>
      </c>
      <c r="B290" s="2">
        <f>B24</f>
        <v>1</v>
      </c>
      <c r="C290" s="2">
        <f>A24</f>
        <v>4</v>
      </c>
      <c r="D290" s="2">
        <f>ROW(A24)</f>
        <v>24</v>
      </c>
      <c r="E290" s="2"/>
      <c r="F290" s="2" t="str">
        <f>IF(F24&lt;&gt;"",F24,"")</f>
        <v>Новый раздел</v>
      </c>
      <c r="G290" s="2" t="str">
        <f>IF(G24&lt;&gt;"",G24,"")</f>
        <v>1 Водоснабжение и водоотведение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250">ROUND(O40+O83+O132+O173+O212+O260+AB290,2)</f>
        <v>60422.68</v>
      </c>
      <c r="P290" s="2">
        <f t="shared" si="250"/>
        <v>426.36</v>
      </c>
      <c r="Q290" s="2">
        <f t="shared" si="250"/>
        <v>6446.77</v>
      </c>
      <c r="R290" s="2">
        <f t="shared" si="250"/>
        <v>3489.58</v>
      </c>
      <c r="S290" s="2">
        <f t="shared" si="250"/>
        <v>53549.55</v>
      </c>
      <c r="T290" s="2">
        <f t="shared" si="250"/>
        <v>0</v>
      </c>
      <c r="U290" s="2">
        <f>U40+U83+U132+U173+U212+U260+AH290</f>
        <v>110.61670000000001</v>
      </c>
      <c r="V290" s="2">
        <f>V40+V83+V132+V173+V212+V260+AI290</f>
        <v>0</v>
      </c>
      <c r="W290" s="2">
        <f>ROUND(W40+W83+W132+W173+W212+W260+AJ290,2)</f>
        <v>0</v>
      </c>
      <c r="X290" s="2">
        <f>ROUND(X40+X83+X132+X173+X212+X260+AK290,2)</f>
        <v>37484.730000000003</v>
      </c>
      <c r="Y290" s="2">
        <f>ROUND(Y40+Y83+Y132+Y173+Y212+Y260+AL290,2)</f>
        <v>5354.97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>
        <f t="shared" ref="AO290:BD290" si="251">ROUND(AO40+AO83+AO132+AO173+AO212+AO260+BX290,2)</f>
        <v>0</v>
      </c>
      <c r="AP290" s="2">
        <f t="shared" si="251"/>
        <v>0</v>
      </c>
      <c r="AQ290" s="2">
        <f t="shared" si="251"/>
        <v>0</v>
      </c>
      <c r="AR290" s="2">
        <f t="shared" si="251"/>
        <v>107031.13</v>
      </c>
      <c r="AS290" s="2">
        <f t="shared" si="251"/>
        <v>0</v>
      </c>
      <c r="AT290" s="2">
        <f t="shared" si="251"/>
        <v>0</v>
      </c>
      <c r="AU290" s="2">
        <f t="shared" si="251"/>
        <v>107031.13</v>
      </c>
      <c r="AV290" s="2">
        <f t="shared" si="251"/>
        <v>426.36</v>
      </c>
      <c r="AW290" s="2">
        <f t="shared" si="251"/>
        <v>426.36</v>
      </c>
      <c r="AX290" s="2">
        <f t="shared" si="251"/>
        <v>0</v>
      </c>
      <c r="AY290" s="2">
        <f t="shared" si="251"/>
        <v>426.36</v>
      </c>
      <c r="AZ290" s="2">
        <f t="shared" si="251"/>
        <v>0</v>
      </c>
      <c r="BA290" s="2">
        <f t="shared" si="251"/>
        <v>0</v>
      </c>
      <c r="BB290" s="2">
        <f t="shared" si="251"/>
        <v>0</v>
      </c>
      <c r="BC290" s="2">
        <f t="shared" si="251"/>
        <v>0</v>
      </c>
      <c r="BD290" s="2">
        <f t="shared" si="251"/>
        <v>0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60422.68</v>
      </c>
      <c r="G292" s="4" t="s">
        <v>46</v>
      </c>
      <c r="H292" s="4" t="s">
        <v>47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60422.68</v>
      </c>
      <c r="X292" s="4">
        <v>1</v>
      </c>
      <c r="Y292" s="4">
        <v>60422.68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426.36</v>
      </c>
      <c r="G293" s="4" t="s">
        <v>48</v>
      </c>
      <c r="H293" s="4" t="s">
        <v>49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426.36</v>
      </c>
      <c r="X293" s="4">
        <v>1</v>
      </c>
      <c r="Y293" s="4">
        <v>426.36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0</v>
      </c>
      <c r="G294" s="4" t="s">
        <v>50</v>
      </c>
      <c r="H294" s="4" t="s">
        <v>51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426.36</v>
      </c>
      <c r="G295" s="4" t="s">
        <v>52</v>
      </c>
      <c r="H295" s="4" t="s">
        <v>53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426.36</v>
      </c>
      <c r="X295" s="4">
        <v>1</v>
      </c>
      <c r="Y295" s="4">
        <v>426.36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426.36</v>
      </c>
      <c r="G296" s="4" t="s">
        <v>54</v>
      </c>
      <c r="H296" s="4" t="s">
        <v>55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426.36</v>
      </c>
      <c r="X296" s="4">
        <v>1</v>
      </c>
      <c r="Y296" s="4">
        <v>426.36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0</v>
      </c>
      <c r="G297" s="4" t="s">
        <v>56</v>
      </c>
      <c r="H297" s="4" t="s">
        <v>57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426.36</v>
      </c>
      <c r="G298" s="4" t="s">
        <v>58</v>
      </c>
      <c r="H298" s="4" t="s">
        <v>59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426.36</v>
      </c>
      <c r="X298" s="4">
        <v>1</v>
      </c>
      <c r="Y298" s="4">
        <v>426.36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60</v>
      </c>
      <c r="H299" s="4" t="s">
        <v>61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62</v>
      </c>
      <c r="H300" s="4" t="s">
        <v>63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64</v>
      </c>
      <c r="H301" s="4" t="s">
        <v>65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6446.77</v>
      </c>
      <c r="G302" s="4" t="s">
        <v>66</v>
      </c>
      <c r="H302" s="4" t="s">
        <v>67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6446.77</v>
      </c>
      <c r="X302" s="4">
        <v>1</v>
      </c>
      <c r="Y302" s="4">
        <v>6446.77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68</v>
      </c>
      <c r="H303" s="4" t="s">
        <v>69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3489.58</v>
      </c>
      <c r="G304" s="4" t="s">
        <v>70</v>
      </c>
      <c r="H304" s="4" t="s">
        <v>71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3489.58</v>
      </c>
      <c r="X304" s="4">
        <v>1</v>
      </c>
      <c r="Y304" s="4">
        <v>3489.58</v>
      </c>
      <c r="Z304" s="4"/>
      <c r="AA304" s="4"/>
      <c r="AB304" s="4"/>
    </row>
    <row r="305" spans="1:8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53549.55</v>
      </c>
      <c r="G305" s="4" t="s">
        <v>72</v>
      </c>
      <c r="H305" s="4" t="s">
        <v>73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53549.55</v>
      </c>
      <c r="X305" s="4">
        <v>1</v>
      </c>
      <c r="Y305" s="4">
        <v>53549.55</v>
      </c>
      <c r="Z305" s="4"/>
      <c r="AA305" s="4"/>
      <c r="AB305" s="4"/>
    </row>
    <row r="306" spans="1:8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74</v>
      </c>
      <c r="H306" s="4" t="s">
        <v>75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8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0</v>
      </c>
      <c r="G307" s="4" t="s">
        <v>76</v>
      </c>
      <c r="H307" s="4" t="s">
        <v>77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8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0</v>
      </c>
      <c r="G308" s="4" t="s">
        <v>78</v>
      </c>
      <c r="H308" s="4" t="s">
        <v>79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8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107031.13</v>
      </c>
      <c r="G309" s="4" t="s">
        <v>80</v>
      </c>
      <c r="H309" s="4" t="s">
        <v>81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107031.13</v>
      </c>
      <c r="X309" s="4">
        <v>1</v>
      </c>
      <c r="Y309" s="4">
        <v>107031.13</v>
      </c>
      <c r="Z309" s="4"/>
      <c r="AA309" s="4"/>
      <c r="AB309" s="4"/>
    </row>
    <row r="310" spans="1:8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82</v>
      </c>
      <c r="H310" s="4" t="s">
        <v>83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8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84</v>
      </c>
      <c r="H311" s="4" t="s">
        <v>85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8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Source!U290</f>
        <v>110.61670000000001</v>
      </c>
      <c r="G312" s="4" t="s">
        <v>86</v>
      </c>
      <c r="H312" s="4" t="s">
        <v>87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-1</v>
      </c>
      <c r="P312" s="4"/>
      <c r="Q312" s="4"/>
      <c r="R312" s="4"/>
      <c r="S312" s="4"/>
      <c r="T312" s="4"/>
      <c r="U312" s="4"/>
      <c r="V312" s="4"/>
      <c r="W312" s="4">
        <v>110.61670000000002</v>
      </c>
      <c r="X312" s="4">
        <v>1</v>
      </c>
      <c r="Y312" s="4">
        <v>110.61670000000002</v>
      </c>
      <c r="Z312" s="4"/>
      <c r="AA312" s="4"/>
      <c r="AB312" s="4"/>
    </row>
    <row r="313" spans="1:8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Source!V290</f>
        <v>0</v>
      </c>
      <c r="G313" s="4" t="s">
        <v>88</v>
      </c>
      <c r="H313" s="4" t="s">
        <v>89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-1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8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90</v>
      </c>
      <c r="H314" s="4" t="s">
        <v>91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8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0</v>
      </c>
      <c r="G315" s="4" t="s">
        <v>92</v>
      </c>
      <c r="H315" s="4" t="s">
        <v>93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8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37484.730000000003</v>
      </c>
      <c r="G316" s="4" t="s">
        <v>94</v>
      </c>
      <c r="H316" s="4" t="s">
        <v>95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37484.730000000003</v>
      </c>
      <c r="X316" s="4">
        <v>1</v>
      </c>
      <c r="Y316" s="4">
        <v>37484.730000000003</v>
      </c>
      <c r="Z316" s="4"/>
      <c r="AA316" s="4"/>
      <c r="AB316" s="4"/>
    </row>
    <row r="317" spans="1:8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5354.97</v>
      </c>
      <c r="G317" s="4" t="s">
        <v>96</v>
      </c>
      <c r="H317" s="4" t="s">
        <v>97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5354.97</v>
      </c>
      <c r="X317" s="4">
        <v>1</v>
      </c>
      <c r="Y317" s="4">
        <v>5354.97</v>
      </c>
      <c r="Z317" s="4"/>
      <c r="AA317" s="4"/>
      <c r="AB317" s="4"/>
    </row>
    <row r="318" spans="1:8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107031.13</v>
      </c>
      <c r="G318" s="4" t="s">
        <v>98</v>
      </c>
      <c r="H318" s="4" t="s">
        <v>99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107031.13</v>
      </c>
      <c r="X318" s="4">
        <v>1</v>
      </c>
      <c r="Y318" s="4">
        <v>107031.13</v>
      </c>
      <c r="Z318" s="4"/>
      <c r="AA318" s="4"/>
      <c r="AB318" s="4"/>
    </row>
    <row r="320" spans="1:88" x14ac:dyDescent="0.2">
      <c r="A320" s="1">
        <v>4</v>
      </c>
      <c r="B320" s="1">
        <v>1</v>
      </c>
      <c r="C320" s="1"/>
      <c r="D320" s="1">
        <f>ROW(A671)</f>
        <v>671</v>
      </c>
      <c r="E320" s="1"/>
      <c r="F320" s="1" t="s">
        <v>12</v>
      </c>
      <c r="G320" s="1" t="s">
        <v>250</v>
      </c>
      <c r="H320" s="1" t="s">
        <v>3</v>
      </c>
      <c r="I320" s="1">
        <v>0</v>
      </c>
      <c r="J320" s="1"/>
      <c r="K320" s="1">
        <v>-1</v>
      </c>
      <c r="L320" s="1"/>
      <c r="M320" s="1" t="s">
        <v>3</v>
      </c>
      <c r="N320" s="1"/>
      <c r="O320" s="1"/>
      <c r="P320" s="1"/>
      <c r="Q320" s="1"/>
      <c r="R320" s="1"/>
      <c r="S320" s="1">
        <v>0</v>
      </c>
      <c r="T320" s="1"/>
      <c r="U320" s="1" t="s">
        <v>3</v>
      </c>
      <c r="V320" s="1">
        <v>0</v>
      </c>
      <c r="W320" s="1"/>
      <c r="X320" s="1"/>
      <c r="Y320" s="1"/>
      <c r="Z320" s="1"/>
      <c r="AA320" s="1"/>
      <c r="AB320" s="1" t="s">
        <v>3</v>
      </c>
      <c r="AC320" s="1" t="s">
        <v>3</v>
      </c>
      <c r="AD320" s="1" t="s">
        <v>3</v>
      </c>
      <c r="AE320" s="1" t="s">
        <v>3</v>
      </c>
      <c r="AF320" s="1" t="s">
        <v>3</v>
      </c>
      <c r="AG320" s="1" t="s">
        <v>3</v>
      </c>
      <c r="AH320" s="1"/>
      <c r="AI320" s="1"/>
      <c r="AJ320" s="1"/>
      <c r="AK320" s="1"/>
      <c r="AL320" s="1"/>
      <c r="AM320" s="1"/>
      <c r="AN320" s="1"/>
      <c r="AO320" s="1"/>
      <c r="AP320" s="1" t="s">
        <v>3</v>
      </c>
      <c r="AQ320" s="1" t="s">
        <v>3</v>
      </c>
      <c r="AR320" s="1" t="s">
        <v>3</v>
      </c>
      <c r="AS320" s="1"/>
      <c r="AT320" s="1"/>
      <c r="AU320" s="1"/>
      <c r="AV320" s="1"/>
      <c r="AW320" s="1"/>
      <c r="AX320" s="1"/>
      <c r="AY320" s="1"/>
      <c r="AZ320" s="1" t="s">
        <v>3</v>
      </c>
      <c r="BA320" s="1"/>
      <c r="BB320" s="1" t="s">
        <v>3</v>
      </c>
      <c r="BC320" s="1" t="s">
        <v>3</v>
      </c>
      <c r="BD320" s="1" t="s">
        <v>3</v>
      </c>
      <c r="BE320" s="1" t="s">
        <v>3</v>
      </c>
      <c r="BF320" s="1" t="s">
        <v>3</v>
      </c>
      <c r="BG320" s="1" t="s">
        <v>3</v>
      </c>
      <c r="BH320" s="1" t="s">
        <v>3</v>
      </c>
      <c r="BI320" s="1" t="s">
        <v>3</v>
      </c>
      <c r="BJ320" s="1" t="s">
        <v>3</v>
      </c>
      <c r="BK320" s="1" t="s">
        <v>3</v>
      </c>
      <c r="BL320" s="1" t="s">
        <v>3</v>
      </c>
      <c r="BM320" s="1" t="s">
        <v>3</v>
      </c>
      <c r="BN320" s="1" t="s">
        <v>3</v>
      </c>
      <c r="BO320" s="1" t="s">
        <v>3</v>
      </c>
      <c r="BP320" s="1" t="s">
        <v>3</v>
      </c>
      <c r="BQ320" s="1"/>
      <c r="BR320" s="1"/>
      <c r="BS320" s="1"/>
      <c r="BT320" s="1"/>
      <c r="BU320" s="1"/>
      <c r="BV320" s="1"/>
      <c r="BW320" s="1"/>
      <c r="BX320" s="1">
        <v>0</v>
      </c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>
        <v>0</v>
      </c>
    </row>
    <row r="322" spans="1:245" x14ac:dyDescent="0.2">
      <c r="A322" s="2">
        <v>52</v>
      </c>
      <c r="B322" s="2">
        <f t="shared" ref="B322:G322" si="252">B671</f>
        <v>1</v>
      </c>
      <c r="C322" s="2">
        <f t="shared" si="252"/>
        <v>4</v>
      </c>
      <c r="D322" s="2">
        <f t="shared" si="252"/>
        <v>320</v>
      </c>
      <c r="E322" s="2">
        <f t="shared" si="252"/>
        <v>0</v>
      </c>
      <c r="F322" s="2" t="str">
        <f t="shared" si="252"/>
        <v>Новый раздел</v>
      </c>
      <c r="G322" s="2" t="str">
        <f t="shared" si="252"/>
        <v>2 Внутренние сети отопления и ИТП</v>
      </c>
      <c r="H322" s="2"/>
      <c r="I322" s="2"/>
      <c r="J322" s="2"/>
      <c r="K322" s="2"/>
      <c r="L322" s="2"/>
      <c r="M322" s="2"/>
      <c r="N322" s="2"/>
      <c r="O322" s="2">
        <f t="shared" ref="O322:AT322" si="253">O671</f>
        <v>223213.6</v>
      </c>
      <c r="P322" s="2">
        <f t="shared" si="253"/>
        <v>8109.93</v>
      </c>
      <c r="Q322" s="2">
        <f t="shared" si="253"/>
        <v>22187.05</v>
      </c>
      <c r="R322" s="2">
        <f t="shared" si="253"/>
        <v>11919.76</v>
      </c>
      <c r="S322" s="2">
        <f t="shared" si="253"/>
        <v>192916.62</v>
      </c>
      <c r="T322" s="2">
        <f t="shared" si="253"/>
        <v>0</v>
      </c>
      <c r="U322" s="2">
        <f t="shared" si="253"/>
        <v>357.10505000000006</v>
      </c>
      <c r="V322" s="2">
        <f t="shared" si="253"/>
        <v>0</v>
      </c>
      <c r="W322" s="2">
        <f t="shared" si="253"/>
        <v>0</v>
      </c>
      <c r="X322" s="2">
        <f t="shared" si="253"/>
        <v>135041.81</v>
      </c>
      <c r="Y322" s="2">
        <f t="shared" si="253"/>
        <v>19291.86</v>
      </c>
      <c r="Z322" s="2">
        <f t="shared" si="253"/>
        <v>0</v>
      </c>
      <c r="AA322" s="2">
        <f t="shared" si="253"/>
        <v>0</v>
      </c>
      <c r="AB322" s="2">
        <f t="shared" si="253"/>
        <v>0</v>
      </c>
      <c r="AC322" s="2">
        <f t="shared" si="253"/>
        <v>0</v>
      </c>
      <c r="AD322" s="2">
        <f t="shared" si="253"/>
        <v>0</v>
      </c>
      <c r="AE322" s="2">
        <f t="shared" si="253"/>
        <v>0</v>
      </c>
      <c r="AF322" s="2">
        <f t="shared" si="253"/>
        <v>0</v>
      </c>
      <c r="AG322" s="2">
        <f t="shared" si="253"/>
        <v>0</v>
      </c>
      <c r="AH322" s="2">
        <f t="shared" si="253"/>
        <v>0</v>
      </c>
      <c r="AI322" s="2">
        <f t="shared" si="253"/>
        <v>0</v>
      </c>
      <c r="AJ322" s="2">
        <f t="shared" si="253"/>
        <v>0</v>
      </c>
      <c r="AK322" s="2">
        <f t="shared" si="253"/>
        <v>0</v>
      </c>
      <c r="AL322" s="2">
        <f t="shared" si="253"/>
        <v>0</v>
      </c>
      <c r="AM322" s="2">
        <f t="shared" si="253"/>
        <v>0</v>
      </c>
      <c r="AN322" s="2">
        <f t="shared" si="253"/>
        <v>0</v>
      </c>
      <c r="AO322" s="2">
        <f t="shared" si="253"/>
        <v>0</v>
      </c>
      <c r="AP322" s="2">
        <f t="shared" si="253"/>
        <v>0</v>
      </c>
      <c r="AQ322" s="2">
        <f t="shared" si="253"/>
        <v>0</v>
      </c>
      <c r="AR322" s="2">
        <f t="shared" si="253"/>
        <v>390420.58</v>
      </c>
      <c r="AS322" s="2">
        <f t="shared" si="253"/>
        <v>0</v>
      </c>
      <c r="AT322" s="2">
        <f t="shared" si="253"/>
        <v>0</v>
      </c>
      <c r="AU322" s="2">
        <f t="shared" ref="AU322:BZ322" si="254">AU671</f>
        <v>390420.58</v>
      </c>
      <c r="AV322" s="2">
        <f t="shared" si="254"/>
        <v>8109.93</v>
      </c>
      <c r="AW322" s="2">
        <f t="shared" si="254"/>
        <v>8109.93</v>
      </c>
      <c r="AX322" s="2">
        <f t="shared" si="254"/>
        <v>0</v>
      </c>
      <c r="AY322" s="2">
        <f t="shared" si="254"/>
        <v>8109.93</v>
      </c>
      <c r="AZ322" s="2">
        <f t="shared" si="254"/>
        <v>0</v>
      </c>
      <c r="BA322" s="2">
        <f t="shared" si="254"/>
        <v>0</v>
      </c>
      <c r="BB322" s="2">
        <f t="shared" si="254"/>
        <v>0</v>
      </c>
      <c r="BC322" s="2">
        <f t="shared" si="254"/>
        <v>0</v>
      </c>
      <c r="BD322" s="2">
        <f t="shared" si="254"/>
        <v>0</v>
      </c>
      <c r="BE322" s="2">
        <f t="shared" si="254"/>
        <v>0</v>
      </c>
      <c r="BF322" s="2">
        <f t="shared" si="254"/>
        <v>0</v>
      </c>
      <c r="BG322" s="2">
        <f t="shared" si="254"/>
        <v>0</v>
      </c>
      <c r="BH322" s="2">
        <f t="shared" si="254"/>
        <v>0</v>
      </c>
      <c r="BI322" s="2">
        <f t="shared" si="254"/>
        <v>0</v>
      </c>
      <c r="BJ322" s="2">
        <f t="shared" si="254"/>
        <v>0</v>
      </c>
      <c r="BK322" s="2">
        <f t="shared" si="254"/>
        <v>0</v>
      </c>
      <c r="BL322" s="2">
        <f t="shared" si="254"/>
        <v>0</v>
      </c>
      <c r="BM322" s="2">
        <f t="shared" si="254"/>
        <v>0</v>
      </c>
      <c r="BN322" s="2">
        <f t="shared" si="254"/>
        <v>0</v>
      </c>
      <c r="BO322" s="2">
        <f t="shared" si="254"/>
        <v>0</v>
      </c>
      <c r="BP322" s="2">
        <f t="shared" si="254"/>
        <v>0</v>
      </c>
      <c r="BQ322" s="2">
        <f t="shared" si="254"/>
        <v>0</v>
      </c>
      <c r="BR322" s="2">
        <f t="shared" si="254"/>
        <v>0</v>
      </c>
      <c r="BS322" s="2">
        <f t="shared" si="254"/>
        <v>0</v>
      </c>
      <c r="BT322" s="2">
        <f t="shared" si="254"/>
        <v>0</v>
      </c>
      <c r="BU322" s="2">
        <f t="shared" si="254"/>
        <v>0</v>
      </c>
      <c r="BV322" s="2">
        <f t="shared" si="254"/>
        <v>0</v>
      </c>
      <c r="BW322" s="2">
        <f t="shared" si="254"/>
        <v>0</v>
      </c>
      <c r="BX322" s="2">
        <f t="shared" si="254"/>
        <v>0</v>
      </c>
      <c r="BY322" s="2">
        <f t="shared" si="254"/>
        <v>0</v>
      </c>
      <c r="BZ322" s="2">
        <f t="shared" si="254"/>
        <v>0</v>
      </c>
      <c r="CA322" s="2">
        <f t="shared" ref="CA322:DF322" si="255">CA671</f>
        <v>0</v>
      </c>
      <c r="CB322" s="2">
        <f t="shared" si="255"/>
        <v>0</v>
      </c>
      <c r="CC322" s="2">
        <f t="shared" si="255"/>
        <v>0</v>
      </c>
      <c r="CD322" s="2">
        <f t="shared" si="255"/>
        <v>0</v>
      </c>
      <c r="CE322" s="2">
        <f t="shared" si="255"/>
        <v>0</v>
      </c>
      <c r="CF322" s="2">
        <f t="shared" si="255"/>
        <v>0</v>
      </c>
      <c r="CG322" s="2">
        <f t="shared" si="255"/>
        <v>0</v>
      </c>
      <c r="CH322" s="2">
        <f t="shared" si="255"/>
        <v>0</v>
      </c>
      <c r="CI322" s="2">
        <f t="shared" si="255"/>
        <v>0</v>
      </c>
      <c r="CJ322" s="2">
        <f t="shared" si="255"/>
        <v>0</v>
      </c>
      <c r="CK322" s="2">
        <f t="shared" si="255"/>
        <v>0</v>
      </c>
      <c r="CL322" s="2">
        <f t="shared" si="255"/>
        <v>0</v>
      </c>
      <c r="CM322" s="2">
        <f t="shared" si="255"/>
        <v>0</v>
      </c>
      <c r="CN322" s="2">
        <f t="shared" si="255"/>
        <v>0</v>
      </c>
      <c r="CO322" s="2">
        <f t="shared" si="255"/>
        <v>0</v>
      </c>
      <c r="CP322" s="2">
        <f t="shared" si="255"/>
        <v>0</v>
      </c>
      <c r="CQ322" s="2">
        <f t="shared" si="255"/>
        <v>0</v>
      </c>
      <c r="CR322" s="2">
        <f t="shared" si="255"/>
        <v>0</v>
      </c>
      <c r="CS322" s="2">
        <f t="shared" si="255"/>
        <v>0</v>
      </c>
      <c r="CT322" s="2">
        <f t="shared" si="255"/>
        <v>0</v>
      </c>
      <c r="CU322" s="2">
        <f t="shared" si="255"/>
        <v>0</v>
      </c>
      <c r="CV322" s="2">
        <f t="shared" si="255"/>
        <v>0</v>
      </c>
      <c r="CW322" s="2">
        <f t="shared" si="255"/>
        <v>0</v>
      </c>
      <c r="CX322" s="2">
        <f t="shared" si="255"/>
        <v>0</v>
      </c>
      <c r="CY322" s="2">
        <f t="shared" si="255"/>
        <v>0</v>
      </c>
      <c r="CZ322" s="2">
        <f t="shared" si="255"/>
        <v>0</v>
      </c>
      <c r="DA322" s="2">
        <f t="shared" si="255"/>
        <v>0</v>
      </c>
      <c r="DB322" s="2">
        <f t="shared" si="255"/>
        <v>0</v>
      </c>
      <c r="DC322" s="2">
        <f t="shared" si="255"/>
        <v>0</v>
      </c>
      <c r="DD322" s="2">
        <f t="shared" si="255"/>
        <v>0</v>
      </c>
      <c r="DE322" s="2">
        <f t="shared" si="255"/>
        <v>0</v>
      </c>
      <c r="DF322" s="2">
        <f t="shared" si="255"/>
        <v>0</v>
      </c>
      <c r="DG322" s="3">
        <f t="shared" ref="DG322:EL322" si="256">DG671</f>
        <v>0</v>
      </c>
      <c r="DH322" s="3">
        <f t="shared" si="256"/>
        <v>0</v>
      </c>
      <c r="DI322" s="3">
        <f t="shared" si="256"/>
        <v>0</v>
      </c>
      <c r="DJ322" s="3">
        <f t="shared" si="256"/>
        <v>0</v>
      </c>
      <c r="DK322" s="3">
        <f t="shared" si="256"/>
        <v>0</v>
      </c>
      <c r="DL322" s="3">
        <f t="shared" si="256"/>
        <v>0</v>
      </c>
      <c r="DM322" s="3">
        <f t="shared" si="256"/>
        <v>0</v>
      </c>
      <c r="DN322" s="3">
        <f t="shared" si="256"/>
        <v>0</v>
      </c>
      <c r="DO322" s="3">
        <f t="shared" si="256"/>
        <v>0</v>
      </c>
      <c r="DP322" s="3">
        <f t="shared" si="256"/>
        <v>0</v>
      </c>
      <c r="DQ322" s="3">
        <f t="shared" si="256"/>
        <v>0</v>
      </c>
      <c r="DR322" s="3">
        <f t="shared" si="256"/>
        <v>0</v>
      </c>
      <c r="DS322" s="3">
        <f t="shared" si="256"/>
        <v>0</v>
      </c>
      <c r="DT322" s="3">
        <f t="shared" si="256"/>
        <v>0</v>
      </c>
      <c r="DU322" s="3">
        <f t="shared" si="256"/>
        <v>0</v>
      </c>
      <c r="DV322" s="3">
        <f t="shared" si="256"/>
        <v>0</v>
      </c>
      <c r="DW322" s="3">
        <f t="shared" si="256"/>
        <v>0</v>
      </c>
      <c r="DX322" s="3">
        <f t="shared" si="256"/>
        <v>0</v>
      </c>
      <c r="DY322" s="3">
        <f t="shared" si="256"/>
        <v>0</v>
      </c>
      <c r="DZ322" s="3">
        <f t="shared" si="256"/>
        <v>0</v>
      </c>
      <c r="EA322" s="3">
        <f t="shared" si="256"/>
        <v>0</v>
      </c>
      <c r="EB322" s="3">
        <f t="shared" si="256"/>
        <v>0</v>
      </c>
      <c r="EC322" s="3">
        <f t="shared" si="256"/>
        <v>0</v>
      </c>
      <c r="ED322" s="3">
        <f t="shared" si="256"/>
        <v>0</v>
      </c>
      <c r="EE322" s="3">
        <f t="shared" si="256"/>
        <v>0</v>
      </c>
      <c r="EF322" s="3">
        <f t="shared" si="256"/>
        <v>0</v>
      </c>
      <c r="EG322" s="3">
        <f t="shared" si="256"/>
        <v>0</v>
      </c>
      <c r="EH322" s="3">
        <f t="shared" si="256"/>
        <v>0</v>
      </c>
      <c r="EI322" s="3">
        <f t="shared" si="256"/>
        <v>0</v>
      </c>
      <c r="EJ322" s="3">
        <f t="shared" si="256"/>
        <v>0</v>
      </c>
      <c r="EK322" s="3">
        <f t="shared" si="256"/>
        <v>0</v>
      </c>
      <c r="EL322" s="3">
        <f t="shared" si="256"/>
        <v>0</v>
      </c>
      <c r="EM322" s="3">
        <f t="shared" ref="EM322:FR322" si="257">EM671</f>
        <v>0</v>
      </c>
      <c r="EN322" s="3">
        <f t="shared" si="257"/>
        <v>0</v>
      </c>
      <c r="EO322" s="3">
        <f t="shared" si="257"/>
        <v>0</v>
      </c>
      <c r="EP322" s="3">
        <f t="shared" si="257"/>
        <v>0</v>
      </c>
      <c r="EQ322" s="3">
        <f t="shared" si="257"/>
        <v>0</v>
      </c>
      <c r="ER322" s="3">
        <f t="shared" si="257"/>
        <v>0</v>
      </c>
      <c r="ES322" s="3">
        <f t="shared" si="257"/>
        <v>0</v>
      </c>
      <c r="ET322" s="3">
        <f t="shared" si="257"/>
        <v>0</v>
      </c>
      <c r="EU322" s="3">
        <f t="shared" si="257"/>
        <v>0</v>
      </c>
      <c r="EV322" s="3">
        <f t="shared" si="257"/>
        <v>0</v>
      </c>
      <c r="EW322" s="3">
        <f t="shared" si="257"/>
        <v>0</v>
      </c>
      <c r="EX322" s="3">
        <f t="shared" si="257"/>
        <v>0</v>
      </c>
      <c r="EY322" s="3">
        <f t="shared" si="257"/>
        <v>0</v>
      </c>
      <c r="EZ322" s="3">
        <f t="shared" si="257"/>
        <v>0</v>
      </c>
      <c r="FA322" s="3">
        <f t="shared" si="257"/>
        <v>0</v>
      </c>
      <c r="FB322" s="3">
        <f t="shared" si="257"/>
        <v>0</v>
      </c>
      <c r="FC322" s="3">
        <f t="shared" si="257"/>
        <v>0</v>
      </c>
      <c r="FD322" s="3">
        <f t="shared" si="257"/>
        <v>0</v>
      </c>
      <c r="FE322" s="3">
        <f t="shared" si="257"/>
        <v>0</v>
      </c>
      <c r="FF322" s="3">
        <f t="shared" si="257"/>
        <v>0</v>
      </c>
      <c r="FG322" s="3">
        <f t="shared" si="257"/>
        <v>0</v>
      </c>
      <c r="FH322" s="3">
        <f t="shared" si="257"/>
        <v>0</v>
      </c>
      <c r="FI322" s="3">
        <f t="shared" si="257"/>
        <v>0</v>
      </c>
      <c r="FJ322" s="3">
        <f t="shared" si="257"/>
        <v>0</v>
      </c>
      <c r="FK322" s="3">
        <f t="shared" si="257"/>
        <v>0</v>
      </c>
      <c r="FL322" s="3">
        <f t="shared" si="257"/>
        <v>0</v>
      </c>
      <c r="FM322" s="3">
        <f t="shared" si="257"/>
        <v>0</v>
      </c>
      <c r="FN322" s="3">
        <f t="shared" si="257"/>
        <v>0</v>
      </c>
      <c r="FO322" s="3">
        <f t="shared" si="257"/>
        <v>0</v>
      </c>
      <c r="FP322" s="3">
        <f t="shared" si="257"/>
        <v>0</v>
      </c>
      <c r="FQ322" s="3">
        <f t="shared" si="257"/>
        <v>0</v>
      </c>
      <c r="FR322" s="3">
        <f t="shared" si="257"/>
        <v>0</v>
      </c>
      <c r="FS322" s="3">
        <f t="shared" ref="FS322:GX322" si="258">FS671</f>
        <v>0</v>
      </c>
      <c r="FT322" s="3">
        <f t="shared" si="258"/>
        <v>0</v>
      </c>
      <c r="FU322" s="3">
        <f t="shared" si="258"/>
        <v>0</v>
      </c>
      <c r="FV322" s="3">
        <f t="shared" si="258"/>
        <v>0</v>
      </c>
      <c r="FW322" s="3">
        <f t="shared" si="258"/>
        <v>0</v>
      </c>
      <c r="FX322" s="3">
        <f t="shared" si="258"/>
        <v>0</v>
      </c>
      <c r="FY322" s="3">
        <f t="shared" si="258"/>
        <v>0</v>
      </c>
      <c r="FZ322" s="3">
        <f t="shared" si="258"/>
        <v>0</v>
      </c>
      <c r="GA322" s="3">
        <f t="shared" si="258"/>
        <v>0</v>
      </c>
      <c r="GB322" s="3">
        <f t="shared" si="258"/>
        <v>0</v>
      </c>
      <c r="GC322" s="3">
        <f t="shared" si="258"/>
        <v>0</v>
      </c>
      <c r="GD322" s="3">
        <f t="shared" si="258"/>
        <v>0</v>
      </c>
      <c r="GE322" s="3">
        <f t="shared" si="258"/>
        <v>0</v>
      </c>
      <c r="GF322" s="3">
        <f t="shared" si="258"/>
        <v>0</v>
      </c>
      <c r="GG322" s="3">
        <f t="shared" si="258"/>
        <v>0</v>
      </c>
      <c r="GH322" s="3">
        <f t="shared" si="258"/>
        <v>0</v>
      </c>
      <c r="GI322" s="3">
        <f t="shared" si="258"/>
        <v>0</v>
      </c>
      <c r="GJ322" s="3">
        <f t="shared" si="258"/>
        <v>0</v>
      </c>
      <c r="GK322" s="3">
        <f t="shared" si="258"/>
        <v>0</v>
      </c>
      <c r="GL322" s="3">
        <f t="shared" si="258"/>
        <v>0</v>
      </c>
      <c r="GM322" s="3">
        <f t="shared" si="258"/>
        <v>0</v>
      </c>
      <c r="GN322" s="3">
        <f t="shared" si="258"/>
        <v>0</v>
      </c>
      <c r="GO322" s="3">
        <f t="shared" si="258"/>
        <v>0</v>
      </c>
      <c r="GP322" s="3">
        <f t="shared" si="258"/>
        <v>0</v>
      </c>
      <c r="GQ322" s="3">
        <f t="shared" si="258"/>
        <v>0</v>
      </c>
      <c r="GR322" s="3">
        <f t="shared" si="258"/>
        <v>0</v>
      </c>
      <c r="GS322" s="3">
        <f t="shared" si="258"/>
        <v>0</v>
      </c>
      <c r="GT322" s="3">
        <f t="shared" si="258"/>
        <v>0</v>
      </c>
      <c r="GU322" s="3">
        <f t="shared" si="258"/>
        <v>0</v>
      </c>
      <c r="GV322" s="3">
        <f t="shared" si="258"/>
        <v>0</v>
      </c>
      <c r="GW322" s="3">
        <f t="shared" si="258"/>
        <v>0</v>
      </c>
      <c r="GX322" s="3">
        <f t="shared" si="258"/>
        <v>0</v>
      </c>
    </row>
    <row r="324" spans="1:245" x14ac:dyDescent="0.2">
      <c r="A324" s="1">
        <v>5</v>
      </c>
      <c r="B324" s="1">
        <v>1</v>
      </c>
      <c r="C324" s="1"/>
      <c r="D324" s="1">
        <f>ROW(A413)</f>
        <v>413</v>
      </c>
      <c r="E324" s="1"/>
      <c r="F324" s="1" t="s">
        <v>14</v>
      </c>
      <c r="G324" s="1" t="s">
        <v>251</v>
      </c>
      <c r="H324" s="1" t="s">
        <v>3</v>
      </c>
      <c r="I324" s="1">
        <v>0</v>
      </c>
      <c r="J324" s="1"/>
      <c r="K324" s="1">
        <v>-1</v>
      </c>
      <c r="L324" s="1"/>
      <c r="M324" s="1" t="s">
        <v>3</v>
      </c>
      <c r="N324" s="1"/>
      <c r="O324" s="1"/>
      <c r="P324" s="1"/>
      <c r="Q324" s="1"/>
      <c r="R324" s="1"/>
      <c r="S324" s="1">
        <v>0</v>
      </c>
      <c r="T324" s="1"/>
      <c r="U324" s="1" t="s">
        <v>3</v>
      </c>
      <c r="V324" s="1">
        <v>0</v>
      </c>
      <c r="W324" s="1"/>
      <c r="X324" s="1"/>
      <c r="Y324" s="1"/>
      <c r="Z324" s="1"/>
      <c r="AA324" s="1"/>
      <c r="AB324" s="1" t="s">
        <v>3</v>
      </c>
      <c r="AC324" s="1" t="s">
        <v>3</v>
      </c>
      <c r="AD324" s="1" t="s">
        <v>3</v>
      </c>
      <c r="AE324" s="1" t="s">
        <v>3</v>
      </c>
      <c r="AF324" s="1" t="s">
        <v>3</v>
      </c>
      <c r="AG324" s="1" t="s">
        <v>3</v>
      </c>
      <c r="AH324" s="1"/>
      <c r="AI324" s="1"/>
      <c r="AJ324" s="1"/>
      <c r="AK324" s="1"/>
      <c r="AL324" s="1"/>
      <c r="AM324" s="1"/>
      <c r="AN324" s="1"/>
      <c r="AO324" s="1"/>
      <c r="AP324" s="1" t="s">
        <v>3</v>
      </c>
      <c r="AQ324" s="1" t="s">
        <v>3</v>
      </c>
      <c r="AR324" s="1" t="s">
        <v>3</v>
      </c>
      <c r="AS324" s="1"/>
      <c r="AT324" s="1"/>
      <c r="AU324" s="1"/>
      <c r="AV324" s="1"/>
      <c r="AW324" s="1"/>
      <c r="AX324" s="1"/>
      <c r="AY324" s="1"/>
      <c r="AZ324" s="1" t="s">
        <v>3</v>
      </c>
      <c r="BA324" s="1"/>
      <c r="BB324" s="1" t="s">
        <v>3</v>
      </c>
      <c r="BC324" s="1" t="s">
        <v>3</v>
      </c>
      <c r="BD324" s="1" t="s">
        <v>3</v>
      </c>
      <c r="BE324" s="1" t="s">
        <v>3</v>
      </c>
      <c r="BF324" s="1" t="s">
        <v>3</v>
      </c>
      <c r="BG324" s="1" t="s">
        <v>3</v>
      </c>
      <c r="BH324" s="1" t="s">
        <v>3</v>
      </c>
      <c r="BI324" s="1" t="s">
        <v>3</v>
      </c>
      <c r="BJ324" s="1" t="s">
        <v>3</v>
      </c>
      <c r="BK324" s="1" t="s">
        <v>3</v>
      </c>
      <c r="BL324" s="1" t="s">
        <v>3</v>
      </c>
      <c r="BM324" s="1" t="s">
        <v>3</v>
      </c>
      <c r="BN324" s="1" t="s">
        <v>3</v>
      </c>
      <c r="BO324" s="1" t="s">
        <v>3</v>
      </c>
      <c r="BP324" s="1" t="s">
        <v>3</v>
      </c>
      <c r="BQ324" s="1"/>
      <c r="BR324" s="1"/>
      <c r="BS324" s="1"/>
      <c r="BT324" s="1"/>
      <c r="BU324" s="1"/>
      <c r="BV324" s="1"/>
      <c r="BW324" s="1"/>
      <c r="BX324" s="1">
        <v>0</v>
      </c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>
        <v>0</v>
      </c>
    </row>
    <row r="326" spans="1:245" x14ac:dyDescent="0.2">
      <c r="A326" s="2">
        <v>52</v>
      </c>
      <c r="B326" s="2">
        <f t="shared" ref="B326:G326" si="259">B413</f>
        <v>1</v>
      </c>
      <c r="C326" s="2">
        <f t="shared" si="259"/>
        <v>5</v>
      </c>
      <c r="D326" s="2">
        <f t="shared" si="259"/>
        <v>324</v>
      </c>
      <c r="E326" s="2">
        <f t="shared" si="259"/>
        <v>0</v>
      </c>
      <c r="F326" s="2" t="str">
        <f t="shared" si="259"/>
        <v>Новый подраздел</v>
      </c>
      <c r="G326" s="2" t="str">
        <f t="shared" si="259"/>
        <v>2.1 Отопление</v>
      </c>
      <c r="H326" s="2"/>
      <c r="I326" s="2"/>
      <c r="J326" s="2"/>
      <c r="K326" s="2"/>
      <c r="L326" s="2"/>
      <c r="M326" s="2"/>
      <c r="N326" s="2"/>
      <c r="O326" s="2">
        <f t="shared" ref="O326:AT326" si="260">O413</f>
        <v>93917.89</v>
      </c>
      <c r="P326" s="2">
        <f t="shared" si="260"/>
        <v>4561.55</v>
      </c>
      <c r="Q326" s="2">
        <f t="shared" si="260"/>
        <v>15609.29</v>
      </c>
      <c r="R326" s="2">
        <f t="shared" si="260"/>
        <v>8351.7999999999993</v>
      </c>
      <c r="S326" s="2">
        <f t="shared" si="260"/>
        <v>73747.05</v>
      </c>
      <c r="T326" s="2">
        <f t="shared" si="260"/>
        <v>0</v>
      </c>
      <c r="U326" s="2">
        <f t="shared" si="260"/>
        <v>143.41800000000009</v>
      </c>
      <c r="V326" s="2">
        <f t="shared" si="260"/>
        <v>0</v>
      </c>
      <c r="W326" s="2">
        <f t="shared" si="260"/>
        <v>0</v>
      </c>
      <c r="X326" s="2">
        <f t="shared" si="260"/>
        <v>51623.01</v>
      </c>
      <c r="Y326" s="2">
        <f t="shared" si="260"/>
        <v>7374.72</v>
      </c>
      <c r="Z326" s="2">
        <f t="shared" si="260"/>
        <v>0</v>
      </c>
      <c r="AA326" s="2">
        <f t="shared" si="260"/>
        <v>0</v>
      </c>
      <c r="AB326" s="2">
        <f t="shared" si="260"/>
        <v>93917.89</v>
      </c>
      <c r="AC326" s="2">
        <f t="shared" si="260"/>
        <v>4561.55</v>
      </c>
      <c r="AD326" s="2">
        <f t="shared" si="260"/>
        <v>15609.29</v>
      </c>
      <c r="AE326" s="2">
        <f t="shared" si="260"/>
        <v>8351.7999999999993</v>
      </c>
      <c r="AF326" s="2">
        <f t="shared" si="260"/>
        <v>73747.05</v>
      </c>
      <c r="AG326" s="2">
        <f t="shared" si="260"/>
        <v>0</v>
      </c>
      <c r="AH326" s="2">
        <f t="shared" si="260"/>
        <v>143.41800000000009</v>
      </c>
      <c r="AI326" s="2">
        <f t="shared" si="260"/>
        <v>0</v>
      </c>
      <c r="AJ326" s="2">
        <f t="shared" si="260"/>
        <v>0</v>
      </c>
      <c r="AK326" s="2">
        <f t="shared" si="260"/>
        <v>51623.01</v>
      </c>
      <c r="AL326" s="2">
        <f t="shared" si="260"/>
        <v>7374.72</v>
      </c>
      <c r="AM326" s="2">
        <f t="shared" si="260"/>
        <v>0</v>
      </c>
      <c r="AN326" s="2">
        <f t="shared" si="260"/>
        <v>0</v>
      </c>
      <c r="AO326" s="2">
        <f t="shared" si="260"/>
        <v>0</v>
      </c>
      <c r="AP326" s="2">
        <f t="shared" si="260"/>
        <v>0</v>
      </c>
      <c r="AQ326" s="2">
        <f t="shared" si="260"/>
        <v>0</v>
      </c>
      <c r="AR326" s="2">
        <f t="shared" si="260"/>
        <v>161935.56</v>
      </c>
      <c r="AS326" s="2">
        <f t="shared" si="260"/>
        <v>0</v>
      </c>
      <c r="AT326" s="2">
        <f t="shared" si="260"/>
        <v>0</v>
      </c>
      <c r="AU326" s="2">
        <f t="shared" ref="AU326:BZ326" si="261">AU413</f>
        <v>161935.56</v>
      </c>
      <c r="AV326" s="2">
        <f t="shared" si="261"/>
        <v>4561.55</v>
      </c>
      <c r="AW326" s="2">
        <f t="shared" si="261"/>
        <v>4561.55</v>
      </c>
      <c r="AX326" s="2">
        <f t="shared" si="261"/>
        <v>0</v>
      </c>
      <c r="AY326" s="2">
        <f t="shared" si="261"/>
        <v>4561.55</v>
      </c>
      <c r="AZ326" s="2">
        <f t="shared" si="261"/>
        <v>0</v>
      </c>
      <c r="BA326" s="2">
        <f t="shared" si="261"/>
        <v>0</v>
      </c>
      <c r="BB326" s="2">
        <f t="shared" si="261"/>
        <v>0</v>
      </c>
      <c r="BC326" s="2">
        <f t="shared" si="261"/>
        <v>0</v>
      </c>
      <c r="BD326" s="2">
        <f t="shared" si="261"/>
        <v>0</v>
      </c>
      <c r="BE326" s="2">
        <f t="shared" si="261"/>
        <v>0</v>
      </c>
      <c r="BF326" s="2">
        <f t="shared" si="261"/>
        <v>0</v>
      </c>
      <c r="BG326" s="2">
        <f t="shared" si="261"/>
        <v>0</v>
      </c>
      <c r="BH326" s="2">
        <f t="shared" si="261"/>
        <v>0</v>
      </c>
      <c r="BI326" s="2">
        <f t="shared" si="261"/>
        <v>0</v>
      </c>
      <c r="BJ326" s="2">
        <f t="shared" si="261"/>
        <v>0</v>
      </c>
      <c r="BK326" s="2">
        <f t="shared" si="261"/>
        <v>0</v>
      </c>
      <c r="BL326" s="2">
        <f t="shared" si="261"/>
        <v>0</v>
      </c>
      <c r="BM326" s="2">
        <f t="shared" si="261"/>
        <v>0</v>
      </c>
      <c r="BN326" s="2">
        <f t="shared" si="261"/>
        <v>0</v>
      </c>
      <c r="BO326" s="2">
        <f t="shared" si="261"/>
        <v>0</v>
      </c>
      <c r="BP326" s="2">
        <f t="shared" si="261"/>
        <v>0</v>
      </c>
      <c r="BQ326" s="2">
        <f t="shared" si="261"/>
        <v>0</v>
      </c>
      <c r="BR326" s="2">
        <f t="shared" si="261"/>
        <v>0</v>
      </c>
      <c r="BS326" s="2">
        <f t="shared" si="261"/>
        <v>0</v>
      </c>
      <c r="BT326" s="2">
        <f t="shared" si="261"/>
        <v>0</v>
      </c>
      <c r="BU326" s="2">
        <f t="shared" si="261"/>
        <v>0</v>
      </c>
      <c r="BV326" s="2">
        <f t="shared" si="261"/>
        <v>0</v>
      </c>
      <c r="BW326" s="2">
        <f t="shared" si="261"/>
        <v>0</v>
      </c>
      <c r="BX326" s="2">
        <f t="shared" si="261"/>
        <v>0</v>
      </c>
      <c r="BY326" s="2">
        <f t="shared" si="261"/>
        <v>0</v>
      </c>
      <c r="BZ326" s="2">
        <f t="shared" si="261"/>
        <v>0</v>
      </c>
      <c r="CA326" s="2">
        <f t="shared" ref="CA326:DF326" si="262">CA413</f>
        <v>161935.56</v>
      </c>
      <c r="CB326" s="2">
        <f t="shared" si="262"/>
        <v>0</v>
      </c>
      <c r="CC326" s="2">
        <f t="shared" si="262"/>
        <v>0</v>
      </c>
      <c r="CD326" s="2">
        <f t="shared" si="262"/>
        <v>161935.56</v>
      </c>
      <c r="CE326" s="2">
        <f t="shared" si="262"/>
        <v>4561.55</v>
      </c>
      <c r="CF326" s="2">
        <f t="shared" si="262"/>
        <v>4561.55</v>
      </c>
      <c r="CG326" s="2">
        <f t="shared" si="262"/>
        <v>0</v>
      </c>
      <c r="CH326" s="2">
        <f t="shared" si="262"/>
        <v>4561.55</v>
      </c>
      <c r="CI326" s="2">
        <f t="shared" si="262"/>
        <v>0</v>
      </c>
      <c r="CJ326" s="2">
        <f t="shared" si="262"/>
        <v>0</v>
      </c>
      <c r="CK326" s="2">
        <f t="shared" si="262"/>
        <v>0</v>
      </c>
      <c r="CL326" s="2">
        <f t="shared" si="262"/>
        <v>0</v>
      </c>
      <c r="CM326" s="2">
        <f t="shared" si="262"/>
        <v>0</v>
      </c>
      <c r="CN326" s="2">
        <f t="shared" si="262"/>
        <v>0</v>
      </c>
      <c r="CO326" s="2">
        <f t="shared" si="262"/>
        <v>0</v>
      </c>
      <c r="CP326" s="2">
        <f t="shared" si="262"/>
        <v>0</v>
      </c>
      <c r="CQ326" s="2">
        <f t="shared" si="262"/>
        <v>0</v>
      </c>
      <c r="CR326" s="2">
        <f t="shared" si="262"/>
        <v>0</v>
      </c>
      <c r="CS326" s="2">
        <f t="shared" si="262"/>
        <v>0</v>
      </c>
      <c r="CT326" s="2">
        <f t="shared" si="262"/>
        <v>0</v>
      </c>
      <c r="CU326" s="2">
        <f t="shared" si="262"/>
        <v>0</v>
      </c>
      <c r="CV326" s="2">
        <f t="shared" si="262"/>
        <v>0</v>
      </c>
      <c r="CW326" s="2">
        <f t="shared" si="262"/>
        <v>0</v>
      </c>
      <c r="CX326" s="2">
        <f t="shared" si="262"/>
        <v>0</v>
      </c>
      <c r="CY326" s="2">
        <f t="shared" si="262"/>
        <v>0</v>
      </c>
      <c r="CZ326" s="2">
        <f t="shared" si="262"/>
        <v>0</v>
      </c>
      <c r="DA326" s="2">
        <f t="shared" si="262"/>
        <v>0</v>
      </c>
      <c r="DB326" s="2">
        <f t="shared" si="262"/>
        <v>0</v>
      </c>
      <c r="DC326" s="2">
        <f t="shared" si="262"/>
        <v>0</v>
      </c>
      <c r="DD326" s="2">
        <f t="shared" si="262"/>
        <v>0</v>
      </c>
      <c r="DE326" s="2">
        <f t="shared" si="262"/>
        <v>0</v>
      </c>
      <c r="DF326" s="2">
        <f t="shared" si="262"/>
        <v>0</v>
      </c>
      <c r="DG326" s="3">
        <f t="shared" ref="DG326:EL326" si="263">DG413</f>
        <v>0</v>
      </c>
      <c r="DH326" s="3">
        <f t="shared" si="263"/>
        <v>0</v>
      </c>
      <c r="DI326" s="3">
        <f t="shared" si="263"/>
        <v>0</v>
      </c>
      <c r="DJ326" s="3">
        <f t="shared" si="263"/>
        <v>0</v>
      </c>
      <c r="DK326" s="3">
        <f t="shared" si="263"/>
        <v>0</v>
      </c>
      <c r="DL326" s="3">
        <f t="shared" si="263"/>
        <v>0</v>
      </c>
      <c r="DM326" s="3">
        <f t="shared" si="263"/>
        <v>0</v>
      </c>
      <c r="DN326" s="3">
        <f t="shared" si="263"/>
        <v>0</v>
      </c>
      <c r="DO326" s="3">
        <f t="shared" si="263"/>
        <v>0</v>
      </c>
      <c r="DP326" s="3">
        <f t="shared" si="263"/>
        <v>0</v>
      </c>
      <c r="DQ326" s="3">
        <f t="shared" si="263"/>
        <v>0</v>
      </c>
      <c r="DR326" s="3">
        <f t="shared" si="263"/>
        <v>0</v>
      </c>
      <c r="DS326" s="3">
        <f t="shared" si="263"/>
        <v>0</v>
      </c>
      <c r="DT326" s="3">
        <f t="shared" si="263"/>
        <v>0</v>
      </c>
      <c r="DU326" s="3">
        <f t="shared" si="263"/>
        <v>0</v>
      </c>
      <c r="DV326" s="3">
        <f t="shared" si="263"/>
        <v>0</v>
      </c>
      <c r="DW326" s="3">
        <f t="shared" si="263"/>
        <v>0</v>
      </c>
      <c r="DX326" s="3">
        <f t="shared" si="263"/>
        <v>0</v>
      </c>
      <c r="DY326" s="3">
        <f t="shared" si="263"/>
        <v>0</v>
      </c>
      <c r="DZ326" s="3">
        <f t="shared" si="263"/>
        <v>0</v>
      </c>
      <c r="EA326" s="3">
        <f t="shared" si="263"/>
        <v>0</v>
      </c>
      <c r="EB326" s="3">
        <f t="shared" si="263"/>
        <v>0</v>
      </c>
      <c r="EC326" s="3">
        <f t="shared" si="263"/>
        <v>0</v>
      </c>
      <c r="ED326" s="3">
        <f t="shared" si="263"/>
        <v>0</v>
      </c>
      <c r="EE326" s="3">
        <f t="shared" si="263"/>
        <v>0</v>
      </c>
      <c r="EF326" s="3">
        <f t="shared" si="263"/>
        <v>0</v>
      </c>
      <c r="EG326" s="3">
        <f t="shared" si="263"/>
        <v>0</v>
      </c>
      <c r="EH326" s="3">
        <f t="shared" si="263"/>
        <v>0</v>
      </c>
      <c r="EI326" s="3">
        <f t="shared" si="263"/>
        <v>0</v>
      </c>
      <c r="EJ326" s="3">
        <f t="shared" si="263"/>
        <v>0</v>
      </c>
      <c r="EK326" s="3">
        <f t="shared" si="263"/>
        <v>0</v>
      </c>
      <c r="EL326" s="3">
        <f t="shared" si="263"/>
        <v>0</v>
      </c>
      <c r="EM326" s="3">
        <f t="shared" ref="EM326:FR326" si="264">EM413</f>
        <v>0</v>
      </c>
      <c r="EN326" s="3">
        <f t="shared" si="264"/>
        <v>0</v>
      </c>
      <c r="EO326" s="3">
        <f t="shared" si="264"/>
        <v>0</v>
      </c>
      <c r="EP326" s="3">
        <f t="shared" si="264"/>
        <v>0</v>
      </c>
      <c r="EQ326" s="3">
        <f t="shared" si="264"/>
        <v>0</v>
      </c>
      <c r="ER326" s="3">
        <f t="shared" si="264"/>
        <v>0</v>
      </c>
      <c r="ES326" s="3">
        <f t="shared" si="264"/>
        <v>0</v>
      </c>
      <c r="ET326" s="3">
        <f t="shared" si="264"/>
        <v>0</v>
      </c>
      <c r="EU326" s="3">
        <f t="shared" si="264"/>
        <v>0</v>
      </c>
      <c r="EV326" s="3">
        <f t="shared" si="264"/>
        <v>0</v>
      </c>
      <c r="EW326" s="3">
        <f t="shared" si="264"/>
        <v>0</v>
      </c>
      <c r="EX326" s="3">
        <f t="shared" si="264"/>
        <v>0</v>
      </c>
      <c r="EY326" s="3">
        <f t="shared" si="264"/>
        <v>0</v>
      </c>
      <c r="EZ326" s="3">
        <f t="shared" si="264"/>
        <v>0</v>
      </c>
      <c r="FA326" s="3">
        <f t="shared" si="264"/>
        <v>0</v>
      </c>
      <c r="FB326" s="3">
        <f t="shared" si="264"/>
        <v>0</v>
      </c>
      <c r="FC326" s="3">
        <f t="shared" si="264"/>
        <v>0</v>
      </c>
      <c r="FD326" s="3">
        <f t="shared" si="264"/>
        <v>0</v>
      </c>
      <c r="FE326" s="3">
        <f t="shared" si="264"/>
        <v>0</v>
      </c>
      <c r="FF326" s="3">
        <f t="shared" si="264"/>
        <v>0</v>
      </c>
      <c r="FG326" s="3">
        <f t="shared" si="264"/>
        <v>0</v>
      </c>
      <c r="FH326" s="3">
        <f t="shared" si="264"/>
        <v>0</v>
      </c>
      <c r="FI326" s="3">
        <f t="shared" si="264"/>
        <v>0</v>
      </c>
      <c r="FJ326" s="3">
        <f t="shared" si="264"/>
        <v>0</v>
      </c>
      <c r="FK326" s="3">
        <f t="shared" si="264"/>
        <v>0</v>
      </c>
      <c r="FL326" s="3">
        <f t="shared" si="264"/>
        <v>0</v>
      </c>
      <c r="FM326" s="3">
        <f t="shared" si="264"/>
        <v>0</v>
      </c>
      <c r="FN326" s="3">
        <f t="shared" si="264"/>
        <v>0</v>
      </c>
      <c r="FO326" s="3">
        <f t="shared" si="264"/>
        <v>0</v>
      </c>
      <c r="FP326" s="3">
        <f t="shared" si="264"/>
        <v>0</v>
      </c>
      <c r="FQ326" s="3">
        <f t="shared" si="264"/>
        <v>0</v>
      </c>
      <c r="FR326" s="3">
        <f t="shared" si="264"/>
        <v>0</v>
      </c>
      <c r="FS326" s="3">
        <f t="shared" ref="FS326:GX326" si="265">FS413</f>
        <v>0</v>
      </c>
      <c r="FT326" s="3">
        <f t="shared" si="265"/>
        <v>0</v>
      </c>
      <c r="FU326" s="3">
        <f t="shared" si="265"/>
        <v>0</v>
      </c>
      <c r="FV326" s="3">
        <f t="shared" si="265"/>
        <v>0</v>
      </c>
      <c r="FW326" s="3">
        <f t="shared" si="265"/>
        <v>0</v>
      </c>
      <c r="FX326" s="3">
        <f t="shared" si="265"/>
        <v>0</v>
      </c>
      <c r="FY326" s="3">
        <f t="shared" si="265"/>
        <v>0</v>
      </c>
      <c r="FZ326" s="3">
        <f t="shared" si="265"/>
        <v>0</v>
      </c>
      <c r="GA326" s="3">
        <f t="shared" si="265"/>
        <v>0</v>
      </c>
      <c r="GB326" s="3">
        <f t="shared" si="265"/>
        <v>0</v>
      </c>
      <c r="GC326" s="3">
        <f t="shared" si="265"/>
        <v>0</v>
      </c>
      <c r="GD326" s="3">
        <f t="shared" si="265"/>
        <v>0</v>
      </c>
      <c r="GE326" s="3">
        <f t="shared" si="265"/>
        <v>0</v>
      </c>
      <c r="GF326" s="3">
        <f t="shared" si="265"/>
        <v>0</v>
      </c>
      <c r="GG326" s="3">
        <f t="shared" si="265"/>
        <v>0</v>
      </c>
      <c r="GH326" s="3">
        <f t="shared" si="265"/>
        <v>0</v>
      </c>
      <c r="GI326" s="3">
        <f t="shared" si="265"/>
        <v>0</v>
      </c>
      <c r="GJ326" s="3">
        <f t="shared" si="265"/>
        <v>0</v>
      </c>
      <c r="GK326" s="3">
        <f t="shared" si="265"/>
        <v>0</v>
      </c>
      <c r="GL326" s="3">
        <f t="shared" si="265"/>
        <v>0</v>
      </c>
      <c r="GM326" s="3">
        <f t="shared" si="265"/>
        <v>0</v>
      </c>
      <c r="GN326" s="3">
        <f t="shared" si="265"/>
        <v>0</v>
      </c>
      <c r="GO326" s="3">
        <f t="shared" si="265"/>
        <v>0</v>
      </c>
      <c r="GP326" s="3">
        <f t="shared" si="265"/>
        <v>0</v>
      </c>
      <c r="GQ326" s="3">
        <f t="shared" si="265"/>
        <v>0</v>
      </c>
      <c r="GR326" s="3">
        <f t="shared" si="265"/>
        <v>0</v>
      </c>
      <c r="GS326" s="3">
        <f t="shared" si="265"/>
        <v>0</v>
      </c>
      <c r="GT326" s="3">
        <f t="shared" si="265"/>
        <v>0</v>
      </c>
      <c r="GU326" s="3">
        <f t="shared" si="265"/>
        <v>0</v>
      </c>
      <c r="GV326" s="3">
        <f t="shared" si="265"/>
        <v>0</v>
      </c>
      <c r="GW326" s="3">
        <f t="shared" si="265"/>
        <v>0</v>
      </c>
      <c r="GX326" s="3">
        <f t="shared" si="265"/>
        <v>0</v>
      </c>
    </row>
    <row r="328" spans="1:245" x14ac:dyDescent="0.2">
      <c r="A328">
        <v>17</v>
      </c>
      <c r="B328">
        <v>1</v>
      </c>
      <c r="D328">
        <f>ROW(EtalonRes!A100)</f>
        <v>100</v>
      </c>
      <c r="E328" t="s">
        <v>252</v>
      </c>
      <c r="F328" t="s">
        <v>253</v>
      </c>
      <c r="G328" t="s">
        <v>254</v>
      </c>
      <c r="H328" t="s">
        <v>19</v>
      </c>
      <c r="I328">
        <f>ROUND(4+2+77+5+3,9)</f>
        <v>91</v>
      </c>
      <c r="J328">
        <v>0</v>
      </c>
      <c r="K328">
        <f>ROUND(4+2+77+5+3,9)</f>
        <v>91</v>
      </c>
      <c r="O328">
        <f t="shared" ref="O328:O353" si="266">ROUND(CP328,2)</f>
        <v>17852.38</v>
      </c>
      <c r="P328">
        <f t="shared" ref="P328:P353" si="267">ROUND(CQ328*I328,2)</f>
        <v>94.64</v>
      </c>
      <c r="Q328">
        <f t="shared" ref="Q328:Q353" si="268">ROUND(CR328*I328,2)</f>
        <v>179.27</v>
      </c>
      <c r="R328">
        <f t="shared" ref="R328:R353" si="269">ROUND(CS328*I328,2)</f>
        <v>0.91</v>
      </c>
      <c r="S328">
        <f t="shared" ref="S328:S353" si="270">ROUND(CT328*I328,2)</f>
        <v>17578.47</v>
      </c>
      <c r="T328">
        <f t="shared" ref="T328:T353" si="271">ROUND(CU328*I328,2)</f>
        <v>0</v>
      </c>
      <c r="U328">
        <f t="shared" ref="U328:U353" si="272">CV328*I328</f>
        <v>36.4</v>
      </c>
      <c r="V328">
        <f t="shared" ref="V328:V353" si="273">CW328*I328</f>
        <v>0</v>
      </c>
      <c r="W328">
        <f t="shared" ref="W328:W353" si="274">ROUND(CX328*I328,2)</f>
        <v>0</v>
      </c>
      <c r="X328">
        <f t="shared" ref="X328:X353" si="275">ROUND(CY328,2)</f>
        <v>12304.93</v>
      </c>
      <c r="Y328">
        <f t="shared" ref="Y328:Y353" si="276">ROUND(CZ328,2)</f>
        <v>1757.85</v>
      </c>
      <c r="AA328">
        <v>1407526482</v>
      </c>
      <c r="AB328">
        <f t="shared" ref="AB328:AB353" si="277">ROUND((AC328+AD328+AF328),6)</f>
        <v>196.18</v>
      </c>
      <c r="AC328">
        <f t="shared" ref="AC328:AC334" si="278">ROUND((ES328),6)</f>
        <v>1.04</v>
      </c>
      <c r="AD328">
        <f t="shared" ref="AD328:AD334" si="279">ROUND((((ET328)-(EU328))+AE328),6)</f>
        <v>1.97</v>
      </c>
      <c r="AE328">
        <f t="shared" ref="AE328:AF334" si="280">ROUND((EU328),6)</f>
        <v>0.01</v>
      </c>
      <c r="AF328">
        <f t="shared" si="280"/>
        <v>193.17</v>
      </c>
      <c r="AG328">
        <f t="shared" ref="AG328:AG353" si="281">ROUND((AP328),6)</f>
        <v>0</v>
      </c>
      <c r="AH328">
        <f t="shared" ref="AH328:AI334" si="282">(EW328)</f>
        <v>0.4</v>
      </c>
      <c r="AI328">
        <f t="shared" si="282"/>
        <v>0</v>
      </c>
      <c r="AJ328">
        <f t="shared" ref="AJ328:AJ353" si="283">(AS328)</f>
        <v>0</v>
      </c>
      <c r="AK328">
        <v>196.18</v>
      </c>
      <c r="AL328">
        <v>1.04</v>
      </c>
      <c r="AM328">
        <v>1.97</v>
      </c>
      <c r="AN328">
        <v>0.01</v>
      </c>
      <c r="AO328">
        <v>193.17</v>
      </c>
      <c r="AP328">
        <v>0</v>
      </c>
      <c r="AQ328">
        <v>0.4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0</v>
      </c>
      <c r="BI328">
        <v>4</v>
      </c>
      <c r="BJ328" t="s">
        <v>255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ref="CP328:CP353" si="284">(P328+Q328+S328)</f>
        <v>17852.38</v>
      </c>
      <c r="CQ328">
        <f t="shared" ref="CQ328:CQ353" si="285">(AC328*BC328*AW328)</f>
        <v>1.04</v>
      </c>
      <c r="CR328">
        <f t="shared" ref="CR328:CR334" si="286">((((ET328)*BB328-(EU328)*BS328)+AE328*BS328)*AV328)</f>
        <v>1.97</v>
      </c>
      <c r="CS328">
        <f t="shared" ref="CS328:CS353" si="287">(AE328*BS328*AV328)</f>
        <v>0.01</v>
      </c>
      <c r="CT328">
        <f t="shared" ref="CT328:CT353" si="288">(AF328*BA328*AV328)</f>
        <v>193.17</v>
      </c>
      <c r="CU328">
        <f t="shared" ref="CU328:CU353" si="289">AG328</f>
        <v>0</v>
      </c>
      <c r="CV328">
        <f t="shared" ref="CV328:CV353" si="290">(AH328*AV328)</f>
        <v>0.4</v>
      </c>
      <c r="CW328">
        <f t="shared" ref="CW328:CW353" si="291">AI328</f>
        <v>0</v>
      </c>
      <c r="CX328">
        <f t="shared" ref="CX328:CX353" si="292">AJ328</f>
        <v>0</v>
      </c>
      <c r="CY328">
        <f t="shared" ref="CY328:CY353" si="293">((S328*BZ328)/100)</f>
        <v>12304.929000000002</v>
      </c>
      <c r="CZ328">
        <f t="shared" ref="CZ328:CZ353" si="294">((S328*CA328)/100)</f>
        <v>1757.8470000000002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16987630</v>
      </c>
      <c r="DV328" t="s">
        <v>19</v>
      </c>
      <c r="DW328" t="s">
        <v>19</v>
      </c>
      <c r="DX328">
        <v>1</v>
      </c>
      <c r="DZ328" t="s">
        <v>3</v>
      </c>
      <c r="EA328" t="s">
        <v>3</v>
      </c>
      <c r="EB328" t="s">
        <v>3</v>
      </c>
      <c r="EC328" t="s">
        <v>3</v>
      </c>
      <c r="EE328">
        <v>1364533919</v>
      </c>
      <c r="EF328">
        <v>1</v>
      </c>
      <c r="EG328" t="s">
        <v>21</v>
      </c>
      <c r="EH328">
        <v>0</v>
      </c>
      <c r="EI328" t="s">
        <v>3</v>
      </c>
      <c r="EJ328">
        <v>4</v>
      </c>
      <c r="EK328">
        <v>0</v>
      </c>
      <c r="EL328" t="s">
        <v>22</v>
      </c>
      <c r="EM328" t="s">
        <v>23</v>
      </c>
      <c r="EO328" t="s">
        <v>3</v>
      </c>
      <c r="EQ328">
        <v>0</v>
      </c>
      <c r="ER328">
        <v>196.18</v>
      </c>
      <c r="ES328">
        <v>1.04</v>
      </c>
      <c r="ET328">
        <v>1.97</v>
      </c>
      <c r="EU328">
        <v>0.01</v>
      </c>
      <c r="EV328">
        <v>193.17</v>
      </c>
      <c r="EW328">
        <v>0.4</v>
      </c>
      <c r="EX328">
        <v>0</v>
      </c>
      <c r="EY328">
        <v>0</v>
      </c>
      <c r="FQ328">
        <v>0</v>
      </c>
      <c r="FR328">
        <f t="shared" ref="FR328:FR353" si="295">ROUND(IF(BI328=3,GM328,0),2)</f>
        <v>0</v>
      </c>
      <c r="FS328">
        <v>0</v>
      </c>
      <c r="FX328">
        <v>70</v>
      </c>
      <c r="FY328">
        <v>10</v>
      </c>
      <c r="GA328" t="s">
        <v>3</v>
      </c>
      <c r="GD328">
        <v>0</v>
      </c>
      <c r="GF328">
        <v>1268719010</v>
      </c>
      <c r="GG328">
        <v>2</v>
      </c>
      <c r="GH328">
        <v>1</v>
      </c>
      <c r="GI328">
        <v>-2</v>
      </c>
      <c r="GJ328">
        <v>0</v>
      </c>
      <c r="GK328">
        <f>ROUND(R328*(R12)/100,2)</f>
        <v>0.98</v>
      </c>
      <c r="GL328">
        <f t="shared" ref="GL328:GL353" si="296">ROUND(IF(AND(BH328=3,BI328=3,FS328&lt;&gt;0),P328,0),2)</f>
        <v>0</v>
      </c>
      <c r="GM328">
        <f t="shared" ref="GM328:GM353" si="297">ROUND(O328+X328+Y328+GK328,2)+GX328</f>
        <v>31916.14</v>
      </c>
      <c r="GN328">
        <f t="shared" ref="GN328:GN353" si="298">IF(OR(BI328=0,BI328=1),ROUND(O328+X328+Y328+GK328,2),0)</f>
        <v>0</v>
      </c>
      <c r="GO328">
        <f t="shared" ref="GO328:GO353" si="299">IF(BI328=2,ROUND(O328+X328+Y328+GK328,2),0)</f>
        <v>0</v>
      </c>
      <c r="GP328">
        <f t="shared" ref="GP328:GP353" si="300">IF(BI328=4,ROUND(O328+X328+Y328+GK328,2)+GX328,0)</f>
        <v>31916.14</v>
      </c>
      <c r="GR328">
        <v>0</v>
      </c>
      <c r="GS328">
        <v>3</v>
      </c>
      <c r="GT328">
        <v>0</v>
      </c>
      <c r="GU328" t="s">
        <v>3</v>
      </c>
      <c r="GV328">
        <f t="shared" ref="GV328:GV353" si="301">ROUND((GT328),6)</f>
        <v>0</v>
      </c>
      <c r="GW328">
        <v>1</v>
      </c>
      <c r="GX328">
        <f t="shared" ref="GX328:GX353" si="302">ROUND(HC328*I328,2)</f>
        <v>0</v>
      </c>
      <c r="HA328">
        <v>0</v>
      </c>
      <c r="HB328">
        <v>0</v>
      </c>
      <c r="HC328">
        <f t="shared" ref="HC328:HC353" si="303">GV328*GW328</f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ROW(EtalonRes!A103)</f>
        <v>103</v>
      </c>
      <c r="E329" t="s">
        <v>256</v>
      </c>
      <c r="F329" t="s">
        <v>257</v>
      </c>
      <c r="G329" t="s">
        <v>258</v>
      </c>
      <c r="H329" t="s">
        <v>19</v>
      </c>
      <c r="I329">
        <f>ROUND(2+1+15,9)</f>
        <v>18</v>
      </c>
      <c r="J329">
        <v>0</v>
      </c>
      <c r="K329">
        <f>ROUND(2+1+15,9)</f>
        <v>18</v>
      </c>
      <c r="O329">
        <f t="shared" si="266"/>
        <v>3495.06</v>
      </c>
      <c r="P329">
        <f t="shared" si="267"/>
        <v>3.6</v>
      </c>
      <c r="Q329">
        <f t="shared" si="268"/>
        <v>14.4</v>
      </c>
      <c r="R329">
        <f t="shared" si="269"/>
        <v>0</v>
      </c>
      <c r="S329">
        <f t="shared" si="270"/>
        <v>3477.06</v>
      </c>
      <c r="T329">
        <f t="shared" si="271"/>
        <v>0</v>
      </c>
      <c r="U329">
        <f t="shared" si="272"/>
        <v>7.2</v>
      </c>
      <c r="V329">
        <f t="shared" si="273"/>
        <v>0</v>
      </c>
      <c r="W329">
        <f t="shared" si="274"/>
        <v>0</v>
      </c>
      <c r="X329">
        <f t="shared" si="275"/>
        <v>2433.94</v>
      </c>
      <c r="Y329">
        <f t="shared" si="276"/>
        <v>347.71</v>
      </c>
      <c r="AA329">
        <v>1407526482</v>
      </c>
      <c r="AB329">
        <f t="shared" si="277"/>
        <v>194.17</v>
      </c>
      <c r="AC329">
        <f t="shared" si="278"/>
        <v>0.2</v>
      </c>
      <c r="AD329">
        <f t="shared" si="279"/>
        <v>0.8</v>
      </c>
      <c r="AE329">
        <f t="shared" si="280"/>
        <v>0</v>
      </c>
      <c r="AF329">
        <f t="shared" si="280"/>
        <v>193.17</v>
      </c>
      <c r="AG329">
        <f t="shared" si="281"/>
        <v>0</v>
      </c>
      <c r="AH329">
        <f t="shared" si="282"/>
        <v>0.4</v>
      </c>
      <c r="AI329">
        <f t="shared" si="282"/>
        <v>0</v>
      </c>
      <c r="AJ329">
        <f t="shared" si="283"/>
        <v>0</v>
      </c>
      <c r="AK329">
        <v>194.17</v>
      </c>
      <c r="AL329">
        <v>0.2</v>
      </c>
      <c r="AM329">
        <v>0.8</v>
      </c>
      <c r="AN329">
        <v>0</v>
      </c>
      <c r="AO329">
        <v>193.17</v>
      </c>
      <c r="AP329">
        <v>0</v>
      </c>
      <c r="AQ329">
        <v>0.4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259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84"/>
        <v>3495.06</v>
      </c>
      <c r="CQ329">
        <f t="shared" si="285"/>
        <v>0.2</v>
      </c>
      <c r="CR329">
        <f t="shared" si="286"/>
        <v>0.8</v>
      </c>
      <c r="CS329">
        <f t="shared" si="287"/>
        <v>0</v>
      </c>
      <c r="CT329">
        <f t="shared" si="288"/>
        <v>193.17</v>
      </c>
      <c r="CU329">
        <f t="shared" si="289"/>
        <v>0</v>
      </c>
      <c r="CV329">
        <f t="shared" si="290"/>
        <v>0.4</v>
      </c>
      <c r="CW329">
        <f t="shared" si="291"/>
        <v>0</v>
      </c>
      <c r="CX329">
        <f t="shared" si="292"/>
        <v>0</v>
      </c>
      <c r="CY329">
        <f t="shared" si="293"/>
        <v>2433.942</v>
      </c>
      <c r="CZ329">
        <f t="shared" si="294"/>
        <v>347.70599999999996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16987630</v>
      </c>
      <c r="DV329" t="s">
        <v>19</v>
      </c>
      <c r="DW329" t="s">
        <v>19</v>
      </c>
      <c r="DX329">
        <v>1</v>
      </c>
      <c r="DZ329" t="s">
        <v>3</v>
      </c>
      <c r="EA329" t="s">
        <v>3</v>
      </c>
      <c r="EB329" t="s">
        <v>3</v>
      </c>
      <c r="EC329" t="s">
        <v>3</v>
      </c>
      <c r="EE329">
        <v>1364533919</v>
      </c>
      <c r="EF329">
        <v>1</v>
      </c>
      <c r="EG329" t="s">
        <v>21</v>
      </c>
      <c r="EH329">
        <v>0</v>
      </c>
      <c r="EI329" t="s">
        <v>3</v>
      </c>
      <c r="EJ329">
        <v>4</v>
      </c>
      <c r="EK329">
        <v>0</v>
      </c>
      <c r="EL329" t="s">
        <v>22</v>
      </c>
      <c r="EM329" t="s">
        <v>23</v>
      </c>
      <c r="EO329" t="s">
        <v>3</v>
      </c>
      <c r="EQ329">
        <v>0</v>
      </c>
      <c r="ER329">
        <v>194.17</v>
      </c>
      <c r="ES329">
        <v>0.2</v>
      </c>
      <c r="ET329">
        <v>0.8</v>
      </c>
      <c r="EU329">
        <v>0</v>
      </c>
      <c r="EV329">
        <v>193.17</v>
      </c>
      <c r="EW329">
        <v>0.4</v>
      </c>
      <c r="EX329">
        <v>0</v>
      </c>
      <c r="EY329">
        <v>0</v>
      </c>
      <c r="FQ329">
        <v>0</v>
      </c>
      <c r="FR329">
        <f t="shared" si="295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168987138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296"/>
        <v>0</v>
      </c>
      <c r="GM329">
        <f t="shared" si="297"/>
        <v>6276.71</v>
      </c>
      <c r="GN329">
        <f t="shared" si="298"/>
        <v>0</v>
      </c>
      <c r="GO329">
        <f t="shared" si="299"/>
        <v>0</v>
      </c>
      <c r="GP329">
        <f t="shared" si="300"/>
        <v>6276.71</v>
      </c>
      <c r="GR329">
        <v>0</v>
      </c>
      <c r="GS329">
        <v>3</v>
      </c>
      <c r="GT329">
        <v>0</v>
      </c>
      <c r="GU329" t="s">
        <v>3</v>
      </c>
      <c r="GV329">
        <f t="shared" si="301"/>
        <v>0</v>
      </c>
      <c r="GW329">
        <v>1</v>
      </c>
      <c r="GX329">
        <f t="shared" si="302"/>
        <v>0</v>
      </c>
      <c r="HA329">
        <v>0</v>
      </c>
      <c r="HB329">
        <v>0</v>
      </c>
      <c r="HC329">
        <f t="shared" si="303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ROW(EtalonRes!A105)</f>
        <v>105</v>
      </c>
      <c r="E330" t="s">
        <v>260</v>
      </c>
      <c r="F330" t="s">
        <v>261</v>
      </c>
      <c r="G330" t="s">
        <v>262</v>
      </c>
      <c r="H330" t="s">
        <v>19</v>
      </c>
      <c r="I330">
        <v>19</v>
      </c>
      <c r="J330">
        <v>0</v>
      </c>
      <c r="K330">
        <v>19</v>
      </c>
      <c r="O330">
        <f t="shared" si="266"/>
        <v>18421.64</v>
      </c>
      <c r="P330">
        <f t="shared" si="267"/>
        <v>4.9400000000000004</v>
      </c>
      <c r="Q330">
        <f t="shared" si="268"/>
        <v>0</v>
      </c>
      <c r="R330">
        <f t="shared" si="269"/>
        <v>0</v>
      </c>
      <c r="S330">
        <f t="shared" si="270"/>
        <v>18416.7</v>
      </c>
      <c r="T330">
        <f t="shared" si="271"/>
        <v>0</v>
      </c>
      <c r="U330">
        <f t="shared" si="272"/>
        <v>30.21</v>
      </c>
      <c r="V330">
        <f t="shared" si="273"/>
        <v>0</v>
      </c>
      <c r="W330">
        <f t="shared" si="274"/>
        <v>0</v>
      </c>
      <c r="X330">
        <f t="shared" si="275"/>
        <v>12891.69</v>
      </c>
      <c r="Y330">
        <f t="shared" si="276"/>
        <v>1841.67</v>
      </c>
      <c r="AA330">
        <v>1407526482</v>
      </c>
      <c r="AB330">
        <f t="shared" si="277"/>
        <v>969.56</v>
      </c>
      <c r="AC330">
        <f t="shared" si="278"/>
        <v>0.26</v>
      </c>
      <c r="AD330">
        <f t="shared" si="279"/>
        <v>0</v>
      </c>
      <c r="AE330">
        <f t="shared" si="280"/>
        <v>0</v>
      </c>
      <c r="AF330">
        <f t="shared" si="280"/>
        <v>969.3</v>
      </c>
      <c r="AG330">
        <f t="shared" si="281"/>
        <v>0</v>
      </c>
      <c r="AH330">
        <f t="shared" si="282"/>
        <v>1.59</v>
      </c>
      <c r="AI330">
        <f t="shared" si="282"/>
        <v>0</v>
      </c>
      <c r="AJ330">
        <f t="shared" si="283"/>
        <v>0</v>
      </c>
      <c r="AK330">
        <v>969.56</v>
      </c>
      <c r="AL330">
        <v>0.26</v>
      </c>
      <c r="AM330">
        <v>0</v>
      </c>
      <c r="AN330">
        <v>0</v>
      </c>
      <c r="AO330">
        <v>969.3</v>
      </c>
      <c r="AP330">
        <v>0</v>
      </c>
      <c r="AQ330">
        <v>1.59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263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84"/>
        <v>18421.64</v>
      </c>
      <c r="CQ330">
        <f t="shared" si="285"/>
        <v>0.26</v>
      </c>
      <c r="CR330">
        <f t="shared" si="286"/>
        <v>0</v>
      </c>
      <c r="CS330">
        <f t="shared" si="287"/>
        <v>0</v>
      </c>
      <c r="CT330">
        <f t="shared" si="288"/>
        <v>969.3</v>
      </c>
      <c r="CU330">
        <f t="shared" si="289"/>
        <v>0</v>
      </c>
      <c r="CV330">
        <f t="shared" si="290"/>
        <v>1.59</v>
      </c>
      <c r="CW330">
        <f t="shared" si="291"/>
        <v>0</v>
      </c>
      <c r="CX330">
        <f t="shared" si="292"/>
        <v>0</v>
      </c>
      <c r="CY330">
        <f t="shared" si="293"/>
        <v>12891.69</v>
      </c>
      <c r="CZ330">
        <f t="shared" si="294"/>
        <v>1841.67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16987630</v>
      </c>
      <c r="DV330" t="s">
        <v>19</v>
      </c>
      <c r="DW330" t="s">
        <v>19</v>
      </c>
      <c r="DX330">
        <v>1</v>
      </c>
      <c r="DZ330" t="s">
        <v>3</v>
      </c>
      <c r="EA330" t="s">
        <v>3</v>
      </c>
      <c r="EB330" t="s">
        <v>3</v>
      </c>
      <c r="EC330" t="s">
        <v>3</v>
      </c>
      <c r="EE330">
        <v>1364533919</v>
      </c>
      <c r="EF330">
        <v>1</v>
      </c>
      <c r="EG330" t="s">
        <v>21</v>
      </c>
      <c r="EH330">
        <v>0</v>
      </c>
      <c r="EI330" t="s">
        <v>3</v>
      </c>
      <c r="EJ330">
        <v>4</v>
      </c>
      <c r="EK330">
        <v>0</v>
      </c>
      <c r="EL330" t="s">
        <v>22</v>
      </c>
      <c r="EM330" t="s">
        <v>23</v>
      </c>
      <c r="EO330" t="s">
        <v>3</v>
      </c>
      <c r="EQ330">
        <v>0</v>
      </c>
      <c r="ER330">
        <v>969.56</v>
      </c>
      <c r="ES330">
        <v>0.26</v>
      </c>
      <c r="ET330">
        <v>0</v>
      </c>
      <c r="EU330">
        <v>0</v>
      </c>
      <c r="EV330">
        <v>969.3</v>
      </c>
      <c r="EW330">
        <v>1.59</v>
      </c>
      <c r="EX330">
        <v>0</v>
      </c>
      <c r="EY330">
        <v>0</v>
      </c>
      <c r="FQ330">
        <v>0</v>
      </c>
      <c r="FR330">
        <f t="shared" si="295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757700189</v>
      </c>
      <c r="GG330">
        <v>2</v>
      </c>
      <c r="GH330">
        <v>1</v>
      </c>
      <c r="GI330">
        <v>-2</v>
      </c>
      <c r="GJ330">
        <v>0</v>
      </c>
      <c r="GK330">
        <f>ROUND(R330*(R12)/100,2)</f>
        <v>0</v>
      </c>
      <c r="GL330">
        <f t="shared" si="296"/>
        <v>0</v>
      </c>
      <c r="GM330">
        <f t="shared" si="297"/>
        <v>33155</v>
      </c>
      <c r="GN330">
        <f t="shared" si="298"/>
        <v>0</v>
      </c>
      <c r="GO330">
        <f t="shared" si="299"/>
        <v>0</v>
      </c>
      <c r="GP330">
        <f t="shared" si="300"/>
        <v>33155</v>
      </c>
      <c r="GR330">
        <v>0</v>
      </c>
      <c r="GS330">
        <v>3</v>
      </c>
      <c r="GT330">
        <v>0</v>
      </c>
      <c r="GU330" t="s">
        <v>3</v>
      </c>
      <c r="GV330">
        <f t="shared" si="301"/>
        <v>0</v>
      </c>
      <c r="GW330">
        <v>1</v>
      </c>
      <c r="GX330">
        <f t="shared" si="302"/>
        <v>0</v>
      </c>
      <c r="HA330">
        <v>0</v>
      </c>
      <c r="HB330">
        <v>0</v>
      </c>
      <c r="HC330">
        <f t="shared" si="303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1" spans="1:245" x14ac:dyDescent="0.2">
      <c r="A331">
        <v>17</v>
      </c>
      <c r="B331">
        <v>1</v>
      </c>
      <c r="D331">
        <f>ROW(EtalonRes!A107)</f>
        <v>107</v>
      </c>
      <c r="E331" t="s">
        <v>264</v>
      </c>
      <c r="F331" t="s">
        <v>138</v>
      </c>
      <c r="G331" t="s">
        <v>265</v>
      </c>
      <c r="H331" t="s">
        <v>19</v>
      </c>
      <c r="I331">
        <v>19</v>
      </c>
      <c r="J331">
        <v>0</v>
      </c>
      <c r="K331">
        <v>19</v>
      </c>
      <c r="O331">
        <f t="shared" si="266"/>
        <v>5094.09</v>
      </c>
      <c r="P331">
        <f t="shared" si="267"/>
        <v>0</v>
      </c>
      <c r="Q331">
        <f t="shared" si="268"/>
        <v>1699.17</v>
      </c>
      <c r="R331">
        <f t="shared" si="269"/>
        <v>921.69</v>
      </c>
      <c r="S331">
        <f t="shared" si="270"/>
        <v>3394.92</v>
      </c>
      <c r="T331">
        <f t="shared" si="271"/>
        <v>0</v>
      </c>
      <c r="U331">
        <f t="shared" si="272"/>
        <v>7.03</v>
      </c>
      <c r="V331">
        <f t="shared" si="273"/>
        <v>0</v>
      </c>
      <c r="W331">
        <f t="shared" si="274"/>
        <v>0</v>
      </c>
      <c r="X331">
        <f t="shared" si="275"/>
        <v>2376.44</v>
      </c>
      <c r="Y331">
        <f t="shared" si="276"/>
        <v>339.49</v>
      </c>
      <c r="AA331">
        <v>1407526482</v>
      </c>
      <c r="AB331">
        <f t="shared" si="277"/>
        <v>268.11</v>
      </c>
      <c r="AC331">
        <f t="shared" si="278"/>
        <v>0</v>
      </c>
      <c r="AD331">
        <f t="shared" si="279"/>
        <v>89.43</v>
      </c>
      <c r="AE331">
        <f t="shared" si="280"/>
        <v>48.51</v>
      </c>
      <c r="AF331">
        <f t="shared" si="280"/>
        <v>178.68</v>
      </c>
      <c r="AG331">
        <f t="shared" si="281"/>
        <v>0</v>
      </c>
      <c r="AH331">
        <f t="shared" si="282"/>
        <v>0.37</v>
      </c>
      <c r="AI331">
        <f t="shared" si="282"/>
        <v>0</v>
      </c>
      <c r="AJ331">
        <f t="shared" si="283"/>
        <v>0</v>
      </c>
      <c r="AK331">
        <v>268.11</v>
      </c>
      <c r="AL331">
        <v>0</v>
      </c>
      <c r="AM331">
        <v>89.43</v>
      </c>
      <c r="AN331">
        <v>48.51</v>
      </c>
      <c r="AO331">
        <v>178.68</v>
      </c>
      <c r="AP331">
        <v>0</v>
      </c>
      <c r="AQ331">
        <v>0.37</v>
      </c>
      <c r="AR331">
        <v>0</v>
      </c>
      <c r="AS331">
        <v>0</v>
      </c>
      <c r="AT331">
        <v>70</v>
      </c>
      <c r="AU331">
        <v>10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4</v>
      </c>
      <c r="BJ331" t="s">
        <v>140</v>
      </c>
      <c r="BM331">
        <v>0</v>
      </c>
      <c r="BN331">
        <v>0</v>
      </c>
      <c r="BO331" t="s">
        <v>3</v>
      </c>
      <c r="BP331">
        <v>0</v>
      </c>
      <c r="BQ331">
        <v>1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70</v>
      </c>
      <c r="CA331">
        <v>10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si="284"/>
        <v>5094.09</v>
      </c>
      <c r="CQ331">
        <f t="shared" si="285"/>
        <v>0</v>
      </c>
      <c r="CR331">
        <f t="shared" si="286"/>
        <v>89.43</v>
      </c>
      <c r="CS331">
        <f t="shared" si="287"/>
        <v>48.51</v>
      </c>
      <c r="CT331">
        <f t="shared" si="288"/>
        <v>178.68</v>
      </c>
      <c r="CU331">
        <f t="shared" si="289"/>
        <v>0</v>
      </c>
      <c r="CV331">
        <f t="shared" si="290"/>
        <v>0.37</v>
      </c>
      <c r="CW331">
        <f t="shared" si="291"/>
        <v>0</v>
      </c>
      <c r="CX331">
        <f t="shared" si="292"/>
        <v>0</v>
      </c>
      <c r="CY331">
        <f t="shared" si="293"/>
        <v>2376.444</v>
      </c>
      <c r="CZ331">
        <f t="shared" si="294"/>
        <v>339.49199999999996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16987630</v>
      </c>
      <c r="DV331" t="s">
        <v>19</v>
      </c>
      <c r="DW331" t="s">
        <v>19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1364533919</v>
      </c>
      <c r="EF331">
        <v>1</v>
      </c>
      <c r="EG331" t="s">
        <v>21</v>
      </c>
      <c r="EH331">
        <v>0</v>
      </c>
      <c r="EI331" t="s">
        <v>3</v>
      </c>
      <c r="EJ331">
        <v>4</v>
      </c>
      <c r="EK331">
        <v>0</v>
      </c>
      <c r="EL331" t="s">
        <v>22</v>
      </c>
      <c r="EM331" t="s">
        <v>23</v>
      </c>
      <c r="EO331" t="s">
        <v>3</v>
      </c>
      <c r="EQ331">
        <v>0</v>
      </c>
      <c r="ER331">
        <v>268.11</v>
      </c>
      <c r="ES331">
        <v>0</v>
      </c>
      <c r="ET331">
        <v>89.43</v>
      </c>
      <c r="EU331">
        <v>48.51</v>
      </c>
      <c r="EV331">
        <v>178.68</v>
      </c>
      <c r="EW331">
        <v>0.37</v>
      </c>
      <c r="EX331">
        <v>0</v>
      </c>
      <c r="EY331">
        <v>0</v>
      </c>
      <c r="FQ331">
        <v>0</v>
      </c>
      <c r="FR331">
        <f t="shared" si="295"/>
        <v>0</v>
      </c>
      <c r="FS331">
        <v>0</v>
      </c>
      <c r="FX331">
        <v>70</v>
      </c>
      <c r="FY331">
        <v>10</v>
      </c>
      <c r="GA331" t="s">
        <v>3</v>
      </c>
      <c r="GD331">
        <v>0</v>
      </c>
      <c r="GF331">
        <v>1066158997</v>
      </c>
      <c r="GG331">
        <v>2</v>
      </c>
      <c r="GH331">
        <v>1</v>
      </c>
      <c r="GI331">
        <v>-2</v>
      </c>
      <c r="GJ331">
        <v>0</v>
      </c>
      <c r="GK331">
        <f>ROUND(R331*(R12)/100,2)</f>
        <v>995.43</v>
      </c>
      <c r="GL331">
        <f t="shared" si="296"/>
        <v>0</v>
      </c>
      <c r="GM331">
        <f t="shared" si="297"/>
        <v>8805.4500000000007</v>
      </c>
      <c r="GN331">
        <f t="shared" si="298"/>
        <v>0</v>
      </c>
      <c r="GO331">
        <f t="shared" si="299"/>
        <v>0</v>
      </c>
      <c r="GP331">
        <f t="shared" si="300"/>
        <v>8805.4500000000007</v>
      </c>
      <c r="GR331">
        <v>0</v>
      </c>
      <c r="GS331">
        <v>3</v>
      </c>
      <c r="GT331">
        <v>0</v>
      </c>
      <c r="GU331" t="s">
        <v>3</v>
      </c>
      <c r="GV331">
        <f t="shared" si="301"/>
        <v>0</v>
      </c>
      <c r="GW331">
        <v>1</v>
      </c>
      <c r="GX331">
        <f t="shared" si="302"/>
        <v>0</v>
      </c>
      <c r="HA331">
        <v>0</v>
      </c>
      <c r="HB331">
        <v>0</v>
      </c>
      <c r="HC331">
        <f t="shared" si="303"/>
        <v>0</v>
      </c>
      <c r="HE331" t="s">
        <v>3</v>
      </c>
      <c r="HF331" t="s">
        <v>3</v>
      </c>
      <c r="HM331" t="s">
        <v>3</v>
      </c>
      <c r="HN331" t="s">
        <v>3</v>
      </c>
      <c r="HO331" t="s">
        <v>3</v>
      </c>
      <c r="HP331" t="s">
        <v>3</v>
      </c>
      <c r="HQ331" t="s">
        <v>3</v>
      </c>
      <c r="IK331">
        <v>0</v>
      </c>
    </row>
    <row r="332" spans="1:245" x14ac:dyDescent="0.2">
      <c r="A332">
        <v>17</v>
      </c>
      <c r="B332">
        <v>1</v>
      </c>
      <c r="D332">
        <f>ROW(EtalonRes!A109)</f>
        <v>109</v>
      </c>
      <c r="E332" t="s">
        <v>266</v>
      </c>
      <c r="F332" t="s">
        <v>138</v>
      </c>
      <c r="G332" t="s">
        <v>267</v>
      </c>
      <c r="H332" t="s">
        <v>19</v>
      </c>
      <c r="I332">
        <v>19</v>
      </c>
      <c r="J332">
        <v>0</v>
      </c>
      <c r="K332">
        <v>19</v>
      </c>
      <c r="O332">
        <f t="shared" si="266"/>
        <v>5094.09</v>
      </c>
      <c r="P332">
        <f t="shared" si="267"/>
        <v>0</v>
      </c>
      <c r="Q332">
        <f t="shared" si="268"/>
        <v>1699.17</v>
      </c>
      <c r="R332">
        <f t="shared" si="269"/>
        <v>921.69</v>
      </c>
      <c r="S332">
        <f t="shared" si="270"/>
        <v>3394.92</v>
      </c>
      <c r="T332">
        <f t="shared" si="271"/>
        <v>0</v>
      </c>
      <c r="U332">
        <f t="shared" si="272"/>
        <v>7.03</v>
      </c>
      <c r="V332">
        <f t="shared" si="273"/>
        <v>0</v>
      </c>
      <c r="W332">
        <f t="shared" si="274"/>
        <v>0</v>
      </c>
      <c r="X332">
        <f t="shared" si="275"/>
        <v>2376.44</v>
      </c>
      <c r="Y332">
        <f t="shared" si="276"/>
        <v>339.49</v>
      </c>
      <c r="AA332">
        <v>1407526482</v>
      </c>
      <c r="AB332">
        <f t="shared" si="277"/>
        <v>268.11</v>
      </c>
      <c r="AC332">
        <f t="shared" si="278"/>
        <v>0</v>
      </c>
      <c r="AD332">
        <f t="shared" si="279"/>
        <v>89.43</v>
      </c>
      <c r="AE332">
        <f t="shared" si="280"/>
        <v>48.51</v>
      </c>
      <c r="AF332">
        <f t="shared" si="280"/>
        <v>178.68</v>
      </c>
      <c r="AG332">
        <f t="shared" si="281"/>
        <v>0</v>
      </c>
      <c r="AH332">
        <f t="shared" si="282"/>
        <v>0.37</v>
      </c>
      <c r="AI332">
        <f t="shared" si="282"/>
        <v>0</v>
      </c>
      <c r="AJ332">
        <f t="shared" si="283"/>
        <v>0</v>
      </c>
      <c r="AK332">
        <v>268.11</v>
      </c>
      <c r="AL332">
        <v>0</v>
      </c>
      <c r="AM332">
        <v>89.43</v>
      </c>
      <c r="AN332">
        <v>48.51</v>
      </c>
      <c r="AO332">
        <v>178.68</v>
      </c>
      <c r="AP332">
        <v>0</v>
      </c>
      <c r="AQ332">
        <v>0.37</v>
      </c>
      <c r="AR332">
        <v>0</v>
      </c>
      <c r="AS332">
        <v>0</v>
      </c>
      <c r="AT332">
        <v>70</v>
      </c>
      <c r="AU332">
        <v>10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4</v>
      </c>
      <c r="BJ332" t="s">
        <v>140</v>
      </c>
      <c r="BM332">
        <v>0</v>
      </c>
      <c r="BN332">
        <v>0</v>
      </c>
      <c r="BO332" t="s">
        <v>3</v>
      </c>
      <c r="BP332">
        <v>0</v>
      </c>
      <c r="BQ332">
        <v>1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70</v>
      </c>
      <c r="CA332">
        <v>10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84"/>
        <v>5094.09</v>
      </c>
      <c r="CQ332">
        <f t="shared" si="285"/>
        <v>0</v>
      </c>
      <c r="CR332">
        <f t="shared" si="286"/>
        <v>89.43</v>
      </c>
      <c r="CS332">
        <f t="shared" si="287"/>
        <v>48.51</v>
      </c>
      <c r="CT332">
        <f t="shared" si="288"/>
        <v>178.68</v>
      </c>
      <c r="CU332">
        <f t="shared" si="289"/>
        <v>0</v>
      </c>
      <c r="CV332">
        <f t="shared" si="290"/>
        <v>0.37</v>
      </c>
      <c r="CW332">
        <f t="shared" si="291"/>
        <v>0</v>
      </c>
      <c r="CX332">
        <f t="shared" si="292"/>
        <v>0</v>
      </c>
      <c r="CY332">
        <f t="shared" si="293"/>
        <v>2376.444</v>
      </c>
      <c r="CZ332">
        <f t="shared" si="294"/>
        <v>339.49199999999996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16987630</v>
      </c>
      <c r="DV332" t="s">
        <v>19</v>
      </c>
      <c r="DW332" t="s">
        <v>19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1364533919</v>
      </c>
      <c r="EF332">
        <v>1</v>
      </c>
      <c r="EG332" t="s">
        <v>21</v>
      </c>
      <c r="EH332">
        <v>0</v>
      </c>
      <c r="EI332" t="s">
        <v>3</v>
      </c>
      <c r="EJ332">
        <v>4</v>
      </c>
      <c r="EK332">
        <v>0</v>
      </c>
      <c r="EL332" t="s">
        <v>22</v>
      </c>
      <c r="EM332" t="s">
        <v>23</v>
      </c>
      <c r="EO332" t="s">
        <v>3</v>
      </c>
      <c r="EQ332">
        <v>0</v>
      </c>
      <c r="ER332">
        <v>268.11</v>
      </c>
      <c r="ES332">
        <v>0</v>
      </c>
      <c r="ET332">
        <v>89.43</v>
      </c>
      <c r="EU332">
        <v>48.51</v>
      </c>
      <c r="EV332">
        <v>178.68</v>
      </c>
      <c r="EW332">
        <v>0.37</v>
      </c>
      <c r="EX332">
        <v>0</v>
      </c>
      <c r="EY332">
        <v>0</v>
      </c>
      <c r="FQ332">
        <v>0</v>
      </c>
      <c r="FR332">
        <f t="shared" si="295"/>
        <v>0</v>
      </c>
      <c r="FS332">
        <v>0</v>
      </c>
      <c r="FX332">
        <v>70</v>
      </c>
      <c r="FY332">
        <v>10</v>
      </c>
      <c r="GA332" t="s">
        <v>3</v>
      </c>
      <c r="GD332">
        <v>0</v>
      </c>
      <c r="GF332">
        <v>379052478</v>
      </c>
      <c r="GG332">
        <v>2</v>
      </c>
      <c r="GH332">
        <v>1</v>
      </c>
      <c r="GI332">
        <v>-2</v>
      </c>
      <c r="GJ332">
        <v>0</v>
      </c>
      <c r="GK332">
        <f>ROUND(R332*(R12)/100,2)</f>
        <v>995.43</v>
      </c>
      <c r="GL332">
        <f t="shared" si="296"/>
        <v>0</v>
      </c>
      <c r="GM332">
        <f t="shared" si="297"/>
        <v>8805.4500000000007</v>
      </c>
      <c r="GN332">
        <f t="shared" si="298"/>
        <v>0</v>
      </c>
      <c r="GO332">
        <f t="shared" si="299"/>
        <v>0</v>
      </c>
      <c r="GP332">
        <f t="shared" si="300"/>
        <v>8805.4500000000007</v>
      </c>
      <c r="GR332">
        <v>0</v>
      </c>
      <c r="GS332">
        <v>3</v>
      </c>
      <c r="GT332">
        <v>0</v>
      </c>
      <c r="GU332" t="s">
        <v>3</v>
      </c>
      <c r="GV332">
        <f t="shared" si="301"/>
        <v>0</v>
      </c>
      <c r="GW332">
        <v>1</v>
      </c>
      <c r="GX332">
        <f t="shared" si="302"/>
        <v>0</v>
      </c>
      <c r="HA332">
        <v>0</v>
      </c>
      <c r="HB332">
        <v>0</v>
      </c>
      <c r="HC332">
        <f t="shared" si="303"/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D333">
        <f>ROW(EtalonRes!A111)</f>
        <v>111</v>
      </c>
      <c r="E333" t="s">
        <v>268</v>
      </c>
      <c r="F333" t="s">
        <v>138</v>
      </c>
      <c r="G333" t="s">
        <v>269</v>
      </c>
      <c r="H333" t="s">
        <v>19</v>
      </c>
      <c r="I333">
        <v>14</v>
      </c>
      <c r="J333">
        <v>0</v>
      </c>
      <c r="K333">
        <v>14</v>
      </c>
      <c r="O333">
        <f t="shared" si="266"/>
        <v>3753.54</v>
      </c>
      <c r="P333">
        <f t="shared" si="267"/>
        <v>0</v>
      </c>
      <c r="Q333">
        <f t="shared" si="268"/>
        <v>1252.02</v>
      </c>
      <c r="R333">
        <f t="shared" si="269"/>
        <v>679.14</v>
      </c>
      <c r="S333">
        <f t="shared" si="270"/>
        <v>2501.52</v>
      </c>
      <c r="T333">
        <f t="shared" si="271"/>
        <v>0</v>
      </c>
      <c r="U333">
        <f t="shared" si="272"/>
        <v>5.18</v>
      </c>
      <c r="V333">
        <f t="shared" si="273"/>
        <v>0</v>
      </c>
      <c r="W333">
        <f t="shared" si="274"/>
        <v>0</v>
      </c>
      <c r="X333">
        <f t="shared" si="275"/>
        <v>1751.06</v>
      </c>
      <c r="Y333">
        <f t="shared" si="276"/>
        <v>250.15</v>
      </c>
      <c r="AA333">
        <v>1407526482</v>
      </c>
      <c r="AB333">
        <f t="shared" si="277"/>
        <v>268.11</v>
      </c>
      <c r="AC333">
        <f t="shared" si="278"/>
        <v>0</v>
      </c>
      <c r="AD333">
        <f t="shared" si="279"/>
        <v>89.43</v>
      </c>
      <c r="AE333">
        <f t="shared" si="280"/>
        <v>48.51</v>
      </c>
      <c r="AF333">
        <f t="shared" si="280"/>
        <v>178.68</v>
      </c>
      <c r="AG333">
        <f t="shared" si="281"/>
        <v>0</v>
      </c>
      <c r="AH333">
        <f t="shared" si="282"/>
        <v>0.37</v>
      </c>
      <c r="AI333">
        <f t="shared" si="282"/>
        <v>0</v>
      </c>
      <c r="AJ333">
        <f t="shared" si="283"/>
        <v>0</v>
      </c>
      <c r="AK333">
        <v>268.11</v>
      </c>
      <c r="AL333">
        <v>0</v>
      </c>
      <c r="AM333">
        <v>89.43</v>
      </c>
      <c r="AN333">
        <v>48.51</v>
      </c>
      <c r="AO333">
        <v>178.68</v>
      </c>
      <c r="AP333">
        <v>0</v>
      </c>
      <c r="AQ333">
        <v>0.37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140</v>
      </c>
      <c r="BM333">
        <v>0</v>
      </c>
      <c r="BN333">
        <v>0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84"/>
        <v>3753.54</v>
      </c>
      <c r="CQ333">
        <f t="shared" si="285"/>
        <v>0</v>
      </c>
      <c r="CR333">
        <f t="shared" si="286"/>
        <v>89.43</v>
      </c>
      <c r="CS333">
        <f t="shared" si="287"/>
        <v>48.51</v>
      </c>
      <c r="CT333">
        <f t="shared" si="288"/>
        <v>178.68</v>
      </c>
      <c r="CU333">
        <f t="shared" si="289"/>
        <v>0</v>
      </c>
      <c r="CV333">
        <f t="shared" si="290"/>
        <v>0.37</v>
      </c>
      <c r="CW333">
        <f t="shared" si="291"/>
        <v>0</v>
      </c>
      <c r="CX333">
        <f t="shared" si="292"/>
        <v>0</v>
      </c>
      <c r="CY333">
        <f t="shared" si="293"/>
        <v>1751.0639999999999</v>
      </c>
      <c r="CZ333">
        <f t="shared" si="294"/>
        <v>250.15200000000002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16987630</v>
      </c>
      <c r="DV333" t="s">
        <v>19</v>
      </c>
      <c r="DW333" t="s">
        <v>19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1364533919</v>
      </c>
      <c r="EF333">
        <v>1</v>
      </c>
      <c r="EG333" t="s">
        <v>21</v>
      </c>
      <c r="EH333">
        <v>0</v>
      </c>
      <c r="EI333" t="s">
        <v>3</v>
      </c>
      <c r="EJ333">
        <v>4</v>
      </c>
      <c r="EK333">
        <v>0</v>
      </c>
      <c r="EL333" t="s">
        <v>22</v>
      </c>
      <c r="EM333" t="s">
        <v>23</v>
      </c>
      <c r="EO333" t="s">
        <v>3</v>
      </c>
      <c r="EQ333">
        <v>0</v>
      </c>
      <c r="ER333">
        <v>268.11</v>
      </c>
      <c r="ES333">
        <v>0</v>
      </c>
      <c r="ET333">
        <v>89.43</v>
      </c>
      <c r="EU333">
        <v>48.51</v>
      </c>
      <c r="EV333">
        <v>178.68</v>
      </c>
      <c r="EW333">
        <v>0.37</v>
      </c>
      <c r="EX333">
        <v>0</v>
      </c>
      <c r="EY333">
        <v>0</v>
      </c>
      <c r="FQ333">
        <v>0</v>
      </c>
      <c r="FR333">
        <f t="shared" si="295"/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-997882555</v>
      </c>
      <c r="GG333">
        <v>2</v>
      </c>
      <c r="GH333">
        <v>1</v>
      </c>
      <c r="GI333">
        <v>-2</v>
      </c>
      <c r="GJ333">
        <v>0</v>
      </c>
      <c r="GK333">
        <f>ROUND(R333*(R12)/100,2)</f>
        <v>733.47</v>
      </c>
      <c r="GL333">
        <f t="shared" si="296"/>
        <v>0</v>
      </c>
      <c r="GM333">
        <f t="shared" si="297"/>
        <v>6488.22</v>
      </c>
      <c r="GN333">
        <f t="shared" si="298"/>
        <v>0</v>
      </c>
      <c r="GO333">
        <f t="shared" si="299"/>
        <v>0</v>
      </c>
      <c r="GP333">
        <f t="shared" si="300"/>
        <v>6488.22</v>
      </c>
      <c r="GR333">
        <v>0</v>
      </c>
      <c r="GS333">
        <v>3</v>
      </c>
      <c r="GT333">
        <v>0</v>
      </c>
      <c r="GU333" t="s">
        <v>3</v>
      </c>
      <c r="GV333">
        <f t="shared" si="301"/>
        <v>0</v>
      </c>
      <c r="GW333">
        <v>1</v>
      </c>
      <c r="GX333">
        <f t="shared" si="302"/>
        <v>0</v>
      </c>
      <c r="HA333">
        <v>0</v>
      </c>
      <c r="HB333">
        <v>0</v>
      </c>
      <c r="HC333">
        <f t="shared" si="303"/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D334">
        <f>ROW(EtalonRes!A112)</f>
        <v>112</v>
      </c>
      <c r="E334" t="s">
        <v>270</v>
      </c>
      <c r="F334" t="s">
        <v>177</v>
      </c>
      <c r="G334" t="s">
        <v>271</v>
      </c>
      <c r="H334" t="s">
        <v>40</v>
      </c>
      <c r="I334">
        <f>ROUND(14/10,9)</f>
        <v>1.4</v>
      </c>
      <c r="J334">
        <v>0</v>
      </c>
      <c r="K334">
        <f>ROUND(14/10,9)</f>
        <v>1.4</v>
      </c>
      <c r="O334">
        <f t="shared" si="266"/>
        <v>453</v>
      </c>
      <c r="P334">
        <f t="shared" si="267"/>
        <v>0</v>
      </c>
      <c r="Q334">
        <f t="shared" si="268"/>
        <v>0</v>
      </c>
      <c r="R334">
        <f t="shared" si="269"/>
        <v>0</v>
      </c>
      <c r="S334">
        <f t="shared" si="270"/>
        <v>453</v>
      </c>
      <c r="T334">
        <f t="shared" si="271"/>
        <v>0</v>
      </c>
      <c r="U334">
        <f t="shared" si="272"/>
        <v>0.85399999999999998</v>
      </c>
      <c r="V334">
        <f t="shared" si="273"/>
        <v>0</v>
      </c>
      <c r="W334">
        <f t="shared" si="274"/>
        <v>0</v>
      </c>
      <c r="X334">
        <f t="shared" si="275"/>
        <v>317.10000000000002</v>
      </c>
      <c r="Y334">
        <f t="shared" si="276"/>
        <v>45.3</v>
      </c>
      <c r="AA334">
        <v>1407526482</v>
      </c>
      <c r="AB334">
        <f t="shared" si="277"/>
        <v>323.57</v>
      </c>
      <c r="AC334">
        <f t="shared" si="278"/>
        <v>0</v>
      </c>
      <c r="AD334">
        <f t="shared" si="279"/>
        <v>0</v>
      </c>
      <c r="AE334">
        <f t="shared" si="280"/>
        <v>0</v>
      </c>
      <c r="AF334">
        <f t="shared" si="280"/>
        <v>323.57</v>
      </c>
      <c r="AG334">
        <f t="shared" si="281"/>
        <v>0</v>
      </c>
      <c r="AH334">
        <f t="shared" si="282"/>
        <v>0.61</v>
      </c>
      <c r="AI334">
        <f t="shared" si="282"/>
        <v>0</v>
      </c>
      <c r="AJ334">
        <f t="shared" si="283"/>
        <v>0</v>
      </c>
      <c r="AK334">
        <v>323.57</v>
      </c>
      <c r="AL334">
        <v>0</v>
      </c>
      <c r="AM334">
        <v>0</v>
      </c>
      <c r="AN334">
        <v>0</v>
      </c>
      <c r="AO334">
        <v>323.57</v>
      </c>
      <c r="AP334">
        <v>0</v>
      </c>
      <c r="AQ334">
        <v>0.61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179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84"/>
        <v>453</v>
      </c>
      <c r="CQ334">
        <f t="shared" si="285"/>
        <v>0</v>
      </c>
      <c r="CR334">
        <f t="shared" si="286"/>
        <v>0</v>
      </c>
      <c r="CS334">
        <f t="shared" si="287"/>
        <v>0</v>
      </c>
      <c r="CT334">
        <f t="shared" si="288"/>
        <v>323.57</v>
      </c>
      <c r="CU334">
        <f t="shared" si="289"/>
        <v>0</v>
      </c>
      <c r="CV334">
        <f t="shared" si="290"/>
        <v>0.61</v>
      </c>
      <c r="CW334">
        <f t="shared" si="291"/>
        <v>0</v>
      </c>
      <c r="CX334">
        <f t="shared" si="292"/>
        <v>0</v>
      </c>
      <c r="CY334">
        <f t="shared" si="293"/>
        <v>317.10000000000002</v>
      </c>
      <c r="CZ334">
        <f t="shared" si="294"/>
        <v>45.3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16987630</v>
      </c>
      <c r="DV334" t="s">
        <v>40</v>
      </c>
      <c r="DW334" t="s">
        <v>40</v>
      </c>
      <c r="DX334">
        <v>10</v>
      </c>
      <c r="DZ334" t="s">
        <v>3</v>
      </c>
      <c r="EA334" t="s">
        <v>3</v>
      </c>
      <c r="EB334" t="s">
        <v>3</v>
      </c>
      <c r="EC334" t="s">
        <v>3</v>
      </c>
      <c r="EE334">
        <v>1364533919</v>
      </c>
      <c r="EF334">
        <v>1</v>
      </c>
      <c r="EG334" t="s">
        <v>21</v>
      </c>
      <c r="EH334">
        <v>0</v>
      </c>
      <c r="EI334" t="s">
        <v>3</v>
      </c>
      <c r="EJ334">
        <v>4</v>
      </c>
      <c r="EK334">
        <v>0</v>
      </c>
      <c r="EL334" t="s">
        <v>22</v>
      </c>
      <c r="EM334" t="s">
        <v>23</v>
      </c>
      <c r="EO334" t="s">
        <v>3</v>
      </c>
      <c r="EQ334">
        <v>0</v>
      </c>
      <c r="ER334">
        <v>323.57</v>
      </c>
      <c r="ES334">
        <v>0</v>
      </c>
      <c r="ET334">
        <v>0</v>
      </c>
      <c r="EU334">
        <v>0</v>
      </c>
      <c r="EV334">
        <v>323.57</v>
      </c>
      <c r="EW334">
        <v>0.61</v>
      </c>
      <c r="EX334">
        <v>0</v>
      </c>
      <c r="EY334">
        <v>0</v>
      </c>
      <c r="FQ334">
        <v>0</v>
      </c>
      <c r="FR334">
        <f t="shared" si="295"/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-1706989526</v>
      </c>
      <c r="GG334">
        <v>2</v>
      </c>
      <c r="GH334">
        <v>1</v>
      </c>
      <c r="GI334">
        <v>-2</v>
      </c>
      <c r="GJ334">
        <v>0</v>
      </c>
      <c r="GK334">
        <f>ROUND(R334*(R12)/100,2)</f>
        <v>0</v>
      </c>
      <c r="GL334">
        <f t="shared" si="296"/>
        <v>0</v>
      </c>
      <c r="GM334">
        <f t="shared" si="297"/>
        <v>815.4</v>
      </c>
      <c r="GN334">
        <f t="shared" si="298"/>
        <v>0</v>
      </c>
      <c r="GO334">
        <f t="shared" si="299"/>
        <v>0</v>
      </c>
      <c r="GP334">
        <f t="shared" si="300"/>
        <v>815.4</v>
      </c>
      <c r="GR334">
        <v>0</v>
      </c>
      <c r="GS334">
        <v>3</v>
      </c>
      <c r="GT334">
        <v>0</v>
      </c>
      <c r="GU334" t="s">
        <v>3</v>
      </c>
      <c r="GV334">
        <f t="shared" si="301"/>
        <v>0</v>
      </c>
      <c r="GW334">
        <v>1</v>
      </c>
      <c r="GX334">
        <f t="shared" si="302"/>
        <v>0</v>
      </c>
      <c r="HA334">
        <v>0</v>
      </c>
      <c r="HB334">
        <v>0</v>
      </c>
      <c r="HC334">
        <f t="shared" si="303"/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17</v>
      </c>
      <c r="B335">
        <v>1</v>
      </c>
      <c r="D335">
        <f>ROW(EtalonRes!A113)</f>
        <v>113</v>
      </c>
      <c r="E335" t="s">
        <v>3</v>
      </c>
      <c r="F335" t="s">
        <v>272</v>
      </c>
      <c r="G335" t="s">
        <v>273</v>
      </c>
      <c r="H335" t="s">
        <v>40</v>
      </c>
      <c r="I335">
        <f>ROUND(14/10,9)</f>
        <v>1.4</v>
      </c>
      <c r="J335">
        <v>0</v>
      </c>
      <c r="K335">
        <f>ROUND(14/10,9)</f>
        <v>1.4</v>
      </c>
      <c r="O335">
        <f t="shared" si="266"/>
        <v>3460.66</v>
      </c>
      <c r="P335">
        <f t="shared" si="267"/>
        <v>0</v>
      </c>
      <c r="Q335">
        <f t="shared" si="268"/>
        <v>0</v>
      </c>
      <c r="R335">
        <f t="shared" si="269"/>
        <v>0</v>
      </c>
      <c r="S335">
        <f t="shared" si="270"/>
        <v>3460.66</v>
      </c>
      <c r="T335">
        <f t="shared" si="271"/>
        <v>0</v>
      </c>
      <c r="U335">
        <f t="shared" si="272"/>
        <v>6.524</v>
      </c>
      <c r="V335">
        <f t="shared" si="273"/>
        <v>0</v>
      </c>
      <c r="W335">
        <f t="shared" si="274"/>
        <v>0</v>
      </c>
      <c r="X335">
        <f t="shared" si="275"/>
        <v>2422.46</v>
      </c>
      <c r="Y335">
        <f t="shared" si="276"/>
        <v>346.07</v>
      </c>
      <c r="AA335">
        <v>-1</v>
      </c>
      <c r="AB335">
        <f t="shared" si="277"/>
        <v>2471.9</v>
      </c>
      <c r="AC335">
        <f>ROUND(((ES335*2)),6)</f>
        <v>0</v>
      </c>
      <c r="AD335">
        <f>ROUND(((((ET335*2))-((EU335*2)))+AE335),6)</f>
        <v>0</v>
      </c>
      <c r="AE335">
        <f>ROUND(((EU335*2)),6)</f>
        <v>0</v>
      </c>
      <c r="AF335">
        <f>ROUND(((EV335*2)),6)</f>
        <v>2471.9</v>
      </c>
      <c r="AG335">
        <f t="shared" si="281"/>
        <v>0</v>
      </c>
      <c r="AH335">
        <f>((EW335*2))</f>
        <v>4.66</v>
      </c>
      <c r="AI335">
        <f>((EX335*2))</f>
        <v>0</v>
      </c>
      <c r="AJ335">
        <f t="shared" si="283"/>
        <v>0</v>
      </c>
      <c r="AK335">
        <v>1235.95</v>
      </c>
      <c r="AL335">
        <v>0</v>
      </c>
      <c r="AM335">
        <v>0</v>
      </c>
      <c r="AN335">
        <v>0</v>
      </c>
      <c r="AO335">
        <v>1235.95</v>
      </c>
      <c r="AP335">
        <v>0</v>
      </c>
      <c r="AQ335">
        <v>2.33</v>
      </c>
      <c r="AR335">
        <v>0</v>
      </c>
      <c r="AS335">
        <v>0</v>
      </c>
      <c r="AT335">
        <v>70</v>
      </c>
      <c r="AU335">
        <v>10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4</v>
      </c>
      <c r="BJ335" t="s">
        <v>274</v>
      </c>
      <c r="BM335">
        <v>0</v>
      </c>
      <c r="BN335">
        <v>0</v>
      </c>
      <c r="BO335" t="s">
        <v>3</v>
      </c>
      <c r="BP335">
        <v>0</v>
      </c>
      <c r="BQ335">
        <v>1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70</v>
      </c>
      <c r="CA335">
        <v>10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84"/>
        <v>3460.66</v>
      </c>
      <c r="CQ335">
        <f t="shared" si="285"/>
        <v>0</v>
      </c>
      <c r="CR335">
        <f>(((((ET335*2))*BB335-((EU335*2))*BS335)+AE335*BS335)*AV335)</f>
        <v>0</v>
      </c>
      <c r="CS335">
        <f t="shared" si="287"/>
        <v>0</v>
      </c>
      <c r="CT335">
        <f t="shared" si="288"/>
        <v>2471.9</v>
      </c>
      <c r="CU335">
        <f t="shared" si="289"/>
        <v>0</v>
      </c>
      <c r="CV335">
        <f t="shared" si="290"/>
        <v>4.66</v>
      </c>
      <c r="CW335">
        <f t="shared" si="291"/>
        <v>0</v>
      </c>
      <c r="CX335">
        <f t="shared" si="292"/>
        <v>0</v>
      </c>
      <c r="CY335">
        <f t="shared" si="293"/>
        <v>2422.462</v>
      </c>
      <c r="CZ335">
        <f t="shared" si="294"/>
        <v>346.06599999999997</v>
      </c>
      <c r="DC335" t="s">
        <v>3</v>
      </c>
      <c r="DD335" t="s">
        <v>31</v>
      </c>
      <c r="DE335" t="s">
        <v>31</v>
      </c>
      <c r="DF335" t="s">
        <v>31</v>
      </c>
      <c r="DG335" t="s">
        <v>31</v>
      </c>
      <c r="DH335" t="s">
        <v>3</v>
      </c>
      <c r="DI335" t="s">
        <v>31</v>
      </c>
      <c r="DJ335" t="s">
        <v>31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16987630</v>
      </c>
      <c r="DV335" t="s">
        <v>40</v>
      </c>
      <c r="DW335" t="s">
        <v>40</v>
      </c>
      <c r="DX335">
        <v>10</v>
      </c>
      <c r="DZ335" t="s">
        <v>3</v>
      </c>
      <c r="EA335" t="s">
        <v>3</v>
      </c>
      <c r="EB335" t="s">
        <v>3</v>
      </c>
      <c r="EC335" t="s">
        <v>3</v>
      </c>
      <c r="EE335">
        <v>1364533919</v>
      </c>
      <c r="EF335">
        <v>1</v>
      </c>
      <c r="EG335" t="s">
        <v>21</v>
      </c>
      <c r="EH335">
        <v>0</v>
      </c>
      <c r="EI335" t="s">
        <v>3</v>
      </c>
      <c r="EJ335">
        <v>4</v>
      </c>
      <c r="EK335">
        <v>0</v>
      </c>
      <c r="EL335" t="s">
        <v>22</v>
      </c>
      <c r="EM335" t="s">
        <v>23</v>
      </c>
      <c r="EO335" t="s">
        <v>3</v>
      </c>
      <c r="EQ335">
        <v>1024</v>
      </c>
      <c r="ER335">
        <v>1235.95</v>
      </c>
      <c r="ES335">
        <v>0</v>
      </c>
      <c r="ET335">
        <v>0</v>
      </c>
      <c r="EU335">
        <v>0</v>
      </c>
      <c r="EV335">
        <v>1235.95</v>
      </c>
      <c r="EW335">
        <v>2.33</v>
      </c>
      <c r="EX335">
        <v>0</v>
      </c>
      <c r="EY335">
        <v>0</v>
      </c>
      <c r="FQ335">
        <v>0</v>
      </c>
      <c r="FR335">
        <f t="shared" si="295"/>
        <v>0</v>
      </c>
      <c r="FS335">
        <v>0</v>
      </c>
      <c r="FX335">
        <v>70</v>
      </c>
      <c r="FY335">
        <v>10</v>
      </c>
      <c r="GA335" t="s">
        <v>3</v>
      </c>
      <c r="GD335">
        <v>0</v>
      </c>
      <c r="GF335">
        <v>-1998392658</v>
      </c>
      <c r="GG335">
        <v>2</v>
      </c>
      <c r="GH335">
        <v>1</v>
      </c>
      <c r="GI335">
        <v>-2</v>
      </c>
      <c r="GJ335">
        <v>0</v>
      </c>
      <c r="GK335">
        <f>ROUND(R335*(R12)/100,2)</f>
        <v>0</v>
      </c>
      <c r="GL335">
        <f t="shared" si="296"/>
        <v>0</v>
      </c>
      <c r="GM335">
        <f t="shared" si="297"/>
        <v>6229.19</v>
      </c>
      <c r="GN335">
        <f t="shared" si="298"/>
        <v>0</v>
      </c>
      <c r="GO335">
        <f t="shared" si="299"/>
        <v>0</v>
      </c>
      <c r="GP335">
        <f t="shared" si="300"/>
        <v>6229.19</v>
      </c>
      <c r="GR335">
        <v>0</v>
      </c>
      <c r="GS335">
        <v>3</v>
      </c>
      <c r="GT335">
        <v>0</v>
      </c>
      <c r="GU335" t="s">
        <v>3</v>
      </c>
      <c r="GV335">
        <f t="shared" si="301"/>
        <v>0</v>
      </c>
      <c r="GW335">
        <v>1</v>
      </c>
      <c r="GX335">
        <f t="shared" si="302"/>
        <v>0</v>
      </c>
      <c r="HA335">
        <v>0</v>
      </c>
      <c r="HB335">
        <v>0</v>
      </c>
      <c r="HC335">
        <f t="shared" si="303"/>
        <v>0</v>
      </c>
      <c r="HE335" t="s">
        <v>3</v>
      </c>
      <c r="HF335" t="s">
        <v>3</v>
      </c>
      <c r="HM335" t="s">
        <v>3</v>
      </c>
      <c r="HN335" t="s">
        <v>3</v>
      </c>
      <c r="HO335" t="s">
        <v>3</v>
      </c>
      <c r="HP335" t="s">
        <v>3</v>
      </c>
      <c r="HQ335" t="s">
        <v>3</v>
      </c>
      <c r="IK335">
        <v>0</v>
      </c>
    </row>
    <row r="336" spans="1:245" x14ac:dyDescent="0.2">
      <c r="A336">
        <v>17</v>
      </c>
      <c r="B336">
        <v>1</v>
      </c>
      <c r="D336">
        <f>ROW(EtalonRes!A116)</f>
        <v>116</v>
      </c>
      <c r="E336" t="s">
        <v>275</v>
      </c>
      <c r="F336" t="s">
        <v>276</v>
      </c>
      <c r="G336" t="s">
        <v>277</v>
      </c>
      <c r="H336" t="s">
        <v>40</v>
      </c>
      <c r="I336">
        <f>ROUND(14/10,9)</f>
        <v>1.4</v>
      </c>
      <c r="J336">
        <v>0</v>
      </c>
      <c r="K336">
        <f>ROUND(14/10,9)</f>
        <v>1.4</v>
      </c>
      <c r="O336">
        <f t="shared" si="266"/>
        <v>2434.34</v>
      </c>
      <c r="P336">
        <f t="shared" si="267"/>
        <v>0.43</v>
      </c>
      <c r="Q336">
        <f t="shared" si="268"/>
        <v>0</v>
      </c>
      <c r="R336">
        <f t="shared" si="269"/>
        <v>0</v>
      </c>
      <c r="S336">
        <f t="shared" si="270"/>
        <v>2433.91</v>
      </c>
      <c r="T336">
        <f t="shared" si="271"/>
        <v>0</v>
      </c>
      <c r="U336">
        <f t="shared" si="272"/>
        <v>5.04</v>
      </c>
      <c r="V336">
        <f t="shared" si="273"/>
        <v>0</v>
      </c>
      <c r="W336">
        <f t="shared" si="274"/>
        <v>0</v>
      </c>
      <c r="X336">
        <f t="shared" si="275"/>
        <v>1703.74</v>
      </c>
      <c r="Y336">
        <f t="shared" si="276"/>
        <v>243.39</v>
      </c>
      <c r="AA336">
        <v>1407526482</v>
      </c>
      <c r="AB336">
        <f t="shared" si="277"/>
        <v>1738.82</v>
      </c>
      <c r="AC336">
        <f>ROUND((ES336),6)</f>
        <v>0.31</v>
      </c>
      <c r="AD336">
        <f>ROUND((((ET336)-(EU336))+AE336),6)</f>
        <v>0</v>
      </c>
      <c r="AE336">
        <f>ROUND((EU336),6)</f>
        <v>0</v>
      </c>
      <c r="AF336">
        <f>ROUND((EV336),6)</f>
        <v>1738.51</v>
      </c>
      <c r="AG336">
        <f t="shared" si="281"/>
        <v>0</v>
      </c>
      <c r="AH336">
        <f>(EW336)</f>
        <v>3.6</v>
      </c>
      <c r="AI336">
        <f>(EX336)</f>
        <v>0</v>
      </c>
      <c r="AJ336">
        <f t="shared" si="283"/>
        <v>0</v>
      </c>
      <c r="AK336">
        <v>1738.82</v>
      </c>
      <c r="AL336">
        <v>0.31</v>
      </c>
      <c r="AM336">
        <v>0</v>
      </c>
      <c r="AN336">
        <v>0</v>
      </c>
      <c r="AO336">
        <v>1738.51</v>
      </c>
      <c r="AP336">
        <v>0</v>
      </c>
      <c r="AQ336">
        <v>3.6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278</v>
      </c>
      <c r="BM336">
        <v>0</v>
      </c>
      <c r="BN336">
        <v>0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84"/>
        <v>2434.3399999999997</v>
      </c>
      <c r="CQ336">
        <f t="shared" si="285"/>
        <v>0.31</v>
      </c>
      <c r="CR336">
        <f>((((ET336)*BB336-(EU336)*BS336)+AE336*BS336)*AV336)</f>
        <v>0</v>
      </c>
      <c r="CS336">
        <f t="shared" si="287"/>
        <v>0</v>
      </c>
      <c r="CT336">
        <f t="shared" si="288"/>
        <v>1738.51</v>
      </c>
      <c r="CU336">
        <f t="shared" si="289"/>
        <v>0</v>
      </c>
      <c r="CV336">
        <f t="shared" si="290"/>
        <v>3.6</v>
      </c>
      <c r="CW336">
        <f t="shared" si="291"/>
        <v>0</v>
      </c>
      <c r="CX336">
        <f t="shared" si="292"/>
        <v>0</v>
      </c>
      <c r="CY336">
        <f t="shared" si="293"/>
        <v>1703.7369999999999</v>
      </c>
      <c r="CZ336">
        <f t="shared" si="294"/>
        <v>243.39099999999999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16987630</v>
      </c>
      <c r="DV336" t="s">
        <v>40</v>
      </c>
      <c r="DW336" t="s">
        <v>40</v>
      </c>
      <c r="DX336">
        <v>10</v>
      </c>
      <c r="DZ336" t="s">
        <v>3</v>
      </c>
      <c r="EA336" t="s">
        <v>3</v>
      </c>
      <c r="EB336" t="s">
        <v>3</v>
      </c>
      <c r="EC336" t="s">
        <v>3</v>
      </c>
      <c r="EE336">
        <v>1364533919</v>
      </c>
      <c r="EF336">
        <v>1</v>
      </c>
      <c r="EG336" t="s">
        <v>21</v>
      </c>
      <c r="EH336">
        <v>0</v>
      </c>
      <c r="EI336" t="s">
        <v>3</v>
      </c>
      <c r="EJ336">
        <v>4</v>
      </c>
      <c r="EK336">
        <v>0</v>
      </c>
      <c r="EL336" t="s">
        <v>22</v>
      </c>
      <c r="EM336" t="s">
        <v>23</v>
      </c>
      <c r="EO336" t="s">
        <v>3</v>
      </c>
      <c r="EQ336">
        <v>0</v>
      </c>
      <c r="ER336">
        <v>1738.82</v>
      </c>
      <c r="ES336">
        <v>0.31</v>
      </c>
      <c r="ET336">
        <v>0</v>
      </c>
      <c r="EU336">
        <v>0</v>
      </c>
      <c r="EV336">
        <v>1738.51</v>
      </c>
      <c r="EW336">
        <v>3.6</v>
      </c>
      <c r="EX336">
        <v>0</v>
      </c>
      <c r="EY336">
        <v>0</v>
      </c>
      <c r="FQ336">
        <v>0</v>
      </c>
      <c r="FR336">
        <f t="shared" si="295"/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-728923148</v>
      </c>
      <c r="GG336">
        <v>2</v>
      </c>
      <c r="GH336">
        <v>1</v>
      </c>
      <c r="GI336">
        <v>-2</v>
      </c>
      <c r="GJ336">
        <v>0</v>
      </c>
      <c r="GK336">
        <f>ROUND(R336*(R12)/100,2)</f>
        <v>0</v>
      </c>
      <c r="GL336">
        <f t="shared" si="296"/>
        <v>0</v>
      </c>
      <c r="GM336">
        <f t="shared" si="297"/>
        <v>4381.47</v>
      </c>
      <c r="GN336">
        <f t="shared" si="298"/>
        <v>0</v>
      </c>
      <c r="GO336">
        <f t="shared" si="299"/>
        <v>0</v>
      </c>
      <c r="GP336">
        <f t="shared" si="300"/>
        <v>4381.47</v>
      </c>
      <c r="GR336">
        <v>0</v>
      </c>
      <c r="GS336">
        <v>3</v>
      </c>
      <c r="GT336">
        <v>0</v>
      </c>
      <c r="GU336" t="s">
        <v>3</v>
      </c>
      <c r="GV336">
        <f t="shared" si="301"/>
        <v>0</v>
      </c>
      <c r="GW336">
        <v>1</v>
      </c>
      <c r="GX336">
        <f t="shared" si="302"/>
        <v>0</v>
      </c>
      <c r="HA336">
        <v>0</v>
      </c>
      <c r="HB336">
        <v>0</v>
      </c>
      <c r="HC336">
        <f t="shared" si="303"/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18</v>
      </c>
      <c r="B337">
        <v>1</v>
      </c>
      <c r="E337" t="s">
        <v>279</v>
      </c>
      <c r="F337" t="s">
        <v>280</v>
      </c>
      <c r="G337" t="s">
        <v>281</v>
      </c>
      <c r="H337" t="s">
        <v>19</v>
      </c>
      <c r="I337">
        <f>I336*J337</f>
        <v>14</v>
      </c>
      <c r="J337">
        <v>10</v>
      </c>
      <c r="K337">
        <v>10</v>
      </c>
      <c r="O337">
        <f t="shared" si="266"/>
        <v>3113.04</v>
      </c>
      <c r="P337">
        <f t="shared" si="267"/>
        <v>3113.04</v>
      </c>
      <c r="Q337">
        <f t="shared" si="268"/>
        <v>0</v>
      </c>
      <c r="R337">
        <f t="shared" si="269"/>
        <v>0</v>
      </c>
      <c r="S337">
        <f t="shared" si="270"/>
        <v>0</v>
      </c>
      <c r="T337">
        <f t="shared" si="271"/>
        <v>0</v>
      </c>
      <c r="U337">
        <f t="shared" si="272"/>
        <v>0</v>
      </c>
      <c r="V337">
        <f t="shared" si="273"/>
        <v>0</v>
      </c>
      <c r="W337">
        <f t="shared" si="274"/>
        <v>0</v>
      </c>
      <c r="X337">
        <f t="shared" si="275"/>
        <v>0</v>
      </c>
      <c r="Y337">
        <f t="shared" si="276"/>
        <v>0</v>
      </c>
      <c r="AA337">
        <v>1407526482</v>
      </c>
      <c r="AB337">
        <f t="shared" si="277"/>
        <v>222.36</v>
      </c>
      <c r="AC337">
        <f>ROUND((ES337),6)</f>
        <v>222.36</v>
      </c>
      <c r="AD337">
        <f>ROUND((((ET337)-(EU337))+AE337),6)</f>
        <v>0</v>
      </c>
      <c r="AE337">
        <f>ROUND((EU337),6)</f>
        <v>0</v>
      </c>
      <c r="AF337">
        <f>ROUND((EV337),6)</f>
        <v>0</v>
      </c>
      <c r="AG337">
        <f t="shared" si="281"/>
        <v>0</v>
      </c>
      <c r="AH337">
        <f>(EW337)</f>
        <v>0</v>
      </c>
      <c r="AI337">
        <f>(EX337)</f>
        <v>0</v>
      </c>
      <c r="AJ337">
        <f t="shared" si="283"/>
        <v>0</v>
      </c>
      <c r="AK337">
        <v>222.36</v>
      </c>
      <c r="AL337">
        <v>222.36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3</v>
      </c>
      <c r="BI337">
        <v>4</v>
      </c>
      <c r="BJ337" t="s">
        <v>282</v>
      </c>
      <c r="BM337">
        <v>0</v>
      </c>
      <c r="BN337">
        <v>0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84"/>
        <v>3113.04</v>
      </c>
      <c r="CQ337">
        <f t="shared" si="285"/>
        <v>222.36</v>
      </c>
      <c r="CR337">
        <f>((((ET337)*BB337-(EU337)*BS337)+AE337*BS337)*AV337)</f>
        <v>0</v>
      </c>
      <c r="CS337">
        <f t="shared" si="287"/>
        <v>0</v>
      </c>
      <c r="CT337">
        <f t="shared" si="288"/>
        <v>0</v>
      </c>
      <c r="CU337">
        <f t="shared" si="289"/>
        <v>0</v>
      </c>
      <c r="CV337">
        <f t="shared" si="290"/>
        <v>0</v>
      </c>
      <c r="CW337">
        <f t="shared" si="291"/>
        <v>0</v>
      </c>
      <c r="CX337">
        <f t="shared" si="292"/>
        <v>0</v>
      </c>
      <c r="CY337">
        <f t="shared" si="293"/>
        <v>0</v>
      </c>
      <c r="CZ337">
        <f t="shared" si="294"/>
        <v>0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16987630</v>
      </c>
      <c r="DV337" t="s">
        <v>19</v>
      </c>
      <c r="DW337" t="s">
        <v>19</v>
      </c>
      <c r="DX337">
        <v>1</v>
      </c>
      <c r="DZ337" t="s">
        <v>3</v>
      </c>
      <c r="EA337" t="s">
        <v>3</v>
      </c>
      <c r="EB337" t="s">
        <v>3</v>
      </c>
      <c r="EC337" t="s">
        <v>3</v>
      </c>
      <c r="EE337">
        <v>1364533919</v>
      </c>
      <c r="EF337">
        <v>1</v>
      </c>
      <c r="EG337" t="s">
        <v>21</v>
      </c>
      <c r="EH337">
        <v>0</v>
      </c>
      <c r="EI337" t="s">
        <v>3</v>
      </c>
      <c r="EJ337">
        <v>4</v>
      </c>
      <c r="EK337">
        <v>0</v>
      </c>
      <c r="EL337" t="s">
        <v>22</v>
      </c>
      <c r="EM337" t="s">
        <v>23</v>
      </c>
      <c r="EO337" t="s">
        <v>3</v>
      </c>
      <c r="EQ337">
        <v>0</v>
      </c>
      <c r="ER337">
        <v>222.36</v>
      </c>
      <c r="ES337">
        <v>222.36</v>
      </c>
      <c r="ET337">
        <v>0</v>
      </c>
      <c r="EU337">
        <v>0</v>
      </c>
      <c r="EV337">
        <v>0</v>
      </c>
      <c r="EW337">
        <v>0</v>
      </c>
      <c r="EX337">
        <v>0</v>
      </c>
      <c r="FQ337">
        <v>0</v>
      </c>
      <c r="FR337">
        <f t="shared" si="295"/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-1477603522</v>
      </c>
      <c r="GG337">
        <v>2</v>
      </c>
      <c r="GH337">
        <v>1</v>
      </c>
      <c r="GI337">
        <v>-2</v>
      </c>
      <c r="GJ337">
        <v>0</v>
      </c>
      <c r="GK337">
        <f>ROUND(R337*(R12)/100,2)</f>
        <v>0</v>
      </c>
      <c r="GL337">
        <f t="shared" si="296"/>
        <v>0</v>
      </c>
      <c r="GM337">
        <f t="shared" si="297"/>
        <v>3113.04</v>
      </c>
      <c r="GN337">
        <f t="shared" si="298"/>
        <v>0</v>
      </c>
      <c r="GO337">
        <f t="shared" si="299"/>
        <v>0</v>
      </c>
      <c r="GP337">
        <f t="shared" si="300"/>
        <v>3113.04</v>
      </c>
      <c r="GR337">
        <v>0</v>
      </c>
      <c r="GS337">
        <v>3</v>
      </c>
      <c r="GT337">
        <v>0</v>
      </c>
      <c r="GU337" t="s">
        <v>3</v>
      </c>
      <c r="GV337">
        <f t="shared" si="301"/>
        <v>0</v>
      </c>
      <c r="GW337">
        <v>1</v>
      </c>
      <c r="GX337">
        <f t="shared" si="302"/>
        <v>0</v>
      </c>
      <c r="HA337">
        <v>0</v>
      </c>
      <c r="HB337">
        <v>0</v>
      </c>
      <c r="HC337">
        <f t="shared" si="303"/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D338">
        <f>ROW(EtalonRes!A118)</f>
        <v>118</v>
      </c>
      <c r="E338" t="s">
        <v>283</v>
      </c>
      <c r="F338" t="s">
        <v>160</v>
      </c>
      <c r="G338" t="s">
        <v>161</v>
      </c>
      <c r="H338" t="s">
        <v>105</v>
      </c>
      <c r="I338">
        <f>ROUND(120/10,9)</f>
        <v>12</v>
      </c>
      <c r="J338">
        <v>0</v>
      </c>
      <c r="K338">
        <f>ROUND(120/10,9)</f>
        <v>12</v>
      </c>
      <c r="O338">
        <f t="shared" si="266"/>
        <v>1053.1199999999999</v>
      </c>
      <c r="P338">
        <f t="shared" si="267"/>
        <v>0</v>
      </c>
      <c r="Q338">
        <f t="shared" si="268"/>
        <v>357.6</v>
      </c>
      <c r="R338">
        <f t="shared" si="269"/>
        <v>193.92</v>
      </c>
      <c r="S338">
        <f t="shared" si="270"/>
        <v>695.52</v>
      </c>
      <c r="T338">
        <f t="shared" si="271"/>
        <v>0</v>
      </c>
      <c r="U338">
        <f t="shared" si="272"/>
        <v>1.44</v>
      </c>
      <c r="V338">
        <f t="shared" si="273"/>
        <v>0</v>
      </c>
      <c r="W338">
        <f t="shared" si="274"/>
        <v>0</v>
      </c>
      <c r="X338">
        <f t="shared" si="275"/>
        <v>486.86</v>
      </c>
      <c r="Y338">
        <f t="shared" si="276"/>
        <v>69.55</v>
      </c>
      <c r="AA338">
        <v>1407526482</v>
      </c>
      <c r="AB338">
        <f t="shared" si="277"/>
        <v>87.76</v>
      </c>
      <c r="AC338">
        <f t="shared" ref="AC338:AC345" si="304">ROUND(((ES338*4)),6)</f>
        <v>0</v>
      </c>
      <c r="AD338">
        <f t="shared" ref="AD338:AD345" si="305">ROUND(((((ET338*4))-((EU338*4)))+AE338),6)</f>
        <v>29.8</v>
      </c>
      <c r="AE338">
        <f t="shared" ref="AE338:AF345" si="306">ROUND(((EU338*4)),6)</f>
        <v>16.16</v>
      </c>
      <c r="AF338">
        <f t="shared" si="306"/>
        <v>57.96</v>
      </c>
      <c r="AG338">
        <f t="shared" si="281"/>
        <v>0</v>
      </c>
      <c r="AH338">
        <f t="shared" ref="AH338:AI345" si="307">((EW338*4))</f>
        <v>0.12</v>
      </c>
      <c r="AI338">
        <f t="shared" si="307"/>
        <v>0</v>
      </c>
      <c r="AJ338">
        <f t="shared" si="283"/>
        <v>0</v>
      </c>
      <c r="AK338">
        <v>21.94</v>
      </c>
      <c r="AL338">
        <v>0</v>
      </c>
      <c r="AM338">
        <v>7.45</v>
      </c>
      <c r="AN338">
        <v>4.04</v>
      </c>
      <c r="AO338">
        <v>14.49</v>
      </c>
      <c r="AP338">
        <v>0</v>
      </c>
      <c r="AQ338">
        <v>0.03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162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284"/>
        <v>1053.1199999999999</v>
      </c>
      <c r="CQ338">
        <f t="shared" si="285"/>
        <v>0</v>
      </c>
      <c r="CR338">
        <f t="shared" ref="CR338:CR345" si="308">(((((ET338*4))*BB338-((EU338*4))*BS338)+AE338*BS338)*AV338)</f>
        <v>29.8</v>
      </c>
      <c r="CS338">
        <f t="shared" si="287"/>
        <v>16.16</v>
      </c>
      <c r="CT338">
        <f t="shared" si="288"/>
        <v>57.96</v>
      </c>
      <c r="CU338">
        <f t="shared" si="289"/>
        <v>0</v>
      </c>
      <c r="CV338">
        <f t="shared" si="290"/>
        <v>0.12</v>
      </c>
      <c r="CW338">
        <f t="shared" si="291"/>
        <v>0</v>
      </c>
      <c r="CX338">
        <f t="shared" si="292"/>
        <v>0</v>
      </c>
      <c r="CY338">
        <f t="shared" si="293"/>
        <v>486.86400000000003</v>
      </c>
      <c r="CZ338">
        <f t="shared" si="294"/>
        <v>69.551999999999992</v>
      </c>
      <c r="DC338" t="s">
        <v>3</v>
      </c>
      <c r="DD338" t="s">
        <v>107</v>
      </c>
      <c r="DE338" t="s">
        <v>107</v>
      </c>
      <c r="DF338" t="s">
        <v>107</v>
      </c>
      <c r="DG338" t="s">
        <v>107</v>
      </c>
      <c r="DH338" t="s">
        <v>3</v>
      </c>
      <c r="DI338" t="s">
        <v>107</v>
      </c>
      <c r="DJ338" t="s">
        <v>107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1003</v>
      </c>
      <c r="DV338" t="s">
        <v>105</v>
      </c>
      <c r="DW338" t="s">
        <v>105</v>
      </c>
      <c r="DX338">
        <v>10</v>
      </c>
      <c r="DZ338" t="s">
        <v>3</v>
      </c>
      <c r="EA338" t="s">
        <v>3</v>
      </c>
      <c r="EB338" t="s">
        <v>3</v>
      </c>
      <c r="EC338" t="s">
        <v>3</v>
      </c>
      <c r="EE338">
        <v>1364533919</v>
      </c>
      <c r="EF338">
        <v>1</v>
      </c>
      <c r="EG338" t="s">
        <v>21</v>
      </c>
      <c r="EH338">
        <v>0</v>
      </c>
      <c r="EI338" t="s">
        <v>3</v>
      </c>
      <c r="EJ338">
        <v>4</v>
      </c>
      <c r="EK338">
        <v>0</v>
      </c>
      <c r="EL338" t="s">
        <v>22</v>
      </c>
      <c r="EM338" t="s">
        <v>23</v>
      </c>
      <c r="EO338" t="s">
        <v>3</v>
      </c>
      <c r="EQ338">
        <v>0</v>
      </c>
      <c r="ER338">
        <v>21.94</v>
      </c>
      <c r="ES338">
        <v>0</v>
      </c>
      <c r="ET338">
        <v>7.45</v>
      </c>
      <c r="EU338">
        <v>4.04</v>
      </c>
      <c r="EV338">
        <v>14.49</v>
      </c>
      <c r="EW338">
        <v>0.03</v>
      </c>
      <c r="EX338">
        <v>0</v>
      </c>
      <c r="EY338">
        <v>0</v>
      </c>
      <c r="FQ338">
        <v>0</v>
      </c>
      <c r="FR338">
        <f t="shared" si="295"/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-72069557</v>
      </c>
      <c r="GG338">
        <v>2</v>
      </c>
      <c r="GH338">
        <v>1</v>
      </c>
      <c r="GI338">
        <v>-2</v>
      </c>
      <c r="GJ338">
        <v>0</v>
      </c>
      <c r="GK338">
        <f>ROUND(R338*(R12)/100,2)</f>
        <v>209.43</v>
      </c>
      <c r="GL338">
        <f t="shared" si="296"/>
        <v>0</v>
      </c>
      <c r="GM338">
        <f t="shared" si="297"/>
        <v>1818.96</v>
      </c>
      <c r="GN338">
        <f t="shared" si="298"/>
        <v>0</v>
      </c>
      <c r="GO338">
        <f t="shared" si="299"/>
        <v>0</v>
      </c>
      <c r="GP338">
        <f t="shared" si="300"/>
        <v>1818.96</v>
      </c>
      <c r="GR338">
        <v>0</v>
      </c>
      <c r="GS338">
        <v>3</v>
      </c>
      <c r="GT338">
        <v>0</v>
      </c>
      <c r="GU338" t="s">
        <v>3</v>
      </c>
      <c r="GV338">
        <f t="shared" si="301"/>
        <v>0</v>
      </c>
      <c r="GW338">
        <v>1</v>
      </c>
      <c r="GX338">
        <f t="shared" si="302"/>
        <v>0</v>
      </c>
      <c r="HA338">
        <v>0</v>
      </c>
      <c r="HB338">
        <v>0</v>
      </c>
      <c r="HC338">
        <f t="shared" si="303"/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D339">
        <f>ROW(EtalonRes!A120)</f>
        <v>120</v>
      </c>
      <c r="E339" t="s">
        <v>284</v>
      </c>
      <c r="F339" t="s">
        <v>109</v>
      </c>
      <c r="G339" t="s">
        <v>110</v>
      </c>
      <c r="H339" t="s">
        <v>105</v>
      </c>
      <c r="I339">
        <f>ROUND(240/10,9)</f>
        <v>24</v>
      </c>
      <c r="J339">
        <v>0</v>
      </c>
      <c r="K339">
        <f>ROUND(240/10,9)</f>
        <v>24</v>
      </c>
      <c r="O339">
        <f t="shared" si="266"/>
        <v>3285.12</v>
      </c>
      <c r="P339">
        <f t="shared" si="267"/>
        <v>0</v>
      </c>
      <c r="Q339">
        <f t="shared" si="268"/>
        <v>1430.4</v>
      </c>
      <c r="R339">
        <f t="shared" si="269"/>
        <v>775.68</v>
      </c>
      <c r="S339">
        <f t="shared" si="270"/>
        <v>1854.72</v>
      </c>
      <c r="T339">
        <f t="shared" si="271"/>
        <v>0</v>
      </c>
      <c r="U339">
        <f t="shared" si="272"/>
        <v>3.84</v>
      </c>
      <c r="V339">
        <f t="shared" si="273"/>
        <v>0</v>
      </c>
      <c r="W339">
        <f t="shared" si="274"/>
        <v>0</v>
      </c>
      <c r="X339">
        <f t="shared" si="275"/>
        <v>1298.3</v>
      </c>
      <c r="Y339">
        <f t="shared" si="276"/>
        <v>185.47</v>
      </c>
      <c r="AA339">
        <v>1407526482</v>
      </c>
      <c r="AB339">
        <f t="shared" si="277"/>
        <v>136.88</v>
      </c>
      <c r="AC339">
        <f t="shared" si="304"/>
        <v>0</v>
      </c>
      <c r="AD339">
        <f t="shared" si="305"/>
        <v>59.6</v>
      </c>
      <c r="AE339">
        <f t="shared" si="306"/>
        <v>32.32</v>
      </c>
      <c r="AF339">
        <f t="shared" si="306"/>
        <v>77.28</v>
      </c>
      <c r="AG339">
        <f t="shared" si="281"/>
        <v>0</v>
      </c>
      <c r="AH339">
        <f t="shared" si="307"/>
        <v>0.16</v>
      </c>
      <c r="AI339">
        <f t="shared" si="307"/>
        <v>0</v>
      </c>
      <c r="AJ339">
        <f t="shared" si="283"/>
        <v>0</v>
      </c>
      <c r="AK339">
        <v>34.22</v>
      </c>
      <c r="AL339">
        <v>0</v>
      </c>
      <c r="AM339">
        <v>14.9</v>
      </c>
      <c r="AN339">
        <v>8.08</v>
      </c>
      <c r="AO339">
        <v>19.32</v>
      </c>
      <c r="AP339">
        <v>0</v>
      </c>
      <c r="AQ339">
        <v>0.04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111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84"/>
        <v>3285.12</v>
      </c>
      <c r="CQ339">
        <f t="shared" si="285"/>
        <v>0</v>
      </c>
      <c r="CR339">
        <f t="shared" si="308"/>
        <v>59.6</v>
      </c>
      <c r="CS339">
        <f t="shared" si="287"/>
        <v>32.32</v>
      </c>
      <c r="CT339">
        <f t="shared" si="288"/>
        <v>77.28</v>
      </c>
      <c r="CU339">
        <f t="shared" si="289"/>
        <v>0</v>
      </c>
      <c r="CV339">
        <f t="shared" si="290"/>
        <v>0.16</v>
      </c>
      <c r="CW339">
        <f t="shared" si="291"/>
        <v>0</v>
      </c>
      <c r="CX339">
        <f t="shared" si="292"/>
        <v>0</v>
      </c>
      <c r="CY339">
        <f t="shared" si="293"/>
        <v>1298.3040000000001</v>
      </c>
      <c r="CZ339">
        <f t="shared" si="294"/>
        <v>185.47200000000001</v>
      </c>
      <c r="DC339" t="s">
        <v>3</v>
      </c>
      <c r="DD339" t="s">
        <v>107</v>
      </c>
      <c r="DE339" t="s">
        <v>107</v>
      </c>
      <c r="DF339" t="s">
        <v>107</v>
      </c>
      <c r="DG339" t="s">
        <v>107</v>
      </c>
      <c r="DH339" t="s">
        <v>3</v>
      </c>
      <c r="DI339" t="s">
        <v>107</v>
      </c>
      <c r="DJ339" t="s">
        <v>107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1003</v>
      </c>
      <c r="DV339" t="s">
        <v>105</v>
      </c>
      <c r="DW339" t="s">
        <v>105</v>
      </c>
      <c r="DX339">
        <v>10</v>
      </c>
      <c r="DZ339" t="s">
        <v>3</v>
      </c>
      <c r="EA339" t="s">
        <v>3</v>
      </c>
      <c r="EB339" t="s">
        <v>3</v>
      </c>
      <c r="EC339" t="s">
        <v>3</v>
      </c>
      <c r="EE339">
        <v>1364533919</v>
      </c>
      <c r="EF339">
        <v>1</v>
      </c>
      <c r="EG339" t="s">
        <v>21</v>
      </c>
      <c r="EH339">
        <v>0</v>
      </c>
      <c r="EI339" t="s">
        <v>3</v>
      </c>
      <c r="EJ339">
        <v>4</v>
      </c>
      <c r="EK339">
        <v>0</v>
      </c>
      <c r="EL339" t="s">
        <v>22</v>
      </c>
      <c r="EM339" t="s">
        <v>23</v>
      </c>
      <c r="EO339" t="s">
        <v>3</v>
      </c>
      <c r="EQ339">
        <v>0</v>
      </c>
      <c r="ER339">
        <v>34.22</v>
      </c>
      <c r="ES339">
        <v>0</v>
      </c>
      <c r="ET339">
        <v>14.9</v>
      </c>
      <c r="EU339">
        <v>8.08</v>
      </c>
      <c r="EV339">
        <v>19.32</v>
      </c>
      <c r="EW339">
        <v>0.04</v>
      </c>
      <c r="EX339">
        <v>0</v>
      </c>
      <c r="EY339">
        <v>0</v>
      </c>
      <c r="FQ339">
        <v>0</v>
      </c>
      <c r="FR339">
        <f t="shared" si="295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1048704553</v>
      </c>
      <c r="GG339">
        <v>2</v>
      </c>
      <c r="GH339">
        <v>1</v>
      </c>
      <c r="GI339">
        <v>-2</v>
      </c>
      <c r="GJ339">
        <v>0</v>
      </c>
      <c r="GK339">
        <f>ROUND(R339*(R12)/100,2)</f>
        <v>837.73</v>
      </c>
      <c r="GL339">
        <f t="shared" si="296"/>
        <v>0</v>
      </c>
      <c r="GM339">
        <f t="shared" si="297"/>
        <v>5606.62</v>
      </c>
      <c r="GN339">
        <f t="shared" si="298"/>
        <v>0</v>
      </c>
      <c r="GO339">
        <f t="shared" si="299"/>
        <v>0</v>
      </c>
      <c r="GP339">
        <f t="shared" si="300"/>
        <v>5606.62</v>
      </c>
      <c r="GR339">
        <v>0</v>
      </c>
      <c r="GS339">
        <v>3</v>
      </c>
      <c r="GT339">
        <v>0</v>
      </c>
      <c r="GU339" t="s">
        <v>3</v>
      </c>
      <c r="GV339">
        <f t="shared" si="301"/>
        <v>0</v>
      </c>
      <c r="GW339">
        <v>1</v>
      </c>
      <c r="GX339">
        <f t="shared" si="302"/>
        <v>0</v>
      </c>
      <c r="HA339">
        <v>0</v>
      </c>
      <c r="HB339">
        <v>0</v>
      </c>
      <c r="HC339">
        <f t="shared" si="303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D340">
        <f>ROW(EtalonRes!A122)</f>
        <v>122</v>
      </c>
      <c r="E340" t="s">
        <v>285</v>
      </c>
      <c r="F340" t="s">
        <v>113</v>
      </c>
      <c r="G340" t="s">
        <v>114</v>
      </c>
      <c r="H340" t="s">
        <v>105</v>
      </c>
      <c r="I340">
        <f>ROUND(340/10,9)</f>
        <v>34</v>
      </c>
      <c r="J340">
        <v>0</v>
      </c>
      <c r="K340">
        <f>ROUND(340/10,9)</f>
        <v>34</v>
      </c>
      <c r="O340">
        <f t="shared" si="266"/>
        <v>4653.92</v>
      </c>
      <c r="P340">
        <f t="shared" si="267"/>
        <v>0</v>
      </c>
      <c r="Q340">
        <f t="shared" si="268"/>
        <v>2026.4</v>
      </c>
      <c r="R340">
        <f t="shared" si="269"/>
        <v>1098.8800000000001</v>
      </c>
      <c r="S340">
        <f t="shared" si="270"/>
        <v>2627.52</v>
      </c>
      <c r="T340">
        <f t="shared" si="271"/>
        <v>0</v>
      </c>
      <c r="U340">
        <f t="shared" si="272"/>
        <v>5.44</v>
      </c>
      <c r="V340">
        <f t="shared" si="273"/>
        <v>0</v>
      </c>
      <c r="W340">
        <f t="shared" si="274"/>
        <v>0</v>
      </c>
      <c r="X340">
        <f t="shared" si="275"/>
        <v>1839.26</v>
      </c>
      <c r="Y340">
        <f t="shared" si="276"/>
        <v>262.75</v>
      </c>
      <c r="AA340">
        <v>1407526482</v>
      </c>
      <c r="AB340">
        <f t="shared" si="277"/>
        <v>136.88</v>
      </c>
      <c r="AC340">
        <f t="shared" si="304"/>
        <v>0</v>
      </c>
      <c r="AD340">
        <f t="shared" si="305"/>
        <v>59.6</v>
      </c>
      <c r="AE340">
        <f t="shared" si="306"/>
        <v>32.32</v>
      </c>
      <c r="AF340">
        <f t="shared" si="306"/>
        <v>77.28</v>
      </c>
      <c r="AG340">
        <f t="shared" si="281"/>
        <v>0</v>
      </c>
      <c r="AH340">
        <f t="shared" si="307"/>
        <v>0.16</v>
      </c>
      <c r="AI340">
        <f t="shared" si="307"/>
        <v>0</v>
      </c>
      <c r="AJ340">
        <f t="shared" si="283"/>
        <v>0</v>
      </c>
      <c r="AK340">
        <v>34.22</v>
      </c>
      <c r="AL340">
        <v>0</v>
      </c>
      <c r="AM340">
        <v>14.9</v>
      </c>
      <c r="AN340">
        <v>8.08</v>
      </c>
      <c r="AO340">
        <v>19.32</v>
      </c>
      <c r="AP340">
        <v>0</v>
      </c>
      <c r="AQ340">
        <v>0.04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115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84"/>
        <v>4653.92</v>
      </c>
      <c r="CQ340">
        <f t="shared" si="285"/>
        <v>0</v>
      </c>
      <c r="CR340">
        <f t="shared" si="308"/>
        <v>59.6</v>
      </c>
      <c r="CS340">
        <f t="shared" si="287"/>
        <v>32.32</v>
      </c>
      <c r="CT340">
        <f t="shared" si="288"/>
        <v>77.28</v>
      </c>
      <c r="CU340">
        <f t="shared" si="289"/>
        <v>0</v>
      </c>
      <c r="CV340">
        <f t="shared" si="290"/>
        <v>0.16</v>
      </c>
      <c r="CW340">
        <f t="shared" si="291"/>
        <v>0</v>
      </c>
      <c r="CX340">
        <f t="shared" si="292"/>
        <v>0</v>
      </c>
      <c r="CY340">
        <f t="shared" si="293"/>
        <v>1839.2639999999999</v>
      </c>
      <c r="CZ340">
        <f t="shared" si="294"/>
        <v>262.75200000000001</v>
      </c>
      <c r="DC340" t="s">
        <v>3</v>
      </c>
      <c r="DD340" t="s">
        <v>107</v>
      </c>
      <c r="DE340" t="s">
        <v>107</v>
      </c>
      <c r="DF340" t="s">
        <v>107</v>
      </c>
      <c r="DG340" t="s">
        <v>107</v>
      </c>
      <c r="DH340" t="s">
        <v>3</v>
      </c>
      <c r="DI340" t="s">
        <v>107</v>
      </c>
      <c r="DJ340" t="s">
        <v>107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1003</v>
      </c>
      <c r="DV340" t="s">
        <v>105</v>
      </c>
      <c r="DW340" t="s">
        <v>105</v>
      </c>
      <c r="DX340">
        <v>10</v>
      </c>
      <c r="DZ340" t="s">
        <v>3</v>
      </c>
      <c r="EA340" t="s">
        <v>3</v>
      </c>
      <c r="EB340" t="s">
        <v>3</v>
      </c>
      <c r="EC340" t="s">
        <v>3</v>
      </c>
      <c r="EE340">
        <v>1364533919</v>
      </c>
      <c r="EF340">
        <v>1</v>
      </c>
      <c r="EG340" t="s">
        <v>21</v>
      </c>
      <c r="EH340">
        <v>0</v>
      </c>
      <c r="EI340" t="s">
        <v>3</v>
      </c>
      <c r="EJ340">
        <v>4</v>
      </c>
      <c r="EK340">
        <v>0</v>
      </c>
      <c r="EL340" t="s">
        <v>22</v>
      </c>
      <c r="EM340" t="s">
        <v>23</v>
      </c>
      <c r="EO340" t="s">
        <v>3</v>
      </c>
      <c r="EQ340">
        <v>0</v>
      </c>
      <c r="ER340">
        <v>34.22</v>
      </c>
      <c r="ES340">
        <v>0</v>
      </c>
      <c r="ET340">
        <v>14.9</v>
      </c>
      <c r="EU340">
        <v>8.08</v>
      </c>
      <c r="EV340">
        <v>19.32</v>
      </c>
      <c r="EW340">
        <v>0.04</v>
      </c>
      <c r="EX340">
        <v>0</v>
      </c>
      <c r="EY340">
        <v>0</v>
      </c>
      <c r="FQ340">
        <v>0</v>
      </c>
      <c r="FR340">
        <f t="shared" si="295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-488683492</v>
      </c>
      <c r="GG340">
        <v>2</v>
      </c>
      <c r="GH340">
        <v>1</v>
      </c>
      <c r="GI340">
        <v>-2</v>
      </c>
      <c r="GJ340">
        <v>0</v>
      </c>
      <c r="GK340">
        <f>ROUND(R340*(R12)/100,2)</f>
        <v>1186.79</v>
      </c>
      <c r="GL340">
        <f t="shared" si="296"/>
        <v>0</v>
      </c>
      <c r="GM340">
        <f t="shared" si="297"/>
        <v>7942.72</v>
      </c>
      <c r="GN340">
        <f t="shared" si="298"/>
        <v>0</v>
      </c>
      <c r="GO340">
        <f t="shared" si="299"/>
        <v>0</v>
      </c>
      <c r="GP340">
        <f t="shared" si="300"/>
        <v>7942.72</v>
      </c>
      <c r="GR340">
        <v>0</v>
      </c>
      <c r="GS340">
        <v>3</v>
      </c>
      <c r="GT340">
        <v>0</v>
      </c>
      <c r="GU340" t="s">
        <v>3</v>
      </c>
      <c r="GV340">
        <f t="shared" si="301"/>
        <v>0</v>
      </c>
      <c r="GW340">
        <v>1</v>
      </c>
      <c r="GX340">
        <f t="shared" si="302"/>
        <v>0</v>
      </c>
      <c r="HA340">
        <v>0</v>
      </c>
      <c r="HB340">
        <v>0</v>
      </c>
      <c r="HC340">
        <f t="shared" si="303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D341">
        <f>ROW(EtalonRes!A124)</f>
        <v>124</v>
      </c>
      <c r="E341" t="s">
        <v>286</v>
      </c>
      <c r="F341" t="s">
        <v>117</v>
      </c>
      <c r="G341" t="s">
        <v>118</v>
      </c>
      <c r="H341" t="s">
        <v>105</v>
      </c>
      <c r="I341">
        <f>ROUND(90/10,9)</f>
        <v>9</v>
      </c>
      <c r="J341">
        <v>0</v>
      </c>
      <c r="K341">
        <f>ROUND(90/10,9)</f>
        <v>9</v>
      </c>
      <c r="O341">
        <f t="shared" si="266"/>
        <v>1231.92</v>
      </c>
      <c r="P341">
        <f t="shared" si="267"/>
        <v>0</v>
      </c>
      <c r="Q341">
        <f t="shared" si="268"/>
        <v>536.4</v>
      </c>
      <c r="R341">
        <f t="shared" si="269"/>
        <v>290.88</v>
      </c>
      <c r="S341">
        <f t="shared" si="270"/>
        <v>695.52</v>
      </c>
      <c r="T341">
        <f t="shared" si="271"/>
        <v>0</v>
      </c>
      <c r="U341">
        <f t="shared" si="272"/>
        <v>1.44</v>
      </c>
      <c r="V341">
        <f t="shared" si="273"/>
        <v>0</v>
      </c>
      <c r="W341">
        <f t="shared" si="274"/>
        <v>0</v>
      </c>
      <c r="X341">
        <f t="shared" si="275"/>
        <v>486.86</v>
      </c>
      <c r="Y341">
        <f t="shared" si="276"/>
        <v>69.55</v>
      </c>
      <c r="AA341">
        <v>1407526482</v>
      </c>
      <c r="AB341">
        <f t="shared" si="277"/>
        <v>136.88</v>
      </c>
      <c r="AC341">
        <f t="shared" si="304"/>
        <v>0</v>
      </c>
      <c r="AD341">
        <f t="shared" si="305"/>
        <v>59.6</v>
      </c>
      <c r="AE341">
        <f t="shared" si="306"/>
        <v>32.32</v>
      </c>
      <c r="AF341">
        <f t="shared" si="306"/>
        <v>77.28</v>
      </c>
      <c r="AG341">
        <f t="shared" si="281"/>
        <v>0</v>
      </c>
      <c r="AH341">
        <f t="shared" si="307"/>
        <v>0.16</v>
      </c>
      <c r="AI341">
        <f t="shared" si="307"/>
        <v>0</v>
      </c>
      <c r="AJ341">
        <f t="shared" si="283"/>
        <v>0</v>
      </c>
      <c r="AK341">
        <v>34.22</v>
      </c>
      <c r="AL341">
        <v>0</v>
      </c>
      <c r="AM341">
        <v>14.9</v>
      </c>
      <c r="AN341">
        <v>8.08</v>
      </c>
      <c r="AO341">
        <v>19.32</v>
      </c>
      <c r="AP341">
        <v>0</v>
      </c>
      <c r="AQ341">
        <v>0.04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119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84"/>
        <v>1231.92</v>
      </c>
      <c r="CQ341">
        <f t="shared" si="285"/>
        <v>0</v>
      </c>
      <c r="CR341">
        <f t="shared" si="308"/>
        <v>59.6</v>
      </c>
      <c r="CS341">
        <f t="shared" si="287"/>
        <v>32.32</v>
      </c>
      <c r="CT341">
        <f t="shared" si="288"/>
        <v>77.28</v>
      </c>
      <c r="CU341">
        <f t="shared" si="289"/>
        <v>0</v>
      </c>
      <c r="CV341">
        <f t="shared" si="290"/>
        <v>0.16</v>
      </c>
      <c r="CW341">
        <f t="shared" si="291"/>
        <v>0</v>
      </c>
      <c r="CX341">
        <f t="shared" si="292"/>
        <v>0</v>
      </c>
      <c r="CY341">
        <f t="shared" si="293"/>
        <v>486.86400000000003</v>
      </c>
      <c r="CZ341">
        <f t="shared" si="294"/>
        <v>69.551999999999992</v>
      </c>
      <c r="DC341" t="s">
        <v>3</v>
      </c>
      <c r="DD341" t="s">
        <v>107</v>
      </c>
      <c r="DE341" t="s">
        <v>107</v>
      </c>
      <c r="DF341" t="s">
        <v>107</v>
      </c>
      <c r="DG341" t="s">
        <v>107</v>
      </c>
      <c r="DH341" t="s">
        <v>3</v>
      </c>
      <c r="DI341" t="s">
        <v>107</v>
      </c>
      <c r="DJ341" t="s">
        <v>107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1003</v>
      </c>
      <c r="DV341" t="s">
        <v>105</v>
      </c>
      <c r="DW341" t="s">
        <v>105</v>
      </c>
      <c r="DX341">
        <v>10</v>
      </c>
      <c r="DZ341" t="s">
        <v>3</v>
      </c>
      <c r="EA341" t="s">
        <v>3</v>
      </c>
      <c r="EB341" t="s">
        <v>3</v>
      </c>
      <c r="EC341" t="s">
        <v>3</v>
      </c>
      <c r="EE341">
        <v>1364533919</v>
      </c>
      <c r="EF341">
        <v>1</v>
      </c>
      <c r="EG341" t="s">
        <v>21</v>
      </c>
      <c r="EH341">
        <v>0</v>
      </c>
      <c r="EI341" t="s">
        <v>3</v>
      </c>
      <c r="EJ341">
        <v>4</v>
      </c>
      <c r="EK341">
        <v>0</v>
      </c>
      <c r="EL341" t="s">
        <v>22</v>
      </c>
      <c r="EM341" t="s">
        <v>23</v>
      </c>
      <c r="EO341" t="s">
        <v>3</v>
      </c>
      <c r="EQ341">
        <v>0</v>
      </c>
      <c r="ER341">
        <v>34.22</v>
      </c>
      <c r="ES341">
        <v>0</v>
      </c>
      <c r="ET341">
        <v>14.9</v>
      </c>
      <c r="EU341">
        <v>8.08</v>
      </c>
      <c r="EV341">
        <v>19.32</v>
      </c>
      <c r="EW341">
        <v>0.04</v>
      </c>
      <c r="EX341">
        <v>0</v>
      </c>
      <c r="EY341">
        <v>0</v>
      </c>
      <c r="FQ341">
        <v>0</v>
      </c>
      <c r="FR341">
        <f t="shared" si="295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143861016</v>
      </c>
      <c r="GG341">
        <v>2</v>
      </c>
      <c r="GH341">
        <v>1</v>
      </c>
      <c r="GI341">
        <v>-2</v>
      </c>
      <c r="GJ341">
        <v>0</v>
      </c>
      <c r="GK341">
        <f>ROUND(R341*(R12)/100,2)</f>
        <v>314.14999999999998</v>
      </c>
      <c r="GL341">
        <f t="shared" si="296"/>
        <v>0</v>
      </c>
      <c r="GM341">
        <f t="shared" si="297"/>
        <v>2102.48</v>
      </c>
      <c r="GN341">
        <f t="shared" si="298"/>
        <v>0</v>
      </c>
      <c r="GO341">
        <f t="shared" si="299"/>
        <v>0</v>
      </c>
      <c r="GP341">
        <f t="shared" si="300"/>
        <v>2102.48</v>
      </c>
      <c r="GR341">
        <v>0</v>
      </c>
      <c r="GS341">
        <v>3</v>
      </c>
      <c r="GT341">
        <v>0</v>
      </c>
      <c r="GU341" t="s">
        <v>3</v>
      </c>
      <c r="GV341">
        <f t="shared" si="301"/>
        <v>0</v>
      </c>
      <c r="GW341">
        <v>1</v>
      </c>
      <c r="GX341">
        <f t="shared" si="302"/>
        <v>0</v>
      </c>
      <c r="HA341">
        <v>0</v>
      </c>
      <c r="HB341">
        <v>0</v>
      </c>
      <c r="HC341">
        <f t="shared" si="303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D342">
        <f>ROW(EtalonRes!A126)</f>
        <v>126</v>
      </c>
      <c r="E342" t="s">
        <v>287</v>
      </c>
      <c r="F342" t="s">
        <v>121</v>
      </c>
      <c r="G342" t="s">
        <v>122</v>
      </c>
      <c r="H342" t="s">
        <v>105</v>
      </c>
      <c r="I342">
        <f>ROUND(100/10,9)</f>
        <v>10</v>
      </c>
      <c r="J342">
        <v>0</v>
      </c>
      <c r="K342">
        <f>ROUND(100/10,9)</f>
        <v>10</v>
      </c>
      <c r="O342">
        <f t="shared" si="266"/>
        <v>1622</v>
      </c>
      <c r="P342">
        <f t="shared" si="267"/>
        <v>0</v>
      </c>
      <c r="Q342">
        <f t="shared" si="268"/>
        <v>656</v>
      </c>
      <c r="R342">
        <f t="shared" si="269"/>
        <v>355.6</v>
      </c>
      <c r="S342">
        <f t="shared" si="270"/>
        <v>966</v>
      </c>
      <c r="T342">
        <f t="shared" si="271"/>
        <v>0</v>
      </c>
      <c r="U342">
        <f t="shared" si="272"/>
        <v>2</v>
      </c>
      <c r="V342">
        <f t="shared" si="273"/>
        <v>0</v>
      </c>
      <c r="W342">
        <f t="shared" si="274"/>
        <v>0</v>
      </c>
      <c r="X342">
        <f t="shared" si="275"/>
        <v>676.2</v>
      </c>
      <c r="Y342">
        <f t="shared" si="276"/>
        <v>96.6</v>
      </c>
      <c r="AA342">
        <v>1407526482</v>
      </c>
      <c r="AB342">
        <f t="shared" si="277"/>
        <v>162.19999999999999</v>
      </c>
      <c r="AC342">
        <f t="shared" si="304"/>
        <v>0</v>
      </c>
      <c r="AD342">
        <f t="shared" si="305"/>
        <v>65.599999999999994</v>
      </c>
      <c r="AE342">
        <f t="shared" si="306"/>
        <v>35.56</v>
      </c>
      <c r="AF342">
        <f t="shared" si="306"/>
        <v>96.6</v>
      </c>
      <c r="AG342">
        <f t="shared" si="281"/>
        <v>0</v>
      </c>
      <c r="AH342">
        <f t="shared" si="307"/>
        <v>0.2</v>
      </c>
      <c r="AI342">
        <f t="shared" si="307"/>
        <v>0</v>
      </c>
      <c r="AJ342">
        <f t="shared" si="283"/>
        <v>0</v>
      </c>
      <c r="AK342">
        <v>40.549999999999997</v>
      </c>
      <c r="AL342">
        <v>0</v>
      </c>
      <c r="AM342">
        <v>16.399999999999999</v>
      </c>
      <c r="AN342">
        <v>8.89</v>
      </c>
      <c r="AO342">
        <v>24.15</v>
      </c>
      <c r="AP342">
        <v>0</v>
      </c>
      <c r="AQ342">
        <v>0.05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123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84"/>
        <v>1622</v>
      </c>
      <c r="CQ342">
        <f t="shared" si="285"/>
        <v>0</v>
      </c>
      <c r="CR342">
        <f t="shared" si="308"/>
        <v>65.599999999999994</v>
      </c>
      <c r="CS342">
        <f t="shared" si="287"/>
        <v>35.56</v>
      </c>
      <c r="CT342">
        <f t="shared" si="288"/>
        <v>96.6</v>
      </c>
      <c r="CU342">
        <f t="shared" si="289"/>
        <v>0</v>
      </c>
      <c r="CV342">
        <f t="shared" si="290"/>
        <v>0.2</v>
      </c>
      <c r="CW342">
        <f t="shared" si="291"/>
        <v>0</v>
      </c>
      <c r="CX342">
        <f t="shared" si="292"/>
        <v>0</v>
      </c>
      <c r="CY342">
        <f t="shared" si="293"/>
        <v>676.2</v>
      </c>
      <c r="CZ342">
        <f t="shared" si="294"/>
        <v>96.6</v>
      </c>
      <c r="DC342" t="s">
        <v>3</v>
      </c>
      <c r="DD342" t="s">
        <v>107</v>
      </c>
      <c r="DE342" t="s">
        <v>107</v>
      </c>
      <c r="DF342" t="s">
        <v>107</v>
      </c>
      <c r="DG342" t="s">
        <v>107</v>
      </c>
      <c r="DH342" t="s">
        <v>3</v>
      </c>
      <c r="DI342" t="s">
        <v>107</v>
      </c>
      <c r="DJ342" t="s">
        <v>107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1003</v>
      </c>
      <c r="DV342" t="s">
        <v>105</v>
      </c>
      <c r="DW342" t="s">
        <v>105</v>
      </c>
      <c r="DX342">
        <v>10</v>
      </c>
      <c r="DZ342" t="s">
        <v>3</v>
      </c>
      <c r="EA342" t="s">
        <v>3</v>
      </c>
      <c r="EB342" t="s">
        <v>3</v>
      </c>
      <c r="EC342" t="s">
        <v>3</v>
      </c>
      <c r="EE342">
        <v>1364533919</v>
      </c>
      <c r="EF342">
        <v>1</v>
      </c>
      <c r="EG342" t="s">
        <v>21</v>
      </c>
      <c r="EH342">
        <v>0</v>
      </c>
      <c r="EI342" t="s">
        <v>3</v>
      </c>
      <c r="EJ342">
        <v>4</v>
      </c>
      <c r="EK342">
        <v>0</v>
      </c>
      <c r="EL342" t="s">
        <v>22</v>
      </c>
      <c r="EM342" t="s">
        <v>23</v>
      </c>
      <c r="EO342" t="s">
        <v>3</v>
      </c>
      <c r="EQ342">
        <v>0</v>
      </c>
      <c r="ER342">
        <v>40.549999999999997</v>
      </c>
      <c r="ES342">
        <v>0</v>
      </c>
      <c r="ET342">
        <v>16.399999999999999</v>
      </c>
      <c r="EU342">
        <v>8.89</v>
      </c>
      <c r="EV342">
        <v>24.15</v>
      </c>
      <c r="EW342">
        <v>0.05</v>
      </c>
      <c r="EX342">
        <v>0</v>
      </c>
      <c r="EY342">
        <v>0</v>
      </c>
      <c r="FQ342">
        <v>0</v>
      </c>
      <c r="FR342">
        <f t="shared" si="295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-153453564</v>
      </c>
      <c r="GG342">
        <v>2</v>
      </c>
      <c r="GH342">
        <v>1</v>
      </c>
      <c r="GI342">
        <v>-2</v>
      </c>
      <c r="GJ342">
        <v>0</v>
      </c>
      <c r="GK342">
        <f>ROUND(R342*(R12)/100,2)</f>
        <v>384.05</v>
      </c>
      <c r="GL342">
        <f t="shared" si="296"/>
        <v>0</v>
      </c>
      <c r="GM342">
        <f t="shared" si="297"/>
        <v>2778.85</v>
      </c>
      <c r="GN342">
        <f t="shared" si="298"/>
        <v>0</v>
      </c>
      <c r="GO342">
        <f t="shared" si="299"/>
        <v>0</v>
      </c>
      <c r="GP342">
        <f t="shared" si="300"/>
        <v>2778.85</v>
      </c>
      <c r="GR342">
        <v>0</v>
      </c>
      <c r="GS342">
        <v>3</v>
      </c>
      <c r="GT342">
        <v>0</v>
      </c>
      <c r="GU342" t="s">
        <v>3</v>
      </c>
      <c r="GV342">
        <f t="shared" si="301"/>
        <v>0</v>
      </c>
      <c r="GW342">
        <v>1</v>
      </c>
      <c r="GX342">
        <f t="shared" si="302"/>
        <v>0</v>
      </c>
      <c r="HA342">
        <v>0</v>
      </c>
      <c r="HB342">
        <v>0</v>
      </c>
      <c r="HC342">
        <f t="shared" si="303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ROW(EtalonRes!A128)</f>
        <v>128</v>
      </c>
      <c r="E343" t="s">
        <v>288</v>
      </c>
      <c r="F343" t="s">
        <v>289</v>
      </c>
      <c r="G343" t="s">
        <v>290</v>
      </c>
      <c r="H343" t="s">
        <v>105</v>
      </c>
      <c r="I343">
        <f>ROUND(110/10,9)</f>
        <v>11</v>
      </c>
      <c r="J343">
        <v>0</v>
      </c>
      <c r="K343">
        <f>ROUND(110/10,9)</f>
        <v>11</v>
      </c>
      <c r="O343">
        <f t="shared" si="266"/>
        <v>3208.04</v>
      </c>
      <c r="P343">
        <f t="shared" si="267"/>
        <v>0</v>
      </c>
      <c r="Q343">
        <f t="shared" si="268"/>
        <v>1508.32</v>
      </c>
      <c r="R343">
        <f t="shared" si="269"/>
        <v>817.96</v>
      </c>
      <c r="S343">
        <f t="shared" si="270"/>
        <v>1699.72</v>
      </c>
      <c r="T343">
        <f t="shared" si="271"/>
        <v>0</v>
      </c>
      <c r="U343">
        <f t="shared" si="272"/>
        <v>3.52</v>
      </c>
      <c r="V343">
        <f t="shared" si="273"/>
        <v>0</v>
      </c>
      <c r="W343">
        <f t="shared" si="274"/>
        <v>0</v>
      </c>
      <c r="X343">
        <f t="shared" si="275"/>
        <v>1189.8</v>
      </c>
      <c r="Y343">
        <f t="shared" si="276"/>
        <v>169.97</v>
      </c>
      <c r="AA343">
        <v>1407526482</v>
      </c>
      <c r="AB343">
        <f t="shared" si="277"/>
        <v>291.64</v>
      </c>
      <c r="AC343">
        <f t="shared" si="304"/>
        <v>0</v>
      </c>
      <c r="AD343">
        <f t="shared" si="305"/>
        <v>137.12</v>
      </c>
      <c r="AE343">
        <f t="shared" si="306"/>
        <v>74.36</v>
      </c>
      <c r="AF343">
        <f t="shared" si="306"/>
        <v>154.52000000000001</v>
      </c>
      <c r="AG343">
        <f t="shared" si="281"/>
        <v>0</v>
      </c>
      <c r="AH343">
        <f t="shared" si="307"/>
        <v>0.32</v>
      </c>
      <c r="AI343">
        <f t="shared" si="307"/>
        <v>0</v>
      </c>
      <c r="AJ343">
        <f t="shared" si="283"/>
        <v>0</v>
      </c>
      <c r="AK343">
        <v>72.91</v>
      </c>
      <c r="AL343">
        <v>0</v>
      </c>
      <c r="AM343">
        <v>34.28</v>
      </c>
      <c r="AN343">
        <v>18.59</v>
      </c>
      <c r="AO343">
        <v>38.630000000000003</v>
      </c>
      <c r="AP343">
        <v>0</v>
      </c>
      <c r="AQ343">
        <v>0.08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291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84"/>
        <v>3208.04</v>
      </c>
      <c r="CQ343">
        <f t="shared" si="285"/>
        <v>0</v>
      </c>
      <c r="CR343">
        <f t="shared" si="308"/>
        <v>137.12</v>
      </c>
      <c r="CS343">
        <f t="shared" si="287"/>
        <v>74.36</v>
      </c>
      <c r="CT343">
        <f t="shared" si="288"/>
        <v>154.52000000000001</v>
      </c>
      <c r="CU343">
        <f t="shared" si="289"/>
        <v>0</v>
      </c>
      <c r="CV343">
        <f t="shared" si="290"/>
        <v>0.32</v>
      </c>
      <c r="CW343">
        <f t="shared" si="291"/>
        <v>0</v>
      </c>
      <c r="CX343">
        <f t="shared" si="292"/>
        <v>0</v>
      </c>
      <c r="CY343">
        <f t="shared" si="293"/>
        <v>1189.8040000000001</v>
      </c>
      <c r="CZ343">
        <f t="shared" si="294"/>
        <v>169.97200000000001</v>
      </c>
      <c r="DC343" t="s">
        <v>3</v>
      </c>
      <c r="DD343" t="s">
        <v>107</v>
      </c>
      <c r="DE343" t="s">
        <v>107</v>
      </c>
      <c r="DF343" t="s">
        <v>107</v>
      </c>
      <c r="DG343" t="s">
        <v>107</v>
      </c>
      <c r="DH343" t="s">
        <v>3</v>
      </c>
      <c r="DI343" t="s">
        <v>107</v>
      </c>
      <c r="DJ343" t="s">
        <v>107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1003</v>
      </c>
      <c r="DV343" t="s">
        <v>105</v>
      </c>
      <c r="DW343" t="s">
        <v>105</v>
      </c>
      <c r="DX343">
        <v>10</v>
      </c>
      <c r="DZ343" t="s">
        <v>3</v>
      </c>
      <c r="EA343" t="s">
        <v>3</v>
      </c>
      <c r="EB343" t="s">
        <v>3</v>
      </c>
      <c r="EC343" t="s">
        <v>3</v>
      </c>
      <c r="EE343">
        <v>1364533919</v>
      </c>
      <c r="EF343">
        <v>1</v>
      </c>
      <c r="EG343" t="s">
        <v>21</v>
      </c>
      <c r="EH343">
        <v>0</v>
      </c>
      <c r="EI343" t="s">
        <v>3</v>
      </c>
      <c r="EJ343">
        <v>4</v>
      </c>
      <c r="EK343">
        <v>0</v>
      </c>
      <c r="EL343" t="s">
        <v>22</v>
      </c>
      <c r="EM343" t="s">
        <v>23</v>
      </c>
      <c r="EO343" t="s">
        <v>3</v>
      </c>
      <c r="EQ343">
        <v>0</v>
      </c>
      <c r="ER343">
        <v>72.91</v>
      </c>
      <c r="ES343">
        <v>0</v>
      </c>
      <c r="ET343">
        <v>34.28</v>
      </c>
      <c r="EU343">
        <v>18.59</v>
      </c>
      <c r="EV343">
        <v>38.630000000000003</v>
      </c>
      <c r="EW343">
        <v>0.08</v>
      </c>
      <c r="EX343">
        <v>0</v>
      </c>
      <c r="EY343">
        <v>0</v>
      </c>
      <c r="FQ343">
        <v>0</v>
      </c>
      <c r="FR343">
        <f t="shared" si="295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-882802064</v>
      </c>
      <c r="GG343">
        <v>2</v>
      </c>
      <c r="GH343">
        <v>1</v>
      </c>
      <c r="GI343">
        <v>-2</v>
      </c>
      <c r="GJ343">
        <v>0</v>
      </c>
      <c r="GK343">
        <f>ROUND(R343*(R12)/100,2)</f>
        <v>883.4</v>
      </c>
      <c r="GL343">
        <f t="shared" si="296"/>
        <v>0</v>
      </c>
      <c r="GM343">
        <f t="shared" si="297"/>
        <v>5451.21</v>
      </c>
      <c r="GN343">
        <f t="shared" si="298"/>
        <v>0</v>
      </c>
      <c r="GO343">
        <f t="shared" si="299"/>
        <v>0</v>
      </c>
      <c r="GP343">
        <f t="shared" si="300"/>
        <v>5451.21</v>
      </c>
      <c r="GR343">
        <v>0</v>
      </c>
      <c r="GS343">
        <v>3</v>
      </c>
      <c r="GT343">
        <v>0</v>
      </c>
      <c r="GU343" t="s">
        <v>3</v>
      </c>
      <c r="GV343">
        <f t="shared" si="301"/>
        <v>0</v>
      </c>
      <c r="GW343">
        <v>1</v>
      </c>
      <c r="GX343">
        <f t="shared" si="302"/>
        <v>0</v>
      </c>
      <c r="HA343">
        <v>0</v>
      </c>
      <c r="HB343">
        <v>0</v>
      </c>
      <c r="HC343">
        <f t="shared" si="303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D344">
        <f>ROW(EtalonRes!A130)</f>
        <v>130</v>
      </c>
      <c r="E344" t="s">
        <v>292</v>
      </c>
      <c r="F344" t="s">
        <v>293</v>
      </c>
      <c r="G344" t="s">
        <v>294</v>
      </c>
      <c r="H344" t="s">
        <v>105</v>
      </c>
      <c r="I344">
        <f>ROUND(50/10,9)</f>
        <v>5</v>
      </c>
      <c r="J344">
        <v>0</v>
      </c>
      <c r="K344">
        <f>ROUND(50/10,9)</f>
        <v>5</v>
      </c>
      <c r="O344">
        <f t="shared" si="266"/>
        <v>1562</v>
      </c>
      <c r="P344">
        <f t="shared" si="267"/>
        <v>0</v>
      </c>
      <c r="Q344">
        <f t="shared" si="268"/>
        <v>596.20000000000005</v>
      </c>
      <c r="R344">
        <f t="shared" si="269"/>
        <v>323.39999999999998</v>
      </c>
      <c r="S344">
        <f t="shared" si="270"/>
        <v>965.8</v>
      </c>
      <c r="T344">
        <f t="shared" si="271"/>
        <v>0</v>
      </c>
      <c r="U344">
        <f t="shared" si="272"/>
        <v>2</v>
      </c>
      <c r="V344">
        <f t="shared" si="273"/>
        <v>0</v>
      </c>
      <c r="W344">
        <f t="shared" si="274"/>
        <v>0</v>
      </c>
      <c r="X344">
        <f t="shared" si="275"/>
        <v>676.06</v>
      </c>
      <c r="Y344">
        <f t="shared" si="276"/>
        <v>96.58</v>
      </c>
      <c r="AA344">
        <v>1407526482</v>
      </c>
      <c r="AB344">
        <f t="shared" si="277"/>
        <v>312.39999999999998</v>
      </c>
      <c r="AC344">
        <f t="shared" si="304"/>
        <v>0</v>
      </c>
      <c r="AD344">
        <f t="shared" si="305"/>
        <v>119.24</v>
      </c>
      <c r="AE344">
        <f t="shared" si="306"/>
        <v>64.680000000000007</v>
      </c>
      <c r="AF344">
        <f t="shared" si="306"/>
        <v>193.16</v>
      </c>
      <c r="AG344">
        <f t="shared" si="281"/>
        <v>0</v>
      </c>
      <c r="AH344">
        <f t="shared" si="307"/>
        <v>0.4</v>
      </c>
      <c r="AI344">
        <f t="shared" si="307"/>
        <v>0</v>
      </c>
      <c r="AJ344">
        <f t="shared" si="283"/>
        <v>0</v>
      </c>
      <c r="AK344">
        <v>78.099999999999994</v>
      </c>
      <c r="AL344">
        <v>0</v>
      </c>
      <c r="AM344">
        <v>29.81</v>
      </c>
      <c r="AN344">
        <v>16.170000000000002</v>
      </c>
      <c r="AO344">
        <v>48.29</v>
      </c>
      <c r="AP344">
        <v>0</v>
      </c>
      <c r="AQ344">
        <v>0.1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295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84"/>
        <v>1562</v>
      </c>
      <c r="CQ344">
        <f t="shared" si="285"/>
        <v>0</v>
      </c>
      <c r="CR344">
        <f t="shared" si="308"/>
        <v>119.24</v>
      </c>
      <c r="CS344">
        <f t="shared" si="287"/>
        <v>64.680000000000007</v>
      </c>
      <c r="CT344">
        <f t="shared" si="288"/>
        <v>193.16</v>
      </c>
      <c r="CU344">
        <f t="shared" si="289"/>
        <v>0</v>
      </c>
      <c r="CV344">
        <f t="shared" si="290"/>
        <v>0.4</v>
      </c>
      <c r="CW344">
        <f t="shared" si="291"/>
        <v>0</v>
      </c>
      <c r="CX344">
        <f t="shared" si="292"/>
        <v>0</v>
      </c>
      <c r="CY344">
        <f t="shared" si="293"/>
        <v>676.06</v>
      </c>
      <c r="CZ344">
        <f t="shared" si="294"/>
        <v>96.58</v>
      </c>
      <c r="DC344" t="s">
        <v>3</v>
      </c>
      <c r="DD344" t="s">
        <v>107</v>
      </c>
      <c r="DE344" t="s">
        <v>107</v>
      </c>
      <c r="DF344" t="s">
        <v>107</v>
      </c>
      <c r="DG344" t="s">
        <v>107</v>
      </c>
      <c r="DH344" t="s">
        <v>3</v>
      </c>
      <c r="DI344" t="s">
        <v>107</v>
      </c>
      <c r="DJ344" t="s">
        <v>107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1003</v>
      </c>
      <c r="DV344" t="s">
        <v>105</v>
      </c>
      <c r="DW344" t="s">
        <v>105</v>
      </c>
      <c r="DX344">
        <v>10</v>
      </c>
      <c r="DZ344" t="s">
        <v>3</v>
      </c>
      <c r="EA344" t="s">
        <v>3</v>
      </c>
      <c r="EB344" t="s">
        <v>3</v>
      </c>
      <c r="EC344" t="s">
        <v>3</v>
      </c>
      <c r="EE344">
        <v>1364533919</v>
      </c>
      <c r="EF344">
        <v>1</v>
      </c>
      <c r="EG344" t="s">
        <v>21</v>
      </c>
      <c r="EH344">
        <v>0</v>
      </c>
      <c r="EI344" t="s">
        <v>3</v>
      </c>
      <c r="EJ344">
        <v>4</v>
      </c>
      <c r="EK344">
        <v>0</v>
      </c>
      <c r="EL344" t="s">
        <v>22</v>
      </c>
      <c r="EM344" t="s">
        <v>23</v>
      </c>
      <c r="EO344" t="s">
        <v>3</v>
      </c>
      <c r="EQ344">
        <v>0</v>
      </c>
      <c r="ER344">
        <v>78.099999999999994</v>
      </c>
      <c r="ES344">
        <v>0</v>
      </c>
      <c r="ET344">
        <v>29.81</v>
      </c>
      <c r="EU344">
        <v>16.170000000000002</v>
      </c>
      <c r="EV344">
        <v>48.29</v>
      </c>
      <c r="EW344">
        <v>0.1</v>
      </c>
      <c r="EX344">
        <v>0</v>
      </c>
      <c r="EY344">
        <v>0</v>
      </c>
      <c r="FQ344">
        <v>0</v>
      </c>
      <c r="FR344">
        <f t="shared" si="295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-409164090</v>
      </c>
      <c r="GG344">
        <v>2</v>
      </c>
      <c r="GH344">
        <v>1</v>
      </c>
      <c r="GI344">
        <v>-2</v>
      </c>
      <c r="GJ344">
        <v>0</v>
      </c>
      <c r="GK344">
        <f>ROUND(R344*(R12)/100,2)</f>
        <v>349.27</v>
      </c>
      <c r="GL344">
        <f t="shared" si="296"/>
        <v>0</v>
      </c>
      <c r="GM344">
        <f t="shared" si="297"/>
        <v>2683.91</v>
      </c>
      <c r="GN344">
        <f t="shared" si="298"/>
        <v>0</v>
      </c>
      <c r="GO344">
        <f t="shared" si="299"/>
        <v>0</v>
      </c>
      <c r="GP344">
        <f t="shared" si="300"/>
        <v>2683.91</v>
      </c>
      <c r="GR344">
        <v>0</v>
      </c>
      <c r="GS344">
        <v>3</v>
      </c>
      <c r="GT344">
        <v>0</v>
      </c>
      <c r="GU344" t="s">
        <v>3</v>
      </c>
      <c r="GV344">
        <f t="shared" si="301"/>
        <v>0</v>
      </c>
      <c r="GW344">
        <v>1</v>
      </c>
      <c r="GX344">
        <f t="shared" si="302"/>
        <v>0</v>
      </c>
      <c r="HA344">
        <v>0</v>
      </c>
      <c r="HB344">
        <v>0</v>
      </c>
      <c r="HC344">
        <f t="shared" si="303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D345">
        <f>ROW(EtalonRes!A132)</f>
        <v>132</v>
      </c>
      <c r="E345" t="s">
        <v>296</v>
      </c>
      <c r="F345" t="s">
        <v>193</v>
      </c>
      <c r="G345" t="s">
        <v>194</v>
      </c>
      <c r="H345" t="s">
        <v>105</v>
      </c>
      <c r="I345">
        <f>ROUND(12/10,9)</f>
        <v>1.2</v>
      </c>
      <c r="J345">
        <v>0</v>
      </c>
      <c r="K345">
        <f>ROUND(12/10,9)</f>
        <v>1.2</v>
      </c>
      <c r="O345">
        <f t="shared" si="266"/>
        <v>473.8</v>
      </c>
      <c r="P345">
        <f t="shared" si="267"/>
        <v>0</v>
      </c>
      <c r="Q345">
        <f t="shared" si="268"/>
        <v>200.3</v>
      </c>
      <c r="R345">
        <f t="shared" si="269"/>
        <v>108.67</v>
      </c>
      <c r="S345">
        <f t="shared" si="270"/>
        <v>273.5</v>
      </c>
      <c r="T345">
        <f t="shared" si="271"/>
        <v>0</v>
      </c>
      <c r="U345">
        <f t="shared" si="272"/>
        <v>0.57599999999999996</v>
      </c>
      <c r="V345">
        <f t="shared" si="273"/>
        <v>0</v>
      </c>
      <c r="W345">
        <f t="shared" si="274"/>
        <v>0</v>
      </c>
      <c r="X345">
        <f t="shared" si="275"/>
        <v>191.45</v>
      </c>
      <c r="Y345">
        <f t="shared" si="276"/>
        <v>27.35</v>
      </c>
      <c r="AA345">
        <v>1407526482</v>
      </c>
      <c r="AB345">
        <f t="shared" si="277"/>
        <v>394.84</v>
      </c>
      <c r="AC345">
        <f t="shared" si="304"/>
        <v>0</v>
      </c>
      <c r="AD345">
        <f t="shared" si="305"/>
        <v>166.92</v>
      </c>
      <c r="AE345">
        <f t="shared" si="306"/>
        <v>90.56</v>
      </c>
      <c r="AF345">
        <f t="shared" si="306"/>
        <v>227.92</v>
      </c>
      <c r="AG345">
        <f t="shared" si="281"/>
        <v>0</v>
      </c>
      <c r="AH345">
        <f t="shared" si="307"/>
        <v>0.48</v>
      </c>
      <c r="AI345">
        <f t="shared" si="307"/>
        <v>0</v>
      </c>
      <c r="AJ345">
        <f t="shared" si="283"/>
        <v>0</v>
      </c>
      <c r="AK345">
        <v>98.71</v>
      </c>
      <c r="AL345">
        <v>0</v>
      </c>
      <c r="AM345">
        <v>41.73</v>
      </c>
      <c r="AN345">
        <v>22.64</v>
      </c>
      <c r="AO345">
        <v>56.98</v>
      </c>
      <c r="AP345">
        <v>0</v>
      </c>
      <c r="AQ345">
        <v>0.12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195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84"/>
        <v>473.8</v>
      </c>
      <c r="CQ345">
        <f t="shared" si="285"/>
        <v>0</v>
      </c>
      <c r="CR345">
        <f t="shared" si="308"/>
        <v>166.92</v>
      </c>
      <c r="CS345">
        <f t="shared" si="287"/>
        <v>90.56</v>
      </c>
      <c r="CT345">
        <f t="shared" si="288"/>
        <v>227.92</v>
      </c>
      <c r="CU345">
        <f t="shared" si="289"/>
        <v>0</v>
      </c>
      <c r="CV345">
        <f t="shared" si="290"/>
        <v>0.48</v>
      </c>
      <c r="CW345">
        <f t="shared" si="291"/>
        <v>0</v>
      </c>
      <c r="CX345">
        <f t="shared" si="292"/>
        <v>0</v>
      </c>
      <c r="CY345">
        <f t="shared" si="293"/>
        <v>191.45</v>
      </c>
      <c r="CZ345">
        <f t="shared" si="294"/>
        <v>27.35</v>
      </c>
      <c r="DC345" t="s">
        <v>3</v>
      </c>
      <c r="DD345" t="s">
        <v>107</v>
      </c>
      <c r="DE345" t="s">
        <v>107</v>
      </c>
      <c r="DF345" t="s">
        <v>107</v>
      </c>
      <c r="DG345" t="s">
        <v>107</v>
      </c>
      <c r="DH345" t="s">
        <v>3</v>
      </c>
      <c r="DI345" t="s">
        <v>107</v>
      </c>
      <c r="DJ345" t="s">
        <v>107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1003</v>
      </c>
      <c r="DV345" t="s">
        <v>105</v>
      </c>
      <c r="DW345" t="s">
        <v>105</v>
      </c>
      <c r="DX345">
        <v>10</v>
      </c>
      <c r="DZ345" t="s">
        <v>3</v>
      </c>
      <c r="EA345" t="s">
        <v>3</v>
      </c>
      <c r="EB345" t="s">
        <v>3</v>
      </c>
      <c r="EC345" t="s">
        <v>3</v>
      </c>
      <c r="EE345">
        <v>1364533919</v>
      </c>
      <c r="EF345">
        <v>1</v>
      </c>
      <c r="EG345" t="s">
        <v>21</v>
      </c>
      <c r="EH345">
        <v>0</v>
      </c>
      <c r="EI345" t="s">
        <v>3</v>
      </c>
      <c r="EJ345">
        <v>4</v>
      </c>
      <c r="EK345">
        <v>0</v>
      </c>
      <c r="EL345" t="s">
        <v>22</v>
      </c>
      <c r="EM345" t="s">
        <v>23</v>
      </c>
      <c r="EO345" t="s">
        <v>3</v>
      </c>
      <c r="EQ345">
        <v>0</v>
      </c>
      <c r="ER345">
        <v>98.71</v>
      </c>
      <c r="ES345">
        <v>0</v>
      </c>
      <c r="ET345">
        <v>41.73</v>
      </c>
      <c r="EU345">
        <v>22.64</v>
      </c>
      <c r="EV345">
        <v>56.98</v>
      </c>
      <c r="EW345">
        <v>0.12</v>
      </c>
      <c r="EX345">
        <v>0</v>
      </c>
      <c r="EY345">
        <v>0</v>
      </c>
      <c r="FQ345">
        <v>0</v>
      </c>
      <c r="FR345">
        <f t="shared" si="295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449349939</v>
      </c>
      <c r="GG345">
        <v>2</v>
      </c>
      <c r="GH345">
        <v>1</v>
      </c>
      <c r="GI345">
        <v>-2</v>
      </c>
      <c r="GJ345">
        <v>0</v>
      </c>
      <c r="GK345">
        <f>ROUND(R345*(R12)/100,2)</f>
        <v>117.36</v>
      </c>
      <c r="GL345">
        <f t="shared" si="296"/>
        <v>0</v>
      </c>
      <c r="GM345">
        <f t="shared" si="297"/>
        <v>809.96</v>
      </c>
      <c r="GN345">
        <f t="shared" si="298"/>
        <v>0</v>
      </c>
      <c r="GO345">
        <f t="shared" si="299"/>
        <v>0</v>
      </c>
      <c r="GP345">
        <f t="shared" si="300"/>
        <v>809.96</v>
      </c>
      <c r="GR345">
        <v>0</v>
      </c>
      <c r="GS345">
        <v>3</v>
      </c>
      <c r="GT345">
        <v>0</v>
      </c>
      <c r="GU345" t="s">
        <v>3</v>
      </c>
      <c r="GV345">
        <f t="shared" si="301"/>
        <v>0</v>
      </c>
      <c r="GW345">
        <v>1</v>
      </c>
      <c r="GX345">
        <f t="shared" si="302"/>
        <v>0</v>
      </c>
      <c r="HA345">
        <v>0</v>
      </c>
      <c r="HB345">
        <v>0</v>
      </c>
      <c r="HC345">
        <f t="shared" si="303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D346">
        <f>ROW(EtalonRes!A135)</f>
        <v>135</v>
      </c>
      <c r="E346" t="s">
        <v>3</v>
      </c>
      <c r="F346" t="s">
        <v>297</v>
      </c>
      <c r="G346" t="s">
        <v>298</v>
      </c>
      <c r="H346" t="s">
        <v>127</v>
      </c>
      <c r="I346">
        <f>ROUND(0/100,9)</f>
        <v>0</v>
      </c>
      <c r="J346">
        <v>0</v>
      </c>
      <c r="K346">
        <f>ROUND(0/100,9)</f>
        <v>0</v>
      </c>
      <c r="O346">
        <f t="shared" si="266"/>
        <v>0</v>
      </c>
      <c r="P346">
        <f t="shared" si="267"/>
        <v>0</v>
      </c>
      <c r="Q346">
        <f t="shared" si="268"/>
        <v>0</v>
      </c>
      <c r="R346">
        <f t="shared" si="269"/>
        <v>0</v>
      </c>
      <c r="S346">
        <f t="shared" si="270"/>
        <v>0</v>
      </c>
      <c r="T346">
        <f t="shared" si="271"/>
        <v>0</v>
      </c>
      <c r="U346">
        <f t="shared" si="272"/>
        <v>0</v>
      </c>
      <c r="V346">
        <f t="shared" si="273"/>
        <v>0</v>
      </c>
      <c r="W346">
        <f t="shared" si="274"/>
        <v>0</v>
      </c>
      <c r="X346">
        <f t="shared" si="275"/>
        <v>0</v>
      </c>
      <c r="Y346">
        <f t="shared" si="276"/>
        <v>0</v>
      </c>
      <c r="AA346">
        <v>-1</v>
      </c>
      <c r="AB346">
        <f t="shared" si="277"/>
        <v>1439.2</v>
      </c>
      <c r="AC346">
        <f t="shared" ref="AC346:AC353" si="309">ROUND((ES346),6)</f>
        <v>51.32</v>
      </c>
      <c r="AD346">
        <f>ROUND((((ET346)-(EU346))+AE346),6)</f>
        <v>8.4</v>
      </c>
      <c r="AE346">
        <f t="shared" ref="AE346:AF349" si="310">ROUND((EU346),6)</f>
        <v>0.04</v>
      </c>
      <c r="AF346">
        <f t="shared" si="310"/>
        <v>1379.48</v>
      </c>
      <c r="AG346">
        <f t="shared" si="281"/>
        <v>0</v>
      </c>
      <c r="AH346">
        <f t="shared" ref="AH346:AI349" si="311">(EW346)</f>
        <v>2.42</v>
      </c>
      <c r="AI346">
        <f t="shared" si="311"/>
        <v>0</v>
      </c>
      <c r="AJ346">
        <f t="shared" si="283"/>
        <v>0</v>
      </c>
      <c r="AK346">
        <v>1439.2</v>
      </c>
      <c r="AL346">
        <v>51.32</v>
      </c>
      <c r="AM346">
        <v>8.4</v>
      </c>
      <c r="AN346">
        <v>0.04</v>
      </c>
      <c r="AO346">
        <v>1379.48</v>
      </c>
      <c r="AP346">
        <v>0</v>
      </c>
      <c r="AQ346">
        <v>2.42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299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284"/>
        <v>0</v>
      </c>
      <c r="CQ346">
        <f t="shared" si="285"/>
        <v>51.32</v>
      </c>
      <c r="CR346">
        <f>((((ET346)*BB346-(EU346)*BS346)+AE346*BS346)*AV346)</f>
        <v>8.4</v>
      </c>
      <c r="CS346">
        <f t="shared" si="287"/>
        <v>0.04</v>
      </c>
      <c r="CT346">
        <f t="shared" si="288"/>
        <v>1379.48</v>
      </c>
      <c r="CU346">
        <f t="shared" si="289"/>
        <v>0</v>
      </c>
      <c r="CV346">
        <f t="shared" si="290"/>
        <v>2.42</v>
      </c>
      <c r="CW346">
        <f t="shared" si="291"/>
        <v>0</v>
      </c>
      <c r="CX346">
        <f t="shared" si="292"/>
        <v>0</v>
      </c>
      <c r="CY346">
        <f t="shared" si="293"/>
        <v>0</v>
      </c>
      <c r="CZ346">
        <f t="shared" si="294"/>
        <v>0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127</v>
      </c>
      <c r="DW346" t="s">
        <v>127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1364533919</v>
      </c>
      <c r="EF346">
        <v>1</v>
      </c>
      <c r="EG346" t="s">
        <v>21</v>
      </c>
      <c r="EH346">
        <v>0</v>
      </c>
      <c r="EI346" t="s">
        <v>3</v>
      </c>
      <c r="EJ346">
        <v>4</v>
      </c>
      <c r="EK346">
        <v>0</v>
      </c>
      <c r="EL346" t="s">
        <v>22</v>
      </c>
      <c r="EM346" t="s">
        <v>23</v>
      </c>
      <c r="EO346" t="s">
        <v>3</v>
      </c>
      <c r="EQ346">
        <v>1024</v>
      </c>
      <c r="ER346">
        <v>1439.2</v>
      </c>
      <c r="ES346">
        <v>51.32</v>
      </c>
      <c r="ET346">
        <v>8.4</v>
      </c>
      <c r="EU346">
        <v>0.04</v>
      </c>
      <c r="EV346">
        <v>1379.48</v>
      </c>
      <c r="EW346">
        <v>2.42</v>
      </c>
      <c r="EX346">
        <v>0</v>
      </c>
      <c r="EY346">
        <v>0</v>
      </c>
      <c r="FQ346">
        <v>0</v>
      </c>
      <c r="FR346">
        <f t="shared" si="295"/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1939286539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296"/>
        <v>0</v>
      </c>
      <c r="GM346">
        <f t="shared" si="297"/>
        <v>0</v>
      </c>
      <c r="GN346">
        <f t="shared" si="298"/>
        <v>0</v>
      </c>
      <c r="GO346">
        <f t="shared" si="299"/>
        <v>0</v>
      </c>
      <c r="GP346">
        <f t="shared" si="300"/>
        <v>0</v>
      </c>
      <c r="GR346">
        <v>0</v>
      </c>
      <c r="GS346">
        <v>3</v>
      </c>
      <c r="GT346">
        <v>0</v>
      </c>
      <c r="GU346" t="s">
        <v>3</v>
      </c>
      <c r="GV346">
        <f t="shared" si="301"/>
        <v>0</v>
      </c>
      <c r="GW346">
        <v>1</v>
      </c>
      <c r="GX346">
        <f t="shared" si="302"/>
        <v>0</v>
      </c>
      <c r="HA346">
        <v>0</v>
      </c>
      <c r="HB346">
        <v>0</v>
      </c>
      <c r="HC346">
        <f t="shared" si="303"/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7" spans="1:245" x14ac:dyDescent="0.2">
      <c r="A347">
        <v>17</v>
      </c>
      <c r="B347">
        <v>1</v>
      </c>
      <c r="D347">
        <f>ROW(EtalonRes!A137)</f>
        <v>137</v>
      </c>
      <c r="E347" t="s">
        <v>3</v>
      </c>
      <c r="F347" t="s">
        <v>300</v>
      </c>
      <c r="G347" t="s">
        <v>301</v>
      </c>
      <c r="H347" t="s">
        <v>127</v>
      </c>
      <c r="I347">
        <f>ROUND(0/100,9)</f>
        <v>0</v>
      </c>
      <c r="J347">
        <v>0</v>
      </c>
      <c r="K347">
        <f>ROUND(0/100,9)</f>
        <v>0</v>
      </c>
      <c r="O347">
        <f t="shared" si="266"/>
        <v>0</v>
      </c>
      <c r="P347">
        <f t="shared" si="267"/>
        <v>0</v>
      </c>
      <c r="Q347">
        <f t="shared" si="268"/>
        <v>0</v>
      </c>
      <c r="R347">
        <f t="shared" si="269"/>
        <v>0</v>
      </c>
      <c r="S347">
        <f t="shared" si="270"/>
        <v>0</v>
      </c>
      <c r="T347">
        <f t="shared" si="271"/>
        <v>0</v>
      </c>
      <c r="U347">
        <f t="shared" si="272"/>
        <v>0</v>
      </c>
      <c r="V347">
        <f t="shared" si="273"/>
        <v>0</v>
      </c>
      <c r="W347">
        <f t="shared" si="274"/>
        <v>0</v>
      </c>
      <c r="X347">
        <f t="shared" si="275"/>
        <v>0</v>
      </c>
      <c r="Y347">
        <f t="shared" si="276"/>
        <v>0</v>
      </c>
      <c r="AA347">
        <v>-1</v>
      </c>
      <c r="AB347">
        <f t="shared" si="277"/>
        <v>6755.16</v>
      </c>
      <c r="AC347">
        <f t="shared" si="309"/>
        <v>49.83</v>
      </c>
      <c r="AD347">
        <f>ROUND((((ET347)-(EU347))+AE347),6)</f>
        <v>0</v>
      </c>
      <c r="AE347">
        <f t="shared" si="310"/>
        <v>0</v>
      </c>
      <c r="AF347">
        <f t="shared" si="310"/>
        <v>6705.33</v>
      </c>
      <c r="AG347">
        <f t="shared" si="281"/>
        <v>0</v>
      </c>
      <c r="AH347">
        <f t="shared" si="311"/>
        <v>10.64</v>
      </c>
      <c r="AI347">
        <f t="shared" si="311"/>
        <v>0</v>
      </c>
      <c r="AJ347">
        <f t="shared" si="283"/>
        <v>0</v>
      </c>
      <c r="AK347">
        <v>6755.16</v>
      </c>
      <c r="AL347">
        <v>49.83</v>
      </c>
      <c r="AM347">
        <v>0</v>
      </c>
      <c r="AN347">
        <v>0</v>
      </c>
      <c r="AO347">
        <v>6705.33</v>
      </c>
      <c r="AP347">
        <v>0</v>
      </c>
      <c r="AQ347">
        <v>10.64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4</v>
      </c>
      <c r="BJ347" t="s">
        <v>302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284"/>
        <v>0</v>
      </c>
      <c r="CQ347">
        <f t="shared" si="285"/>
        <v>49.83</v>
      </c>
      <c r="CR347">
        <f>((((ET347)*BB347-(EU347)*BS347)+AE347*BS347)*AV347)</f>
        <v>0</v>
      </c>
      <c r="CS347">
        <f t="shared" si="287"/>
        <v>0</v>
      </c>
      <c r="CT347">
        <f t="shared" si="288"/>
        <v>6705.33</v>
      </c>
      <c r="CU347">
        <f t="shared" si="289"/>
        <v>0</v>
      </c>
      <c r="CV347">
        <f t="shared" si="290"/>
        <v>10.64</v>
      </c>
      <c r="CW347">
        <f t="shared" si="291"/>
        <v>0</v>
      </c>
      <c r="CX347">
        <f t="shared" si="292"/>
        <v>0</v>
      </c>
      <c r="CY347">
        <f t="shared" si="293"/>
        <v>0</v>
      </c>
      <c r="CZ347">
        <f t="shared" si="294"/>
        <v>0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1003</v>
      </c>
      <c r="DV347" t="s">
        <v>127</v>
      </c>
      <c r="DW347" t="s">
        <v>127</v>
      </c>
      <c r="DX347">
        <v>100</v>
      </c>
      <c r="DZ347" t="s">
        <v>3</v>
      </c>
      <c r="EA347" t="s">
        <v>3</v>
      </c>
      <c r="EB347" t="s">
        <v>3</v>
      </c>
      <c r="EC347" t="s">
        <v>3</v>
      </c>
      <c r="EE347">
        <v>1364533919</v>
      </c>
      <c r="EF347">
        <v>1</v>
      </c>
      <c r="EG347" t="s">
        <v>21</v>
      </c>
      <c r="EH347">
        <v>0</v>
      </c>
      <c r="EI347" t="s">
        <v>3</v>
      </c>
      <c r="EJ347">
        <v>4</v>
      </c>
      <c r="EK347">
        <v>0</v>
      </c>
      <c r="EL347" t="s">
        <v>22</v>
      </c>
      <c r="EM347" t="s">
        <v>23</v>
      </c>
      <c r="EO347" t="s">
        <v>3</v>
      </c>
      <c r="EQ347">
        <v>1024</v>
      </c>
      <c r="ER347">
        <v>6755.16</v>
      </c>
      <c r="ES347">
        <v>49.83</v>
      </c>
      <c r="ET347">
        <v>0</v>
      </c>
      <c r="EU347">
        <v>0</v>
      </c>
      <c r="EV347">
        <v>6705.33</v>
      </c>
      <c r="EW347">
        <v>10.64</v>
      </c>
      <c r="EX347">
        <v>0</v>
      </c>
      <c r="EY347">
        <v>0</v>
      </c>
      <c r="FQ347">
        <v>0</v>
      </c>
      <c r="FR347">
        <f t="shared" si="295"/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849872861</v>
      </c>
      <c r="GG347">
        <v>2</v>
      </c>
      <c r="GH347">
        <v>1</v>
      </c>
      <c r="GI347">
        <v>-2</v>
      </c>
      <c r="GJ347">
        <v>0</v>
      </c>
      <c r="GK347">
        <f>ROUND(R347*(R12)/100,2)</f>
        <v>0</v>
      </c>
      <c r="GL347">
        <f t="shared" si="296"/>
        <v>0</v>
      </c>
      <c r="GM347">
        <f t="shared" si="297"/>
        <v>0</v>
      </c>
      <c r="GN347">
        <f t="shared" si="298"/>
        <v>0</v>
      </c>
      <c r="GO347">
        <f t="shared" si="299"/>
        <v>0</v>
      </c>
      <c r="GP347">
        <f t="shared" si="300"/>
        <v>0</v>
      </c>
      <c r="GR347">
        <v>0</v>
      </c>
      <c r="GS347">
        <v>3</v>
      </c>
      <c r="GT347">
        <v>0</v>
      </c>
      <c r="GU347" t="s">
        <v>3</v>
      </c>
      <c r="GV347">
        <f t="shared" si="301"/>
        <v>0</v>
      </c>
      <c r="GW347">
        <v>1</v>
      </c>
      <c r="GX347">
        <f t="shared" si="302"/>
        <v>0</v>
      </c>
      <c r="HA347">
        <v>0</v>
      </c>
      <c r="HB347">
        <v>0</v>
      </c>
      <c r="HC347">
        <f t="shared" si="303"/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D348">
        <f>ROW(EtalonRes!A140)</f>
        <v>140</v>
      </c>
      <c r="E348" t="s">
        <v>3</v>
      </c>
      <c r="F348" t="s">
        <v>303</v>
      </c>
      <c r="G348" t="s">
        <v>304</v>
      </c>
      <c r="H348" t="s">
        <v>127</v>
      </c>
      <c r="I348">
        <f>ROUND(1430/100,9)</f>
        <v>14.3</v>
      </c>
      <c r="J348">
        <v>0</v>
      </c>
      <c r="K348">
        <f>ROUND(1430/100,9)</f>
        <v>14.3</v>
      </c>
      <c r="O348">
        <f t="shared" si="266"/>
        <v>30935.62</v>
      </c>
      <c r="P348">
        <f t="shared" si="267"/>
        <v>2636.49</v>
      </c>
      <c r="Q348">
        <f t="shared" si="268"/>
        <v>257.97000000000003</v>
      </c>
      <c r="R348">
        <f t="shared" si="269"/>
        <v>1.29</v>
      </c>
      <c r="S348">
        <f t="shared" si="270"/>
        <v>28041.16</v>
      </c>
      <c r="T348">
        <f t="shared" si="271"/>
        <v>0</v>
      </c>
      <c r="U348">
        <f t="shared" si="272"/>
        <v>49.192</v>
      </c>
      <c r="V348">
        <f t="shared" si="273"/>
        <v>0</v>
      </c>
      <c r="W348">
        <f t="shared" si="274"/>
        <v>0</v>
      </c>
      <c r="X348">
        <f t="shared" si="275"/>
        <v>19628.810000000001</v>
      </c>
      <c r="Y348">
        <f t="shared" si="276"/>
        <v>2804.12</v>
      </c>
      <c r="AA348">
        <v>-1</v>
      </c>
      <c r="AB348">
        <f t="shared" si="277"/>
        <v>2163.33</v>
      </c>
      <c r="AC348">
        <f t="shared" si="309"/>
        <v>184.37</v>
      </c>
      <c r="AD348">
        <f>ROUND((((ET348)-(EU348))+AE348),6)</f>
        <v>18.04</v>
      </c>
      <c r="AE348">
        <f t="shared" si="310"/>
        <v>0.09</v>
      </c>
      <c r="AF348">
        <f t="shared" si="310"/>
        <v>1960.92</v>
      </c>
      <c r="AG348">
        <f t="shared" si="281"/>
        <v>0</v>
      </c>
      <c r="AH348">
        <f t="shared" si="311"/>
        <v>3.44</v>
      </c>
      <c r="AI348">
        <f t="shared" si="311"/>
        <v>0</v>
      </c>
      <c r="AJ348">
        <f t="shared" si="283"/>
        <v>0</v>
      </c>
      <c r="AK348">
        <v>2163.33</v>
      </c>
      <c r="AL348">
        <v>184.37</v>
      </c>
      <c r="AM348">
        <v>18.04</v>
      </c>
      <c r="AN348">
        <v>0.09</v>
      </c>
      <c r="AO348">
        <v>1960.92</v>
      </c>
      <c r="AP348">
        <v>0</v>
      </c>
      <c r="AQ348">
        <v>3.44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305</v>
      </c>
      <c r="BM348">
        <v>0</v>
      </c>
      <c r="BN348">
        <v>0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284"/>
        <v>30935.62</v>
      </c>
      <c r="CQ348">
        <f t="shared" si="285"/>
        <v>184.37</v>
      </c>
      <c r="CR348">
        <f>((((ET348)*BB348-(EU348)*BS348)+AE348*BS348)*AV348)</f>
        <v>18.04</v>
      </c>
      <c r="CS348">
        <f t="shared" si="287"/>
        <v>0.09</v>
      </c>
      <c r="CT348">
        <f t="shared" si="288"/>
        <v>1960.92</v>
      </c>
      <c r="CU348">
        <f t="shared" si="289"/>
        <v>0</v>
      </c>
      <c r="CV348">
        <f t="shared" si="290"/>
        <v>3.44</v>
      </c>
      <c r="CW348">
        <f t="shared" si="291"/>
        <v>0</v>
      </c>
      <c r="CX348">
        <f t="shared" si="292"/>
        <v>0</v>
      </c>
      <c r="CY348">
        <f t="shared" si="293"/>
        <v>19628.811999999998</v>
      </c>
      <c r="CZ348">
        <f t="shared" si="294"/>
        <v>2804.116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127</v>
      </c>
      <c r="DW348" t="s">
        <v>127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1364533919</v>
      </c>
      <c r="EF348">
        <v>1</v>
      </c>
      <c r="EG348" t="s">
        <v>21</v>
      </c>
      <c r="EH348">
        <v>0</v>
      </c>
      <c r="EI348" t="s">
        <v>3</v>
      </c>
      <c r="EJ348">
        <v>4</v>
      </c>
      <c r="EK348">
        <v>0</v>
      </c>
      <c r="EL348" t="s">
        <v>22</v>
      </c>
      <c r="EM348" t="s">
        <v>23</v>
      </c>
      <c r="EO348" t="s">
        <v>3</v>
      </c>
      <c r="EQ348">
        <v>1024</v>
      </c>
      <c r="ER348">
        <v>2163.33</v>
      </c>
      <c r="ES348">
        <v>184.37</v>
      </c>
      <c r="ET348">
        <v>18.04</v>
      </c>
      <c r="EU348">
        <v>0.09</v>
      </c>
      <c r="EV348">
        <v>1960.92</v>
      </c>
      <c r="EW348">
        <v>3.44</v>
      </c>
      <c r="EX348">
        <v>0</v>
      </c>
      <c r="EY348">
        <v>0</v>
      </c>
      <c r="FQ348">
        <v>0</v>
      </c>
      <c r="FR348">
        <f t="shared" si="295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1340084847</v>
      </c>
      <c r="GG348">
        <v>2</v>
      </c>
      <c r="GH348">
        <v>1</v>
      </c>
      <c r="GI348">
        <v>-2</v>
      </c>
      <c r="GJ348">
        <v>0</v>
      </c>
      <c r="GK348">
        <f>ROUND(R348*(R12)/100,2)</f>
        <v>1.39</v>
      </c>
      <c r="GL348">
        <f t="shared" si="296"/>
        <v>0</v>
      </c>
      <c r="GM348">
        <f t="shared" si="297"/>
        <v>53369.94</v>
      </c>
      <c r="GN348">
        <f t="shared" si="298"/>
        <v>0</v>
      </c>
      <c r="GO348">
        <f t="shared" si="299"/>
        <v>0</v>
      </c>
      <c r="GP348">
        <f t="shared" si="300"/>
        <v>53369.94</v>
      </c>
      <c r="GR348">
        <v>0</v>
      </c>
      <c r="GS348">
        <v>3</v>
      </c>
      <c r="GT348">
        <v>0</v>
      </c>
      <c r="GU348" t="s">
        <v>3</v>
      </c>
      <c r="GV348">
        <f t="shared" si="301"/>
        <v>0</v>
      </c>
      <c r="GW348">
        <v>1</v>
      </c>
      <c r="GX348">
        <f t="shared" si="302"/>
        <v>0</v>
      </c>
      <c r="HA348">
        <v>0</v>
      </c>
      <c r="HB348">
        <v>0</v>
      </c>
      <c r="HC348">
        <f t="shared" si="303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49" spans="1:245" x14ac:dyDescent="0.2">
      <c r="A349">
        <v>17</v>
      </c>
      <c r="B349">
        <v>1</v>
      </c>
      <c r="D349">
        <f>ROW(EtalonRes!A142)</f>
        <v>142</v>
      </c>
      <c r="E349" t="s">
        <v>3</v>
      </c>
      <c r="F349" t="s">
        <v>306</v>
      </c>
      <c r="G349" t="s">
        <v>307</v>
      </c>
      <c r="H349" t="s">
        <v>127</v>
      </c>
      <c r="I349">
        <f>ROUND(1430/100,9)</f>
        <v>14.3</v>
      </c>
      <c r="J349">
        <v>0</v>
      </c>
      <c r="K349">
        <f>ROUND(1430/100,9)</f>
        <v>14.3</v>
      </c>
      <c r="O349">
        <f t="shared" si="266"/>
        <v>98593.93</v>
      </c>
      <c r="P349">
        <f t="shared" si="267"/>
        <v>2707.71</v>
      </c>
      <c r="Q349">
        <f t="shared" si="268"/>
        <v>0</v>
      </c>
      <c r="R349">
        <f t="shared" si="269"/>
        <v>0</v>
      </c>
      <c r="S349">
        <f t="shared" si="270"/>
        <v>95886.22</v>
      </c>
      <c r="T349">
        <f t="shared" si="271"/>
        <v>0</v>
      </c>
      <c r="U349">
        <f t="shared" si="272"/>
        <v>152.15200000000002</v>
      </c>
      <c r="V349">
        <f t="shared" si="273"/>
        <v>0</v>
      </c>
      <c r="W349">
        <f t="shared" si="274"/>
        <v>0</v>
      </c>
      <c r="X349">
        <f t="shared" si="275"/>
        <v>67120.350000000006</v>
      </c>
      <c r="Y349">
        <f t="shared" si="276"/>
        <v>9588.6200000000008</v>
      </c>
      <c r="AA349">
        <v>-1</v>
      </c>
      <c r="AB349">
        <f t="shared" si="277"/>
        <v>6894.68</v>
      </c>
      <c r="AC349">
        <f t="shared" si="309"/>
        <v>189.35</v>
      </c>
      <c r="AD349">
        <f>ROUND((((ET349)-(EU349))+AE349),6)</f>
        <v>0</v>
      </c>
      <c r="AE349">
        <f t="shared" si="310"/>
        <v>0</v>
      </c>
      <c r="AF349">
        <f t="shared" si="310"/>
        <v>6705.33</v>
      </c>
      <c r="AG349">
        <f t="shared" si="281"/>
        <v>0</v>
      </c>
      <c r="AH349">
        <f t="shared" si="311"/>
        <v>10.64</v>
      </c>
      <c r="AI349">
        <f t="shared" si="311"/>
        <v>0</v>
      </c>
      <c r="AJ349">
        <f t="shared" si="283"/>
        <v>0</v>
      </c>
      <c r="AK349">
        <v>6894.68</v>
      </c>
      <c r="AL349">
        <v>189.35</v>
      </c>
      <c r="AM349">
        <v>0</v>
      </c>
      <c r="AN349">
        <v>0</v>
      </c>
      <c r="AO349">
        <v>6705.33</v>
      </c>
      <c r="AP349">
        <v>0</v>
      </c>
      <c r="AQ349">
        <v>10.64</v>
      </c>
      <c r="AR349">
        <v>0</v>
      </c>
      <c r="AS349">
        <v>0</v>
      </c>
      <c r="AT349">
        <v>70</v>
      </c>
      <c r="AU349">
        <v>10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4</v>
      </c>
      <c r="BJ349" t="s">
        <v>308</v>
      </c>
      <c r="BM349">
        <v>0</v>
      </c>
      <c r="BN349">
        <v>0</v>
      </c>
      <c r="BO349" t="s">
        <v>3</v>
      </c>
      <c r="BP349">
        <v>0</v>
      </c>
      <c r="BQ349">
        <v>1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70</v>
      </c>
      <c r="CA349">
        <v>10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3</v>
      </c>
      <c r="CO349">
        <v>0</v>
      </c>
      <c r="CP349">
        <f t="shared" si="284"/>
        <v>98593.930000000008</v>
      </c>
      <c r="CQ349">
        <f t="shared" si="285"/>
        <v>189.35</v>
      </c>
      <c r="CR349">
        <f>((((ET349)*BB349-(EU349)*BS349)+AE349*BS349)*AV349)</f>
        <v>0</v>
      </c>
      <c r="CS349">
        <f t="shared" si="287"/>
        <v>0</v>
      </c>
      <c r="CT349">
        <f t="shared" si="288"/>
        <v>6705.33</v>
      </c>
      <c r="CU349">
        <f t="shared" si="289"/>
        <v>0</v>
      </c>
      <c r="CV349">
        <f t="shared" si="290"/>
        <v>10.64</v>
      </c>
      <c r="CW349">
        <f t="shared" si="291"/>
        <v>0</v>
      </c>
      <c r="CX349">
        <f t="shared" si="292"/>
        <v>0</v>
      </c>
      <c r="CY349">
        <f t="shared" si="293"/>
        <v>67120.354000000007</v>
      </c>
      <c r="CZ349">
        <f t="shared" si="294"/>
        <v>9588.6219999999994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1003</v>
      </c>
      <c r="DV349" t="s">
        <v>127</v>
      </c>
      <c r="DW349" t="s">
        <v>127</v>
      </c>
      <c r="DX349">
        <v>100</v>
      </c>
      <c r="DZ349" t="s">
        <v>3</v>
      </c>
      <c r="EA349" t="s">
        <v>3</v>
      </c>
      <c r="EB349" t="s">
        <v>3</v>
      </c>
      <c r="EC349" t="s">
        <v>3</v>
      </c>
      <c r="EE349">
        <v>1364533919</v>
      </c>
      <c r="EF349">
        <v>1</v>
      </c>
      <c r="EG349" t="s">
        <v>21</v>
      </c>
      <c r="EH349">
        <v>0</v>
      </c>
      <c r="EI349" t="s">
        <v>3</v>
      </c>
      <c r="EJ349">
        <v>4</v>
      </c>
      <c r="EK349">
        <v>0</v>
      </c>
      <c r="EL349" t="s">
        <v>22</v>
      </c>
      <c r="EM349" t="s">
        <v>23</v>
      </c>
      <c r="EO349" t="s">
        <v>3</v>
      </c>
      <c r="EQ349">
        <v>1024</v>
      </c>
      <c r="ER349">
        <v>6894.68</v>
      </c>
      <c r="ES349">
        <v>189.35</v>
      </c>
      <c r="ET349">
        <v>0</v>
      </c>
      <c r="EU349">
        <v>0</v>
      </c>
      <c r="EV349">
        <v>6705.33</v>
      </c>
      <c r="EW349">
        <v>10.64</v>
      </c>
      <c r="EX349">
        <v>0</v>
      </c>
      <c r="EY349">
        <v>0</v>
      </c>
      <c r="FQ349">
        <v>0</v>
      </c>
      <c r="FR349">
        <f t="shared" si="295"/>
        <v>0</v>
      </c>
      <c r="FS349">
        <v>0</v>
      </c>
      <c r="FX349">
        <v>70</v>
      </c>
      <c r="FY349">
        <v>10</v>
      </c>
      <c r="GA349" t="s">
        <v>3</v>
      </c>
      <c r="GD349">
        <v>0</v>
      </c>
      <c r="GF349">
        <v>960428952</v>
      </c>
      <c r="GG349">
        <v>2</v>
      </c>
      <c r="GH349">
        <v>1</v>
      </c>
      <c r="GI349">
        <v>-2</v>
      </c>
      <c r="GJ349">
        <v>0</v>
      </c>
      <c r="GK349">
        <f>ROUND(R349*(R12)/100,2)</f>
        <v>0</v>
      </c>
      <c r="GL349">
        <f t="shared" si="296"/>
        <v>0</v>
      </c>
      <c r="GM349">
        <f t="shared" si="297"/>
        <v>175302.9</v>
      </c>
      <c r="GN349">
        <f t="shared" si="298"/>
        <v>0</v>
      </c>
      <c r="GO349">
        <f t="shared" si="299"/>
        <v>0</v>
      </c>
      <c r="GP349">
        <f t="shared" si="300"/>
        <v>175302.9</v>
      </c>
      <c r="GR349">
        <v>0</v>
      </c>
      <c r="GS349">
        <v>3</v>
      </c>
      <c r="GT349">
        <v>0</v>
      </c>
      <c r="GU349" t="s">
        <v>3</v>
      </c>
      <c r="GV349">
        <f t="shared" si="301"/>
        <v>0</v>
      </c>
      <c r="GW349">
        <v>1</v>
      </c>
      <c r="GX349">
        <f t="shared" si="302"/>
        <v>0</v>
      </c>
      <c r="HA349">
        <v>0</v>
      </c>
      <c r="HB349">
        <v>0</v>
      </c>
      <c r="HC349">
        <f t="shared" si="303"/>
        <v>0</v>
      </c>
      <c r="HE349" t="s">
        <v>3</v>
      </c>
      <c r="HF349" t="s">
        <v>3</v>
      </c>
      <c r="HM349" t="s">
        <v>3</v>
      </c>
      <c r="HN349" t="s">
        <v>3</v>
      </c>
      <c r="HO349" t="s">
        <v>3</v>
      </c>
      <c r="HP349" t="s">
        <v>3</v>
      </c>
      <c r="HQ349" t="s">
        <v>3</v>
      </c>
      <c r="IK349">
        <v>0</v>
      </c>
    </row>
    <row r="350" spans="1:245" x14ac:dyDescent="0.2">
      <c r="A350">
        <v>17</v>
      </c>
      <c r="B350">
        <v>1</v>
      </c>
      <c r="D350">
        <f>ROW(EtalonRes!A143)</f>
        <v>143</v>
      </c>
      <c r="E350" t="s">
        <v>3</v>
      </c>
      <c r="F350" t="s">
        <v>125</v>
      </c>
      <c r="G350" t="s">
        <v>126</v>
      </c>
      <c r="H350" t="s">
        <v>127</v>
      </c>
      <c r="I350">
        <f>ROUND((0)*0.25/100,9)</f>
        <v>0</v>
      </c>
      <c r="J350">
        <v>0</v>
      </c>
      <c r="K350">
        <f>ROUND((0)*0.25/100,9)</f>
        <v>0</v>
      </c>
      <c r="O350">
        <f t="shared" si="266"/>
        <v>0</v>
      </c>
      <c r="P350">
        <f t="shared" si="267"/>
        <v>0</v>
      </c>
      <c r="Q350">
        <f t="shared" si="268"/>
        <v>0</v>
      </c>
      <c r="R350">
        <f t="shared" si="269"/>
        <v>0</v>
      </c>
      <c r="S350">
        <f t="shared" si="270"/>
        <v>0</v>
      </c>
      <c r="T350">
        <f t="shared" si="271"/>
        <v>0</v>
      </c>
      <c r="U350">
        <f t="shared" si="272"/>
        <v>0</v>
      </c>
      <c r="V350">
        <f t="shared" si="273"/>
        <v>0</v>
      </c>
      <c r="W350">
        <f t="shared" si="274"/>
        <v>0</v>
      </c>
      <c r="X350">
        <f t="shared" si="275"/>
        <v>0</v>
      </c>
      <c r="Y350">
        <f t="shared" si="276"/>
        <v>0</v>
      </c>
      <c r="AA350">
        <v>-1</v>
      </c>
      <c r="AB350">
        <f t="shared" si="277"/>
        <v>3477.04</v>
      </c>
      <c r="AC350">
        <f t="shared" si="309"/>
        <v>0</v>
      </c>
      <c r="AD350">
        <f>ROUND(((((ET350*8))-((EU350*8)))+AE350),6)</f>
        <v>0</v>
      </c>
      <c r="AE350">
        <f>ROUND(((EU350*8)),6)</f>
        <v>0</v>
      </c>
      <c r="AF350">
        <f>ROUND(((EV350*8)),6)</f>
        <v>3477.04</v>
      </c>
      <c r="AG350">
        <f t="shared" si="281"/>
        <v>0</v>
      </c>
      <c r="AH350">
        <f>((EW350*8))</f>
        <v>7.2</v>
      </c>
      <c r="AI350">
        <f>((EX350*8))</f>
        <v>0</v>
      </c>
      <c r="AJ350">
        <f t="shared" si="283"/>
        <v>0</v>
      </c>
      <c r="AK350">
        <v>434.63</v>
      </c>
      <c r="AL350">
        <v>0</v>
      </c>
      <c r="AM350">
        <v>0</v>
      </c>
      <c r="AN350">
        <v>0</v>
      </c>
      <c r="AO350">
        <v>434.63</v>
      </c>
      <c r="AP350">
        <v>0</v>
      </c>
      <c r="AQ350">
        <v>0.9</v>
      </c>
      <c r="AR350">
        <v>0</v>
      </c>
      <c r="AS350">
        <v>0</v>
      </c>
      <c r="AT350">
        <v>70</v>
      </c>
      <c r="AU350">
        <v>10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4</v>
      </c>
      <c r="BJ350" t="s">
        <v>128</v>
      </c>
      <c r="BM350">
        <v>0</v>
      </c>
      <c r="BN350">
        <v>0</v>
      </c>
      <c r="BO350" t="s">
        <v>3</v>
      </c>
      <c r="BP350">
        <v>0</v>
      </c>
      <c r="BQ350">
        <v>1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70</v>
      </c>
      <c r="CA350">
        <v>10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3</v>
      </c>
      <c r="CO350">
        <v>0</v>
      </c>
      <c r="CP350">
        <f t="shared" si="284"/>
        <v>0</v>
      </c>
      <c r="CQ350">
        <f t="shared" si="285"/>
        <v>0</v>
      </c>
      <c r="CR350">
        <f>(((((ET350*8))*BB350-((EU350*8))*BS350)+AE350*BS350)*AV350)</f>
        <v>0</v>
      </c>
      <c r="CS350">
        <f t="shared" si="287"/>
        <v>0</v>
      </c>
      <c r="CT350">
        <f t="shared" si="288"/>
        <v>3477.04</v>
      </c>
      <c r="CU350">
        <f t="shared" si="289"/>
        <v>0</v>
      </c>
      <c r="CV350">
        <f t="shared" si="290"/>
        <v>7.2</v>
      </c>
      <c r="CW350">
        <f t="shared" si="291"/>
        <v>0</v>
      </c>
      <c r="CX350">
        <f t="shared" si="292"/>
        <v>0</v>
      </c>
      <c r="CY350">
        <f t="shared" si="293"/>
        <v>0</v>
      </c>
      <c r="CZ350">
        <f t="shared" si="294"/>
        <v>0</v>
      </c>
      <c r="DC350" t="s">
        <v>3</v>
      </c>
      <c r="DD350" t="s">
        <v>3</v>
      </c>
      <c r="DE350" t="s">
        <v>132</v>
      </c>
      <c r="DF350" t="s">
        <v>132</v>
      </c>
      <c r="DG350" t="s">
        <v>132</v>
      </c>
      <c r="DH350" t="s">
        <v>3</v>
      </c>
      <c r="DI350" t="s">
        <v>132</v>
      </c>
      <c r="DJ350" t="s">
        <v>132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1003</v>
      </c>
      <c r="DV350" t="s">
        <v>127</v>
      </c>
      <c r="DW350" t="s">
        <v>127</v>
      </c>
      <c r="DX350">
        <v>100</v>
      </c>
      <c r="DZ350" t="s">
        <v>3</v>
      </c>
      <c r="EA350" t="s">
        <v>3</v>
      </c>
      <c r="EB350" t="s">
        <v>3</v>
      </c>
      <c r="EC350" t="s">
        <v>3</v>
      </c>
      <c r="EE350">
        <v>1364533919</v>
      </c>
      <c r="EF350">
        <v>1</v>
      </c>
      <c r="EG350" t="s">
        <v>21</v>
      </c>
      <c r="EH350">
        <v>0</v>
      </c>
      <c r="EI350" t="s">
        <v>3</v>
      </c>
      <c r="EJ350">
        <v>4</v>
      </c>
      <c r="EK350">
        <v>0</v>
      </c>
      <c r="EL350" t="s">
        <v>22</v>
      </c>
      <c r="EM350" t="s">
        <v>23</v>
      </c>
      <c r="EO350" t="s">
        <v>3</v>
      </c>
      <c r="EQ350">
        <v>1024</v>
      </c>
      <c r="ER350">
        <v>434.63</v>
      </c>
      <c r="ES350">
        <v>0</v>
      </c>
      <c r="ET350">
        <v>0</v>
      </c>
      <c r="EU350">
        <v>0</v>
      </c>
      <c r="EV350">
        <v>434.63</v>
      </c>
      <c r="EW350">
        <v>0.9</v>
      </c>
      <c r="EX350">
        <v>0</v>
      </c>
      <c r="EY350">
        <v>0</v>
      </c>
      <c r="FQ350">
        <v>0</v>
      </c>
      <c r="FR350">
        <f t="shared" si="295"/>
        <v>0</v>
      </c>
      <c r="FS350">
        <v>0</v>
      </c>
      <c r="FX350">
        <v>70</v>
      </c>
      <c r="FY350">
        <v>10</v>
      </c>
      <c r="GA350" t="s">
        <v>3</v>
      </c>
      <c r="GD350">
        <v>0</v>
      </c>
      <c r="GF350">
        <v>527005660</v>
      </c>
      <c r="GG350">
        <v>2</v>
      </c>
      <c r="GH350">
        <v>1</v>
      </c>
      <c r="GI350">
        <v>-2</v>
      </c>
      <c r="GJ350">
        <v>0</v>
      </c>
      <c r="GK350">
        <f>ROUND(R350*(R12)/100,2)</f>
        <v>0</v>
      </c>
      <c r="GL350">
        <f t="shared" si="296"/>
        <v>0</v>
      </c>
      <c r="GM350">
        <f t="shared" si="297"/>
        <v>0</v>
      </c>
      <c r="GN350">
        <f t="shared" si="298"/>
        <v>0</v>
      </c>
      <c r="GO350">
        <f t="shared" si="299"/>
        <v>0</v>
      </c>
      <c r="GP350">
        <f t="shared" si="300"/>
        <v>0</v>
      </c>
      <c r="GR350">
        <v>0</v>
      </c>
      <c r="GS350">
        <v>3</v>
      </c>
      <c r="GT350">
        <v>0</v>
      </c>
      <c r="GU350" t="s">
        <v>3</v>
      </c>
      <c r="GV350">
        <f t="shared" si="301"/>
        <v>0</v>
      </c>
      <c r="GW350">
        <v>1</v>
      </c>
      <c r="GX350">
        <f t="shared" si="302"/>
        <v>0</v>
      </c>
      <c r="HA350">
        <v>0</v>
      </c>
      <c r="HB350">
        <v>0</v>
      </c>
      <c r="HC350">
        <f t="shared" si="303"/>
        <v>0</v>
      </c>
      <c r="HE350" t="s">
        <v>3</v>
      </c>
      <c r="HF350" t="s">
        <v>3</v>
      </c>
      <c r="HM350" t="s">
        <v>3</v>
      </c>
      <c r="HN350" t="s">
        <v>3</v>
      </c>
      <c r="HO350" t="s">
        <v>3</v>
      </c>
      <c r="HP350" t="s">
        <v>3</v>
      </c>
      <c r="HQ350" t="s">
        <v>3</v>
      </c>
      <c r="IK350">
        <v>0</v>
      </c>
    </row>
    <row r="351" spans="1:245" x14ac:dyDescent="0.2">
      <c r="A351">
        <v>17</v>
      </c>
      <c r="B351">
        <v>1</v>
      </c>
      <c r="D351">
        <f>ROW(EtalonRes!A144)</f>
        <v>144</v>
      </c>
      <c r="E351" t="s">
        <v>3</v>
      </c>
      <c r="F351" t="s">
        <v>129</v>
      </c>
      <c r="G351" t="s">
        <v>130</v>
      </c>
      <c r="H351" t="s">
        <v>127</v>
      </c>
      <c r="I351">
        <f>ROUND((0)*0.75/100,9)</f>
        <v>0</v>
      </c>
      <c r="J351">
        <v>0</v>
      </c>
      <c r="K351">
        <f>ROUND((0)*0.75/100,9)</f>
        <v>0</v>
      </c>
      <c r="O351">
        <f t="shared" si="266"/>
        <v>0</v>
      </c>
      <c r="P351">
        <f t="shared" si="267"/>
        <v>0</v>
      </c>
      <c r="Q351">
        <f t="shared" si="268"/>
        <v>0</v>
      </c>
      <c r="R351">
        <f t="shared" si="269"/>
        <v>0</v>
      </c>
      <c r="S351">
        <f t="shared" si="270"/>
        <v>0</v>
      </c>
      <c r="T351">
        <f t="shared" si="271"/>
        <v>0</v>
      </c>
      <c r="U351">
        <f t="shared" si="272"/>
        <v>0</v>
      </c>
      <c r="V351">
        <f t="shared" si="273"/>
        <v>0</v>
      </c>
      <c r="W351">
        <f t="shared" si="274"/>
        <v>0</v>
      </c>
      <c r="X351">
        <f t="shared" si="275"/>
        <v>0</v>
      </c>
      <c r="Y351">
        <f t="shared" si="276"/>
        <v>0</v>
      </c>
      <c r="AA351">
        <v>-1</v>
      </c>
      <c r="AB351">
        <f t="shared" si="277"/>
        <v>18698.64</v>
      </c>
      <c r="AC351">
        <f t="shared" si="309"/>
        <v>0</v>
      </c>
      <c r="AD351">
        <f>ROUND(((((ET351*8))-((EU351*8)))+AE351),6)</f>
        <v>0</v>
      </c>
      <c r="AE351">
        <f>ROUND(((EU351*8)),6)</f>
        <v>0</v>
      </c>
      <c r="AF351">
        <f>ROUND(((EV351*8)),6)</f>
        <v>18698.64</v>
      </c>
      <c r="AG351">
        <f t="shared" si="281"/>
        <v>0</v>
      </c>
      <c r="AH351">
        <f>((EW351*8))</f>
        <v>38.72</v>
      </c>
      <c r="AI351">
        <f>((EX351*8))</f>
        <v>0</v>
      </c>
      <c r="AJ351">
        <f t="shared" si="283"/>
        <v>0</v>
      </c>
      <c r="AK351">
        <v>2337.33</v>
      </c>
      <c r="AL351">
        <v>0</v>
      </c>
      <c r="AM351">
        <v>0</v>
      </c>
      <c r="AN351">
        <v>0</v>
      </c>
      <c r="AO351">
        <v>2337.33</v>
      </c>
      <c r="AP351">
        <v>0</v>
      </c>
      <c r="AQ351">
        <v>4.84</v>
      </c>
      <c r="AR351">
        <v>0</v>
      </c>
      <c r="AS351">
        <v>0</v>
      </c>
      <c r="AT351">
        <v>70</v>
      </c>
      <c r="AU351">
        <v>10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3</v>
      </c>
      <c r="BE351" t="s">
        <v>3</v>
      </c>
      <c r="BF351" t="s">
        <v>3</v>
      </c>
      <c r="BG351" t="s">
        <v>3</v>
      </c>
      <c r="BH351">
        <v>0</v>
      </c>
      <c r="BI351">
        <v>4</v>
      </c>
      <c r="BJ351" t="s">
        <v>131</v>
      </c>
      <c r="BM351">
        <v>0</v>
      </c>
      <c r="BN351">
        <v>0</v>
      </c>
      <c r="BO351" t="s">
        <v>3</v>
      </c>
      <c r="BP351">
        <v>0</v>
      </c>
      <c r="BQ351">
        <v>1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3</v>
      </c>
      <c r="BZ351">
        <v>70</v>
      </c>
      <c r="CA351">
        <v>10</v>
      </c>
      <c r="CB351" t="s">
        <v>3</v>
      </c>
      <c r="CE351">
        <v>0</v>
      </c>
      <c r="CF351">
        <v>0</v>
      </c>
      <c r="CG351">
        <v>0</v>
      </c>
      <c r="CM351">
        <v>0</v>
      </c>
      <c r="CN351" t="s">
        <v>3</v>
      </c>
      <c r="CO351">
        <v>0</v>
      </c>
      <c r="CP351">
        <f t="shared" si="284"/>
        <v>0</v>
      </c>
      <c r="CQ351">
        <f t="shared" si="285"/>
        <v>0</v>
      </c>
      <c r="CR351">
        <f>(((((ET351*8))*BB351-((EU351*8))*BS351)+AE351*BS351)*AV351)</f>
        <v>0</v>
      </c>
      <c r="CS351">
        <f t="shared" si="287"/>
        <v>0</v>
      </c>
      <c r="CT351">
        <f t="shared" si="288"/>
        <v>18698.64</v>
      </c>
      <c r="CU351">
        <f t="shared" si="289"/>
        <v>0</v>
      </c>
      <c r="CV351">
        <f t="shared" si="290"/>
        <v>38.72</v>
      </c>
      <c r="CW351">
        <f t="shared" si="291"/>
        <v>0</v>
      </c>
      <c r="CX351">
        <f t="shared" si="292"/>
        <v>0</v>
      </c>
      <c r="CY351">
        <f t="shared" si="293"/>
        <v>0</v>
      </c>
      <c r="CZ351">
        <f t="shared" si="294"/>
        <v>0</v>
      </c>
      <c r="DC351" t="s">
        <v>3</v>
      </c>
      <c r="DD351" t="s">
        <v>3</v>
      </c>
      <c r="DE351" t="s">
        <v>132</v>
      </c>
      <c r="DF351" t="s">
        <v>132</v>
      </c>
      <c r="DG351" t="s">
        <v>132</v>
      </c>
      <c r="DH351" t="s">
        <v>3</v>
      </c>
      <c r="DI351" t="s">
        <v>132</v>
      </c>
      <c r="DJ351" t="s">
        <v>132</v>
      </c>
      <c r="DK351" t="s">
        <v>3</v>
      </c>
      <c r="DL351" t="s">
        <v>3</v>
      </c>
      <c r="DM351" t="s">
        <v>3</v>
      </c>
      <c r="DN351">
        <v>0</v>
      </c>
      <c r="DO351">
        <v>0</v>
      </c>
      <c r="DP351">
        <v>1</v>
      </c>
      <c r="DQ351">
        <v>1</v>
      </c>
      <c r="DU351">
        <v>1003</v>
      </c>
      <c r="DV351" t="s">
        <v>127</v>
      </c>
      <c r="DW351" t="s">
        <v>127</v>
      </c>
      <c r="DX351">
        <v>100</v>
      </c>
      <c r="DZ351" t="s">
        <v>3</v>
      </c>
      <c r="EA351" t="s">
        <v>3</v>
      </c>
      <c r="EB351" t="s">
        <v>3</v>
      </c>
      <c r="EC351" t="s">
        <v>3</v>
      </c>
      <c r="EE351">
        <v>1364533919</v>
      </c>
      <c r="EF351">
        <v>1</v>
      </c>
      <c r="EG351" t="s">
        <v>21</v>
      </c>
      <c r="EH351">
        <v>0</v>
      </c>
      <c r="EI351" t="s">
        <v>3</v>
      </c>
      <c r="EJ351">
        <v>4</v>
      </c>
      <c r="EK351">
        <v>0</v>
      </c>
      <c r="EL351" t="s">
        <v>22</v>
      </c>
      <c r="EM351" t="s">
        <v>23</v>
      </c>
      <c r="EO351" t="s">
        <v>3</v>
      </c>
      <c r="EQ351">
        <v>1024</v>
      </c>
      <c r="ER351">
        <v>2337.33</v>
      </c>
      <c r="ES351">
        <v>0</v>
      </c>
      <c r="ET351">
        <v>0</v>
      </c>
      <c r="EU351">
        <v>0</v>
      </c>
      <c r="EV351">
        <v>2337.33</v>
      </c>
      <c r="EW351">
        <v>4.84</v>
      </c>
      <c r="EX351">
        <v>0</v>
      </c>
      <c r="EY351">
        <v>0</v>
      </c>
      <c r="FQ351">
        <v>0</v>
      </c>
      <c r="FR351">
        <f t="shared" si="295"/>
        <v>0</v>
      </c>
      <c r="FS351">
        <v>0</v>
      </c>
      <c r="FX351">
        <v>70</v>
      </c>
      <c r="FY351">
        <v>10</v>
      </c>
      <c r="GA351" t="s">
        <v>3</v>
      </c>
      <c r="GD351">
        <v>0</v>
      </c>
      <c r="GF351">
        <v>-1252737691</v>
      </c>
      <c r="GG351">
        <v>2</v>
      </c>
      <c r="GH351">
        <v>1</v>
      </c>
      <c r="GI351">
        <v>-2</v>
      </c>
      <c r="GJ351">
        <v>0</v>
      </c>
      <c r="GK351">
        <f>ROUND(R351*(R12)/100,2)</f>
        <v>0</v>
      </c>
      <c r="GL351">
        <f t="shared" si="296"/>
        <v>0</v>
      </c>
      <c r="GM351">
        <f t="shared" si="297"/>
        <v>0</v>
      </c>
      <c r="GN351">
        <f t="shared" si="298"/>
        <v>0</v>
      </c>
      <c r="GO351">
        <f t="shared" si="299"/>
        <v>0</v>
      </c>
      <c r="GP351">
        <f t="shared" si="300"/>
        <v>0</v>
      </c>
      <c r="GR351">
        <v>0</v>
      </c>
      <c r="GS351">
        <v>3</v>
      </c>
      <c r="GT351">
        <v>0</v>
      </c>
      <c r="GU351" t="s">
        <v>3</v>
      </c>
      <c r="GV351">
        <f t="shared" si="301"/>
        <v>0</v>
      </c>
      <c r="GW351">
        <v>1</v>
      </c>
      <c r="GX351">
        <f t="shared" si="302"/>
        <v>0</v>
      </c>
      <c r="HA351">
        <v>0</v>
      </c>
      <c r="HB351">
        <v>0</v>
      </c>
      <c r="HC351">
        <f t="shared" si="303"/>
        <v>0</v>
      </c>
      <c r="HE351" t="s">
        <v>3</v>
      </c>
      <c r="HF351" t="s">
        <v>3</v>
      </c>
      <c r="HM351" t="s">
        <v>3</v>
      </c>
      <c r="HN351" t="s">
        <v>3</v>
      </c>
      <c r="HO351" t="s">
        <v>3</v>
      </c>
      <c r="HP351" t="s">
        <v>3</v>
      </c>
      <c r="HQ351" t="s">
        <v>3</v>
      </c>
      <c r="IK351">
        <v>0</v>
      </c>
    </row>
    <row r="352" spans="1:245" x14ac:dyDescent="0.2">
      <c r="A352">
        <v>17</v>
      </c>
      <c r="B352">
        <v>1</v>
      </c>
      <c r="D352">
        <f>ROW(EtalonRes!A146)</f>
        <v>146</v>
      </c>
      <c r="E352" t="s">
        <v>3</v>
      </c>
      <c r="F352" t="s">
        <v>300</v>
      </c>
      <c r="G352" t="s">
        <v>301</v>
      </c>
      <c r="H352" t="s">
        <v>127</v>
      </c>
      <c r="I352">
        <f>ROUND((0)/100,9)</f>
        <v>0</v>
      </c>
      <c r="J352">
        <v>0</v>
      </c>
      <c r="K352">
        <f>ROUND((0)/100,9)</f>
        <v>0</v>
      </c>
      <c r="O352">
        <f t="shared" si="266"/>
        <v>0</v>
      </c>
      <c r="P352">
        <f t="shared" si="267"/>
        <v>0</v>
      </c>
      <c r="Q352">
        <f t="shared" si="268"/>
        <v>0</v>
      </c>
      <c r="R352">
        <f t="shared" si="269"/>
        <v>0</v>
      </c>
      <c r="S352">
        <f t="shared" si="270"/>
        <v>0</v>
      </c>
      <c r="T352">
        <f t="shared" si="271"/>
        <v>0</v>
      </c>
      <c r="U352">
        <f t="shared" si="272"/>
        <v>0</v>
      </c>
      <c r="V352">
        <f t="shared" si="273"/>
        <v>0</v>
      </c>
      <c r="W352">
        <f t="shared" si="274"/>
        <v>0</v>
      </c>
      <c r="X352">
        <f t="shared" si="275"/>
        <v>0</v>
      </c>
      <c r="Y352">
        <f t="shared" si="276"/>
        <v>0</v>
      </c>
      <c r="AA352">
        <v>-1</v>
      </c>
      <c r="AB352">
        <f t="shared" si="277"/>
        <v>6755.16</v>
      </c>
      <c r="AC352">
        <f t="shared" si="309"/>
        <v>49.83</v>
      </c>
      <c r="AD352">
        <f>ROUND((((ET352)-(EU352))+AE352),6)</f>
        <v>0</v>
      </c>
      <c r="AE352">
        <f>ROUND((EU352),6)</f>
        <v>0</v>
      </c>
      <c r="AF352">
        <f>ROUND((EV352),6)</f>
        <v>6705.33</v>
      </c>
      <c r="AG352">
        <f t="shared" si="281"/>
        <v>0</v>
      </c>
      <c r="AH352">
        <f>(EW352)</f>
        <v>10.64</v>
      </c>
      <c r="AI352">
        <f>(EX352)</f>
        <v>0</v>
      </c>
      <c r="AJ352">
        <f t="shared" si="283"/>
        <v>0</v>
      </c>
      <c r="AK352">
        <v>6755.16</v>
      </c>
      <c r="AL352">
        <v>49.83</v>
      </c>
      <c r="AM352">
        <v>0</v>
      </c>
      <c r="AN352">
        <v>0</v>
      </c>
      <c r="AO352">
        <v>6705.33</v>
      </c>
      <c r="AP352">
        <v>0</v>
      </c>
      <c r="AQ352">
        <v>10.64</v>
      </c>
      <c r="AR352">
        <v>0</v>
      </c>
      <c r="AS352">
        <v>0</v>
      </c>
      <c r="AT352">
        <v>70</v>
      </c>
      <c r="AU352">
        <v>10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3</v>
      </c>
      <c r="BE352" t="s">
        <v>3</v>
      </c>
      <c r="BF352" t="s">
        <v>3</v>
      </c>
      <c r="BG352" t="s">
        <v>3</v>
      </c>
      <c r="BH352">
        <v>0</v>
      </c>
      <c r="BI352">
        <v>4</v>
      </c>
      <c r="BJ352" t="s">
        <v>302</v>
      </c>
      <c r="BM352">
        <v>0</v>
      </c>
      <c r="BN352">
        <v>0</v>
      </c>
      <c r="BO352" t="s">
        <v>3</v>
      </c>
      <c r="BP352">
        <v>0</v>
      </c>
      <c r="BQ352">
        <v>1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3</v>
      </c>
      <c r="BZ352">
        <v>70</v>
      </c>
      <c r="CA352">
        <v>10</v>
      </c>
      <c r="CB352" t="s">
        <v>3</v>
      </c>
      <c r="CE352">
        <v>0</v>
      </c>
      <c r="CF352">
        <v>0</v>
      </c>
      <c r="CG352">
        <v>0</v>
      </c>
      <c r="CM352">
        <v>0</v>
      </c>
      <c r="CN352" t="s">
        <v>3</v>
      </c>
      <c r="CO352">
        <v>0</v>
      </c>
      <c r="CP352">
        <f t="shared" si="284"/>
        <v>0</v>
      </c>
      <c r="CQ352">
        <f t="shared" si="285"/>
        <v>49.83</v>
      </c>
      <c r="CR352">
        <f>((((ET352)*BB352-(EU352)*BS352)+AE352*BS352)*AV352)</f>
        <v>0</v>
      </c>
      <c r="CS352">
        <f t="shared" si="287"/>
        <v>0</v>
      </c>
      <c r="CT352">
        <f t="shared" si="288"/>
        <v>6705.33</v>
      </c>
      <c r="CU352">
        <f t="shared" si="289"/>
        <v>0</v>
      </c>
      <c r="CV352">
        <f t="shared" si="290"/>
        <v>10.64</v>
      </c>
      <c r="CW352">
        <f t="shared" si="291"/>
        <v>0</v>
      </c>
      <c r="CX352">
        <f t="shared" si="292"/>
        <v>0</v>
      </c>
      <c r="CY352">
        <f t="shared" si="293"/>
        <v>0</v>
      </c>
      <c r="CZ352">
        <f t="shared" si="294"/>
        <v>0</v>
      </c>
      <c r="DC352" t="s">
        <v>3</v>
      </c>
      <c r="DD352" t="s">
        <v>3</v>
      </c>
      <c r="DE352" t="s">
        <v>3</v>
      </c>
      <c r="DF352" t="s">
        <v>3</v>
      </c>
      <c r="DG352" t="s">
        <v>3</v>
      </c>
      <c r="DH352" t="s">
        <v>3</v>
      </c>
      <c r="DI352" t="s">
        <v>3</v>
      </c>
      <c r="DJ352" t="s">
        <v>3</v>
      </c>
      <c r="DK352" t="s">
        <v>3</v>
      </c>
      <c r="DL352" t="s">
        <v>3</v>
      </c>
      <c r="DM352" t="s">
        <v>3</v>
      </c>
      <c r="DN352">
        <v>0</v>
      </c>
      <c r="DO352">
        <v>0</v>
      </c>
      <c r="DP352">
        <v>1</v>
      </c>
      <c r="DQ352">
        <v>1</v>
      </c>
      <c r="DU352">
        <v>1003</v>
      </c>
      <c r="DV352" t="s">
        <v>127</v>
      </c>
      <c r="DW352" t="s">
        <v>127</v>
      </c>
      <c r="DX352">
        <v>100</v>
      </c>
      <c r="DZ352" t="s">
        <v>3</v>
      </c>
      <c r="EA352" t="s">
        <v>3</v>
      </c>
      <c r="EB352" t="s">
        <v>3</v>
      </c>
      <c r="EC352" t="s">
        <v>3</v>
      </c>
      <c r="EE352">
        <v>1364533919</v>
      </c>
      <c r="EF352">
        <v>1</v>
      </c>
      <c r="EG352" t="s">
        <v>21</v>
      </c>
      <c r="EH352">
        <v>0</v>
      </c>
      <c r="EI352" t="s">
        <v>3</v>
      </c>
      <c r="EJ352">
        <v>4</v>
      </c>
      <c r="EK352">
        <v>0</v>
      </c>
      <c r="EL352" t="s">
        <v>22</v>
      </c>
      <c r="EM352" t="s">
        <v>23</v>
      </c>
      <c r="EO352" t="s">
        <v>3</v>
      </c>
      <c r="EQ352">
        <v>1024</v>
      </c>
      <c r="ER352">
        <v>6755.16</v>
      </c>
      <c r="ES352">
        <v>49.83</v>
      </c>
      <c r="ET352">
        <v>0</v>
      </c>
      <c r="EU352">
        <v>0</v>
      </c>
      <c r="EV352">
        <v>6705.33</v>
      </c>
      <c r="EW352">
        <v>10.64</v>
      </c>
      <c r="EX352">
        <v>0</v>
      </c>
      <c r="EY352">
        <v>0</v>
      </c>
      <c r="FQ352">
        <v>0</v>
      </c>
      <c r="FR352">
        <f t="shared" si="295"/>
        <v>0</v>
      </c>
      <c r="FS352">
        <v>0</v>
      </c>
      <c r="FX352">
        <v>70</v>
      </c>
      <c r="FY352">
        <v>10</v>
      </c>
      <c r="GA352" t="s">
        <v>3</v>
      </c>
      <c r="GD352">
        <v>0</v>
      </c>
      <c r="GF352">
        <v>849872861</v>
      </c>
      <c r="GG352">
        <v>2</v>
      </c>
      <c r="GH352">
        <v>1</v>
      </c>
      <c r="GI352">
        <v>-2</v>
      </c>
      <c r="GJ352">
        <v>0</v>
      </c>
      <c r="GK352">
        <f>ROUND(R352*(R12)/100,2)</f>
        <v>0</v>
      </c>
      <c r="GL352">
        <f t="shared" si="296"/>
        <v>0</v>
      </c>
      <c r="GM352">
        <f t="shared" si="297"/>
        <v>0</v>
      </c>
      <c r="GN352">
        <f t="shared" si="298"/>
        <v>0</v>
      </c>
      <c r="GO352">
        <f t="shared" si="299"/>
        <v>0</v>
      </c>
      <c r="GP352">
        <f t="shared" si="300"/>
        <v>0</v>
      </c>
      <c r="GR352">
        <v>0</v>
      </c>
      <c r="GS352">
        <v>3</v>
      </c>
      <c r="GT352">
        <v>0</v>
      </c>
      <c r="GU352" t="s">
        <v>3</v>
      </c>
      <c r="GV352">
        <f t="shared" si="301"/>
        <v>0</v>
      </c>
      <c r="GW352">
        <v>1</v>
      </c>
      <c r="GX352">
        <f t="shared" si="302"/>
        <v>0</v>
      </c>
      <c r="HA352">
        <v>0</v>
      </c>
      <c r="HB352">
        <v>0</v>
      </c>
      <c r="HC352">
        <f t="shared" si="303"/>
        <v>0</v>
      </c>
      <c r="HE352" t="s">
        <v>3</v>
      </c>
      <c r="HF352" t="s">
        <v>3</v>
      </c>
      <c r="HM352" t="s">
        <v>3</v>
      </c>
      <c r="HN352" t="s">
        <v>3</v>
      </c>
      <c r="HO352" t="s">
        <v>3</v>
      </c>
      <c r="HP352" t="s">
        <v>3</v>
      </c>
      <c r="HQ352" t="s">
        <v>3</v>
      </c>
      <c r="IK352">
        <v>0</v>
      </c>
    </row>
    <row r="353" spans="1:245" x14ac:dyDescent="0.2">
      <c r="A353">
        <v>17</v>
      </c>
      <c r="B353">
        <v>1</v>
      </c>
      <c r="D353">
        <f>ROW(EtalonRes!A149)</f>
        <v>149</v>
      </c>
      <c r="E353" t="s">
        <v>3</v>
      </c>
      <c r="F353" t="s">
        <v>297</v>
      </c>
      <c r="G353" t="s">
        <v>298</v>
      </c>
      <c r="H353" t="s">
        <v>127</v>
      </c>
      <c r="I353">
        <f>ROUND((0)/100,9)</f>
        <v>0</v>
      </c>
      <c r="J353">
        <v>0</v>
      </c>
      <c r="K353">
        <f>ROUND((0)/100,9)</f>
        <v>0</v>
      </c>
      <c r="O353">
        <f t="shared" si="266"/>
        <v>0</v>
      </c>
      <c r="P353">
        <f t="shared" si="267"/>
        <v>0</v>
      </c>
      <c r="Q353">
        <f t="shared" si="268"/>
        <v>0</v>
      </c>
      <c r="R353">
        <f t="shared" si="269"/>
        <v>0</v>
      </c>
      <c r="S353">
        <f t="shared" si="270"/>
        <v>0</v>
      </c>
      <c r="T353">
        <f t="shared" si="271"/>
        <v>0</v>
      </c>
      <c r="U353">
        <f t="shared" si="272"/>
        <v>0</v>
      </c>
      <c r="V353">
        <f t="shared" si="273"/>
        <v>0</v>
      </c>
      <c r="W353">
        <f t="shared" si="274"/>
        <v>0</v>
      </c>
      <c r="X353">
        <f t="shared" si="275"/>
        <v>0</v>
      </c>
      <c r="Y353">
        <f t="shared" si="276"/>
        <v>0</v>
      </c>
      <c r="AA353">
        <v>-1</v>
      </c>
      <c r="AB353">
        <f t="shared" si="277"/>
        <v>1439.2</v>
      </c>
      <c r="AC353">
        <f t="shared" si="309"/>
        <v>51.32</v>
      </c>
      <c r="AD353">
        <f>ROUND((((ET353)-(EU353))+AE353),6)</f>
        <v>8.4</v>
      </c>
      <c r="AE353">
        <f>ROUND((EU353),6)</f>
        <v>0.04</v>
      </c>
      <c r="AF353">
        <f>ROUND((EV353),6)</f>
        <v>1379.48</v>
      </c>
      <c r="AG353">
        <f t="shared" si="281"/>
        <v>0</v>
      </c>
      <c r="AH353">
        <f>(EW353)</f>
        <v>2.42</v>
      </c>
      <c r="AI353">
        <f>(EX353)</f>
        <v>0</v>
      </c>
      <c r="AJ353">
        <f t="shared" si="283"/>
        <v>0</v>
      </c>
      <c r="AK353">
        <v>1439.2</v>
      </c>
      <c r="AL353">
        <v>51.32</v>
      </c>
      <c r="AM353">
        <v>8.4</v>
      </c>
      <c r="AN353">
        <v>0.04</v>
      </c>
      <c r="AO353">
        <v>1379.48</v>
      </c>
      <c r="AP353">
        <v>0</v>
      </c>
      <c r="AQ353">
        <v>2.42</v>
      </c>
      <c r="AR353">
        <v>0</v>
      </c>
      <c r="AS353">
        <v>0</v>
      </c>
      <c r="AT353">
        <v>70</v>
      </c>
      <c r="AU353">
        <v>10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3</v>
      </c>
      <c r="BE353" t="s">
        <v>3</v>
      </c>
      <c r="BF353" t="s">
        <v>3</v>
      </c>
      <c r="BG353" t="s">
        <v>3</v>
      </c>
      <c r="BH353">
        <v>0</v>
      </c>
      <c r="BI353">
        <v>4</v>
      </c>
      <c r="BJ353" t="s">
        <v>299</v>
      </c>
      <c r="BM353">
        <v>0</v>
      </c>
      <c r="BN353">
        <v>0</v>
      </c>
      <c r="BO353" t="s">
        <v>3</v>
      </c>
      <c r="BP353">
        <v>0</v>
      </c>
      <c r="BQ353">
        <v>1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3</v>
      </c>
      <c r="BZ353">
        <v>70</v>
      </c>
      <c r="CA353">
        <v>10</v>
      </c>
      <c r="CB353" t="s">
        <v>3</v>
      </c>
      <c r="CE353">
        <v>0</v>
      </c>
      <c r="CF353">
        <v>0</v>
      </c>
      <c r="CG353">
        <v>0</v>
      </c>
      <c r="CM353">
        <v>0</v>
      </c>
      <c r="CN353" t="s">
        <v>3</v>
      </c>
      <c r="CO353">
        <v>0</v>
      </c>
      <c r="CP353">
        <f t="shared" si="284"/>
        <v>0</v>
      </c>
      <c r="CQ353">
        <f t="shared" si="285"/>
        <v>51.32</v>
      </c>
      <c r="CR353">
        <f>((((ET353)*BB353-(EU353)*BS353)+AE353*BS353)*AV353)</f>
        <v>8.4</v>
      </c>
      <c r="CS353">
        <f t="shared" si="287"/>
        <v>0.04</v>
      </c>
      <c r="CT353">
        <f t="shared" si="288"/>
        <v>1379.48</v>
      </c>
      <c r="CU353">
        <f t="shared" si="289"/>
        <v>0</v>
      </c>
      <c r="CV353">
        <f t="shared" si="290"/>
        <v>2.42</v>
      </c>
      <c r="CW353">
        <f t="shared" si="291"/>
        <v>0</v>
      </c>
      <c r="CX353">
        <f t="shared" si="292"/>
        <v>0</v>
      </c>
      <c r="CY353">
        <f t="shared" si="293"/>
        <v>0</v>
      </c>
      <c r="CZ353">
        <f t="shared" si="294"/>
        <v>0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>
        <v>0</v>
      </c>
      <c r="DO353">
        <v>0</v>
      </c>
      <c r="DP353">
        <v>1</v>
      </c>
      <c r="DQ353">
        <v>1</v>
      </c>
      <c r="DU353">
        <v>1003</v>
      </c>
      <c r="DV353" t="s">
        <v>127</v>
      </c>
      <c r="DW353" t="s">
        <v>127</v>
      </c>
      <c r="DX353">
        <v>100</v>
      </c>
      <c r="DZ353" t="s">
        <v>3</v>
      </c>
      <c r="EA353" t="s">
        <v>3</v>
      </c>
      <c r="EB353" t="s">
        <v>3</v>
      </c>
      <c r="EC353" t="s">
        <v>3</v>
      </c>
      <c r="EE353">
        <v>1364533919</v>
      </c>
      <c r="EF353">
        <v>1</v>
      </c>
      <c r="EG353" t="s">
        <v>21</v>
      </c>
      <c r="EH353">
        <v>0</v>
      </c>
      <c r="EI353" t="s">
        <v>3</v>
      </c>
      <c r="EJ353">
        <v>4</v>
      </c>
      <c r="EK353">
        <v>0</v>
      </c>
      <c r="EL353" t="s">
        <v>22</v>
      </c>
      <c r="EM353" t="s">
        <v>23</v>
      </c>
      <c r="EO353" t="s">
        <v>3</v>
      </c>
      <c r="EQ353">
        <v>1024</v>
      </c>
      <c r="ER353">
        <v>1439.2</v>
      </c>
      <c r="ES353">
        <v>51.32</v>
      </c>
      <c r="ET353">
        <v>8.4</v>
      </c>
      <c r="EU353">
        <v>0.04</v>
      </c>
      <c r="EV353">
        <v>1379.48</v>
      </c>
      <c r="EW353">
        <v>2.42</v>
      </c>
      <c r="EX353">
        <v>0</v>
      </c>
      <c r="EY353">
        <v>0</v>
      </c>
      <c r="FQ353">
        <v>0</v>
      </c>
      <c r="FR353">
        <f t="shared" si="295"/>
        <v>0</v>
      </c>
      <c r="FS353">
        <v>0</v>
      </c>
      <c r="FX353">
        <v>70</v>
      </c>
      <c r="FY353">
        <v>10</v>
      </c>
      <c r="GA353" t="s">
        <v>3</v>
      </c>
      <c r="GD353">
        <v>0</v>
      </c>
      <c r="GF353">
        <v>1939286539</v>
      </c>
      <c r="GG353">
        <v>2</v>
      </c>
      <c r="GH353">
        <v>1</v>
      </c>
      <c r="GI353">
        <v>-2</v>
      </c>
      <c r="GJ353">
        <v>0</v>
      </c>
      <c r="GK353">
        <f>ROUND(R353*(R12)/100,2)</f>
        <v>0</v>
      </c>
      <c r="GL353">
        <f t="shared" si="296"/>
        <v>0</v>
      </c>
      <c r="GM353">
        <f t="shared" si="297"/>
        <v>0</v>
      </c>
      <c r="GN353">
        <f t="shared" si="298"/>
        <v>0</v>
      </c>
      <c r="GO353">
        <f t="shared" si="299"/>
        <v>0</v>
      </c>
      <c r="GP353">
        <f t="shared" si="300"/>
        <v>0</v>
      </c>
      <c r="GR353">
        <v>0</v>
      </c>
      <c r="GS353">
        <v>3</v>
      </c>
      <c r="GT353">
        <v>0</v>
      </c>
      <c r="GU353" t="s">
        <v>3</v>
      </c>
      <c r="GV353">
        <f t="shared" si="301"/>
        <v>0</v>
      </c>
      <c r="GW353">
        <v>1</v>
      </c>
      <c r="GX353">
        <f t="shared" si="302"/>
        <v>0</v>
      </c>
      <c r="HA353">
        <v>0</v>
      </c>
      <c r="HB353">
        <v>0</v>
      </c>
      <c r="HC353">
        <f t="shared" si="303"/>
        <v>0</v>
      </c>
      <c r="HE353" t="s">
        <v>3</v>
      </c>
      <c r="HF353" t="s">
        <v>3</v>
      </c>
      <c r="HM353" t="s">
        <v>3</v>
      </c>
      <c r="HN353" t="s">
        <v>3</v>
      </c>
      <c r="HO353" t="s">
        <v>3</v>
      </c>
      <c r="HP353" t="s">
        <v>3</v>
      </c>
      <c r="HQ353" t="s">
        <v>3</v>
      </c>
      <c r="IK353">
        <v>0</v>
      </c>
    </row>
    <row r="354" spans="1:245" x14ac:dyDescent="0.2">
      <c r="A354">
        <v>19</v>
      </c>
      <c r="B354">
        <v>1</v>
      </c>
      <c r="F354" t="s">
        <v>3</v>
      </c>
      <c r="G354" t="s">
        <v>309</v>
      </c>
      <c r="H354" t="s">
        <v>3</v>
      </c>
      <c r="AA354">
        <v>1</v>
      </c>
      <c r="IK354">
        <v>0</v>
      </c>
    </row>
    <row r="355" spans="1:245" x14ac:dyDescent="0.2">
      <c r="A355">
        <v>17</v>
      </c>
      <c r="B355">
        <v>1</v>
      </c>
      <c r="D355">
        <f>ROW(EtalonRes!A152)</f>
        <v>152</v>
      </c>
      <c r="E355" t="s">
        <v>3</v>
      </c>
      <c r="F355" t="s">
        <v>310</v>
      </c>
      <c r="G355" t="s">
        <v>311</v>
      </c>
      <c r="H355" t="s">
        <v>19</v>
      </c>
      <c r="I355">
        <v>1</v>
      </c>
      <c r="J355">
        <v>0</v>
      </c>
      <c r="K355">
        <v>1</v>
      </c>
      <c r="O355">
        <f t="shared" ref="O355:O362" si="312">ROUND(CP355,2)</f>
        <v>1908.32</v>
      </c>
      <c r="P355">
        <f t="shared" ref="P355:P362" si="313">ROUND(CQ355*I355,2)</f>
        <v>2.08</v>
      </c>
      <c r="Q355">
        <f t="shared" ref="Q355:Q362" si="314">ROUND(CR355*I355,2)</f>
        <v>894.28</v>
      </c>
      <c r="R355">
        <f t="shared" ref="R355:R362" si="315">ROUND(CS355*I355,2)</f>
        <v>485.08</v>
      </c>
      <c r="S355">
        <f t="shared" ref="S355:S362" si="316">ROUND(CT355*I355,2)</f>
        <v>1011.96</v>
      </c>
      <c r="T355">
        <f t="shared" ref="T355:T362" si="317">ROUND(CU355*I355,2)</f>
        <v>0</v>
      </c>
      <c r="U355">
        <f t="shared" ref="U355:U362" si="318">CV355*I355</f>
        <v>1.68</v>
      </c>
      <c r="V355">
        <f t="shared" ref="V355:V362" si="319">CW355*I355</f>
        <v>0</v>
      </c>
      <c r="W355">
        <f t="shared" ref="W355:W362" si="320">ROUND(CX355*I355,2)</f>
        <v>0</v>
      </c>
      <c r="X355">
        <f t="shared" ref="X355:Y362" si="321">ROUND(CY355,2)</f>
        <v>708.37</v>
      </c>
      <c r="Y355">
        <f t="shared" si="321"/>
        <v>101.2</v>
      </c>
      <c r="AA355">
        <v>-1</v>
      </c>
      <c r="AB355">
        <f t="shared" ref="AB355:AB362" si="322">ROUND((AC355+AD355+AF355),6)</f>
        <v>1908.32</v>
      </c>
      <c r="AC355">
        <f>ROUND(((ES355*4)),6)</f>
        <v>2.08</v>
      </c>
      <c r="AD355">
        <f>ROUND(((((ET355*4))-((EU355*4)))+AE355),6)</f>
        <v>894.28</v>
      </c>
      <c r="AE355">
        <f>ROUND(((EU355*4)),6)</f>
        <v>485.08</v>
      </c>
      <c r="AF355">
        <f>ROUND(((EV355*4)),6)</f>
        <v>1011.96</v>
      </c>
      <c r="AG355">
        <f t="shared" ref="AG355:AG362" si="323">ROUND((AP355),6)</f>
        <v>0</v>
      </c>
      <c r="AH355">
        <f>((EW355*4))</f>
        <v>1.68</v>
      </c>
      <c r="AI355">
        <f>((EX355*4))</f>
        <v>0</v>
      </c>
      <c r="AJ355">
        <f t="shared" ref="AJ355:AJ362" si="324">(AS355)</f>
        <v>0</v>
      </c>
      <c r="AK355">
        <v>477.08</v>
      </c>
      <c r="AL355">
        <v>0.52</v>
      </c>
      <c r="AM355">
        <v>223.57</v>
      </c>
      <c r="AN355">
        <v>121.27</v>
      </c>
      <c r="AO355">
        <v>252.99</v>
      </c>
      <c r="AP355">
        <v>0</v>
      </c>
      <c r="AQ355">
        <v>0.42</v>
      </c>
      <c r="AR355">
        <v>0</v>
      </c>
      <c r="AS355">
        <v>0</v>
      </c>
      <c r="AT355">
        <v>70</v>
      </c>
      <c r="AU355">
        <v>10</v>
      </c>
      <c r="AV355">
        <v>1</v>
      </c>
      <c r="AW355">
        <v>1</v>
      </c>
      <c r="AZ355">
        <v>1</v>
      </c>
      <c r="BA355">
        <v>1</v>
      </c>
      <c r="BB355">
        <v>1</v>
      </c>
      <c r="BC355">
        <v>1</v>
      </c>
      <c r="BD355" t="s">
        <v>3</v>
      </c>
      <c r="BE355" t="s">
        <v>3</v>
      </c>
      <c r="BF355" t="s">
        <v>3</v>
      </c>
      <c r="BG355" t="s">
        <v>3</v>
      </c>
      <c r="BH355">
        <v>0</v>
      </c>
      <c r="BI355">
        <v>4</v>
      </c>
      <c r="BJ355" t="s">
        <v>312</v>
      </c>
      <c r="BM355">
        <v>0</v>
      </c>
      <c r="BN355">
        <v>0</v>
      </c>
      <c r="BO355" t="s">
        <v>3</v>
      </c>
      <c r="BP355">
        <v>0</v>
      </c>
      <c r="BQ355">
        <v>1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3</v>
      </c>
      <c r="BZ355">
        <v>70</v>
      </c>
      <c r="CA355">
        <v>10</v>
      </c>
      <c r="CB355" t="s">
        <v>3</v>
      </c>
      <c r="CE355">
        <v>0</v>
      </c>
      <c r="CF355">
        <v>0</v>
      </c>
      <c r="CG355">
        <v>0</v>
      </c>
      <c r="CM355">
        <v>0</v>
      </c>
      <c r="CN355" t="s">
        <v>3</v>
      </c>
      <c r="CO355">
        <v>0</v>
      </c>
      <c r="CP355">
        <f t="shared" ref="CP355:CP362" si="325">(P355+Q355+S355)</f>
        <v>1908.3200000000002</v>
      </c>
      <c r="CQ355">
        <f t="shared" ref="CQ355:CQ362" si="326">(AC355*BC355*AW355)</f>
        <v>2.08</v>
      </c>
      <c r="CR355">
        <f>(((((ET355*4))*BB355-((EU355*4))*BS355)+AE355*BS355)*AV355)</f>
        <v>894.28</v>
      </c>
      <c r="CS355">
        <f t="shared" ref="CS355:CS362" si="327">(AE355*BS355*AV355)</f>
        <v>485.08</v>
      </c>
      <c r="CT355">
        <f t="shared" ref="CT355:CT362" si="328">(AF355*BA355*AV355)</f>
        <v>1011.96</v>
      </c>
      <c r="CU355">
        <f t="shared" ref="CU355:CU362" si="329">AG355</f>
        <v>0</v>
      </c>
      <c r="CV355">
        <f t="shared" ref="CV355:CV362" si="330">(AH355*AV355)</f>
        <v>1.68</v>
      </c>
      <c r="CW355">
        <f t="shared" ref="CW355:CX362" si="331">AI355</f>
        <v>0</v>
      </c>
      <c r="CX355">
        <f t="shared" si="331"/>
        <v>0</v>
      </c>
      <c r="CY355">
        <f t="shared" ref="CY355:CY362" si="332">((S355*BZ355)/100)</f>
        <v>708.37199999999996</v>
      </c>
      <c r="CZ355">
        <f t="shared" ref="CZ355:CZ362" si="333">((S355*CA355)/100)</f>
        <v>101.196</v>
      </c>
      <c r="DC355" t="s">
        <v>3</v>
      </c>
      <c r="DD355" t="s">
        <v>107</v>
      </c>
      <c r="DE355" t="s">
        <v>107</v>
      </c>
      <c r="DF355" t="s">
        <v>107</v>
      </c>
      <c r="DG355" t="s">
        <v>107</v>
      </c>
      <c r="DH355" t="s">
        <v>3</v>
      </c>
      <c r="DI355" t="s">
        <v>107</v>
      </c>
      <c r="DJ355" t="s">
        <v>107</v>
      </c>
      <c r="DK355" t="s">
        <v>3</v>
      </c>
      <c r="DL355" t="s">
        <v>3</v>
      </c>
      <c r="DM355" t="s">
        <v>3</v>
      </c>
      <c r="DN355">
        <v>0</v>
      </c>
      <c r="DO355">
        <v>0</v>
      </c>
      <c r="DP355">
        <v>1</v>
      </c>
      <c r="DQ355">
        <v>1</v>
      </c>
      <c r="DU355">
        <v>16987630</v>
      </c>
      <c r="DV355" t="s">
        <v>19</v>
      </c>
      <c r="DW355" t="s">
        <v>19</v>
      </c>
      <c r="DX355">
        <v>1</v>
      </c>
      <c r="DZ355" t="s">
        <v>3</v>
      </c>
      <c r="EA355" t="s">
        <v>3</v>
      </c>
      <c r="EB355" t="s">
        <v>3</v>
      </c>
      <c r="EC355" t="s">
        <v>3</v>
      </c>
      <c r="EE355">
        <v>1364533919</v>
      </c>
      <c r="EF355">
        <v>1</v>
      </c>
      <c r="EG355" t="s">
        <v>21</v>
      </c>
      <c r="EH355">
        <v>0</v>
      </c>
      <c r="EI355" t="s">
        <v>3</v>
      </c>
      <c r="EJ355">
        <v>4</v>
      </c>
      <c r="EK355">
        <v>0</v>
      </c>
      <c r="EL355" t="s">
        <v>22</v>
      </c>
      <c r="EM355" t="s">
        <v>23</v>
      </c>
      <c r="EO355" t="s">
        <v>3</v>
      </c>
      <c r="EQ355">
        <v>1311744</v>
      </c>
      <c r="ER355">
        <v>477.08</v>
      </c>
      <c r="ES355">
        <v>0.52</v>
      </c>
      <c r="ET355">
        <v>223.57</v>
      </c>
      <c r="EU355">
        <v>121.27</v>
      </c>
      <c r="EV355">
        <v>252.99</v>
      </c>
      <c r="EW355">
        <v>0.42</v>
      </c>
      <c r="EX355">
        <v>0</v>
      </c>
      <c r="EY355">
        <v>0</v>
      </c>
      <c r="FQ355">
        <v>0</v>
      </c>
      <c r="FR355">
        <f t="shared" ref="FR355:FR362" si="334">ROUND(IF(BI355=3,GM355,0),2)</f>
        <v>0</v>
      </c>
      <c r="FS355">
        <v>0</v>
      </c>
      <c r="FX355">
        <v>70</v>
      </c>
      <c r="FY355">
        <v>10</v>
      </c>
      <c r="GA355" t="s">
        <v>3</v>
      </c>
      <c r="GD355">
        <v>0</v>
      </c>
      <c r="GF355">
        <v>360973565</v>
      </c>
      <c r="GG355">
        <v>2</v>
      </c>
      <c r="GH355">
        <v>1</v>
      </c>
      <c r="GI355">
        <v>-2</v>
      </c>
      <c r="GJ355">
        <v>0</v>
      </c>
      <c r="GK355">
        <f>ROUND(R355*(R12)/100,2)</f>
        <v>523.89</v>
      </c>
      <c r="GL355">
        <f t="shared" ref="GL355:GL362" si="335">ROUND(IF(AND(BH355=3,BI355=3,FS355&lt;&gt;0),P355,0),2)</f>
        <v>0</v>
      </c>
      <c r="GM355">
        <f t="shared" ref="GM355:GM362" si="336">ROUND(O355+X355+Y355+GK355,2)+GX355</f>
        <v>3241.78</v>
      </c>
      <c r="GN355">
        <f t="shared" ref="GN355:GN362" si="337">IF(OR(BI355=0,BI355=1),ROUND(O355+X355+Y355+GK355,2),0)</f>
        <v>0</v>
      </c>
      <c r="GO355">
        <f t="shared" ref="GO355:GO362" si="338">IF(BI355=2,ROUND(O355+X355+Y355+GK355,2),0)</f>
        <v>0</v>
      </c>
      <c r="GP355">
        <f t="shared" ref="GP355:GP362" si="339">IF(BI355=4,ROUND(O355+X355+Y355+GK355,2)+GX355,0)</f>
        <v>3241.78</v>
      </c>
      <c r="GR355">
        <v>0</v>
      </c>
      <c r="GS355">
        <v>3</v>
      </c>
      <c r="GT355">
        <v>0</v>
      </c>
      <c r="GU355" t="s">
        <v>3</v>
      </c>
      <c r="GV355">
        <f t="shared" ref="GV355:GV362" si="340">ROUND((GT355),6)</f>
        <v>0</v>
      </c>
      <c r="GW355">
        <v>1</v>
      </c>
      <c r="GX355">
        <f t="shared" ref="GX355:GX362" si="341">ROUND(HC355*I355,2)</f>
        <v>0</v>
      </c>
      <c r="HA355">
        <v>0</v>
      </c>
      <c r="HB355">
        <v>0</v>
      </c>
      <c r="HC355">
        <f t="shared" ref="HC355:HC362" si="342">GV355*GW355</f>
        <v>0</v>
      </c>
      <c r="HE355" t="s">
        <v>3</v>
      </c>
      <c r="HF355" t="s">
        <v>3</v>
      </c>
      <c r="HM355" t="s">
        <v>3</v>
      </c>
      <c r="HN355" t="s">
        <v>3</v>
      </c>
      <c r="HO355" t="s">
        <v>3</v>
      </c>
      <c r="HP355" t="s">
        <v>3</v>
      </c>
      <c r="HQ355" t="s">
        <v>3</v>
      </c>
      <c r="IK355">
        <v>0</v>
      </c>
    </row>
    <row r="356" spans="1:245" x14ac:dyDescent="0.2">
      <c r="A356">
        <v>17</v>
      </c>
      <c r="B356">
        <v>1</v>
      </c>
      <c r="D356">
        <f>ROW(EtalonRes!A153)</f>
        <v>153</v>
      </c>
      <c r="E356" t="s">
        <v>313</v>
      </c>
      <c r="F356" t="s">
        <v>177</v>
      </c>
      <c r="G356" t="s">
        <v>314</v>
      </c>
      <c r="H356" t="s">
        <v>40</v>
      </c>
      <c r="I356">
        <f>ROUND(2/10,9)</f>
        <v>0.2</v>
      </c>
      <c r="J356">
        <v>0</v>
      </c>
      <c r="K356">
        <f>ROUND(2/10,9)</f>
        <v>0.2</v>
      </c>
      <c r="O356">
        <f t="shared" si="312"/>
        <v>64.709999999999994</v>
      </c>
      <c r="P356">
        <f t="shared" si="313"/>
        <v>0</v>
      </c>
      <c r="Q356">
        <f t="shared" si="314"/>
        <v>0</v>
      </c>
      <c r="R356">
        <f t="shared" si="315"/>
        <v>0</v>
      </c>
      <c r="S356">
        <f t="shared" si="316"/>
        <v>64.709999999999994</v>
      </c>
      <c r="T356">
        <f t="shared" si="317"/>
        <v>0</v>
      </c>
      <c r="U356">
        <f t="shared" si="318"/>
        <v>0.122</v>
      </c>
      <c r="V356">
        <f t="shared" si="319"/>
        <v>0</v>
      </c>
      <c r="W356">
        <f t="shared" si="320"/>
        <v>0</v>
      </c>
      <c r="X356">
        <f t="shared" si="321"/>
        <v>45.3</v>
      </c>
      <c r="Y356">
        <f t="shared" si="321"/>
        <v>6.47</v>
      </c>
      <c r="AA356">
        <v>1407526482</v>
      </c>
      <c r="AB356">
        <f t="shared" si="322"/>
        <v>323.57</v>
      </c>
      <c r="AC356">
        <f t="shared" ref="AC356:AC362" si="343">ROUND((ES356),6)</f>
        <v>0</v>
      </c>
      <c r="AD356">
        <f t="shared" ref="AD356:AD362" si="344">ROUND((((ET356)-(EU356))+AE356),6)</f>
        <v>0</v>
      </c>
      <c r="AE356">
        <f t="shared" ref="AE356:AF362" si="345">ROUND((EU356),6)</f>
        <v>0</v>
      </c>
      <c r="AF356">
        <f t="shared" si="345"/>
        <v>323.57</v>
      </c>
      <c r="AG356">
        <f t="shared" si="323"/>
        <v>0</v>
      </c>
      <c r="AH356">
        <f t="shared" ref="AH356:AI362" si="346">(EW356)</f>
        <v>0.61</v>
      </c>
      <c r="AI356">
        <f t="shared" si="346"/>
        <v>0</v>
      </c>
      <c r="AJ356">
        <f t="shared" si="324"/>
        <v>0</v>
      </c>
      <c r="AK356">
        <v>323.57</v>
      </c>
      <c r="AL356">
        <v>0</v>
      </c>
      <c r="AM356">
        <v>0</v>
      </c>
      <c r="AN356">
        <v>0</v>
      </c>
      <c r="AO356">
        <v>323.57</v>
      </c>
      <c r="AP356">
        <v>0</v>
      </c>
      <c r="AQ356">
        <v>0.61</v>
      </c>
      <c r="AR356">
        <v>0</v>
      </c>
      <c r="AS356">
        <v>0</v>
      </c>
      <c r="AT356">
        <v>70</v>
      </c>
      <c r="AU356">
        <v>10</v>
      </c>
      <c r="AV356">
        <v>1</v>
      </c>
      <c r="AW356">
        <v>1</v>
      </c>
      <c r="AZ356">
        <v>1</v>
      </c>
      <c r="BA356">
        <v>1</v>
      </c>
      <c r="BB356">
        <v>1</v>
      </c>
      <c r="BC356">
        <v>1</v>
      </c>
      <c r="BD356" t="s">
        <v>3</v>
      </c>
      <c r="BE356" t="s">
        <v>3</v>
      </c>
      <c r="BF356" t="s">
        <v>3</v>
      </c>
      <c r="BG356" t="s">
        <v>3</v>
      </c>
      <c r="BH356">
        <v>0</v>
      </c>
      <c r="BI356">
        <v>4</v>
      </c>
      <c r="BJ356" t="s">
        <v>179</v>
      </c>
      <c r="BM356">
        <v>0</v>
      </c>
      <c r="BN356">
        <v>0</v>
      </c>
      <c r="BO356" t="s">
        <v>3</v>
      </c>
      <c r="BP356">
        <v>0</v>
      </c>
      <c r="BQ356">
        <v>1</v>
      </c>
      <c r="BR356">
        <v>0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 t="s">
        <v>3</v>
      </c>
      <c r="BZ356">
        <v>70</v>
      </c>
      <c r="CA356">
        <v>10</v>
      </c>
      <c r="CB356" t="s">
        <v>3</v>
      </c>
      <c r="CE356">
        <v>0</v>
      </c>
      <c r="CF356">
        <v>0</v>
      </c>
      <c r="CG356">
        <v>0</v>
      </c>
      <c r="CM356">
        <v>0</v>
      </c>
      <c r="CN356" t="s">
        <v>3</v>
      </c>
      <c r="CO356">
        <v>0</v>
      </c>
      <c r="CP356">
        <f t="shared" si="325"/>
        <v>64.709999999999994</v>
      </c>
      <c r="CQ356">
        <f t="shared" si="326"/>
        <v>0</v>
      </c>
      <c r="CR356">
        <f t="shared" ref="CR356:CR362" si="347">((((ET356)*BB356-(EU356)*BS356)+AE356*BS356)*AV356)</f>
        <v>0</v>
      </c>
      <c r="CS356">
        <f t="shared" si="327"/>
        <v>0</v>
      </c>
      <c r="CT356">
        <f t="shared" si="328"/>
        <v>323.57</v>
      </c>
      <c r="CU356">
        <f t="shared" si="329"/>
        <v>0</v>
      </c>
      <c r="CV356">
        <f t="shared" si="330"/>
        <v>0.61</v>
      </c>
      <c r="CW356">
        <f t="shared" si="331"/>
        <v>0</v>
      </c>
      <c r="CX356">
        <f t="shared" si="331"/>
        <v>0</v>
      </c>
      <c r="CY356">
        <f t="shared" si="332"/>
        <v>45.296999999999997</v>
      </c>
      <c r="CZ356">
        <f t="shared" si="333"/>
        <v>6.4709999999999992</v>
      </c>
      <c r="DC356" t="s">
        <v>3</v>
      </c>
      <c r="DD356" t="s">
        <v>3</v>
      </c>
      <c r="DE356" t="s">
        <v>3</v>
      </c>
      <c r="DF356" t="s">
        <v>3</v>
      </c>
      <c r="DG356" t="s">
        <v>3</v>
      </c>
      <c r="DH356" t="s">
        <v>3</v>
      </c>
      <c r="DI356" t="s">
        <v>3</v>
      </c>
      <c r="DJ356" t="s">
        <v>3</v>
      </c>
      <c r="DK356" t="s">
        <v>3</v>
      </c>
      <c r="DL356" t="s">
        <v>3</v>
      </c>
      <c r="DM356" t="s">
        <v>3</v>
      </c>
      <c r="DN356">
        <v>0</v>
      </c>
      <c r="DO356">
        <v>0</v>
      </c>
      <c r="DP356">
        <v>1</v>
      </c>
      <c r="DQ356">
        <v>1</v>
      </c>
      <c r="DU356">
        <v>16987630</v>
      </c>
      <c r="DV356" t="s">
        <v>40</v>
      </c>
      <c r="DW356" t="s">
        <v>40</v>
      </c>
      <c r="DX356">
        <v>10</v>
      </c>
      <c r="DZ356" t="s">
        <v>3</v>
      </c>
      <c r="EA356" t="s">
        <v>3</v>
      </c>
      <c r="EB356" t="s">
        <v>3</v>
      </c>
      <c r="EC356" t="s">
        <v>3</v>
      </c>
      <c r="EE356">
        <v>1364533919</v>
      </c>
      <c r="EF356">
        <v>1</v>
      </c>
      <c r="EG356" t="s">
        <v>21</v>
      </c>
      <c r="EH356">
        <v>0</v>
      </c>
      <c r="EI356" t="s">
        <v>3</v>
      </c>
      <c r="EJ356">
        <v>4</v>
      </c>
      <c r="EK356">
        <v>0</v>
      </c>
      <c r="EL356" t="s">
        <v>22</v>
      </c>
      <c r="EM356" t="s">
        <v>23</v>
      </c>
      <c r="EO356" t="s">
        <v>3</v>
      </c>
      <c r="EQ356">
        <v>0</v>
      </c>
      <c r="ER356">
        <v>323.57</v>
      </c>
      <c r="ES356">
        <v>0</v>
      </c>
      <c r="ET356">
        <v>0</v>
      </c>
      <c r="EU356">
        <v>0</v>
      </c>
      <c r="EV356">
        <v>323.57</v>
      </c>
      <c r="EW356">
        <v>0.61</v>
      </c>
      <c r="EX356">
        <v>0</v>
      </c>
      <c r="EY356">
        <v>0</v>
      </c>
      <c r="FQ356">
        <v>0</v>
      </c>
      <c r="FR356">
        <f t="shared" si="334"/>
        <v>0</v>
      </c>
      <c r="FS356">
        <v>0</v>
      </c>
      <c r="FX356">
        <v>70</v>
      </c>
      <c r="FY356">
        <v>10</v>
      </c>
      <c r="GA356" t="s">
        <v>3</v>
      </c>
      <c r="GD356">
        <v>0</v>
      </c>
      <c r="GF356">
        <v>324483781</v>
      </c>
      <c r="GG356">
        <v>2</v>
      </c>
      <c r="GH356">
        <v>1</v>
      </c>
      <c r="GI356">
        <v>-2</v>
      </c>
      <c r="GJ356">
        <v>0</v>
      </c>
      <c r="GK356">
        <f>ROUND(R356*(R12)/100,2)</f>
        <v>0</v>
      </c>
      <c r="GL356">
        <f t="shared" si="335"/>
        <v>0</v>
      </c>
      <c r="GM356">
        <f t="shared" si="336"/>
        <v>116.48</v>
      </c>
      <c r="GN356">
        <f t="shared" si="337"/>
        <v>0</v>
      </c>
      <c r="GO356">
        <f t="shared" si="338"/>
        <v>0</v>
      </c>
      <c r="GP356">
        <f t="shared" si="339"/>
        <v>116.48</v>
      </c>
      <c r="GR356">
        <v>0</v>
      </c>
      <c r="GS356">
        <v>3</v>
      </c>
      <c r="GT356">
        <v>0</v>
      </c>
      <c r="GU356" t="s">
        <v>3</v>
      </c>
      <c r="GV356">
        <f t="shared" si="340"/>
        <v>0</v>
      </c>
      <c r="GW356">
        <v>1</v>
      </c>
      <c r="GX356">
        <f t="shared" si="341"/>
        <v>0</v>
      </c>
      <c r="HA356">
        <v>0</v>
      </c>
      <c r="HB356">
        <v>0</v>
      </c>
      <c r="HC356">
        <f t="shared" si="342"/>
        <v>0</v>
      </c>
      <c r="HE356" t="s">
        <v>3</v>
      </c>
      <c r="HF356" t="s">
        <v>3</v>
      </c>
      <c r="HM356" t="s">
        <v>3</v>
      </c>
      <c r="HN356" t="s">
        <v>3</v>
      </c>
      <c r="HO356" t="s">
        <v>3</v>
      </c>
      <c r="HP356" t="s">
        <v>3</v>
      </c>
      <c r="HQ356" t="s">
        <v>3</v>
      </c>
      <c r="IK356">
        <v>0</v>
      </c>
    </row>
    <row r="357" spans="1:245" x14ac:dyDescent="0.2">
      <c r="A357">
        <v>17</v>
      </c>
      <c r="B357">
        <v>1</v>
      </c>
      <c r="D357">
        <f>ROW(EtalonRes!A155)</f>
        <v>155</v>
      </c>
      <c r="E357" t="s">
        <v>315</v>
      </c>
      <c r="F357" t="s">
        <v>181</v>
      </c>
      <c r="G357" t="s">
        <v>316</v>
      </c>
      <c r="H357" t="s">
        <v>19</v>
      </c>
      <c r="I357">
        <v>1</v>
      </c>
      <c r="J357">
        <v>0</v>
      </c>
      <c r="K357">
        <v>1</v>
      </c>
      <c r="O357">
        <f t="shared" si="312"/>
        <v>67.87</v>
      </c>
      <c r="P357">
        <f t="shared" si="313"/>
        <v>0.26</v>
      </c>
      <c r="Q357">
        <f t="shared" si="314"/>
        <v>0</v>
      </c>
      <c r="R357">
        <f t="shared" si="315"/>
        <v>0</v>
      </c>
      <c r="S357">
        <f t="shared" si="316"/>
        <v>67.61</v>
      </c>
      <c r="T357">
        <f t="shared" si="317"/>
        <v>0</v>
      </c>
      <c r="U357">
        <f t="shared" si="318"/>
        <v>0.14000000000000001</v>
      </c>
      <c r="V357">
        <f t="shared" si="319"/>
        <v>0</v>
      </c>
      <c r="W357">
        <f t="shared" si="320"/>
        <v>0</v>
      </c>
      <c r="X357">
        <f t="shared" si="321"/>
        <v>47.33</v>
      </c>
      <c r="Y357">
        <f t="shared" si="321"/>
        <v>6.76</v>
      </c>
      <c r="AA357">
        <v>1407526482</v>
      </c>
      <c r="AB357">
        <f t="shared" si="322"/>
        <v>67.87</v>
      </c>
      <c r="AC357">
        <f t="shared" si="343"/>
        <v>0.26</v>
      </c>
      <c r="AD357">
        <f t="shared" si="344"/>
        <v>0</v>
      </c>
      <c r="AE357">
        <f t="shared" si="345"/>
        <v>0</v>
      </c>
      <c r="AF357">
        <f t="shared" si="345"/>
        <v>67.61</v>
      </c>
      <c r="AG357">
        <f t="shared" si="323"/>
        <v>0</v>
      </c>
      <c r="AH357">
        <f t="shared" si="346"/>
        <v>0.14000000000000001</v>
      </c>
      <c r="AI357">
        <f t="shared" si="346"/>
        <v>0</v>
      </c>
      <c r="AJ357">
        <f t="shared" si="324"/>
        <v>0</v>
      </c>
      <c r="AK357">
        <v>67.87</v>
      </c>
      <c r="AL357">
        <v>0.26</v>
      </c>
      <c r="AM357">
        <v>0</v>
      </c>
      <c r="AN357">
        <v>0</v>
      </c>
      <c r="AO357">
        <v>67.61</v>
      </c>
      <c r="AP357">
        <v>0</v>
      </c>
      <c r="AQ357">
        <v>0.14000000000000001</v>
      </c>
      <c r="AR357">
        <v>0</v>
      </c>
      <c r="AS357">
        <v>0</v>
      </c>
      <c r="AT357">
        <v>70</v>
      </c>
      <c r="AU357">
        <v>10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4</v>
      </c>
      <c r="BJ357" t="s">
        <v>183</v>
      </c>
      <c r="BM357">
        <v>0</v>
      </c>
      <c r="BN357">
        <v>0</v>
      </c>
      <c r="BO357" t="s">
        <v>3</v>
      </c>
      <c r="BP357">
        <v>0</v>
      </c>
      <c r="BQ357">
        <v>1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70</v>
      </c>
      <c r="CA357">
        <v>10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3</v>
      </c>
      <c r="CO357">
        <v>0</v>
      </c>
      <c r="CP357">
        <f t="shared" si="325"/>
        <v>67.87</v>
      </c>
      <c r="CQ357">
        <f t="shared" si="326"/>
        <v>0.26</v>
      </c>
      <c r="CR357">
        <f t="shared" si="347"/>
        <v>0</v>
      </c>
      <c r="CS357">
        <f t="shared" si="327"/>
        <v>0</v>
      </c>
      <c r="CT357">
        <f t="shared" si="328"/>
        <v>67.61</v>
      </c>
      <c r="CU357">
        <f t="shared" si="329"/>
        <v>0</v>
      </c>
      <c r="CV357">
        <f t="shared" si="330"/>
        <v>0.14000000000000001</v>
      </c>
      <c r="CW357">
        <f t="shared" si="331"/>
        <v>0</v>
      </c>
      <c r="CX357">
        <f t="shared" si="331"/>
        <v>0</v>
      </c>
      <c r="CY357">
        <f t="shared" si="332"/>
        <v>47.326999999999998</v>
      </c>
      <c r="CZ357">
        <f t="shared" si="333"/>
        <v>6.7610000000000001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16987630</v>
      </c>
      <c r="DV357" t="s">
        <v>19</v>
      </c>
      <c r="DW357" t="s">
        <v>19</v>
      </c>
      <c r="DX357">
        <v>1</v>
      </c>
      <c r="DZ357" t="s">
        <v>3</v>
      </c>
      <c r="EA357" t="s">
        <v>3</v>
      </c>
      <c r="EB357" t="s">
        <v>3</v>
      </c>
      <c r="EC357" t="s">
        <v>3</v>
      </c>
      <c r="EE357">
        <v>1364533919</v>
      </c>
      <c r="EF357">
        <v>1</v>
      </c>
      <c r="EG357" t="s">
        <v>21</v>
      </c>
      <c r="EH357">
        <v>0</v>
      </c>
      <c r="EI357" t="s">
        <v>3</v>
      </c>
      <c r="EJ357">
        <v>4</v>
      </c>
      <c r="EK357">
        <v>0</v>
      </c>
      <c r="EL357" t="s">
        <v>22</v>
      </c>
      <c r="EM357" t="s">
        <v>23</v>
      </c>
      <c r="EO357" t="s">
        <v>3</v>
      </c>
      <c r="EQ357">
        <v>0</v>
      </c>
      <c r="ER357">
        <v>67.87</v>
      </c>
      <c r="ES357">
        <v>0.26</v>
      </c>
      <c r="ET357">
        <v>0</v>
      </c>
      <c r="EU357">
        <v>0</v>
      </c>
      <c r="EV357">
        <v>67.61</v>
      </c>
      <c r="EW357">
        <v>0.14000000000000001</v>
      </c>
      <c r="EX357">
        <v>0</v>
      </c>
      <c r="EY357">
        <v>0</v>
      </c>
      <c r="FQ357">
        <v>0</v>
      </c>
      <c r="FR357">
        <f t="shared" si="334"/>
        <v>0</v>
      </c>
      <c r="FS357">
        <v>0</v>
      </c>
      <c r="FX357">
        <v>70</v>
      </c>
      <c r="FY357">
        <v>10</v>
      </c>
      <c r="GA357" t="s">
        <v>3</v>
      </c>
      <c r="GD357">
        <v>0</v>
      </c>
      <c r="GF357">
        <v>-176141280</v>
      </c>
      <c r="GG357">
        <v>2</v>
      </c>
      <c r="GH357">
        <v>1</v>
      </c>
      <c r="GI357">
        <v>-2</v>
      </c>
      <c r="GJ357">
        <v>0</v>
      </c>
      <c r="GK357">
        <f>ROUND(R357*(R12)/100,2)</f>
        <v>0</v>
      </c>
      <c r="GL357">
        <f t="shared" si="335"/>
        <v>0</v>
      </c>
      <c r="GM357">
        <f t="shared" si="336"/>
        <v>121.96</v>
      </c>
      <c r="GN357">
        <f t="shared" si="337"/>
        <v>0</v>
      </c>
      <c r="GO357">
        <f t="shared" si="338"/>
        <v>0</v>
      </c>
      <c r="GP357">
        <f t="shared" si="339"/>
        <v>121.96</v>
      </c>
      <c r="GR357">
        <v>0</v>
      </c>
      <c r="GS357">
        <v>3</v>
      </c>
      <c r="GT357">
        <v>0</v>
      </c>
      <c r="GU357" t="s">
        <v>3</v>
      </c>
      <c r="GV357">
        <f t="shared" si="340"/>
        <v>0</v>
      </c>
      <c r="GW357">
        <v>1</v>
      </c>
      <c r="GX357">
        <f t="shared" si="341"/>
        <v>0</v>
      </c>
      <c r="HA357">
        <v>0</v>
      </c>
      <c r="HB357">
        <v>0</v>
      </c>
      <c r="HC357">
        <f t="shared" si="342"/>
        <v>0</v>
      </c>
      <c r="HE357" t="s">
        <v>3</v>
      </c>
      <c r="HF357" t="s">
        <v>3</v>
      </c>
      <c r="HM357" t="s">
        <v>3</v>
      </c>
      <c r="HN357" t="s">
        <v>3</v>
      </c>
      <c r="HO357" t="s">
        <v>3</v>
      </c>
      <c r="HP357" t="s">
        <v>3</v>
      </c>
      <c r="HQ357" t="s">
        <v>3</v>
      </c>
      <c r="IK357">
        <v>0</v>
      </c>
    </row>
    <row r="358" spans="1:245" x14ac:dyDescent="0.2">
      <c r="A358">
        <v>17</v>
      </c>
      <c r="B358">
        <v>1</v>
      </c>
      <c r="D358">
        <f>ROW(EtalonRes!A158)</f>
        <v>158</v>
      </c>
      <c r="E358" t="s">
        <v>317</v>
      </c>
      <c r="F358" t="s">
        <v>276</v>
      </c>
      <c r="G358" t="s">
        <v>318</v>
      </c>
      <c r="H358" t="s">
        <v>40</v>
      </c>
      <c r="I358">
        <f>ROUND(1/10,9)</f>
        <v>0.1</v>
      </c>
      <c r="J358">
        <v>0</v>
      </c>
      <c r="K358">
        <f>ROUND(1/10,9)</f>
        <v>0.1</v>
      </c>
      <c r="O358">
        <f t="shared" si="312"/>
        <v>173.88</v>
      </c>
      <c r="P358">
        <f t="shared" si="313"/>
        <v>0.03</v>
      </c>
      <c r="Q358">
        <f t="shared" si="314"/>
        <v>0</v>
      </c>
      <c r="R358">
        <f t="shared" si="315"/>
        <v>0</v>
      </c>
      <c r="S358">
        <f t="shared" si="316"/>
        <v>173.85</v>
      </c>
      <c r="T358">
        <f t="shared" si="317"/>
        <v>0</v>
      </c>
      <c r="U358">
        <f t="shared" si="318"/>
        <v>0.36000000000000004</v>
      </c>
      <c r="V358">
        <f t="shared" si="319"/>
        <v>0</v>
      </c>
      <c r="W358">
        <f t="shared" si="320"/>
        <v>0</v>
      </c>
      <c r="X358">
        <f t="shared" si="321"/>
        <v>121.7</v>
      </c>
      <c r="Y358">
        <f t="shared" si="321"/>
        <v>17.39</v>
      </c>
      <c r="AA358">
        <v>1407526482</v>
      </c>
      <c r="AB358">
        <f t="shared" si="322"/>
        <v>1738.82</v>
      </c>
      <c r="AC358">
        <f t="shared" si="343"/>
        <v>0.31</v>
      </c>
      <c r="AD358">
        <f t="shared" si="344"/>
        <v>0</v>
      </c>
      <c r="AE358">
        <f t="shared" si="345"/>
        <v>0</v>
      </c>
      <c r="AF358">
        <f t="shared" si="345"/>
        <v>1738.51</v>
      </c>
      <c r="AG358">
        <f t="shared" si="323"/>
        <v>0</v>
      </c>
      <c r="AH358">
        <f t="shared" si="346"/>
        <v>3.6</v>
      </c>
      <c r="AI358">
        <f t="shared" si="346"/>
        <v>0</v>
      </c>
      <c r="AJ358">
        <f t="shared" si="324"/>
        <v>0</v>
      </c>
      <c r="AK358">
        <v>1738.82</v>
      </c>
      <c r="AL358">
        <v>0.31</v>
      </c>
      <c r="AM358">
        <v>0</v>
      </c>
      <c r="AN358">
        <v>0</v>
      </c>
      <c r="AO358">
        <v>1738.51</v>
      </c>
      <c r="AP358">
        <v>0</v>
      </c>
      <c r="AQ358">
        <v>3.6</v>
      </c>
      <c r="AR358">
        <v>0</v>
      </c>
      <c r="AS358">
        <v>0</v>
      </c>
      <c r="AT358">
        <v>70</v>
      </c>
      <c r="AU358">
        <v>10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4</v>
      </c>
      <c r="BJ358" t="s">
        <v>278</v>
      </c>
      <c r="BM358">
        <v>0</v>
      </c>
      <c r="BN358">
        <v>0</v>
      </c>
      <c r="BO358" t="s">
        <v>3</v>
      </c>
      <c r="BP358">
        <v>0</v>
      </c>
      <c r="BQ358">
        <v>1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70</v>
      </c>
      <c r="CA358">
        <v>10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3</v>
      </c>
      <c r="CO358">
        <v>0</v>
      </c>
      <c r="CP358">
        <f t="shared" si="325"/>
        <v>173.88</v>
      </c>
      <c r="CQ358">
        <f t="shared" si="326"/>
        <v>0.31</v>
      </c>
      <c r="CR358">
        <f t="shared" si="347"/>
        <v>0</v>
      </c>
      <c r="CS358">
        <f t="shared" si="327"/>
        <v>0</v>
      </c>
      <c r="CT358">
        <f t="shared" si="328"/>
        <v>1738.51</v>
      </c>
      <c r="CU358">
        <f t="shared" si="329"/>
        <v>0</v>
      </c>
      <c r="CV358">
        <f t="shared" si="330"/>
        <v>3.6</v>
      </c>
      <c r="CW358">
        <f t="shared" si="331"/>
        <v>0</v>
      </c>
      <c r="CX358">
        <f t="shared" si="331"/>
        <v>0</v>
      </c>
      <c r="CY358">
        <f t="shared" si="332"/>
        <v>121.69499999999999</v>
      </c>
      <c r="CZ358">
        <f t="shared" si="333"/>
        <v>17.385000000000002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16987630</v>
      </c>
      <c r="DV358" t="s">
        <v>40</v>
      </c>
      <c r="DW358" t="s">
        <v>40</v>
      </c>
      <c r="DX358">
        <v>10</v>
      </c>
      <c r="DZ358" t="s">
        <v>3</v>
      </c>
      <c r="EA358" t="s">
        <v>3</v>
      </c>
      <c r="EB358" t="s">
        <v>3</v>
      </c>
      <c r="EC358" t="s">
        <v>3</v>
      </c>
      <c r="EE358">
        <v>1364533919</v>
      </c>
      <c r="EF358">
        <v>1</v>
      </c>
      <c r="EG358" t="s">
        <v>21</v>
      </c>
      <c r="EH358">
        <v>0</v>
      </c>
      <c r="EI358" t="s">
        <v>3</v>
      </c>
      <c r="EJ358">
        <v>4</v>
      </c>
      <c r="EK358">
        <v>0</v>
      </c>
      <c r="EL358" t="s">
        <v>22</v>
      </c>
      <c r="EM358" t="s">
        <v>23</v>
      </c>
      <c r="EO358" t="s">
        <v>3</v>
      </c>
      <c r="EQ358">
        <v>0</v>
      </c>
      <c r="ER358">
        <v>1738.82</v>
      </c>
      <c r="ES358">
        <v>0.31</v>
      </c>
      <c r="ET358">
        <v>0</v>
      </c>
      <c r="EU358">
        <v>0</v>
      </c>
      <c r="EV358">
        <v>1738.51</v>
      </c>
      <c r="EW358">
        <v>3.6</v>
      </c>
      <c r="EX358">
        <v>0</v>
      </c>
      <c r="EY358">
        <v>0</v>
      </c>
      <c r="FQ358">
        <v>0</v>
      </c>
      <c r="FR358">
        <f t="shared" si="334"/>
        <v>0</v>
      </c>
      <c r="FS358">
        <v>0</v>
      </c>
      <c r="FX358">
        <v>70</v>
      </c>
      <c r="FY358">
        <v>10</v>
      </c>
      <c r="GA358" t="s">
        <v>3</v>
      </c>
      <c r="GD358">
        <v>0</v>
      </c>
      <c r="GF358">
        <v>-244852668</v>
      </c>
      <c r="GG358">
        <v>2</v>
      </c>
      <c r="GH358">
        <v>1</v>
      </c>
      <c r="GI358">
        <v>-2</v>
      </c>
      <c r="GJ358">
        <v>0</v>
      </c>
      <c r="GK358">
        <f>ROUND(R358*(R12)/100,2)</f>
        <v>0</v>
      </c>
      <c r="GL358">
        <f t="shared" si="335"/>
        <v>0</v>
      </c>
      <c r="GM358">
        <f t="shared" si="336"/>
        <v>312.97000000000003</v>
      </c>
      <c r="GN358">
        <f t="shared" si="337"/>
        <v>0</v>
      </c>
      <c r="GO358">
        <f t="shared" si="338"/>
        <v>0</v>
      </c>
      <c r="GP358">
        <f t="shared" si="339"/>
        <v>312.97000000000003</v>
      </c>
      <c r="GR358">
        <v>0</v>
      </c>
      <c r="GS358">
        <v>3</v>
      </c>
      <c r="GT358">
        <v>0</v>
      </c>
      <c r="GU358" t="s">
        <v>3</v>
      </c>
      <c r="GV358">
        <f t="shared" si="340"/>
        <v>0</v>
      </c>
      <c r="GW358">
        <v>1</v>
      </c>
      <c r="GX358">
        <f t="shared" si="341"/>
        <v>0</v>
      </c>
      <c r="HA358">
        <v>0</v>
      </c>
      <c r="HB358">
        <v>0</v>
      </c>
      <c r="HC358">
        <f t="shared" si="342"/>
        <v>0</v>
      </c>
      <c r="HE358" t="s">
        <v>3</v>
      </c>
      <c r="HF358" t="s">
        <v>3</v>
      </c>
      <c r="HM358" t="s">
        <v>3</v>
      </c>
      <c r="HN358" t="s">
        <v>3</v>
      </c>
      <c r="HO358" t="s">
        <v>3</v>
      </c>
      <c r="HP358" t="s">
        <v>3</v>
      </c>
      <c r="HQ358" t="s">
        <v>3</v>
      </c>
      <c r="IK358">
        <v>0</v>
      </c>
    </row>
    <row r="359" spans="1:245" x14ac:dyDescent="0.2">
      <c r="A359">
        <v>18</v>
      </c>
      <c r="B359">
        <v>1</v>
      </c>
      <c r="E359" t="s">
        <v>319</v>
      </c>
      <c r="F359" t="s">
        <v>280</v>
      </c>
      <c r="G359" t="s">
        <v>281</v>
      </c>
      <c r="H359" t="s">
        <v>19</v>
      </c>
      <c r="I359">
        <f>I358*J359</f>
        <v>1</v>
      </c>
      <c r="J359">
        <v>10</v>
      </c>
      <c r="K359">
        <v>10</v>
      </c>
      <c r="O359">
        <f t="shared" si="312"/>
        <v>222.36</v>
      </c>
      <c r="P359">
        <f t="shared" si="313"/>
        <v>222.36</v>
      </c>
      <c r="Q359">
        <f t="shared" si="314"/>
        <v>0</v>
      </c>
      <c r="R359">
        <f t="shared" si="315"/>
        <v>0</v>
      </c>
      <c r="S359">
        <f t="shared" si="316"/>
        <v>0</v>
      </c>
      <c r="T359">
        <f t="shared" si="317"/>
        <v>0</v>
      </c>
      <c r="U359">
        <f t="shared" si="318"/>
        <v>0</v>
      </c>
      <c r="V359">
        <f t="shared" si="319"/>
        <v>0</v>
      </c>
      <c r="W359">
        <f t="shared" si="320"/>
        <v>0</v>
      </c>
      <c r="X359">
        <f t="shared" si="321"/>
        <v>0</v>
      </c>
      <c r="Y359">
        <f t="shared" si="321"/>
        <v>0</v>
      </c>
      <c r="AA359">
        <v>1407526482</v>
      </c>
      <c r="AB359">
        <f t="shared" si="322"/>
        <v>222.36</v>
      </c>
      <c r="AC359">
        <f t="shared" si="343"/>
        <v>222.36</v>
      </c>
      <c r="AD359">
        <f t="shared" si="344"/>
        <v>0</v>
      </c>
      <c r="AE359">
        <f t="shared" si="345"/>
        <v>0</v>
      </c>
      <c r="AF359">
        <f t="shared" si="345"/>
        <v>0</v>
      </c>
      <c r="AG359">
        <f t="shared" si="323"/>
        <v>0</v>
      </c>
      <c r="AH359">
        <f t="shared" si="346"/>
        <v>0</v>
      </c>
      <c r="AI359">
        <f t="shared" si="346"/>
        <v>0</v>
      </c>
      <c r="AJ359">
        <f t="shared" si="324"/>
        <v>0</v>
      </c>
      <c r="AK359">
        <v>222.36</v>
      </c>
      <c r="AL359">
        <v>222.36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70</v>
      </c>
      <c r="AU359">
        <v>10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3</v>
      </c>
      <c r="BI359">
        <v>4</v>
      </c>
      <c r="BJ359" t="s">
        <v>282</v>
      </c>
      <c r="BM359">
        <v>0</v>
      </c>
      <c r="BN359">
        <v>0</v>
      </c>
      <c r="BO359" t="s">
        <v>3</v>
      </c>
      <c r="BP359">
        <v>0</v>
      </c>
      <c r="BQ359">
        <v>1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70</v>
      </c>
      <c r="CA359">
        <v>10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3</v>
      </c>
      <c r="CO359">
        <v>0</v>
      </c>
      <c r="CP359">
        <f t="shared" si="325"/>
        <v>222.36</v>
      </c>
      <c r="CQ359">
        <f t="shared" si="326"/>
        <v>222.36</v>
      </c>
      <c r="CR359">
        <f t="shared" si="347"/>
        <v>0</v>
      </c>
      <c r="CS359">
        <f t="shared" si="327"/>
        <v>0</v>
      </c>
      <c r="CT359">
        <f t="shared" si="328"/>
        <v>0</v>
      </c>
      <c r="CU359">
        <f t="shared" si="329"/>
        <v>0</v>
      </c>
      <c r="CV359">
        <f t="shared" si="330"/>
        <v>0</v>
      </c>
      <c r="CW359">
        <f t="shared" si="331"/>
        <v>0</v>
      </c>
      <c r="CX359">
        <f t="shared" si="331"/>
        <v>0</v>
      </c>
      <c r="CY359">
        <f t="shared" si="332"/>
        <v>0</v>
      </c>
      <c r="CZ359">
        <f t="shared" si="333"/>
        <v>0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16987630</v>
      </c>
      <c r="DV359" t="s">
        <v>19</v>
      </c>
      <c r="DW359" t="s">
        <v>19</v>
      </c>
      <c r="DX359">
        <v>1</v>
      </c>
      <c r="DZ359" t="s">
        <v>3</v>
      </c>
      <c r="EA359" t="s">
        <v>3</v>
      </c>
      <c r="EB359" t="s">
        <v>3</v>
      </c>
      <c r="EC359" t="s">
        <v>3</v>
      </c>
      <c r="EE359">
        <v>1364533919</v>
      </c>
      <c r="EF359">
        <v>1</v>
      </c>
      <c r="EG359" t="s">
        <v>21</v>
      </c>
      <c r="EH359">
        <v>0</v>
      </c>
      <c r="EI359" t="s">
        <v>3</v>
      </c>
      <c r="EJ359">
        <v>4</v>
      </c>
      <c r="EK359">
        <v>0</v>
      </c>
      <c r="EL359" t="s">
        <v>22</v>
      </c>
      <c r="EM359" t="s">
        <v>23</v>
      </c>
      <c r="EO359" t="s">
        <v>3</v>
      </c>
      <c r="EQ359">
        <v>0</v>
      </c>
      <c r="ER359">
        <v>222.36</v>
      </c>
      <c r="ES359">
        <v>222.36</v>
      </c>
      <c r="ET359">
        <v>0</v>
      </c>
      <c r="EU359">
        <v>0</v>
      </c>
      <c r="EV359">
        <v>0</v>
      </c>
      <c r="EW359">
        <v>0</v>
      </c>
      <c r="EX359">
        <v>0</v>
      </c>
      <c r="FQ359">
        <v>0</v>
      </c>
      <c r="FR359">
        <f t="shared" si="334"/>
        <v>0</v>
      </c>
      <c r="FS359">
        <v>0</v>
      </c>
      <c r="FX359">
        <v>70</v>
      </c>
      <c r="FY359">
        <v>10</v>
      </c>
      <c r="GA359" t="s">
        <v>3</v>
      </c>
      <c r="GD359">
        <v>0</v>
      </c>
      <c r="GF359">
        <v>-1477603522</v>
      </c>
      <c r="GG359">
        <v>2</v>
      </c>
      <c r="GH359">
        <v>1</v>
      </c>
      <c r="GI359">
        <v>-2</v>
      </c>
      <c r="GJ359">
        <v>0</v>
      </c>
      <c r="GK359">
        <f>ROUND(R359*(R12)/100,2)</f>
        <v>0</v>
      </c>
      <c r="GL359">
        <f t="shared" si="335"/>
        <v>0</v>
      </c>
      <c r="GM359">
        <f t="shared" si="336"/>
        <v>222.36</v>
      </c>
      <c r="GN359">
        <f t="shared" si="337"/>
        <v>0</v>
      </c>
      <c r="GO359">
        <f t="shared" si="338"/>
        <v>0</v>
      </c>
      <c r="GP359">
        <f t="shared" si="339"/>
        <v>222.36</v>
      </c>
      <c r="GR359">
        <v>0</v>
      </c>
      <c r="GS359">
        <v>3</v>
      </c>
      <c r="GT359">
        <v>0</v>
      </c>
      <c r="GU359" t="s">
        <v>3</v>
      </c>
      <c r="GV359">
        <f t="shared" si="340"/>
        <v>0</v>
      </c>
      <c r="GW359">
        <v>1</v>
      </c>
      <c r="GX359">
        <f t="shared" si="341"/>
        <v>0</v>
      </c>
      <c r="HA359">
        <v>0</v>
      </c>
      <c r="HB359">
        <v>0</v>
      </c>
      <c r="HC359">
        <f t="shared" si="342"/>
        <v>0</v>
      </c>
      <c r="HE359" t="s">
        <v>3</v>
      </c>
      <c r="HF359" t="s">
        <v>3</v>
      </c>
      <c r="HM359" t="s">
        <v>3</v>
      </c>
      <c r="HN359" t="s">
        <v>3</v>
      </c>
      <c r="HO359" t="s">
        <v>3</v>
      </c>
      <c r="HP359" t="s">
        <v>3</v>
      </c>
      <c r="HQ359" t="s">
        <v>3</v>
      </c>
      <c r="IK359">
        <v>0</v>
      </c>
    </row>
    <row r="360" spans="1:245" x14ac:dyDescent="0.2">
      <c r="A360">
        <v>17</v>
      </c>
      <c r="B360">
        <v>1</v>
      </c>
      <c r="D360">
        <f>ROW(EtalonRes!A160)</f>
        <v>160</v>
      </c>
      <c r="E360" t="s">
        <v>320</v>
      </c>
      <c r="F360" t="s">
        <v>138</v>
      </c>
      <c r="G360" t="s">
        <v>321</v>
      </c>
      <c r="H360" t="s">
        <v>19</v>
      </c>
      <c r="I360">
        <f>ROUND(1,9)</f>
        <v>1</v>
      </c>
      <c r="J360">
        <v>0</v>
      </c>
      <c r="K360">
        <f>ROUND(1,9)</f>
        <v>1</v>
      </c>
      <c r="O360">
        <f t="shared" si="312"/>
        <v>268.11</v>
      </c>
      <c r="P360">
        <f t="shared" si="313"/>
        <v>0</v>
      </c>
      <c r="Q360">
        <f t="shared" si="314"/>
        <v>89.43</v>
      </c>
      <c r="R360">
        <f t="shared" si="315"/>
        <v>48.51</v>
      </c>
      <c r="S360">
        <f t="shared" si="316"/>
        <v>178.68</v>
      </c>
      <c r="T360">
        <f t="shared" si="317"/>
        <v>0</v>
      </c>
      <c r="U360">
        <f t="shared" si="318"/>
        <v>0.37</v>
      </c>
      <c r="V360">
        <f t="shared" si="319"/>
        <v>0</v>
      </c>
      <c r="W360">
        <f t="shared" si="320"/>
        <v>0</v>
      </c>
      <c r="X360">
        <f t="shared" si="321"/>
        <v>125.08</v>
      </c>
      <c r="Y360">
        <f t="shared" si="321"/>
        <v>17.87</v>
      </c>
      <c r="AA360">
        <v>1407526482</v>
      </c>
      <c r="AB360">
        <f t="shared" si="322"/>
        <v>268.11</v>
      </c>
      <c r="AC360">
        <f t="shared" si="343"/>
        <v>0</v>
      </c>
      <c r="AD360">
        <f t="shared" si="344"/>
        <v>89.43</v>
      </c>
      <c r="AE360">
        <f t="shared" si="345"/>
        <v>48.51</v>
      </c>
      <c r="AF360">
        <f t="shared" si="345"/>
        <v>178.68</v>
      </c>
      <c r="AG360">
        <f t="shared" si="323"/>
        <v>0</v>
      </c>
      <c r="AH360">
        <f t="shared" si="346"/>
        <v>0.37</v>
      </c>
      <c r="AI360">
        <f t="shared" si="346"/>
        <v>0</v>
      </c>
      <c r="AJ360">
        <f t="shared" si="324"/>
        <v>0</v>
      </c>
      <c r="AK360">
        <v>268.11</v>
      </c>
      <c r="AL360">
        <v>0</v>
      </c>
      <c r="AM360">
        <v>89.43</v>
      </c>
      <c r="AN360">
        <v>48.51</v>
      </c>
      <c r="AO360">
        <v>178.68</v>
      </c>
      <c r="AP360">
        <v>0</v>
      </c>
      <c r="AQ360">
        <v>0.37</v>
      </c>
      <c r="AR360">
        <v>0</v>
      </c>
      <c r="AS360">
        <v>0</v>
      </c>
      <c r="AT360">
        <v>70</v>
      </c>
      <c r="AU360">
        <v>10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0</v>
      </c>
      <c r="BI360">
        <v>4</v>
      </c>
      <c r="BJ360" t="s">
        <v>140</v>
      </c>
      <c r="BM360">
        <v>0</v>
      </c>
      <c r="BN360">
        <v>0</v>
      </c>
      <c r="BO360" t="s">
        <v>3</v>
      </c>
      <c r="BP360">
        <v>0</v>
      </c>
      <c r="BQ360">
        <v>1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70</v>
      </c>
      <c r="CA360">
        <v>10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3</v>
      </c>
      <c r="CO360">
        <v>0</v>
      </c>
      <c r="CP360">
        <f t="shared" si="325"/>
        <v>268.11</v>
      </c>
      <c r="CQ360">
        <f t="shared" si="326"/>
        <v>0</v>
      </c>
      <c r="CR360">
        <f t="shared" si="347"/>
        <v>89.43</v>
      </c>
      <c r="CS360">
        <f t="shared" si="327"/>
        <v>48.51</v>
      </c>
      <c r="CT360">
        <f t="shared" si="328"/>
        <v>178.68</v>
      </c>
      <c r="CU360">
        <f t="shared" si="329"/>
        <v>0</v>
      </c>
      <c r="CV360">
        <f t="shared" si="330"/>
        <v>0.37</v>
      </c>
      <c r="CW360">
        <f t="shared" si="331"/>
        <v>0</v>
      </c>
      <c r="CX360">
        <f t="shared" si="331"/>
        <v>0</v>
      </c>
      <c r="CY360">
        <f t="shared" si="332"/>
        <v>125.07600000000001</v>
      </c>
      <c r="CZ360">
        <f t="shared" si="333"/>
        <v>17.868000000000002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16987630</v>
      </c>
      <c r="DV360" t="s">
        <v>19</v>
      </c>
      <c r="DW360" t="s">
        <v>19</v>
      </c>
      <c r="DX360">
        <v>1</v>
      </c>
      <c r="DZ360" t="s">
        <v>3</v>
      </c>
      <c r="EA360" t="s">
        <v>3</v>
      </c>
      <c r="EB360" t="s">
        <v>3</v>
      </c>
      <c r="EC360" t="s">
        <v>3</v>
      </c>
      <c r="EE360">
        <v>1364533919</v>
      </c>
      <c r="EF360">
        <v>1</v>
      </c>
      <c r="EG360" t="s">
        <v>21</v>
      </c>
      <c r="EH360">
        <v>0</v>
      </c>
      <c r="EI360" t="s">
        <v>3</v>
      </c>
      <c r="EJ360">
        <v>4</v>
      </c>
      <c r="EK360">
        <v>0</v>
      </c>
      <c r="EL360" t="s">
        <v>22</v>
      </c>
      <c r="EM360" t="s">
        <v>23</v>
      </c>
      <c r="EO360" t="s">
        <v>3</v>
      </c>
      <c r="EQ360">
        <v>0</v>
      </c>
      <c r="ER360">
        <v>268.11</v>
      </c>
      <c r="ES360">
        <v>0</v>
      </c>
      <c r="ET360">
        <v>89.43</v>
      </c>
      <c r="EU360">
        <v>48.51</v>
      </c>
      <c r="EV360">
        <v>178.68</v>
      </c>
      <c r="EW360">
        <v>0.37</v>
      </c>
      <c r="EX360">
        <v>0</v>
      </c>
      <c r="EY360">
        <v>0</v>
      </c>
      <c r="FQ360">
        <v>0</v>
      </c>
      <c r="FR360">
        <f t="shared" si="334"/>
        <v>0</v>
      </c>
      <c r="FS360">
        <v>0</v>
      </c>
      <c r="FX360">
        <v>70</v>
      </c>
      <c r="FY360">
        <v>10</v>
      </c>
      <c r="GA360" t="s">
        <v>3</v>
      </c>
      <c r="GD360">
        <v>0</v>
      </c>
      <c r="GF360">
        <v>-1016536578</v>
      </c>
      <c r="GG360">
        <v>2</v>
      </c>
      <c r="GH360">
        <v>1</v>
      </c>
      <c r="GI360">
        <v>-2</v>
      </c>
      <c r="GJ360">
        <v>0</v>
      </c>
      <c r="GK360">
        <f>ROUND(R360*(R12)/100,2)</f>
        <v>52.39</v>
      </c>
      <c r="GL360">
        <f t="shared" si="335"/>
        <v>0</v>
      </c>
      <c r="GM360">
        <f t="shared" si="336"/>
        <v>463.45</v>
      </c>
      <c r="GN360">
        <f t="shared" si="337"/>
        <v>0</v>
      </c>
      <c r="GO360">
        <f t="shared" si="338"/>
        <v>0</v>
      </c>
      <c r="GP360">
        <f t="shared" si="339"/>
        <v>463.45</v>
      </c>
      <c r="GR360">
        <v>0</v>
      </c>
      <c r="GS360">
        <v>3</v>
      </c>
      <c r="GT360">
        <v>0</v>
      </c>
      <c r="GU360" t="s">
        <v>3</v>
      </c>
      <c r="GV360">
        <f t="shared" si="340"/>
        <v>0</v>
      </c>
      <c r="GW360">
        <v>1</v>
      </c>
      <c r="GX360">
        <f t="shared" si="341"/>
        <v>0</v>
      </c>
      <c r="HA360">
        <v>0</v>
      </c>
      <c r="HB360">
        <v>0</v>
      </c>
      <c r="HC360">
        <f t="shared" si="342"/>
        <v>0</v>
      </c>
      <c r="HE360" t="s">
        <v>3</v>
      </c>
      <c r="HF360" t="s">
        <v>3</v>
      </c>
      <c r="HM360" t="s">
        <v>3</v>
      </c>
      <c r="HN360" t="s">
        <v>3</v>
      </c>
      <c r="HO360" t="s">
        <v>3</v>
      </c>
      <c r="HP360" t="s">
        <v>3</v>
      </c>
      <c r="HQ360" t="s">
        <v>3</v>
      </c>
      <c r="IK360">
        <v>0</v>
      </c>
    </row>
    <row r="361" spans="1:245" x14ac:dyDescent="0.2">
      <c r="A361">
        <v>17</v>
      </c>
      <c r="B361">
        <v>1</v>
      </c>
      <c r="D361">
        <f>ROW(EtalonRes!A162)</f>
        <v>162</v>
      </c>
      <c r="E361" t="s">
        <v>322</v>
      </c>
      <c r="F361" t="s">
        <v>138</v>
      </c>
      <c r="G361" t="s">
        <v>323</v>
      </c>
      <c r="H361" t="s">
        <v>19</v>
      </c>
      <c r="I361">
        <f>ROUND(1,9)</f>
        <v>1</v>
      </c>
      <c r="J361">
        <v>0</v>
      </c>
      <c r="K361">
        <f>ROUND(1,9)</f>
        <v>1</v>
      </c>
      <c r="O361">
        <f t="shared" si="312"/>
        <v>268.11</v>
      </c>
      <c r="P361">
        <f t="shared" si="313"/>
        <v>0</v>
      </c>
      <c r="Q361">
        <f t="shared" si="314"/>
        <v>89.43</v>
      </c>
      <c r="R361">
        <f t="shared" si="315"/>
        <v>48.51</v>
      </c>
      <c r="S361">
        <f t="shared" si="316"/>
        <v>178.68</v>
      </c>
      <c r="T361">
        <f t="shared" si="317"/>
        <v>0</v>
      </c>
      <c r="U361">
        <f t="shared" si="318"/>
        <v>0.37</v>
      </c>
      <c r="V361">
        <f t="shared" si="319"/>
        <v>0</v>
      </c>
      <c r="W361">
        <f t="shared" si="320"/>
        <v>0</v>
      </c>
      <c r="X361">
        <f t="shared" si="321"/>
        <v>125.08</v>
      </c>
      <c r="Y361">
        <f t="shared" si="321"/>
        <v>17.87</v>
      </c>
      <c r="AA361">
        <v>1407526482</v>
      </c>
      <c r="AB361">
        <f t="shared" si="322"/>
        <v>268.11</v>
      </c>
      <c r="AC361">
        <f t="shared" si="343"/>
        <v>0</v>
      </c>
      <c r="AD361">
        <f t="shared" si="344"/>
        <v>89.43</v>
      </c>
      <c r="AE361">
        <f t="shared" si="345"/>
        <v>48.51</v>
      </c>
      <c r="AF361">
        <f t="shared" si="345"/>
        <v>178.68</v>
      </c>
      <c r="AG361">
        <f t="shared" si="323"/>
        <v>0</v>
      </c>
      <c r="AH361">
        <f t="shared" si="346"/>
        <v>0.37</v>
      </c>
      <c r="AI361">
        <f t="shared" si="346"/>
        <v>0</v>
      </c>
      <c r="AJ361">
        <f t="shared" si="324"/>
        <v>0</v>
      </c>
      <c r="AK361">
        <v>268.11</v>
      </c>
      <c r="AL361">
        <v>0</v>
      </c>
      <c r="AM361">
        <v>89.43</v>
      </c>
      <c r="AN361">
        <v>48.51</v>
      </c>
      <c r="AO361">
        <v>178.68</v>
      </c>
      <c r="AP361">
        <v>0</v>
      </c>
      <c r="AQ361">
        <v>0.37</v>
      </c>
      <c r="AR361">
        <v>0</v>
      </c>
      <c r="AS361">
        <v>0</v>
      </c>
      <c r="AT361">
        <v>70</v>
      </c>
      <c r="AU361">
        <v>10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1</v>
      </c>
      <c r="BD361" t="s">
        <v>3</v>
      </c>
      <c r="BE361" t="s">
        <v>3</v>
      </c>
      <c r="BF361" t="s">
        <v>3</v>
      </c>
      <c r="BG361" t="s">
        <v>3</v>
      </c>
      <c r="BH361">
        <v>0</v>
      </c>
      <c r="BI361">
        <v>4</v>
      </c>
      <c r="BJ361" t="s">
        <v>140</v>
      </c>
      <c r="BM361">
        <v>0</v>
      </c>
      <c r="BN361">
        <v>0</v>
      </c>
      <c r="BO361" t="s">
        <v>3</v>
      </c>
      <c r="BP361">
        <v>0</v>
      </c>
      <c r="BQ361">
        <v>1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3</v>
      </c>
      <c r="BZ361">
        <v>70</v>
      </c>
      <c r="CA361">
        <v>10</v>
      </c>
      <c r="CB361" t="s">
        <v>3</v>
      </c>
      <c r="CE361">
        <v>0</v>
      </c>
      <c r="CF361">
        <v>0</v>
      </c>
      <c r="CG361">
        <v>0</v>
      </c>
      <c r="CM361">
        <v>0</v>
      </c>
      <c r="CN361" t="s">
        <v>3</v>
      </c>
      <c r="CO361">
        <v>0</v>
      </c>
      <c r="CP361">
        <f t="shared" si="325"/>
        <v>268.11</v>
      </c>
      <c r="CQ361">
        <f t="shared" si="326"/>
        <v>0</v>
      </c>
      <c r="CR361">
        <f t="shared" si="347"/>
        <v>89.43</v>
      </c>
      <c r="CS361">
        <f t="shared" si="327"/>
        <v>48.51</v>
      </c>
      <c r="CT361">
        <f t="shared" si="328"/>
        <v>178.68</v>
      </c>
      <c r="CU361">
        <f t="shared" si="329"/>
        <v>0</v>
      </c>
      <c r="CV361">
        <f t="shared" si="330"/>
        <v>0.37</v>
      </c>
      <c r="CW361">
        <f t="shared" si="331"/>
        <v>0</v>
      </c>
      <c r="CX361">
        <f t="shared" si="331"/>
        <v>0</v>
      </c>
      <c r="CY361">
        <f t="shared" si="332"/>
        <v>125.07600000000001</v>
      </c>
      <c r="CZ361">
        <f t="shared" si="333"/>
        <v>17.868000000000002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>
        <v>0</v>
      </c>
      <c r="DO361">
        <v>0</v>
      </c>
      <c r="DP361">
        <v>1</v>
      </c>
      <c r="DQ361">
        <v>1</v>
      </c>
      <c r="DU361">
        <v>16987630</v>
      </c>
      <c r="DV361" t="s">
        <v>19</v>
      </c>
      <c r="DW361" t="s">
        <v>19</v>
      </c>
      <c r="DX361">
        <v>1</v>
      </c>
      <c r="DZ361" t="s">
        <v>3</v>
      </c>
      <c r="EA361" t="s">
        <v>3</v>
      </c>
      <c r="EB361" t="s">
        <v>3</v>
      </c>
      <c r="EC361" t="s">
        <v>3</v>
      </c>
      <c r="EE361">
        <v>1364533919</v>
      </c>
      <c r="EF361">
        <v>1</v>
      </c>
      <c r="EG361" t="s">
        <v>21</v>
      </c>
      <c r="EH361">
        <v>0</v>
      </c>
      <c r="EI361" t="s">
        <v>3</v>
      </c>
      <c r="EJ361">
        <v>4</v>
      </c>
      <c r="EK361">
        <v>0</v>
      </c>
      <c r="EL361" t="s">
        <v>22</v>
      </c>
      <c r="EM361" t="s">
        <v>23</v>
      </c>
      <c r="EO361" t="s">
        <v>3</v>
      </c>
      <c r="EQ361">
        <v>0</v>
      </c>
      <c r="ER361">
        <v>268.11</v>
      </c>
      <c r="ES361">
        <v>0</v>
      </c>
      <c r="ET361">
        <v>89.43</v>
      </c>
      <c r="EU361">
        <v>48.51</v>
      </c>
      <c r="EV361">
        <v>178.68</v>
      </c>
      <c r="EW361">
        <v>0.37</v>
      </c>
      <c r="EX361">
        <v>0</v>
      </c>
      <c r="EY361">
        <v>0</v>
      </c>
      <c r="FQ361">
        <v>0</v>
      </c>
      <c r="FR361">
        <f t="shared" si="334"/>
        <v>0</v>
      </c>
      <c r="FS361">
        <v>0</v>
      </c>
      <c r="FX361">
        <v>70</v>
      </c>
      <c r="FY361">
        <v>10</v>
      </c>
      <c r="GA361" t="s">
        <v>3</v>
      </c>
      <c r="GD361">
        <v>0</v>
      </c>
      <c r="GF361">
        <v>1375370904</v>
      </c>
      <c r="GG361">
        <v>2</v>
      </c>
      <c r="GH361">
        <v>1</v>
      </c>
      <c r="GI361">
        <v>-2</v>
      </c>
      <c r="GJ361">
        <v>0</v>
      </c>
      <c r="GK361">
        <f>ROUND(R361*(R12)/100,2)</f>
        <v>52.39</v>
      </c>
      <c r="GL361">
        <f t="shared" si="335"/>
        <v>0</v>
      </c>
      <c r="GM361">
        <f t="shared" si="336"/>
        <v>463.45</v>
      </c>
      <c r="GN361">
        <f t="shared" si="337"/>
        <v>0</v>
      </c>
      <c r="GO361">
        <f t="shared" si="338"/>
        <v>0</v>
      </c>
      <c r="GP361">
        <f t="shared" si="339"/>
        <v>463.45</v>
      </c>
      <c r="GR361">
        <v>0</v>
      </c>
      <c r="GS361">
        <v>3</v>
      </c>
      <c r="GT361">
        <v>0</v>
      </c>
      <c r="GU361" t="s">
        <v>3</v>
      </c>
      <c r="GV361">
        <f t="shared" si="340"/>
        <v>0</v>
      </c>
      <c r="GW361">
        <v>1</v>
      </c>
      <c r="GX361">
        <f t="shared" si="341"/>
        <v>0</v>
      </c>
      <c r="HA361">
        <v>0</v>
      </c>
      <c r="HB361">
        <v>0</v>
      </c>
      <c r="HC361">
        <f t="shared" si="342"/>
        <v>0</v>
      </c>
      <c r="HE361" t="s">
        <v>3</v>
      </c>
      <c r="HF361" t="s">
        <v>3</v>
      </c>
      <c r="HM361" t="s">
        <v>3</v>
      </c>
      <c r="HN361" t="s">
        <v>3</v>
      </c>
      <c r="HO361" t="s">
        <v>3</v>
      </c>
      <c r="HP361" t="s">
        <v>3</v>
      </c>
      <c r="HQ361" t="s">
        <v>3</v>
      </c>
      <c r="IK361">
        <v>0</v>
      </c>
    </row>
    <row r="362" spans="1:245" x14ac:dyDescent="0.2">
      <c r="A362">
        <v>17</v>
      </c>
      <c r="B362">
        <v>1</v>
      </c>
      <c r="D362">
        <f>ROW(EtalonRes!A164)</f>
        <v>164</v>
      </c>
      <c r="E362" t="s">
        <v>324</v>
      </c>
      <c r="F362" t="s">
        <v>325</v>
      </c>
      <c r="G362" t="s">
        <v>326</v>
      </c>
      <c r="H362" t="s">
        <v>19</v>
      </c>
      <c r="I362">
        <v>2</v>
      </c>
      <c r="J362">
        <v>0</v>
      </c>
      <c r="K362">
        <v>2</v>
      </c>
      <c r="O362">
        <f t="shared" si="312"/>
        <v>84.9</v>
      </c>
      <c r="P362">
        <f t="shared" si="313"/>
        <v>0.02</v>
      </c>
      <c r="Q362">
        <f t="shared" si="314"/>
        <v>0</v>
      </c>
      <c r="R362">
        <f t="shared" si="315"/>
        <v>0</v>
      </c>
      <c r="S362">
        <f t="shared" si="316"/>
        <v>84.88</v>
      </c>
      <c r="T362">
        <f t="shared" si="317"/>
        <v>0</v>
      </c>
      <c r="U362">
        <f t="shared" si="318"/>
        <v>0.16</v>
      </c>
      <c r="V362">
        <f t="shared" si="319"/>
        <v>0</v>
      </c>
      <c r="W362">
        <f t="shared" si="320"/>
        <v>0</v>
      </c>
      <c r="X362">
        <f t="shared" si="321"/>
        <v>59.42</v>
      </c>
      <c r="Y362">
        <f t="shared" si="321"/>
        <v>8.49</v>
      </c>
      <c r="AA362">
        <v>1407526482</v>
      </c>
      <c r="AB362">
        <f t="shared" si="322"/>
        <v>42.45</v>
      </c>
      <c r="AC362">
        <f t="shared" si="343"/>
        <v>0.01</v>
      </c>
      <c r="AD362">
        <f t="shared" si="344"/>
        <v>0</v>
      </c>
      <c r="AE362">
        <f t="shared" si="345"/>
        <v>0</v>
      </c>
      <c r="AF362">
        <f t="shared" si="345"/>
        <v>42.44</v>
      </c>
      <c r="AG362">
        <f t="shared" si="323"/>
        <v>0</v>
      </c>
      <c r="AH362">
        <f t="shared" si="346"/>
        <v>0.08</v>
      </c>
      <c r="AI362">
        <f t="shared" si="346"/>
        <v>0</v>
      </c>
      <c r="AJ362">
        <f t="shared" si="324"/>
        <v>0</v>
      </c>
      <c r="AK362">
        <v>42.45</v>
      </c>
      <c r="AL362">
        <v>0.01</v>
      </c>
      <c r="AM362">
        <v>0</v>
      </c>
      <c r="AN362">
        <v>0</v>
      </c>
      <c r="AO362">
        <v>42.44</v>
      </c>
      <c r="AP362">
        <v>0</v>
      </c>
      <c r="AQ362">
        <v>0.08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327</v>
      </c>
      <c r="BM362">
        <v>0</v>
      </c>
      <c r="BN362">
        <v>0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B362" t="s">
        <v>3</v>
      </c>
      <c r="CE362">
        <v>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 t="shared" si="325"/>
        <v>84.899999999999991</v>
      </c>
      <c r="CQ362">
        <f t="shared" si="326"/>
        <v>0.01</v>
      </c>
      <c r="CR362">
        <f t="shared" si="347"/>
        <v>0</v>
      </c>
      <c r="CS362">
        <f t="shared" si="327"/>
        <v>0</v>
      </c>
      <c r="CT362">
        <f t="shared" si="328"/>
        <v>42.44</v>
      </c>
      <c r="CU362">
        <f t="shared" si="329"/>
        <v>0</v>
      </c>
      <c r="CV362">
        <f t="shared" si="330"/>
        <v>0.08</v>
      </c>
      <c r="CW362">
        <f t="shared" si="331"/>
        <v>0</v>
      </c>
      <c r="CX362">
        <f t="shared" si="331"/>
        <v>0</v>
      </c>
      <c r="CY362">
        <f t="shared" si="332"/>
        <v>59.415999999999997</v>
      </c>
      <c r="CZ362">
        <f t="shared" si="333"/>
        <v>8.4879999999999995</v>
      </c>
      <c r="DC362" t="s">
        <v>3</v>
      </c>
      <c r="DD362" t="s">
        <v>3</v>
      </c>
      <c r="DE362" t="s">
        <v>3</v>
      </c>
      <c r="DF362" t="s">
        <v>3</v>
      </c>
      <c r="DG362" t="s">
        <v>3</v>
      </c>
      <c r="DH362" t="s">
        <v>3</v>
      </c>
      <c r="DI362" t="s">
        <v>3</v>
      </c>
      <c r="DJ362" t="s">
        <v>3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16987630</v>
      </c>
      <c r="DV362" t="s">
        <v>19</v>
      </c>
      <c r="DW362" t="s">
        <v>19</v>
      </c>
      <c r="DX362">
        <v>1</v>
      </c>
      <c r="DZ362" t="s">
        <v>3</v>
      </c>
      <c r="EA362" t="s">
        <v>3</v>
      </c>
      <c r="EB362" t="s">
        <v>3</v>
      </c>
      <c r="EC362" t="s">
        <v>3</v>
      </c>
      <c r="EE362">
        <v>1364533919</v>
      </c>
      <c r="EF362">
        <v>1</v>
      </c>
      <c r="EG362" t="s">
        <v>21</v>
      </c>
      <c r="EH362">
        <v>0</v>
      </c>
      <c r="EI362" t="s">
        <v>3</v>
      </c>
      <c r="EJ362">
        <v>4</v>
      </c>
      <c r="EK362">
        <v>0</v>
      </c>
      <c r="EL362" t="s">
        <v>22</v>
      </c>
      <c r="EM362" t="s">
        <v>23</v>
      </c>
      <c r="EO362" t="s">
        <v>3</v>
      </c>
      <c r="EQ362">
        <v>0</v>
      </c>
      <c r="ER362">
        <v>42.45</v>
      </c>
      <c r="ES362">
        <v>0.01</v>
      </c>
      <c r="ET362">
        <v>0</v>
      </c>
      <c r="EU362">
        <v>0</v>
      </c>
      <c r="EV362">
        <v>42.44</v>
      </c>
      <c r="EW362">
        <v>0.08</v>
      </c>
      <c r="EX362">
        <v>0</v>
      </c>
      <c r="EY362">
        <v>0</v>
      </c>
      <c r="FQ362">
        <v>0</v>
      </c>
      <c r="FR362">
        <f t="shared" si="334"/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1657261184</v>
      </c>
      <c r="GG362">
        <v>2</v>
      </c>
      <c r="GH362">
        <v>1</v>
      </c>
      <c r="GI362">
        <v>-2</v>
      </c>
      <c r="GJ362">
        <v>0</v>
      </c>
      <c r="GK362">
        <f>ROUND(R362*(R12)/100,2)</f>
        <v>0</v>
      </c>
      <c r="GL362">
        <f t="shared" si="335"/>
        <v>0</v>
      </c>
      <c r="GM362">
        <f t="shared" si="336"/>
        <v>152.81</v>
      </c>
      <c r="GN362">
        <f t="shared" si="337"/>
        <v>0</v>
      </c>
      <c r="GO362">
        <f t="shared" si="338"/>
        <v>0</v>
      </c>
      <c r="GP362">
        <f t="shared" si="339"/>
        <v>152.81</v>
      </c>
      <c r="GR362">
        <v>0</v>
      </c>
      <c r="GS362">
        <v>3</v>
      </c>
      <c r="GT362">
        <v>0</v>
      </c>
      <c r="GU362" t="s">
        <v>3</v>
      </c>
      <c r="GV362">
        <f t="shared" si="340"/>
        <v>0</v>
      </c>
      <c r="GW362">
        <v>1</v>
      </c>
      <c r="GX362">
        <f t="shared" si="341"/>
        <v>0</v>
      </c>
      <c r="HA362">
        <v>0</v>
      </c>
      <c r="HB362">
        <v>0</v>
      </c>
      <c r="HC362">
        <f t="shared" si="342"/>
        <v>0</v>
      </c>
      <c r="HE362" t="s">
        <v>3</v>
      </c>
      <c r="HF362" t="s">
        <v>3</v>
      </c>
      <c r="HM362" t="s">
        <v>3</v>
      </c>
      <c r="HN362" t="s">
        <v>3</v>
      </c>
      <c r="HO362" t="s">
        <v>3</v>
      </c>
      <c r="HP362" t="s">
        <v>3</v>
      </c>
      <c r="HQ362" t="s">
        <v>3</v>
      </c>
      <c r="IK362">
        <v>0</v>
      </c>
    </row>
    <row r="363" spans="1:245" x14ac:dyDescent="0.2">
      <c r="A363">
        <v>19</v>
      </c>
      <c r="B363">
        <v>1</v>
      </c>
      <c r="F363" t="s">
        <v>3</v>
      </c>
      <c r="G363" t="s">
        <v>328</v>
      </c>
      <c r="H363" t="s">
        <v>3</v>
      </c>
      <c r="AA363">
        <v>1</v>
      </c>
      <c r="IK363">
        <v>0</v>
      </c>
    </row>
    <row r="364" spans="1:245" x14ac:dyDescent="0.2">
      <c r="A364">
        <v>17</v>
      </c>
      <c r="B364">
        <v>1</v>
      </c>
      <c r="D364">
        <f>ROW(EtalonRes!A167)</f>
        <v>167</v>
      </c>
      <c r="E364" t="s">
        <v>3</v>
      </c>
      <c r="F364" t="s">
        <v>310</v>
      </c>
      <c r="G364" t="s">
        <v>329</v>
      </c>
      <c r="H364" t="s">
        <v>19</v>
      </c>
      <c r="I364">
        <v>1</v>
      </c>
      <c r="J364">
        <v>0</v>
      </c>
      <c r="K364">
        <v>1</v>
      </c>
      <c r="O364">
        <f t="shared" ref="O364:O370" si="348">ROUND(CP364,2)</f>
        <v>1908.32</v>
      </c>
      <c r="P364">
        <f t="shared" ref="P364:P370" si="349">ROUND(CQ364*I364,2)</f>
        <v>2.08</v>
      </c>
      <c r="Q364">
        <f t="shared" ref="Q364:Q370" si="350">ROUND(CR364*I364,2)</f>
        <v>894.28</v>
      </c>
      <c r="R364">
        <f t="shared" ref="R364:R370" si="351">ROUND(CS364*I364,2)</f>
        <v>485.08</v>
      </c>
      <c r="S364">
        <f t="shared" ref="S364:S370" si="352">ROUND(CT364*I364,2)</f>
        <v>1011.96</v>
      </c>
      <c r="T364">
        <f t="shared" ref="T364:T370" si="353">ROUND(CU364*I364,2)</f>
        <v>0</v>
      </c>
      <c r="U364">
        <f t="shared" ref="U364:U370" si="354">CV364*I364</f>
        <v>1.68</v>
      </c>
      <c r="V364">
        <f t="shared" ref="V364:V370" si="355">CW364*I364</f>
        <v>0</v>
      </c>
      <c r="W364">
        <f t="shared" ref="W364:W370" si="356">ROUND(CX364*I364,2)</f>
        <v>0</v>
      </c>
      <c r="X364">
        <f t="shared" ref="X364:Y370" si="357">ROUND(CY364,2)</f>
        <v>708.37</v>
      </c>
      <c r="Y364">
        <f t="shared" si="357"/>
        <v>101.2</v>
      </c>
      <c r="AA364">
        <v>-1</v>
      </c>
      <c r="AB364">
        <f t="shared" ref="AB364:AB370" si="358">ROUND((AC364+AD364+AF364),6)</f>
        <v>1908.32</v>
      </c>
      <c r="AC364">
        <f>ROUND(((ES364*4)),6)</f>
        <v>2.08</v>
      </c>
      <c r="AD364">
        <f>ROUND(((((ET364*4))-((EU364*4)))+AE364),6)</f>
        <v>894.28</v>
      </c>
      <c r="AE364">
        <f>ROUND(((EU364*4)),6)</f>
        <v>485.08</v>
      </c>
      <c r="AF364">
        <f>ROUND(((EV364*4)),6)</f>
        <v>1011.96</v>
      </c>
      <c r="AG364">
        <f t="shared" ref="AG364:AG370" si="359">ROUND((AP364),6)</f>
        <v>0</v>
      </c>
      <c r="AH364">
        <f>((EW364*4))</f>
        <v>1.68</v>
      </c>
      <c r="AI364">
        <f>((EX364*4))</f>
        <v>0</v>
      </c>
      <c r="AJ364">
        <f t="shared" ref="AJ364:AJ370" si="360">(AS364)</f>
        <v>0</v>
      </c>
      <c r="AK364">
        <v>477.08</v>
      </c>
      <c r="AL364">
        <v>0.52</v>
      </c>
      <c r="AM364">
        <v>223.57</v>
      </c>
      <c r="AN364">
        <v>121.27</v>
      </c>
      <c r="AO364">
        <v>252.99</v>
      </c>
      <c r="AP364">
        <v>0</v>
      </c>
      <c r="AQ364">
        <v>0.42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312</v>
      </c>
      <c r="BM364">
        <v>0</v>
      </c>
      <c r="BN364">
        <v>0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B364" t="s">
        <v>3</v>
      </c>
      <c r="CE364">
        <v>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 t="shared" ref="CP364:CP370" si="361">(P364+Q364+S364)</f>
        <v>1908.3200000000002</v>
      </c>
      <c r="CQ364">
        <f t="shared" ref="CQ364:CQ370" si="362">(AC364*BC364*AW364)</f>
        <v>2.08</v>
      </c>
      <c r="CR364">
        <f>(((((ET364*4))*BB364-((EU364*4))*BS364)+AE364*BS364)*AV364)</f>
        <v>894.28</v>
      </c>
      <c r="CS364">
        <f t="shared" ref="CS364:CS370" si="363">(AE364*BS364*AV364)</f>
        <v>485.08</v>
      </c>
      <c r="CT364">
        <f t="shared" ref="CT364:CT370" si="364">(AF364*BA364*AV364)</f>
        <v>1011.96</v>
      </c>
      <c r="CU364">
        <f t="shared" ref="CU364:CU370" si="365">AG364</f>
        <v>0</v>
      </c>
      <c r="CV364">
        <f t="shared" ref="CV364:CV370" si="366">(AH364*AV364)</f>
        <v>1.68</v>
      </c>
      <c r="CW364">
        <f t="shared" ref="CW364:CX370" si="367">AI364</f>
        <v>0</v>
      </c>
      <c r="CX364">
        <f t="shared" si="367"/>
        <v>0</v>
      </c>
      <c r="CY364">
        <f t="shared" ref="CY364:CY370" si="368">((S364*BZ364)/100)</f>
        <v>708.37199999999996</v>
      </c>
      <c r="CZ364">
        <f t="shared" ref="CZ364:CZ370" si="369">((S364*CA364)/100)</f>
        <v>101.196</v>
      </c>
      <c r="DC364" t="s">
        <v>3</v>
      </c>
      <c r="DD364" t="s">
        <v>107</v>
      </c>
      <c r="DE364" t="s">
        <v>107</v>
      </c>
      <c r="DF364" t="s">
        <v>107</v>
      </c>
      <c r="DG364" t="s">
        <v>107</v>
      </c>
      <c r="DH364" t="s">
        <v>3</v>
      </c>
      <c r="DI364" t="s">
        <v>107</v>
      </c>
      <c r="DJ364" t="s">
        <v>107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16987630</v>
      </c>
      <c r="DV364" t="s">
        <v>19</v>
      </c>
      <c r="DW364" t="s">
        <v>19</v>
      </c>
      <c r="DX364">
        <v>1</v>
      </c>
      <c r="DZ364" t="s">
        <v>3</v>
      </c>
      <c r="EA364" t="s">
        <v>3</v>
      </c>
      <c r="EB364" t="s">
        <v>3</v>
      </c>
      <c r="EC364" t="s">
        <v>3</v>
      </c>
      <c r="EE364">
        <v>1364533919</v>
      </c>
      <c r="EF364">
        <v>1</v>
      </c>
      <c r="EG364" t="s">
        <v>21</v>
      </c>
      <c r="EH364">
        <v>0</v>
      </c>
      <c r="EI364" t="s">
        <v>3</v>
      </c>
      <c r="EJ364">
        <v>4</v>
      </c>
      <c r="EK364">
        <v>0</v>
      </c>
      <c r="EL364" t="s">
        <v>22</v>
      </c>
      <c r="EM364" t="s">
        <v>23</v>
      </c>
      <c r="EO364" t="s">
        <v>3</v>
      </c>
      <c r="EQ364">
        <v>1311744</v>
      </c>
      <c r="ER364">
        <v>477.08</v>
      </c>
      <c r="ES364">
        <v>0.52</v>
      </c>
      <c r="ET364">
        <v>223.57</v>
      </c>
      <c r="EU364">
        <v>121.27</v>
      </c>
      <c r="EV364">
        <v>252.99</v>
      </c>
      <c r="EW364">
        <v>0.42</v>
      </c>
      <c r="EX364">
        <v>0</v>
      </c>
      <c r="EY364">
        <v>0</v>
      </c>
      <c r="FQ364">
        <v>0</v>
      </c>
      <c r="FR364">
        <f t="shared" ref="FR364:FR370" si="370">ROUND(IF(BI364=3,GM364,0),2)</f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1537831500</v>
      </c>
      <c r="GG364">
        <v>2</v>
      </c>
      <c r="GH364">
        <v>1</v>
      </c>
      <c r="GI364">
        <v>-2</v>
      </c>
      <c r="GJ364">
        <v>0</v>
      </c>
      <c r="GK364">
        <f>ROUND(R364*(R12)/100,2)</f>
        <v>523.89</v>
      </c>
      <c r="GL364">
        <f t="shared" ref="GL364:GL370" si="371">ROUND(IF(AND(BH364=3,BI364=3,FS364&lt;&gt;0),P364,0),2)</f>
        <v>0</v>
      </c>
      <c r="GM364">
        <f t="shared" ref="GM364:GM370" si="372">ROUND(O364+X364+Y364+GK364,2)+GX364</f>
        <v>3241.78</v>
      </c>
      <c r="GN364">
        <f t="shared" ref="GN364:GN370" si="373">IF(OR(BI364=0,BI364=1),ROUND(O364+X364+Y364+GK364,2),0)</f>
        <v>0</v>
      </c>
      <c r="GO364">
        <f t="shared" ref="GO364:GO370" si="374">IF(BI364=2,ROUND(O364+X364+Y364+GK364,2),0)</f>
        <v>0</v>
      </c>
      <c r="GP364">
        <f t="shared" ref="GP364:GP370" si="375">IF(BI364=4,ROUND(O364+X364+Y364+GK364,2)+GX364,0)</f>
        <v>3241.78</v>
      </c>
      <c r="GR364">
        <v>0</v>
      </c>
      <c r="GS364">
        <v>3</v>
      </c>
      <c r="GT364">
        <v>0</v>
      </c>
      <c r="GU364" t="s">
        <v>3</v>
      </c>
      <c r="GV364">
        <f t="shared" ref="GV364:GV370" si="376">ROUND((GT364),6)</f>
        <v>0</v>
      </c>
      <c r="GW364">
        <v>1</v>
      </c>
      <c r="GX364">
        <f t="shared" ref="GX364:GX370" si="377">ROUND(HC364*I364,2)</f>
        <v>0</v>
      </c>
      <c r="HA364">
        <v>0</v>
      </c>
      <c r="HB364">
        <v>0</v>
      </c>
      <c r="HC364">
        <f t="shared" ref="HC364:HC370" si="378">GV364*GW364</f>
        <v>0</v>
      </c>
      <c r="HE364" t="s">
        <v>3</v>
      </c>
      <c r="HF364" t="s">
        <v>3</v>
      </c>
      <c r="HM364" t="s">
        <v>3</v>
      </c>
      <c r="HN364" t="s">
        <v>3</v>
      </c>
      <c r="HO364" t="s">
        <v>3</v>
      </c>
      <c r="HP364" t="s">
        <v>3</v>
      </c>
      <c r="HQ364" t="s">
        <v>3</v>
      </c>
      <c r="IK364">
        <v>0</v>
      </c>
    </row>
    <row r="365" spans="1:245" x14ac:dyDescent="0.2">
      <c r="A365">
        <v>17</v>
      </c>
      <c r="B365">
        <v>1</v>
      </c>
      <c r="D365">
        <f>ROW(EtalonRes!A168)</f>
        <v>168</v>
      </c>
      <c r="E365" t="s">
        <v>330</v>
      </c>
      <c r="F365" t="s">
        <v>43</v>
      </c>
      <c r="G365" t="s">
        <v>331</v>
      </c>
      <c r="H365" t="s">
        <v>40</v>
      </c>
      <c r="I365">
        <f>ROUND(2/10,9)</f>
        <v>0.2</v>
      </c>
      <c r="J365">
        <v>0</v>
      </c>
      <c r="K365">
        <f>ROUND(2/10,9)</f>
        <v>0.2</v>
      </c>
      <c r="O365">
        <f t="shared" si="348"/>
        <v>47.74</v>
      </c>
      <c r="P365">
        <f t="shared" si="349"/>
        <v>0</v>
      </c>
      <c r="Q365">
        <f t="shared" si="350"/>
        <v>0</v>
      </c>
      <c r="R365">
        <f t="shared" si="351"/>
        <v>0</v>
      </c>
      <c r="S365">
        <f t="shared" si="352"/>
        <v>47.74</v>
      </c>
      <c r="T365">
        <f t="shared" si="353"/>
        <v>0</v>
      </c>
      <c r="U365">
        <f t="shared" si="354"/>
        <v>9.0000000000000011E-2</v>
      </c>
      <c r="V365">
        <f t="shared" si="355"/>
        <v>0</v>
      </c>
      <c r="W365">
        <f t="shared" si="356"/>
        <v>0</v>
      </c>
      <c r="X365">
        <f t="shared" si="357"/>
        <v>33.42</v>
      </c>
      <c r="Y365">
        <f t="shared" si="357"/>
        <v>4.7699999999999996</v>
      </c>
      <c r="AA365">
        <v>1407526482</v>
      </c>
      <c r="AB365">
        <f t="shared" si="358"/>
        <v>238.7</v>
      </c>
      <c r="AC365">
        <f t="shared" ref="AC365:AC370" si="379">ROUND((ES365),6)</f>
        <v>0</v>
      </c>
      <c r="AD365">
        <f t="shared" ref="AD365:AD370" si="380">ROUND((((ET365)-(EU365))+AE365),6)</f>
        <v>0</v>
      </c>
      <c r="AE365">
        <f t="shared" ref="AE365:AF370" si="381">ROUND((EU365),6)</f>
        <v>0</v>
      </c>
      <c r="AF365">
        <f t="shared" si="381"/>
        <v>238.7</v>
      </c>
      <c r="AG365">
        <f t="shared" si="359"/>
        <v>0</v>
      </c>
      <c r="AH365">
        <f t="shared" ref="AH365:AI370" si="382">(EW365)</f>
        <v>0.45</v>
      </c>
      <c r="AI365">
        <f t="shared" si="382"/>
        <v>0</v>
      </c>
      <c r="AJ365">
        <f t="shared" si="360"/>
        <v>0</v>
      </c>
      <c r="AK365">
        <v>238.7</v>
      </c>
      <c r="AL365">
        <v>0</v>
      </c>
      <c r="AM365">
        <v>0</v>
      </c>
      <c r="AN365">
        <v>0</v>
      </c>
      <c r="AO365">
        <v>238.7</v>
      </c>
      <c r="AP365">
        <v>0</v>
      </c>
      <c r="AQ365">
        <v>0.45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45</v>
      </c>
      <c r="BM365">
        <v>0</v>
      </c>
      <c r="BN365">
        <v>0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B365" t="s">
        <v>3</v>
      </c>
      <c r="CE365">
        <v>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 t="shared" si="361"/>
        <v>47.74</v>
      </c>
      <c r="CQ365">
        <f t="shared" si="362"/>
        <v>0</v>
      </c>
      <c r="CR365">
        <f t="shared" ref="CR365:CR370" si="383">((((ET365)*BB365-(EU365)*BS365)+AE365*BS365)*AV365)</f>
        <v>0</v>
      </c>
      <c r="CS365">
        <f t="shared" si="363"/>
        <v>0</v>
      </c>
      <c r="CT365">
        <f t="shared" si="364"/>
        <v>238.7</v>
      </c>
      <c r="CU365">
        <f t="shared" si="365"/>
        <v>0</v>
      </c>
      <c r="CV365">
        <f t="shared" si="366"/>
        <v>0.45</v>
      </c>
      <c r="CW365">
        <f t="shared" si="367"/>
        <v>0</v>
      </c>
      <c r="CX365">
        <f t="shared" si="367"/>
        <v>0</v>
      </c>
      <c r="CY365">
        <f t="shared" si="368"/>
        <v>33.417999999999999</v>
      </c>
      <c r="CZ365">
        <f t="shared" si="369"/>
        <v>4.774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16987630</v>
      </c>
      <c r="DV365" t="s">
        <v>40</v>
      </c>
      <c r="DW365" t="s">
        <v>40</v>
      </c>
      <c r="DX365">
        <v>10</v>
      </c>
      <c r="DZ365" t="s">
        <v>3</v>
      </c>
      <c r="EA365" t="s">
        <v>3</v>
      </c>
      <c r="EB365" t="s">
        <v>3</v>
      </c>
      <c r="EC365" t="s">
        <v>3</v>
      </c>
      <c r="EE365">
        <v>1364533919</v>
      </c>
      <c r="EF365">
        <v>1</v>
      </c>
      <c r="EG365" t="s">
        <v>21</v>
      </c>
      <c r="EH365">
        <v>0</v>
      </c>
      <c r="EI365" t="s">
        <v>3</v>
      </c>
      <c r="EJ365">
        <v>4</v>
      </c>
      <c r="EK365">
        <v>0</v>
      </c>
      <c r="EL365" t="s">
        <v>22</v>
      </c>
      <c r="EM365" t="s">
        <v>23</v>
      </c>
      <c r="EO365" t="s">
        <v>3</v>
      </c>
      <c r="EQ365">
        <v>0</v>
      </c>
      <c r="ER365">
        <v>238.7</v>
      </c>
      <c r="ES365">
        <v>0</v>
      </c>
      <c r="ET365">
        <v>0</v>
      </c>
      <c r="EU365">
        <v>0</v>
      </c>
      <c r="EV365">
        <v>238.7</v>
      </c>
      <c r="EW365">
        <v>0.45</v>
      </c>
      <c r="EX365">
        <v>0</v>
      </c>
      <c r="EY365">
        <v>0</v>
      </c>
      <c r="FQ365">
        <v>0</v>
      </c>
      <c r="FR365">
        <f t="shared" si="370"/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-1822459929</v>
      </c>
      <c r="GG365">
        <v>2</v>
      </c>
      <c r="GH365">
        <v>1</v>
      </c>
      <c r="GI365">
        <v>-2</v>
      </c>
      <c r="GJ365">
        <v>0</v>
      </c>
      <c r="GK365">
        <f>ROUND(R365*(R12)/100,2)</f>
        <v>0</v>
      </c>
      <c r="GL365">
        <f t="shared" si="371"/>
        <v>0</v>
      </c>
      <c r="GM365">
        <f t="shared" si="372"/>
        <v>85.93</v>
      </c>
      <c r="GN365">
        <f t="shared" si="373"/>
        <v>0</v>
      </c>
      <c r="GO365">
        <f t="shared" si="374"/>
        <v>0</v>
      </c>
      <c r="GP365">
        <f t="shared" si="375"/>
        <v>85.93</v>
      </c>
      <c r="GR365">
        <v>0</v>
      </c>
      <c r="GS365">
        <v>3</v>
      </c>
      <c r="GT365">
        <v>0</v>
      </c>
      <c r="GU365" t="s">
        <v>3</v>
      </c>
      <c r="GV365">
        <f t="shared" si="376"/>
        <v>0</v>
      </c>
      <c r="GW365">
        <v>1</v>
      </c>
      <c r="GX365">
        <f t="shared" si="377"/>
        <v>0</v>
      </c>
      <c r="HA365">
        <v>0</v>
      </c>
      <c r="HB365">
        <v>0</v>
      </c>
      <c r="HC365">
        <f t="shared" si="378"/>
        <v>0</v>
      </c>
      <c r="HE365" t="s">
        <v>3</v>
      </c>
      <c r="HF365" t="s">
        <v>3</v>
      </c>
      <c r="HM365" t="s">
        <v>3</v>
      </c>
      <c r="HN365" t="s">
        <v>3</v>
      </c>
      <c r="HO365" t="s">
        <v>3</v>
      </c>
      <c r="HP365" t="s">
        <v>3</v>
      </c>
      <c r="HQ365" t="s">
        <v>3</v>
      </c>
      <c r="IK365">
        <v>0</v>
      </c>
    </row>
    <row r="366" spans="1:245" x14ac:dyDescent="0.2">
      <c r="A366">
        <v>17</v>
      </c>
      <c r="B366">
        <v>1</v>
      </c>
      <c r="D366">
        <f>ROW(EtalonRes!A170)</f>
        <v>170</v>
      </c>
      <c r="E366" t="s">
        <v>332</v>
      </c>
      <c r="F366" t="s">
        <v>181</v>
      </c>
      <c r="G366" t="s">
        <v>316</v>
      </c>
      <c r="H366" t="s">
        <v>19</v>
      </c>
      <c r="I366">
        <v>1</v>
      </c>
      <c r="J366">
        <v>0</v>
      </c>
      <c r="K366">
        <v>1</v>
      </c>
      <c r="O366">
        <f t="shared" si="348"/>
        <v>67.87</v>
      </c>
      <c r="P366">
        <f t="shared" si="349"/>
        <v>0.26</v>
      </c>
      <c r="Q366">
        <f t="shared" si="350"/>
        <v>0</v>
      </c>
      <c r="R366">
        <f t="shared" si="351"/>
        <v>0</v>
      </c>
      <c r="S366">
        <f t="shared" si="352"/>
        <v>67.61</v>
      </c>
      <c r="T366">
        <f t="shared" si="353"/>
        <v>0</v>
      </c>
      <c r="U366">
        <f t="shared" si="354"/>
        <v>0.14000000000000001</v>
      </c>
      <c r="V366">
        <f t="shared" si="355"/>
        <v>0</v>
      </c>
      <c r="W366">
        <f t="shared" si="356"/>
        <v>0</v>
      </c>
      <c r="X366">
        <f t="shared" si="357"/>
        <v>47.33</v>
      </c>
      <c r="Y366">
        <f t="shared" si="357"/>
        <v>6.76</v>
      </c>
      <c r="AA366">
        <v>1407526482</v>
      </c>
      <c r="AB366">
        <f t="shared" si="358"/>
        <v>67.87</v>
      </c>
      <c r="AC366">
        <f t="shared" si="379"/>
        <v>0.26</v>
      </c>
      <c r="AD366">
        <f t="shared" si="380"/>
        <v>0</v>
      </c>
      <c r="AE366">
        <f t="shared" si="381"/>
        <v>0</v>
      </c>
      <c r="AF366">
        <f t="shared" si="381"/>
        <v>67.61</v>
      </c>
      <c r="AG366">
        <f t="shared" si="359"/>
        <v>0</v>
      </c>
      <c r="AH366">
        <f t="shared" si="382"/>
        <v>0.14000000000000001</v>
      </c>
      <c r="AI366">
        <f t="shared" si="382"/>
        <v>0</v>
      </c>
      <c r="AJ366">
        <f t="shared" si="360"/>
        <v>0</v>
      </c>
      <c r="AK366">
        <v>67.87</v>
      </c>
      <c r="AL366">
        <v>0.26</v>
      </c>
      <c r="AM366">
        <v>0</v>
      </c>
      <c r="AN366">
        <v>0</v>
      </c>
      <c r="AO366">
        <v>67.61</v>
      </c>
      <c r="AP366">
        <v>0</v>
      </c>
      <c r="AQ366">
        <v>0.14000000000000001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183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si="361"/>
        <v>67.87</v>
      </c>
      <c r="CQ366">
        <f t="shared" si="362"/>
        <v>0.26</v>
      </c>
      <c r="CR366">
        <f t="shared" si="383"/>
        <v>0</v>
      </c>
      <c r="CS366">
        <f t="shared" si="363"/>
        <v>0</v>
      </c>
      <c r="CT366">
        <f t="shared" si="364"/>
        <v>67.61</v>
      </c>
      <c r="CU366">
        <f t="shared" si="365"/>
        <v>0</v>
      </c>
      <c r="CV366">
        <f t="shared" si="366"/>
        <v>0.14000000000000001</v>
      </c>
      <c r="CW366">
        <f t="shared" si="367"/>
        <v>0</v>
      </c>
      <c r="CX366">
        <f t="shared" si="367"/>
        <v>0</v>
      </c>
      <c r="CY366">
        <f t="shared" si="368"/>
        <v>47.326999999999998</v>
      </c>
      <c r="CZ366">
        <f t="shared" si="369"/>
        <v>6.7610000000000001</v>
      </c>
      <c r="DC366" t="s">
        <v>3</v>
      </c>
      <c r="DD366" t="s">
        <v>3</v>
      </c>
      <c r="DE366" t="s">
        <v>3</v>
      </c>
      <c r="DF366" t="s">
        <v>3</v>
      </c>
      <c r="DG366" t="s">
        <v>3</v>
      </c>
      <c r="DH366" t="s">
        <v>3</v>
      </c>
      <c r="DI366" t="s">
        <v>3</v>
      </c>
      <c r="DJ366" t="s">
        <v>3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16987630</v>
      </c>
      <c r="DV366" t="s">
        <v>19</v>
      </c>
      <c r="DW366" t="s">
        <v>19</v>
      </c>
      <c r="DX366">
        <v>1</v>
      </c>
      <c r="DZ366" t="s">
        <v>3</v>
      </c>
      <c r="EA366" t="s">
        <v>3</v>
      </c>
      <c r="EB366" t="s">
        <v>3</v>
      </c>
      <c r="EC366" t="s">
        <v>3</v>
      </c>
      <c r="EE366">
        <v>1364533919</v>
      </c>
      <c r="EF366">
        <v>1</v>
      </c>
      <c r="EG366" t="s">
        <v>21</v>
      </c>
      <c r="EH366">
        <v>0</v>
      </c>
      <c r="EI366" t="s">
        <v>3</v>
      </c>
      <c r="EJ366">
        <v>4</v>
      </c>
      <c r="EK366">
        <v>0</v>
      </c>
      <c r="EL366" t="s">
        <v>22</v>
      </c>
      <c r="EM366" t="s">
        <v>23</v>
      </c>
      <c r="EO366" t="s">
        <v>3</v>
      </c>
      <c r="EQ366">
        <v>0</v>
      </c>
      <c r="ER366">
        <v>67.87</v>
      </c>
      <c r="ES366">
        <v>0.26</v>
      </c>
      <c r="ET366">
        <v>0</v>
      </c>
      <c r="EU366">
        <v>0</v>
      </c>
      <c r="EV366">
        <v>67.61</v>
      </c>
      <c r="EW366">
        <v>0.14000000000000001</v>
      </c>
      <c r="EX366">
        <v>0</v>
      </c>
      <c r="EY366">
        <v>0</v>
      </c>
      <c r="FQ366">
        <v>0</v>
      </c>
      <c r="FR366">
        <f t="shared" si="370"/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-176141280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si="371"/>
        <v>0</v>
      </c>
      <c r="GM366">
        <f t="shared" si="372"/>
        <v>121.96</v>
      </c>
      <c r="GN366">
        <f t="shared" si="373"/>
        <v>0</v>
      </c>
      <c r="GO366">
        <f t="shared" si="374"/>
        <v>0</v>
      </c>
      <c r="GP366">
        <f t="shared" si="375"/>
        <v>121.96</v>
      </c>
      <c r="GR366">
        <v>0</v>
      </c>
      <c r="GS366">
        <v>3</v>
      </c>
      <c r="GT366">
        <v>0</v>
      </c>
      <c r="GU366" t="s">
        <v>3</v>
      </c>
      <c r="GV366">
        <f t="shared" si="376"/>
        <v>0</v>
      </c>
      <c r="GW366">
        <v>1</v>
      </c>
      <c r="GX366">
        <f t="shared" si="377"/>
        <v>0</v>
      </c>
      <c r="HA366">
        <v>0</v>
      </c>
      <c r="HB366">
        <v>0</v>
      </c>
      <c r="HC366">
        <f t="shared" si="378"/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17</v>
      </c>
      <c r="B367">
        <v>1</v>
      </c>
      <c r="D367">
        <f>ROW(EtalonRes!A173)</f>
        <v>173</v>
      </c>
      <c r="E367" t="s">
        <v>333</v>
      </c>
      <c r="F367" t="s">
        <v>276</v>
      </c>
      <c r="G367" t="s">
        <v>334</v>
      </c>
      <c r="H367" t="s">
        <v>40</v>
      </c>
      <c r="I367">
        <f>ROUND(1/10,9)</f>
        <v>0.1</v>
      </c>
      <c r="J367">
        <v>0</v>
      </c>
      <c r="K367">
        <f>ROUND(1/10,9)</f>
        <v>0.1</v>
      </c>
      <c r="O367">
        <f t="shared" si="348"/>
        <v>173.88</v>
      </c>
      <c r="P367">
        <f t="shared" si="349"/>
        <v>0.03</v>
      </c>
      <c r="Q367">
        <f t="shared" si="350"/>
        <v>0</v>
      </c>
      <c r="R367">
        <f t="shared" si="351"/>
        <v>0</v>
      </c>
      <c r="S367">
        <f t="shared" si="352"/>
        <v>173.85</v>
      </c>
      <c r="T367">
        <f t="shared" si="353"/>
        <v>0</v>
      </c>
      <c r="U367">
        <f t="shared" si="354"/>
        <v>0.36000000000000004</v>
      </c>
      <c r="V367">
        <f t="shared" si="355"/>
        <v>0</v>
      </c>
      <c r="W367">
        <f t="shared" si="356"/>
        <v>0</v>
      </c>
      <c r="X367">
        <f t="shared" si="357"/>
        <v>121.7</v>
      </c>
      <c r="Y367">
        <f t="shared" si="357"/>
        <v>17.39</v>
      </c>
      <c r="AA367">
        <v>1407526482</v>
      </c>
      <c r="AB367">
        <f t="shared" si="358"/>
        <v>1738.82</v>
      </c>
      <c r="AC367">
        <f t="shared" si="379"/>
        <v>0.31</v>
      </c>
      <c r="AD367">
        <f t="shared" si="380"/>
        <v>0</v>
      </c>
      <c r="AE367">
        <f t="shared" si="381"/>
        <v>0</v>
      </c>
      <c r="AF367">
        <f t="shared" si="381"/>
        <v>1738.51</v>
      </c>
      <c r="AG367">
        <f t="shared" si="359"/>
        <v>0</v>
      </c>
      <c r="AH367">
        <f t="shared" si="382"/>
        <v>3.6</v>
      </c>
      <c r="AI367">
        <f t="shared" si="382"/>
        <v>0</v>
      </c>
      <c r="AJ367">
        <f t="shared" si="360"/>
        <v>0</v>
      </c>
      <c r="AK367">
        <v>1738.82</v>
      </c>
      <c r="AL367">
        <v>0.31</v>
      </c>
      <c r="AM367">
        <v>0</v>
      </c>
      <c r="AN367">
        <v>0</v>
      </c>
      <c r="AO367">
        <v>1738.51</v>
      </c>
      <c r="AP367">
        <v>0</v>
      </c>
      <c r="AQ367">
        <v>3.6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278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61"/>
        <v>173.88</v>
      </c>
      <c r="CQ367">
        <f t="shared" si="362"/>
        <v>0.31</v>
      </c>
      <c r="CR367">
        <f t="shared" si="383"/>
        <v>0</v>
      </c>
      <c r="CS367">
        <f t="shared" si="363"/>
        <v>0</v>
      </c>
      <c r="CT367">
        <f t="shared" si="364"/>
        <v>1738.51</v>
      </c>
      <c r="CU367">
        <f t="shared" si="365"/>
        <v>0</v>
      </c>
      <c r="CV367">
        <f t="shared" si="366"/>
        <v>3.6</v>
      </c>
      <c r="CW367">
        <f t="shared" si="367"/>
        <v>0</v>
      </c>
      <c r="CX367">
        <f t="shared" si="367"/>
        <v>0</v>
      </c>
      <c r="CY367">
        <f t="shared" si="368"/>
        <v>121.69499999999999</v>
      </c>
      <c r="CZ367">
        <f t="shared" si="369"/>
        <v>17.385000000000002</v>
      </c>
      <c r="DC367" t="s">
        <v>3</v>
      </c>
      <c r="DD367" t="s">
        <v>3</v>
      </c>
      <c r="DE367" t="s">
        <v>3</v>
      </c>
      <c r="DF367" t="s">
        <v>3</v>
      </c>
      <c r="DG367" t="s">
        <v>3</v>
      </c>
      <c r="DH367" t="s">
        <v>3</v>
      </c>
      <c r="DI367" t="s">
        <v>3</v>
      </c>
      <c r="DJ367" t="s">
        <v>3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16987630</v>
      </c>
      <c r="DV367" t="s">
        <v>40</v>
      </c>
      <c r="DW367" t="s">
        <v>40</v>
      </c>
      <c r="DX367">
        <v>10</v>
      </c>
      <c r="DZ367" t="s">
        <v>3</v>
      </c>
      <c r="EA367" t="s">
        <v>3</v>
      </c>
      <c r="EB367" t="s">
        <v>3</v>
      </c>
      <c r="EC367" t="s">
        <v>3</v>
      </c>
      <c r="EE367">
        <v>1364533919</v>
      </c>
      <c r="EF367">
        <v>1</v>
      </c>
      <c r="EG367" t="s">
        <v>21</v>
      </c>
      <c r="EH367">
        <v>0</v>
      </c>
      <c r="EI367" t="s">
        <v>3</v>
      </c>
      <c r="EJ367">
        <v>4</v>
      </c>
      <c r="EK367">
        <v>0</v>
      </c>
      <c r="EL367" t="s">
        <v>22</v>
      </c>
      <c r="EM367" t="s">
        <v>23</v>
      </c>
      <c r="EO367" t="s">
        <v>3</v>
      </c>
      <c r="EQ367">
        <v>0</v>
      </c>
      <c r="ER367">
        <v>1738.82</v>
      </c>
      <c r="ES367">
        <v>0.31</v>
      </c>
      <c r="ET367">
        <v>0</v>
      </c>
      <c r="EU367">
        <v>0</v>
      </c>
      <c r="EV367">
        <v>1738.51</v>
      </c>
      <c r="EW367">
        <v>3.6</v>
      </c>
      <c r="EX367">
        <v>0</v>
      </c>
      <c r="EY367">
        <v>0</v>
      </c>
      <c r="FQ367">
        <v>0</v>
      </c>
      <c r="FR367">
        <f t="shared" si="370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497571109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371"/>
        <v>0</v>
      </c>
      <c r="GM367">
        <f t="shared" si="372"/>
        <v>312.97000000000003</v>
      </c>
      <c r="GN367">
        <f t="shared" si="373"/>
        <v>0</v>
      </c>
      <c r="GO367">
        <f t="shared" si="374"/>
        <v>0</v>
      </c>
      <c r="GP367">
        <f t="shared" si="375"/>
        <v>312.97000000000003</v>
      </c>
      <c r="GR367">
        <v>0</v>
      </c>
      <c r="GS367">
        <v>3</v>
      </c>
      <c r="GT367">
        <v>0</v>
      </c>
      <c r="GU367" t="s">
        <v>3</v>
      </c>
      <c r="GV367">
        <f t="shared" si="376"/>
        <v>0</v>
      </c>
      <c r="GW367">
        <v>1</v>
      </c>
      <c r="GX367">
        <f t="shared" si="377"/>
        <v>0</v>
      </c>
      <c r="HA367">
        <v>0</v>
      </c>
      <c r="HB367">
        <v>0</v>
      </c>
      <c r="HC367">
        <f t="shared" si="378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18</v>
      </c>
      <c r="B368">
        <v>1</v>
      </c>
      <c r="E368" t="s">
        <v>335</v>
      </c>
      <c r="F368" t="s">
        <v>280</v>
      </c>
      <c r="G368" t="s">
        <v>281</v>
      </c>
      <c r="H368" t="s">
        <v>19</v>
      </c>
      <c r="I368">
        <f>I367*J368</f>
        <v>1</v>
      </c>
      <c r="J368">
        <v>10</v>
      </c>
      <c r="K368">
        <v>10</v>
      </c>
      <c r="O368">
        <f t="shared" si="348"/>
        <v>222.36</v>
      </c>
      <c r="P368">
        <f t="shared" si="349"/>
        <v>222.36</v>
      </c>
      <c r="Q368">
        <f t="shared" si="350"/>
        <v>0</v>
      </c>
      <c r="R368">
        <f t="shared" si="351"/>
        <v>0</v>
      </c>
      <c r="S368">
        <f t="shared" si="352"/>
        <v>0</v>
      </c>
      <c r="T368">
        <f t="shared" si="353"/>
        <v>0</v>
      </c>
      <c r="U368">
        <f t="shared" si="354"/>
        <v>0</v>
      </c>
      <c r="V368">
        <f t="shared" si="355"/>
        <v>0</v>
      </c>
      <c r="W368">
        <f t="shared" si="356"/>
        <v>0</v>
      </c>
      <c r="X368">
        <f t="shared" si="357"/>
        <v>0</v>
      </c>
      <c r="Y368">
        <f t="shared" si="357"/>
        <v>0</v>
      </c>
      <c r="AA368">
        <v>1407526482</v>
      </c>
      <c r="AB368">
        <f t="shared" si="358"/>
        <v>222.36</v>
      </c>
      <c r="AC368">
        <f t="shared" si="379"/>
        <v>222.36</v>
      </c>
      <c r="AD368">
        <f t="shared" si="380"/>
        <v>0</v>
      </c>
      <c r="AE368">
        <f t="shared" si="381"/>
        <v>0</v>
      </c>
      <c r="AF368">
        <f t="shared" si="381"/>
        <v>0</v>
      </c>
      <c r="AG368">
        <f t="shared" si="359"/>
        <v>0</v>
      </c>
      <c r="AH368">
        <f t="shared" si="382"/>
        <v>0</v>
      </c>
      <c r="AI368">
        <f t="shared" si="382"/>
        <v>0</v>
      </c>
      <c r="AJ368">
        <f t="shared" si="360"/>
        <v>0</v>
      </c>
      <c r="AK368">
        <v>222.36</v>
      </c>
      <c r="AL368">
        <v>222.36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3</v>
      </c>
      <c r="BI368">
        <v>4</v>
      </c>
      <c r="BJ368" t="s">
        <v>282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61"/>
        <v>222.36</v>
      </c>
      <c r="CQ368">
        <f t="shared" si="362"/>
        <v>222.36</v>
      </c>
      <c r="CR368">
        <f t="shared" si="383"/>
        <v>0</v>
      </c>
      <c r="CS368">
        <f t="shared" si="363"/>
        <v>0</v>
      </c>
      <c r="CT368">
        <f t="shared" si="364"/>
        <v>0</v>
      </c>
      <c r="CU368">
        <f t="shared" si="365"/>
        <v>0</v>
      </c>
      <c r="CV368">
        <f t="shared" si="366"/>
        <v>0</v>
      </c>
      <c r="CW368">
        <f t="shared" si="367"/>
        <v>0</v>
      </c>
      <c r="CX368">
        <f t="shared" si="367"/>
        <v>0</v>
      </c>
      <c r="CY368">
        <f t="shared" si="368"/>
        <v>0</v>
      </c>
      <c r="CZ368">
        <f t="shared" si="369"/>
        <v>0</v>
      </c>
      <c r="DC368" t="s">
        <v>3</v>
      </c>
      <c r="DD368" t="s">
        <v>3</v>
      </c>
      <c r="DE368" t="s">
        <v>3</v>
      </c>
      <c r="DF368" t="s">
        <v>3</v>
      </c>
      <c r="DG368" t="s">
        <v>3</v>
      </c>
      <c r="DH368" t="s">
        <v>3</v>
      </c>
      <c r="DI368" t="s">
        <v>3</v>
      </c>
      <c r="DJ368" t="s">
        <v>3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16987630</v>
      </c>
      <c r="DV368" t="s">
        <v>19</v>
      </c>
      <c r="DW368" t="s">
        <v>19</v>
      </c>
      <c r="DX368">
        <v>1</v>
      </c>
      <c r="DZ368" t="s">
        <v>3</v>
      </c>
      <c r="EA368" t="s">
        <v>3</v>
      </c>
      <c r="EB368" t="s">
        <v>3</v>
      </c>
      <c r="EC368" t="s">
        <v>3</v>
      </c>
      <c r="EE368">
        <v>1364533919</v>
      </c>
      <c r="EF368">
        <v>1</v>
      </c>
      <c r="EG368" t="s">
        <v>21</v>
      </c>
      <c r="EH368">
        <v>0</v>
      </c>
      <c r="EI368" t="s">
        <v>3</v>
      </c>
      <c r="EJ368">
        <v>4</v>
      </c>
      <c r="EK368">
        <v>0</v>
      </c>
      <c r="EL368" t="s">
        <v>22</v>
      </c>
      <c r="EM368" t="s">
        <v>23</v>
      </c>
      <c r="EO368" t="s">
        <v>3</v>
      </c>
      <c r="EQ368">
        <v>0</v>
      </c>
      <c r="ER368">
        <v>222.36</v>
      </c>
      <c r="ES368">
        <v>222.36</v>
      </c>
      <c r="ET368">
        <v>0</v>
      </c>
      <c r="EU368">
        <v>0</v>
      </c>
      <c r="EV368">
        <v>0</v>
      </c>
      <c r="EW368">
        <v>0</v>
      </c>
      <c r="EX368">
        <v>0</v>
      </c>
      <c r="FQ368">
        <v>0</v>
      </c>
      <c r="FR368">
        <f t="shared" si="370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-1477603522</v>
      </c>
      <c r="GG368">
        <v>2</v>
      </c>
      <c r="GH368">
        <v>1</v>
      </c>
      <c r="GI368">
        <v>-2</v>
      </c>
      <c r="GJ368">
        <v>0</v>
      </c>
      <c r="GK368">
        <f>ROUND(R368*(R12)/100,2)</f>
        <v>0</v>
      </c>
      <c r="GL368">
        <f t="shared" si="371"/>
        <v>0</v>
      </c>
      <c r="GM368">
        <f t="shared" si="372"/>
        <v>222.36</v>
      </c>
      <c r="GN368">
        <f t="shared" si="373"/>
        <v>0</v>
      </c>
      <c r="GO368">
        <f t="shared" si="374"/>
        <v>0</v>
      </c>
      <c r="GP368">
        <f t="shared" si="375"/>
        <v>222.36</v>
      </c>
      <c r="GR368">
        <v>0</v>
      </c>
      <c r="GS368">
        <v>3</v>
      </c>
      <c r="GT368">
        <v>0</v>
      </c>
      <c r="GU368" t="s">
        <v>3</v>
      </c>
      <c r="GV368">
        <f t="shared" si="376"/>
        <v>0</v>
      </c>
      <c r="GW368">
        <v>1</v>
      </c>
      <c r="GX368">
        <f t="shared" si="377"/>
        <v>0</v>
      </c>
      <c r="HA368">
        <v>0</v>
      </c>
      <c r="HB368">
        <v>0</v>
      </c>
      <c r="HC368">
        <f t="shared" si="378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D369">
        <f>ROW(EtalonRes!A175)</f>
        <v>175</v>
      </c>
      <c r="E369" t="s">
        <v>336</v>
      </c>
      <c r="F369" t="s">
        <v>138</v>
      </c>
      <c r="G369" t="s">
        <v>337</v>
      </c>
      <c r="H369" t="s">
        <v>19</v>
      </c>
      <c r="I369">
        <f>ROUND(1,9)</f>
        <v>1</v>
      </c>
      <c r="J369">
        <v>0</v>
      </c>
      <c r="K369">
        <f>ROUND(1,9)</f>
        <v>1</v>
      </c>
      <c r="O369">
        <f t="shared" si="348"/>
        <v>268.11</v>
      </c>
      <c r="P369">
        <f t="shared" si="349"/>
        <v>0</v>
      </c>
      <c r="Q369">
        <f t="shared" si="350"/>
        <v>89.43</v>
      </c>
      <c r="R369">
        <f t="shared" si="351"/>
        <v>48.51</v>
      </c>
      <c r="S369">
        <f t="shared" si="352"/>
        <v>178.68</v>
      </c>
      <c r="T369">
        <f t="shared" si="353"/>
        <v>0</v>
      </c>
      <c r="U369">
        <f t="shared" si="354"/>
        <v>0.37</v>
      </c>
      <c r="V369">
        <f t="shared" si="355"/>
        <v>0</v>
      </c>
      <c r="W369">
        <f t="shared" si="356"/>
        <v>0</v>
      </c>
      <c r="X369">
        <f t="shared" si="357"/>
        <v>125.08</v>
      </c>
      <c r="Y369">
        <f t="shared" si="357"/>
        <v>17.87</v>
      </c>
      <c r="AA369">
        <v>1407526482</v>
      </c>
      <c r="AB369">
        <f t="shared" si="358"/>
        <v>268.11</v>
      </c>
      <c r="AC369">
        <f t="shared" si="379"/>
        <v>0</v>
      </c>
      <c r="AD369">
        <f t="shared" si="380"/>
        <v>89.43</v>
      </c>
      <c r="AE369">
        <f t="shared" si="381"/>
        <v>48.51</v>
      </c>
      <c r="AF369">
        <f t="shared" si="381"/>
        <v>178.68</v>
      </c>
      <c r="AG369">
        <f t="shared" si="359"/>
        <v>0</v>
      </c>
      <c r="AH369">
        <f t="shared" si="382"/>
        <v>0.37</v>
      </c>
      <c r="AI369">
        <f t="shared" si="382"/>
        <v>0</v>
      </c>
      <c r="AJ369">
        <f t="shared" si="360"/>
        <v>0</v>
      </c>
      <c r="AK369">
        <v>268.11</v>
      </c>
      <c r="AL369">
        <v>0</v>
      </c>
      <c r="AM369">
        <v>89.43</v>
      </c>
      <c r="AN369">
        <v>48.51</v>
      </c>
      <c r="AO369">
        <v>178.68</v>
      </c>
      <c r="AP369">
        <v>0</v>
      </c>
      <c r="AQ369">
        <v>0.37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140</v>
      </c>
      <c r="BM369">
        <v>0</v>
      </c>
      <c r="BN369">
        <v>0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61"/>
        <v>268.11</v>
      </c>
      <c r="CQ369">
        <f t="shared" si="362"/>
        <v>0</v>
      </c>
      <c r="CR369">
        <f t="shared" si="383"/>
        <v>89.43</v>
      </c>
      <c r="CS369">
        <f t="shared" si="363"/>
        <v>48.51</v>
      </c>
      <c r="CT369">
        <f t="shared" si="364"/>
        <v>178.68</v>
      </c>
      <c r="CU369">
        <f t="shared" si="365"/>
        <v>0</v>
      </c>
      <c r="CV369">
        <f t="shared" si="366"/>
        <v>0.37</v>
      </c>
      <c r="CW369">
        <f t="shared" si="367"/>
        <v>0</v>
      </c>
      <c r="CX369">
        <f t="shared" si="367"/>
        <v>0</v>
      </c>
      <c r="CY369">
        <f t="shared" si="368"/>
        <v>125.07600000000001</v>
      </c>
      <c r="CZ369">
        <f t="shared" si="369"/>
        <v>17.868000000000002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16987630</v>
      </c>
      <c r="DV369" t="s">
        <v>19</v>
      </c>
      <c r="DW369" t="s">
        <v>19</v>
      </c>
      <c r="DX369">
        <v>1</v>
      </c>
      <c r="DZ369" t="s">
        <v>3</v>
      </c>
      <c r="EA369" t="s">
        <v>3</v>
      </c>
      <c r="EB369" t="s">
        <v>3</v>
      </c>
      <c r="EC369" t="s">
        <v>3</v>
      </c>
      <c r="EE369">
        <v>1364533919</v>
      </c>
      <c r="EF369">
        <v>1</v>
      </c>
      <c r="EG369" t="s">
        <v>21</v>
      </c>
      <c r="EH369">
        <v>0</v>
      </c>
      <c r="EI369" t="s">
        <v>3</v>
      </c>
      <c r="EJ369">
        <v>4</v>
      </c>
      <c r="EK369">
        <v>0</v>
      </c>
      <c r="EL369" t="s">
        <v>22</v>
      </c>
      <c r="EM369" t="s">
        <v>23</v>
      </c>
      <c r="EO369" t="s">
        <v>3</v>
      </c>
      <c r="EQ369">
        <v>0</v>
      </c>
      <c r="ER369">
        <v>268.11</v>
      </c>
      <c r="ES369">
        <v>0</v>
      </c>
      <c r="ET369">
        <v>89.43</v>
      </c>
      <c r="EU369">
        <v>48.51</v>
      </c>
      <c r="EV369">
        <v>178.68</v>
      </c>
      <c r="EW369">
        <v>0.37</v>
      </c>
      <c r="EX369">
        <v>0</v>
      </c>
      <c r="EY369">
        <v>0</v>
      </c>
      <c r="FQ369">
        <v>0</v>
      </c>
      <c r="FR369">
        <f t="shared" si="370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1155286543</v>
      </c>
      <c r="GG369">
        <v>2</v>
      </c>
      <c r="GH369">
        <v>1</v>
      </c>
      <c r="GI369">
        <v>-2</v>
      </c>
      <c r="GJ369">
        <v>0</v>
      </c>
      <c r="GK369">
        <f>ROUND(R369*(R12)/100,2)</f>
        <v>52.39</v>
      </c>
      <c r="GL369">
        <f t="shared" si="371"/>
        <v>0</v>
      </c>
      <c r="GM369">
        <f t="shared" si="372"/>
        <v>463.45</v>
      </c>
      <c r="GN369">
        <f t="shared" si="373"/>
        <v>0</v>
      </c>
      <c r="GO369">
        <f t="shared" si="374"/>
        <v>0</v>
      </c>
      <c r="GP369">
        <f t="shared" si="375"/>
        <v>463.45</v>
      </c>
      <c r="GR369">
        <v>0</v>
      </c>
      <c r="GS369">
        <v>3</v>
      </c>
      <c r="GT369">
        <v>0</v>
      </c>
      <c r="GU369" t="s">
        <v>3</v>
      </c>
      <c r="GV369">
        <f t="shared" si="376"/>
        <v>0</v>
      </c>
      <c r="GW369">
        <v>1</v>
      </c>
      <c r="GX369">
        <f t="shared" si="377"/>
        <v>0</v>
      </c>
      <c r="HA369">
        <v>0</v>
      </c>
      <c r="HB369">
        <v>0</v>
      </c>
      <c r="HC369">
        <f t="shared" si="378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17</v>
      </c>
      <c r="B370">
        <v>1</v>
      </c>
      <c r="D370">
        <f>ROW(EtalonRes!A177)</f>
        <v>177</v>
      </c>
      <c r="E370" t="s">
        <v>338</v>
      </c>
      <c r="F370" t="s">
        <v>138</v>
      </c>
      <c r="G370" t="s">
        <v>323</v>
      </c>
      <c r="H370" t="s">
        <v>19</v>
      </c>
      <c r="I370">
        <f>ROUND(1,9)</f>
        <v>1</v>
      </c>
      <c r="J370">
        <v>0</v>
      </c>
      <c r="K370">
        <f>ROUND(1,9)</f>
        <v>1</v>
      </c>
      <c r="O370">
        <f t="shared" si="348"/>
        <v>268.11</v>
      </c>
      <c r="P370">
        <f t="shared" si="349"/>
        <v>0</v>
      </c>
      <c r="Q370">
        <f t="shared" si="350"/>
        <v>89.43</v>
      </c>
      <c r="R370">
        <f t="shared" si="351"/>
        <v>48.51</v>
      </c>
      <c r="S370">
        <f t="shared" si="352"/>
        <v>178.68</v>
      </c>
      <c r="T370">
        <f t="shared" si="353"/>
        <v>0</v>
      </c>
      <c r="U370">
        <f t="shared" si="354"/>
        <v>0.37</v>
      </c>
      <c r="V370">
        <f t="shared" si="355"/>
        <v>0</v>
      </c>
      <c r="W370">
        <f t="shared" si="356"/>
        <v>0</v>
      </c>
      <c r="X370">
        <f t="shared" si="357"/>
        <v>125.08</v>
      </c>
      <c r="Y370">
        <f t="shared" si="357"/>
        <v>17.87</v>
      </c>
      <c r="AA370">
        <v>1407526482</v>
      </c>
      <c r="AB370">
        <f t="shared" si="358"/>
        <v>268.11</v>
      </c>
      <c r="AC370">
        <f t="shared" si="379"/>
        <v>0</v>
      </c>
      <c r="AD370">
        <f t="shared" si="380"/>
        <v>89.43</v>
      </c>
      <c r="AE370">
        <f t="shared" si="381"/>
        <v>48.51</v>
      </c>
      <c r="AF370">
        <f t="shared" si="381"/>
        <v>178.68</v>
      </c>
      <c r="AG370">
        <f t="shared" si="359"/>
        <v>0</v>
      </c>
      <c r="AH370">
        <f t="shared" si="382"/>
        <v>0.37</v>
      </c>
      <c r="AI370">
        <f t="shared" si="382"/>
        <v>0</v>
      </c>
      <c r="AJ370">
        <f t="shared" si="360"/>
        <v>0</v>
      </c>
      <c r="AK370">
        <v>268.11</v>
      </c>
      <c r="AL370">
        <v>0</v>
      </c>
      <c r="AM370">
        <v>89.43</v>
      </c>
      <c r="AN370">
        <v>48.51</v>
      </c>
      <c r="AO370">
        <v>178.68</v>
      </c>
      <c r="AP370">
        <v>0</v>
      </c>
      <c r="AQ370">
        <v>0.37</v>
      </c>
      <c r="AR370">
        <v>0</v>
      </c>
      <c r="AS370">
        <v>0</v>
      </c>
      <c r="AT370">
        <v>70</v>
      </c>
      <c r="AU370">
        <v>10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3</v>
      </c>
      <c r="BE370" t="s">
        <v>3</v>
      </c>
      <c r="BF370" t="s">
        <v>3</v>
      </c>
      <c r="BG370" t="s">
        <v>3</v>
      </c>
      <c r="BH370">
        <v>0</v>
      </c>
      <c r="BI370">
        <v>4</v>
      </c>
      <c r="BJ370" t="s">
        <v>140</v>
      </c>
      <c r="BM370">
        <v>0</v>
      </c>
      <c r="BN370">
        <v>0</v>
      </c>
      <c r="BO370" t="s">
        <v>3</v>
      </c>
      <c r="BP370">
        <v>0</v>
      </c>
      <c r="BQ370">
        <v>1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3</v>
      </c>
      <c r="BZ370">
        <v>70</v>
      </c>
      <c r="CA370">
        <v>10</v>
      </c>
      <c r="CB370" t="s">
        <v>3</v>
      </c>
      <c r="CE370">
        <v>0</v>
      </c>
      <c r="CF370">
        <v>0</v>
      </c>
      <c r="CG370">
        <v>0</v>
      </c>
      <c r="CM370">
        <v>0</v>
      </c>
      <c r="CN370" t="s">
        <v>3</v>
      </c>
      <c r="CO370">
        <v>0</v>
      </c>
      <c r="CP370">
        <f t="shared" si="361"/>
        <v>268.11</v>
      </c>
      <c r="CQ370">
        <f t="shared" si="362"/>
        <v>0</v>
      </c>
      <c r="CR370">
        <f t="shared" si="383"/>
        <v>89.43</v>
      </c>
      <c r="CS370">
        <f t="shared" si="363"/>
        <v>48.51</v>
      </c>
      <c r="CT370">
        <f t="shared" si="364"/>
        <v>178.68</v>
      </c>
      <c r="CU370">
        <f t="shared" si="365"/>
        <v>0</v>
      </c>
      <c r="CV370">
        <f t="shared" si="366"/>
        <v>0.37</v>
      </c>
      <c r="CW370">
        <f t="shared" si="367"/>
        <v>0</v>
      </c>
      <c r="CX370">
        <f t="shared" si="367"/>
        <v>0</v>
      </c>
      <c r="CY370">
        <f t="shared" si="368"/>
        <v>125.07600000000001</v>
      </c>
      <c r="CZ370">
        <f t="shared" si="369"/>
        <v>17.868000000000002</v>
      </c>
      <c r="DC370" t="s">
        <v>3</v>
      </c>
      <c r="DD370" t="s">
        <v>3</v>
      </c>
      <c r="DE370" t="s">
        <v>3</v>
      </c>
      <c r="DF370" t="s">
        <v>3</v>
      </c>
      <c r="DG370" t="s">
        <v>3</v>
      </c>
      <c r="DH370" t="s">
        <v>3</v>
      </c>
      <c r="DI370" t="s">
        <v>3</v>
      </c>
      <c r="DJ370" t="s">
        <v>3</v>
      </c>
      <c r="DK370" t="s">
        <v>3</v>
      </c>
      <c r="DL370" t="s">
        <v>3</v>
      </c>
      <c r="DM370" t="s">
        <v>3</v>
      </c>
      <c r="DN370">
        <v>0</v>
      </c>
      <c r="DO370">
        <v>0</v>
      </c>
      <c r="DP370">
        <v>1</v>
      </c>
      <c r="DQ370">
        <v>1</v>
      </c>
      <c r="DU370">
        <v>16987630</v>
      </c>
      <c r="DV370" t="s">
        <v>19</v>
      </c>
      <c r="DW370" t="s">
        <v>19</v>
      </c>
      <c r="DX370">
        <v>1</v>
      </c>
      <c r="DZ370" t="s">
        <v>3</v>
      </c>
      <c r="EA370" t="s">
        <v>3</v>
      </c>
      <c r="EB370" t="s">
        <v>3</v>
      </c>
      <c r="EC370" t="s">
        <v>3</v>
      </c>
      <c r="EE370">
        <v>1364533919</v>
      </c>
      <c r="EF370">
        <v>1</v>
      </c>
      <c r="EG370" t="s">
        <v>21</v>
      </c>
      <c r="EH370">
        <v>0</v>
      </c>
      <c r="EI370" t="s">
        <v>3</v>
      </c>
      <c r="EJ370">
        <v>4</v>
      </c>
      <c r="EK370">
        <v>0</v>
      </c>
      <c r="EL370" t="s">
        <v>22</v>
      </c>
      <c r="EM370" t="s">
        <v>23</v>
      </c>
      <c r="EO370" t="s">
        <v>3</v>
      </c>
      <c r="EQ370">
        <v>0</v>
      </c>
      <c r="ER370">
        <v>268.11</v>
      </c>
      <c r="ES370">
        <v>0</v>
      </c>
      <c r="ET370">
        <v>89.43</v>
      </c>
      <c r="EU370">
        <v>48.51</v>
      </c>
      <c r="EV370">
        <v>178.68</v>
      </c>
      <c r="EW370">
        <v>0.37</v>
      </c>
      <c r="EX370">
        <v>0</v>
      </c>
      <c r="EY370">
        <v>0</v>
      </c>
      <c r="FQ370">
        <v>0</v>
      </c>
      <c r="FR370">
        <f t="shared" si="370"/>
        <v>0</v>
      </c>
      <c r="FS370">
        <v>0</v>
      </c>
      <c r="FX370">
        <v>70</v>
      </c>
      <c r="FY370">
        <v>10</v>
      </c>
      <c r="GA370" t="s">
        <v>3</v>
      </c>
      <c r="GD370">
        <v>0</v>
      </c>
      <c r="GF370">
        <v>1375370904</v>
      </c>
      <c r="GG370">
        <v>2</v>
      </c>
      <c r="GH370">
        <v>1</v>
      </c>
      <c r="GI370">
        <v>-2</v>
      </c>
      <c r="GJ370">
        <v>0</v>
      </c>
      <c r="GK370">
        <f>ROUND(R370*(R12)/100,2)</f>
        <v>52.39</v>
      </c>
      <c r="GL370">
        <f t="shared" si="371"/>
        <v>0</v>
      </c>
      <c r="GM370">
        <f t="shared" si="372"/>
        <v>463.45</v>
      </c>
      <c r="GN370">
        <f t="shared" si="373"/>
        <v>0</v>
      </c>
      <c r="GO370">
        <f t="shared" si="374"/>
        <v>0</v>
      </c>
      <c r="GP370">
        <f t="shared" si="375"/>
        <v>463.45</v>
      </c>
      <c r="GR370">
        <v>0</v>
      </c>
      <c r="GS370">
        <v>3</v>
      </c>
      <c r="GT370">
        <v>0</v>
      </c>
      <c r="GU370" t="s">
        <v>3</v>
      </c>
      <c r="GV370">
        <f t="shared" si="376"/>
        <v>0</v>
      </c>
      <c r="GW370">
        <v>1</v>
      </c>
      <c r="GX370">
        <f t="shared" si="377"/>
        <v>0</v>
      </c>
      <c r="HA370">
        <v>0</v>
      </c>
      <c r="HB370">
        <v>0</v>
      </c>
      <c r="HC370">
        <f t="shared" si="378"/>
        <v>0</v>
      </c>
      <c r="HE370" t="s">
        <v>3</v>
      </c>
      <c r="HF370" t="s">
        <v>3</v>
      </c>
      <c r="HM370" t="s">
        <v>3</v>
      </c>
      <c r="HN370" t="s">
        <v>3</v>
      </c>
      <c r="HO370" t="s">
        <v>3</v>
      </c>
      <c r="HP370" t="s">
        <v>3</v>
      </c>
      <c r="HQ370" t="s">
        <v>3</v>
      </c>
      <c r="IK370">
        <v>0</v>
      </c>
    </row>
    <row r="371" spans="1:245" x14ac:dyDescent="0.2">
      <c r="A371">
        <v>19</v>
      </c>
      <c r="B371">
        <v>1</v>
      </c>
      <c r="F371" t="s">
        <v>3</v>
      </c>
      <c r="G371" t="s">
        <v>339</v>
      </c>
      <c r="H371" t="s">
        <v>3</v>
      </c>
      <c r="AA371">
        <v>1</v>
      </c>
      <c r="IK371">
        <v>0</v>
      </c>
    </row>
    <row r="372" spans="1:245" x14ac:dyDescent="0.2">
      <c r="A372">
        <v>17</v>
      </c>
      <c r="B372">
        <v>1</v>
      </c>
      <c r="D372">
        <f>ROW(EtalonRes!A180)</f>
        <v>180</v>
      </c>
      <c r="E372" t="s">
        <v>3</v>
      </c>
      <c r="F372" t="s">
        <v>310</v>
      </c>
      <c r="G372" t="s">
        <v>340</v>
      </c>
      <c r="H372" t="s">
        <v>19</v>
      </c>
      <c r="I372">
        <v>1</v>
      </c>
      <c r="J372">
        <v>0</v>
      </c>
      <c r="K372">
        <v>1</v>
      </c>
      <c r="O372">
        <f t="shared" ref="O372:O378" si="384">ROUND(CP372,2)</f>
        <v>1908.32</v>
      </c>
      <c r="P372">
        <f t="shared" ref="P372:P378" si="385">ROUND(CQ372*I372,2)</f>
        <v>2.08</v>
      </c>
      <c r="Q372">
        <f t="shared" ref="Q372:Q378" si="386">ROUND(CR372*I372,2)</f>
        <v>894.28</v>
      </c>
      <c r="R372">
        <f t="shared" ref="R372:R378" si="387">ROUND(CS372*I372,2)</f>
        <v>485.08</v>
      </c>
      <c r="S372">
        <f t="shared" ref="S372:S378" si="388">ROUND(CT372*I372,2)</f>
        <v>1011.96</v>
      </c>
      <c r="T372">
        <f t="shared" ref="T372:T378" si="389">ROUND(CU372*I372,2)</f>
        <v>0</v>
      </c>
      <c r="U372">
        <f t="shared" ref="U372:U378" si="390">CV372*I372</f>
        <v>1.68</v>
      </c>
      <c r="V372">
        <f t="shared" ref="V372:V378" si="391">CW372*I372</f>
        <v>0</v>
      </c>
      <c r="W372">
        <f t="shared" ref="W372:W378" si="392">ROUND(CX372*I372,2)</f>
        <v>0</v>
      </c>
      <c r="X372">
        <f t="shared" ref="X372:Y378" si="393">ROUND(CY372,2)</f>
        <v>708.37</v>
      </c>
      <c r="Y372">
        <f t="shared" si="393"/>
        <v>101.2</v>
      </c>
      <c r="AA372">
        <v>-1</v>
      </c>
      <c r="AB372">
        <f t="shared" ref="AB372:AB378" si="394">ROUND((AC372+AD372+AF372),6)</f>
        <v>1908.32</v>
      </c>
      <c r="AC372">
        <f>ROUND(((ES372*4)),6)</f>
        <v>2.08</v>
      </c>
      <c r="AD372">
        <f>ROUND(((((ET372*4))-((EU372*4)))+AE372),6)</f>
        <v>894.28</v>
      </c>
      <c r="AE372">
        <f>ROUND(((EU372*4)),6)</f>
        <v>485.08</v>
      </c>
      <c r="AF372">
        <f>ROUND(((EV372*4)),6)</f>
        <v>1011.96</v>
      </c>
      <c r="AG372">
        <f t="shared" ref="AG372:AG378" si="395">ROUND((AP372),6)</f>
        <v>0</v>
      </c>
      <c r="AH372">
        <f>((EW372*4))</f>
        <v>1.68</v>
      </c>
      <c r="AI372">
        <f>((EX372*4))</f>
        <v>0</v>
      </c>
      <c r="AJ372">
        <f t="shared" ref="AJ372:AJ378" si="396">(AS372)</f>
        <v>0</v>
      </c>
      <c r="AK372">
        <v>477.08</v>
      </c>
      <c r="AL372">
        <v>0.52</v>
      </c>
      <c r="AM372">
        <v>223.57</v>
      </c>
      <c r="AN372">
        <v>121.27</v>
      </c>
      <c r="AO372">
        <v>252.99</v>
      </c>
      <c r="AP372">
        <v>0</v>
      </c>
      <c r="AQ372">
        <v>0.42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0</v>
      </c>
      <c r="BI372">
        <v>4</v>
      </c>
      <c r="BJ372" t="s">
        <v>312</v>
      </c>
      <c r="BM372">
        <v>0</v>
      </c>
      <c r="BN372">
        <v>0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ref="CP372:CP378" si="397">(P372+Q372+S372)</f>
        <v>1908.3200000000002</v>
      </c>
      <c r="CQ372">
        <f t="shared" ref="CQ372:CQ378" si="398">(AC372*BC372*AW372)</f>
        <v>2.08</v>
      </c>
      <c r="CR372">
        <f>(((((ET372*4))*BB372-((EU372*4))*BS372)+AE372*BS372)*AV372)</f>
        <v>894.28</v>
      </c>
      <c r="CS372">
        <f t="shared" ref="CS372:CS378" si="399">(AE372*BS372*AV372)</f>
        <v>485.08</v>
      </c>
      <c r="CT372">
        <f t="shared" ref="CT372:CT378" si="400">(AF372*BA372*AV372)</f>
        <v>1011.96</v>
      </c>
      <c r="CU372">
        <f t="shared" ref="CU372:CU378" si="401">AG372</f>
        <v>0</v>
      </c>
      <c r="CV372">
        <f t="shared" ref="CV372:CV378" si="402">(AH372*AV372)</f>
        <v>1.68</v>
      </c>
      <c r="CW372">
        <f t="shared" ref="CW372:CX378" si="403">AI372</f>
        <v>0</v>
      </c>
      <c r="CX372">
        <f t="shared" si="403"/>
        <v>0</v>
      </c>
      <c r="CY372">
        <f t="shared" ref="CY372:CY378" si="404">((S372*BZ372)/100)</f>
        <v>708.37199999999996</v>
      </c>
      <c r="CZ372">
        <f t="shared" ref="CZ372:CZ378" si="405">((S372*CA372)/100)</f>
        <v>101.196</v>
      </c>
      <c r="DC372" t="s">
        <v>3</v>
      </c>
      <c r="DD372" t="s">
        <v>107</v>
      </c>
      <c r="DE372" t="s">
        <v>107</v>
      </c>
      <c r="DF372" t="s">
        <v>107</v>
      </c>
      <c r="DG372" t="s">
        <v>107</v>
      </c>
      <c r="DH372" t="s">
        <v>3</v>
      </c>
      <c r="DI372" t="s">
        <v>107</v>
      </c>
      <c r="DJ372" t="s">
        <v>107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16987630</v>
      </c>
      <c r="DV372" t="s">
        <v>19</v>
      </c>
      <c r="DW372" t="s">
        <v>19</v>
      </c>
      <c r="DX372">
        <v>1</v>
      </c>
      <c r="DZ372" t="s">
        <v>3</v>
      </c>
      <c r="EA372" t="s">
        <v>3</v>
      </c>
      <c r="EB372" t="s">
        <v>3</v>
      </c>
      <c r="EC372" t="s">
        <v>3</v>
      </c>
      <c r="EE372">
        <v>1364533919</v>
      </c>
      <c r="EF372">
        <v>1</v>
      </c>
      <c r="EG372" t="s">
        <v>21</v>
      </c>
      <c r="EH372">
        <v>0</v>
      </c>
      <c r="EI372" t="s">
        <v>3</v>
      </c>
      <c r="EJ372">
        <v>4</v>
      </c>
      <c r="EK372">
        <v>0</v>
      </c>
      <c r="EL372" t="s">
        <v>22</v>
      </c>
      <c r="EM372" t="s">
        <v>23</v>
      </c>
      <c r="EO372" t="s">
        <v>3</v>
      </c>
      <c r="EQ372">
        <v>1311744</v>
      </c>
      <c r="ER372">
        <v>477.08</v>
      </c>
      <c r="ES372">
        <v>0.52</v>
      </c>
      <c r="ET372">
        <v>223.57</v>
      </c>
      <c r="EU372">
        <v>121.27</v>
      </c>
      <c r="EV372">
        <v>252.99</v>
      </c>
      <c r="EW372">
        <v>0.42</v>
      </c>
      <c r="EX372">
        <v>0</v>
      </c>
      <c r="EY372">
        <v>0</v>
      </c>
      <c r="FQ372">
        <v>0</v>
      </c>
      <c r="FR372">
        <f t="shared" ref="FR372:FR378" si="406">ROUND(IF(BI372=3,GM372,0),2)</f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90968317</v>
      </c>
      <c r="GG372">
        <v>2</v>
      </c>
      <c r="GH372">
        <v>1</v>
      </c>
      <c r="GI372">
        <v>-2</v>
      </c>
      <c r="GJ372">
        <v>0</v>
      </c>
      <c r="GK372">
        <f>ROUND(R372*(R12)/100,2)</f>
        <v>523.89</v>
      </c>
      <c r="GL372">
        <f t="shared" ref="GL372:GL378" si="407">ROUND(IF(AND(BH372=3,BI372=3,FS372&lt;&gt;0),P372,0),2)</f>
        <v>0</v>
      </c>
      <c r="GM372">
        <f t="shared" ref="GM372:GM378" si="408">ROUND(O372+X372+Y372+GK372,2)+GX372</f>
        <v>3241.78</v>
      </c>
      <c r="GN372">
        <f t="shared" ref="GN372:GN378" si="409">IF(OR(BI372=0,BI372=1),ROUND(O372+X372+Y372+GK372,2),0)</f>
        <v>0</v>
      </c>
      <c r="GO372">
        <f t="shared" ref="GO372:GO378" si="410">IF(BI372=2,ROUND(O372+X372+Y372+GK372,2),0)</f>
        <v>0</v>
      </c>
      <c r="GP372">
        <f t="shared" ref="GP372:GP378" si="411">IF(BI372=4,ROUND(O372+X372+Y372+GK372,2)+GX372,0)</f>
        <v>3241.78</v>
      </c>
      <c r="GR372">
        <v>0</v>
      </c>
      <c r="GS372">
        <v>3</v>
      </c>
      <c r="GT372">
        <v>0</v>
      </c>
      <c r="GU372" t="s">
        <v>3</v>
      </c>
      <c r="GV372">
        <f t="shared" ref="GV372:GV378" si="412">ROUND((GT372),6)</f>
        <v>0</v>
      </c>
      <c r="GW372">
        <v>1</v>
      </c>
      <c r="GX372">
        <f t="shared" ref="GX372:GX378" si="413">ROUND(HC372*I372,2)</f>
        <v>0</v>
      </c>
      <c r="HA372">
        <v>0</v>
      </c>
      <c r="HB372">
        <v>0</v>
      </c>
      <c r="HC372">
        <f t="shared" ref="HC372:HC378" si="414">GV372*GW372</f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D373">
        <f>ROW(EtalonRes!A181)</f>
        <v>181</v>
      </c>
      <c r="E373" t="s">
        <v>341</v>
      </c>
      <c r="F373" t="s">
        <v>43</v>
      </c>
      <c r="G373" t="s">
        <v>342</v>
      </c>
      <c r="H373" t="s">
        <v>40</v>
      </c>
      <c r="I373">
        <f>ROUND(2/10,9)</f>
        <v>0.2</v>
      </c>
      <c r="J373">
        <v>0</v>
      </c>
      <c r="K373">
        <f>ROUND(2/10,9)</f>
        <v>0.2</v>
      </c>
      <c r="O373">
        <f t="shared" si="384"/>
        <v>47.74</v>
      </c>
      <c r="P373">
        <f t="shared" si="385"/>
        <v>0</v>
      </c>
      <c r="Q373">
        <f t="shared" si="386"/>
        <v>0</v>
      </c>
      <c r="R373">
        <f t="shared" si="387"/>
        <v>0</v>
      </c>
      <c r="S373">
        <f t="shared" si="388"/>
        <v>47.74</v>
      </c>
      <c r="T373">
        <f t="shared" si="389"/>
        <v>0</v>
      </c>
      <c r="U373">
        <f t="shared" si="390"/>
        <v>9.0000000000000011E-2</v>
      </c>
      <c r="V373">
        <f t="shared" si="391"/>
        <v>0</v>
      </c>
      <c r="W373">
        <f t="shared" si="392"/>
        <v>0</v>
      </c>
      <c r="X373">
        <f t="shared" si="393"/>
        <v>33.42</v>
      </c>
      <c r="Y373">
        <f t="shared" si="393"/>
        <v>4.7699999999999996</v>
      </c>
      <c r="AA373">
        <v>1407526482</v>
      </c>
      <c r="AB373">
        <f t="shared" si="394"/>
        <v>238.7</v>
      </c>
      <c r="AC373">
        <f t="shared" ref="AC373:AC378" si="415">ROUND((ES373),6)</f>
        <v>0</v>
      </c>
      <c r="AD373">
        <f t="shared" ref="AD373:AD378" si="416">ROUND((((ET373)-(EU373))+AE373),6)</f>
        <v>0</v>
      </c>
      <c r="AE373">
        <f t="shared" ref="AE373:AF378" si="417">ROUND((EU373),6)</f>
        <v>0</v>
      </c>
      <c r="AF373">
        <f t="shared" si="417"/>
        <v>238.7</v>
      </c>
      <c r="AG373">
        <f t="shared" si="395"/>
        <v>0</v>
      </c>
      <c r="AH373">
        <f t="shared" ref="AH373:AI378" si="418">(EW373)</f>
        <v>0.45</v>
      </c>
      <c r="AI373">
        <f t="shared" si="418"/>
        <v>0</v>
      </c>
      <c r="AJ373">
        <f t="shared" si="396"/>
        <v>0</v>
      </c>
      <c r="AK373">
        <v>238.7</v>
      </c>
      <c r="AL373">
        <v>0</v>
      </c>
      <c r="AM373">
        <v>0</v>
      </c>
      <c r="AN373">
        <v>0</v>
      </c>
      <c r="AO373">
        <v>238.7</v>
      </c>
      <c r="AP373">
        <v>0</v>
      </c>
      <c r="AQ373">
        <v>0.45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0</v>
      </c>
      <c r="BI373">
        <v>4</v>
      </c>
      <c r="BJ373" t="s">
        <v>45</v>
      </c>
      <c r="BM373">
        <v>0</v>
      </c>
      <c r="BN373">
        <v>0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397"/>
        <v>47.74</v>
      </c>
      <c r="CQ373">
        <f t="shared" si="398"/>
        <v>0</v>
      </c>
      <c r="CR373">
        <f t="shared" ref="CR373:CR378" si="419">((((ET373)*BB373-(EU373)*BS373)+AE373*BS373)*AV373)</f>
        <v>0</v>
      </c>
      <c r="CS373">
        <f t="shared" si="399"/>
        <v>0</v>
      </c>
      <c r="CT373">
        <f t="shared" si="400"/>
        <v>238.7</v>
      </c>
      <c r="CU373">
        <f t="shared" si="401"/>
        <v>0</v>
      </c>
      <c r="CV373">
        <f t="shared" si="402"/>
        <v>0.45</v>
      </c>
      <c r="CW373">
        <f t="shared" si="403"/>
        <v>0</v>
      </c>
      <c r="CX373">
        <f t="shared" si="403"/>
        <v>0</v>
      </c>
      <c r="CY373">
        <f t="shared" si="404"/>
        <v>33.417999999999999</v>
      </c>
      <c r="CZ373">
        <f t="shared" si="405"/>
        <v>4.774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16987630</v>
      </c>
      <c r="DV373" t="s">
        <v>40</v>
      </c>
      <c r="DW373" t="s">
        <v>40</v>
      </c>
      <c r="DX373">
        <v>10</v>
      </c>
      <c r="DZ373" t="s">
        <v>3</v>
      </c>
      <c r="EA373" t="s">
        <v>3</v>
      </c>
      <c r="EB373" t="s">
        <v>3</v>
      </c>
      <c r="EC373" t="s">
        <v>3</v>
      </c>
      <c r="EE373">
        <v>1364533919</v>
      </c>
      <c r="EF373">
        <v>1</v>
      </c>
      <c r="EG373" t="s">
        <v>21</v>
      </c>
      <c r="EH373">
        <v>0</v>
      </c>
      <c r="EI373" t="s">
        <v>3</v>
      </c>
      <c r="EJ373">
        <v>4</v>
      </c>
      <c r="EK373">
        <v>0</v>
      </c>
      <c r="EL373" t="s">
        <v>22</v>
      </c>
      <c r="EM373" t="s">
        <v>23</v>
      </c>
      <c r="EO373" t="s">
        <v>3</v>
      </c>
      <c r="EQ373">
        <v>0</v>
      </c>
      <c r="ER373">
        <v>238.7</v>
      </c>
      <c r="ES373">
        <v>0</v>
      </c>
      <c r="ET373">
        <v>0</v>
      </c>
      <c r="EU373">
        <v>0</v>
      </c>
      <c r="EV373">
        <v>238.7</v>
      </c>
      <c r="EW373">
        <v>0.45</v>
      </c>
      <c r="EX373">
        <v>0</v>
      </c>
      <c r="EY373">
        <v>0</v>
      </c>
      <c r="FQ373">
        <v>0</v>
      </c>
      <c r="FR373">
        <f t="shared" si="406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-98246084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407"/>
        <v>0</v>
      </c>
      <c r="GM373">
        <f t="shared" si="408"/>
        <v>85.93</v>
      </c>
      <c r="GN373">
        <f t="shared" si="409"/>
        <v>0</v>
      </c>
      <c r="GO373">
        <f t="shared" si="410"/>
        <v>0</v>
      </c>
      <c r="GP373">
        <f t="shared" si="411"/>
        <v>85.93</v>
      </c>
      <c r="GR373">
        <v>0</v>
      </c>
      <c r="GS373">
        <v>3</v>
      </c>
      <c r="GT373">
        <v>0</v>
      </c>
      <c r="GU373" t="s">
        <v>3</v>
      </c>
      <c r="GV373">
        <f t="shared" si="412"/>
        <v>0</v>
      </c>
      <c r="GW373">
        <v>1</v>
      </c>
      <c r="GX373">
        <f t="shared" si="413"/>
        <v>0</v>
      </c>
      <c r="HA373">
        <v>0</v>
      </c>
      <c r="HB373">
        <v>0</v>
      </c>
      <c r="HC373">
        <f t="shared" si="414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D374">
        <f>ROW(EtalonRes!A183)</f>
        <v>183</v>
      </c>
      <c r="E374" t="s">
        <v>343</v>
      </c>
      <c r="F374" t="s">
        <v>181</v>
      </c>
      <c r="G374" t="s">
        <v>316</v>
      </c>
      <c r="H374" t="s">
        <v>19</v>
      </c>
      <c r="I374">
        <v>1</v>
      </c>
      <c r="J374">
        <v>0</v>
      </c>
      <c r="K374">
        <v>1</v>
      </c>
      <c r="O374">
        <f t="shared" si="384"/>
        <v>67.87</v>
      </c>
      <c r="P374">
        <f t="shared" si="385"/>
        <v>0.26</v>
      </c>
      <c r="Q374">
        <f t="shared" si="386"/>
        <v>0</v>
      </c>
      <c r="R374">
        <f t="shared" si="387"/>
        <v>0</v>
      </c>
      <c r="S374">
        <f t="shared" si="388"/>
        <v>67.61</v>
      </c>
      <c r="T374">
        <f t="shared" si="389"/>
        <v>0</v>
      </c>
      <c r="U374">
        <f t="shared" si="390"/>
        <v>0.14000000000000001</v>
      </c>
      <c r="V374">
        <f t="shared" si="391"/>
        <v>0</v>
      </c>
      <c r="W374">
        <f t="shared" si="392"/>
        <v>0</v>
      </c>
      <c r="X374">
        <f t="shared" si="393"/>
        <v>47.33</v>
      </c>
      <c r="Y374">
        <f t="shared" si="393"/>
        <v>6.76</v>
      </c>
      <c r="AA374">
        <v>1407526482</v>
      </c>
      <c r="AB374">
        <f t="shared" si="394"/>
        <v>67.87</v>
      </c>
      <c r="AC374">
        <f t="shared" si="415"/>
        <v>0.26</v>
      </c>
      <c r="AD374">
        <f t="shared" si="416"/>
        <v>0</v>
      </c>
      <c r="AE374">
        <f t="shared" si="417"/>
        <v>0</v>
      </c>
      <c r="AF374">
        <f t="shared" si="417"/>
        <v>67.61</v>
      </c>
      <c r="AG374">
        <f t="shared" si="395"/>
        <v>0</v>
      </c>
      <c r="AH374">
        <f t="shared" si="418"/>
        <v>0.14000000000000001</v>
      </c>
      <c r="AI374">
        <f t="shared" si="418"/>
        <v>0</v>
      </c>
      <c r="AJ374">
        <f t="shared" si="396"/>
        <v>0</v>
      </c>
      <c r="AK374">
        <v>67.87</v>
      </c>
      <c r="AL374">
        <v>0.26</v>
      </c>
      <c r="AM374">
        <v>0</v>
      </c>
      <c r="AN374">
        <v>0</v>
      </c>
      <c r="AO374">
        <v>67.61</v>
      </c>
      <c r="AP374">
        <v>0</v>
      </c>
      <c r="AQ374">
        <v>0.14000000000000001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0</v>
      </c>
      <c r="BI374">
        <v>4</v>
      </c>
      <c r="BJ374" t="s">
        <v>183</v>
      </c>
      <c r="BM374">
        <v>0</v>
      </c>
      <c r="BN374">
        <v>0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397"/>
        <v>67.87</v>
      </c>
      <c r="CQ374">
        <f t="shared" si="398"/>
        <v>0.26</v>
      </c>
      <c r="CR374">
        <f t="shared" si="419"/>
        <v>0</v>
      </c>
      <c r="CS374">
        <f t="shared" si="399"/>
        <v>0</v>
      </c>
      <c r="CT374">
        <f t="shared" si="400"/>
        <v>67.61</v>
      </c>
      <c r="CU374">
        <f t="shared" si="401"/>
        <v>0</v>
      </c>
      <c r="CV374">
        <f t="shared" si="402"/>
        <v>0.14000000000000001</v>
      </c>
      <c r="CW374">
        <f t="shared" si="403"/>
        <v>0</v>
      </c>
      <c r="CX374">
        <f t="shared" si="403"/>
        <v>0</v>
      </c>
      <c r="CY374">
        <f t="shared" si="404"/>
        <v>47.326999999999998</v>
      </c>
      <c r="CZ374">
        <f t="shared" si="405"/>
        <v>6.7610000000000001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16987630</v>
      </c>
      <c r="DV374" t="s">
        <v>19</v>
      </c>
      <c r="DW374" t="s">
        <v>19</v>
      </c>
      <c r="DX374">
        <v>1</v>
      </c>
      <c r="DZ374" t="s">
        <v>3</v>
      </c>
      <c r="EA374" t="s">
        <v>3</v>
      </c>
      <c r="EB374" t="s">
        <v>3</v>
      </c>
      <c r="EC374" t="s">
        <v>3</v>
      </c>
      <c r="EE374">
        <v>1364533919</v>
      </c>
      <c r="EF374">
        <v>1</v>
      </c>
      <c r="EG374" t="s">
        <v>21</v>
      </c>
      <c r="EH374">
        <v>0</v>
      </c>
      <c r="EI374" t="s">
        <v>3</v>
      </c>
      <c r="EJ374">
        <v>4</v>
      </c>
      <c r="EK374">
        <v>0</v>
      </c>
      <c r="EL374" t="s">
        <v>22</v>
      </c>
      <c r="EM374" t="s">
        <v>23</v>
      </c>
      <c r="EO374" t="s">
        <v>3</v>
      </c>
      <c r="EQ374">
        <v>0</v>
      </c>
      <c r="ER374">
        <v>67.87</v>
      </c>
      <c r="ES374">
        <v>0.26</v>
      </c>
      <c r="ET374">
        <v>0</v>
      </c>
      <c r="EU374">
        <v>0</v>
      </c>
      <c r="EV374">
        <v>67.61</v>
      </c>
      <c r="EW374">
        <v>0.14000000000000001</v>
      </c>
      <c r="EX374">
        <v>0</v>
      </c>
      <c r="EY374">
        <v>0</v>
      </c>
      <c r="FQ374">
        <v>0</v>
      </c>
      <c r="FR374">
        <f t="shared" si="406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-176141280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407"/>
        <v>0</v>
      </c>
      <c r="GM374">
        <f t="shared" si="408"/>
        <v>121.96</v>
      </c>
      <c r="GN374">
        <f t="shared" si="409"/>
        <v>0</v>
      </c>
      <c r="GO374">
        <f t="shared" si="410"/>
        <v>0</v>
      </c>
      <c r="GP374">
        <f t="shared" si="411"/>
        <v>121.96</v>
      </c>
      <c r="GR374">
        <v>0</v>
      </c>
      <c r="GS374">
        <v>3</v>
      </c>
      <c r="GT374">
        <v>0</v>
      </c>
      <c r="GU374" t="s">
        <v>3</v>
      </c>
      <c r="GV374">
        <f t="shared" si="412"/>
        <v>0</v>
      </c>
      <c r="GW374">
        <v>1</v>
      </c>
      <c r="GX374">
        <f t="shared" si="413"/>
        <v>0</v>
      </c>
      <c r="HA374">
        <v>0</v>
      </c>
      <c r="HB374">
        <v>0</v>
      </c>
      <c r="HC374">
        <f t="shared" si="414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17</v>
      </c>
      <c r="B375">
        <v>1</v>
      </c>
      <c r="D375">
        <f>ROW(EtalonRes!A186)</f>
        <v>186</v>
      </c>
      <c r="E375" t="s">
        <v>344</v>
      </c>
      <c r="F375" t="s">
        <v>276</v>
      </c>
      <c r="G375" t="s">
        <v>345</v>
      </c>
      <c r="H375" t="s">
        <v>40</v>
      </c>
      <c r="I375">
        <f>ROUND(1/10,9)</f>
        <v>0.1</v>
      </c>
      <c r="J375">
        <v>0</v>
      </c>
      <c r="K375">
        <f>ROUND(1/10,9)</f>
        <v>0.1</v>
      </c>
      <c r="O375">
        <f t="shared" si="384"/>
        <v>173.88</v>
      </c>
      <c r="P375">
        <f t="shared" si="385"/>
        <v>0.03</v>
      </c>
      <c r="Q375">
        <f t="shared" si="386"/>
        <v>0</v>
      </c>
      <c r="R375">
        <f t="shared" si="387"/>
        <v>0</v>
      </c>
      <c r="S375">
        <f t="shared" si="388"/>
        <v>173.85</v>
      </c>
      <c r="T375">
        <f t="shared" si="389"/>
        <v>0</v>
      </c>
      <c r="U375">
        <f t="shared" si="390"/>
        <v>0.36000000000000004</v>
      </c>
      <c r="V375">
        <f t="shared" si="391"/>
        <v>0</v>
      </c>
      <c r="W375">
        <f t="shared" si="392"/>
        <v>0</v>
      </c>
      <c r="X375">
        <f t="shared" si="393"/>
        <v>121.7</v>
      </c>
      <c r="Y375">
        <f t="shared" si="393"/>
        <v>17.39</v>
      </c>
      <c r="AA375">
        <v>1407526482</v>
      </c>
      <c r="AB375">
        <f t="shared" si="394"/>
        <v>1738.82</v>
      </c>
      <c r="AC375">
        <f t="shared" si="415"/>
        <v>0.31</v>
      </c>
      <c r="AD375">
        <f t="shared" si="416"/>
        <v>0</v>
      </c>
      <c r="AE375">
        <f t="shared" si="417"/>
        <v>0</v>
      </c>
      <c r="AF375">
        <f t="shared" si="417"/>
        <v>1738.51</v>
      </c>
      <c r="AG375">
        <f t="shared" si="395"/>
        <v>0</v>
      </c>
      <c r="AH375">
        <f t="shared" si="418"/>
        <v>3.6</v>
      </c>
      <c r="AI375">
        <f t="shared" si="418"/>
        <v>0</v>
      </c>
      <c r="AJ375">
        <f t="shared" si="396"/>
        <v>0</v>
      </c>
      <c r="AK375">
        <v>1738.82</v>
      </c>
      <c r="AL375">
        <v>0.31</v>
      </c>
      <c r="AM375">
        <v>0</v>
      </c>
      <c r="AN375">
        <v>0</v>
      </c>
      <c r="AO375">
        <v>1738.51</v>
      </c>
      <c r="AP375">
        <v>0</v>
      </c>
      <c r="AQ375">
        <v>3.6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0</v>
      </c>
      <c r="BI375">
        <v>4</v>
      </c>
      <c r="BJ375" t="s">
        <v>278</v>
      </c>
      <c r="BM375">
        <v>0</v>
      </c>
      <c r="BN375">
        <v>0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397"/>
        <v>173.88</v>
      </c>
      <c r="CQ375">
        <f t="shared" si="398"/>
        <v>0.31</v>
      </c>
      <c r="CR375">
        <f t="shared" si="419"/>
        <v>0</v>
      </c>
      <c r="CS375">
        <f t="shared" si="399"/>
        <v>0</v>
      </c>
      <c r="CT375">
        <f t="shared" si="400"/>
        <v>1738.51</v>
      </c>
      <c r="CU375">
        <f t="shared" si="401"/>
        <v>0</v>
      </c>
      <c r="CV375">
        <f t="shared" si="402"/>
        <v>3.6</v>
      </c>
      <c r="CW375">
        <f t="shared" si="403"/>
        <v>0</v>
      </c>
      <c r="CX375">
        <f t="shared" si="403"/>
        <v>0</v>
      </c>
      <c r="CY375">
        <f t="shared" si="404"/>
        <v>121.69499999999999</v>
      </c>
      <c r="CZ375">
        <f t="shared" si="405"/>
        <v>17.385000000000002</v>
      </c>
      <c r="DC375" t="s">
        <v>3</v>
      </c>
      <c r="DD375" t="s">
        <v>3</v>
      </c>
      <c r="DE375" t="s">
        <v>3</v>
      </c>
      <c r="DF375" t="s">
        <v>3</v>
      </c>
      <c r="DG375" t="s">
        <v>3</v>
      </c>
      <c r="DH375" t="s">
        <v>3</v>
      </c>
      <c r="DI375" t="s">
        <v>3</v>
      </c>
      <c r="DJ375" t="s">
        <v>3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16987630</v>
      </c>
      <c r="DV375" t="s">
        <v>40</v>
      </c>
      <c r="DW375" t="s">
        <v>40</v>
      </c>
      <c r="DX375">
        <v>10</v>
      </c>
      <c r="DZ375" t="s">
        <v>3</v>
      </c>
      <c r="EA375" t="s">
        <v>3</v>
      </c>
      <c r="EB375" t="s">
        <v>3</v>
      </c>
      <c r="EC375" t="s">
        <v>3</v>
      </c>
      <c r="EE375">
        <v>1364533919</v>
      </c>
      <c r="EF375">
        <v>1</v>
      </c>
      <c r="EG375" t="s">
        <v>21</v>
      </c>
      <c r="EH375">
        <v>0</v>
      </c>
      <c r="EI375" t="s">
        <v>3</v>
      </c>
      <c r="EJ375">
        <v>4</v>
      </c>
      <c r="EK375">
        <v>0</v>
      </c>
      <c r="EL375" t="s">
        <v>22</v>
      </c>
      <c r="EM375" t="s">
        <v>23</v>
      </c>
      <c r="EO375" t="s">
        <v>3</v>
      </c>
      <c r="EQ375">
        <v>0</v>
      </c>
      <c r="ER375">
        <v>1738.82</v>
      </c>
      <c r="ES375">
        <v>0.31</v>
      </c>
      <c r="ET375">
        <v>0</v>
      </c>
      <c r="EU375">
        <v>0</v>
      </c>
      <c r="EV375">
        <v>1738.51</v>
      </c>
      <c r="EW375">
        <v>3.6</v>
      </c>
      <c r="EX375">
        <v>0</v>
      </c>
      <c r="EY375">
        <v>0</v>
      </c>
      <c r="FQ375">
        <v>0</v>
      </c>
      <c r="FR375">
        <f t="shared" si="406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443106218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407"/>
        <v>0</v>
      </c>
      <c r="GM375">
        <f t="shared" si="408"/>
        <v>312.97000000000003</v>
      </c>
      <c r="GN375">
        <f t="shared" si="409"/>
        <v>0</v>
      </c>
      <c r="GO375">
        <f t="shared" si="410"/>
        <v>0</v>
      </c>
      <c r="GP375">
        <f t="shared" si="411"/>
        <v>312.97000000000003</v>
      </c>
      <c r="GR375">
        <v>0</v>
      </c>
      <c r="GS375">
        <v>3</v>
      </c>
      <c r="GT375">
        <v>0</v>
      </c>
      <c r="GU375" t="s">
        <v>3</v>
      </c>
      <c r="GV375">
        <f t="shared" si="412"/>
        <v>0</v>
      </c>
      <c r="GW375">
        <v>1</v>
      </c>
      <c r="GX375">
        <f t="shared" si="413"/>
        <v>0</v>
      </c>
      <c r="HA375">
        <v>0</v>
      </c>
      <c r="HB375">
        <v>0</v>
      </c>
      <c r="HC375">
        <f t="shared" si="414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18</v>
      </c>
      <c r="B376">
        <v>1</v>
      </c>
      <c r="E376" t="s">
        <v>346</v>
      </c>
      <c r="F376" t="s">
        <v>280</v>
      </c>
      <c r="G376" t="s">
        <v>281</v>
      </c>
      <c r="H376" t="s">
        <v>19</v>
      </c>
      <c r="I376">
        <f>I375*J376</f>
        <v>1</v>
      </c>
      <c r="J376">
        <v>10</v>
      </c>
      <c r="K376">
        <v>10</v>
      </c>
      <c r="O376">
        <f t="shared" si="384"/>
        <v>222.36</v>
      </c>
      <c r="P376">
        <f t="shared" si="385"/>
        <v>222.36</v>
      </c>
      <c r="Q376">
        <f t="shared" si="386"/>
        <v>0</v>
      </c>
      <c r="R376">
        <f t="shared" si="387"/>
        <v>0</v>
      </c>
      <c r="S376">
        <f t="shared" si="388"/>
        <v>0</v>
      </c>
      <c r="T376">
        <f t="shared" si="389"/>
        <v>0</v>
      </c>
      <c r="U376">
        <f t="shared" si="390"/>
        <v>0</v>
      </c>
      <c r="V376">
        <f t="shared" si="391"/>
        <v>0</v>
      </c>
      <c r="W376">
        <f t="shared" si="392"/>
        <v>0</v>
      </c>
      <c r="X376">
        <f t="shared" si="393"/>
        <v>0</v>
      </c>
      <c r="Y376">
        <f t="shared" si="393"/>
        <v>0</v>
      </c>
      <c r="AA376">
        <v>1407526482</v>
      </c>
      <c r="AB376">
        <f t="shared" si="394"/>
        <v>222.36</v>
      </c>
      <c r="AC376">
        <f t="shared" si="415"/>
        <v>222.36</v>
      </c>
      <c r="AD376">
        <f t="shared" si="416"/>
        <v>0</v>
      </c>
      <c r="AE376">
        <f t="shared" si="417"/>
        <v>0</v>
      </c>
      <c r="AF376">
        <f t="shared" si="417"/>
        <v>0</v>
      </c>
      <c r="AG376">
        <f t="shared" si="395"/>
        <v>0</v>
      </c>
      <c r="AH376">
        <f t="shared" si="418"/>
        <v>0</v>
      </c>
      <c r="AI376">
        <f t="shared" si="418"/>
        <v>0</v>
      </c>
      <c r="AJ376">
        <f t="shared" si="396"/>
        <v>0</v>
      </c>
      <c r="AK376">
        <v>222.36</v>
      </c>
      <c r="AL376">
        <v>222.36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3</v>
      </c>
      <c r="BI376">
        <v>4</v>
      </c>
      <c r="BJ376" t="s">
        <v>282</v>
      </c>
      <c r="BM376">
        <v>0</v>
      </c>
      <c r="BN376">
        <v>0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397"/>
        <v>222.36</v>
      </c>
      <c r="CQ376">
        <f t="shared" si="398"/>
        <v>222.36</v>
      </c>
      <c r="CR376">
        <f t="shared" si="419"/>
        <v>0</v>
      </c>
      <c r="CS376">
        <f t="shared" si="399"/>
        <v>0</v>
      </c>
      <c r="CT376">
        <f t="shared" si="400"/>
        <v>0</v>
      </c>
      <c r="CU376">
        <f t="shared" si="401"/>
        <v>0</v>
      </c>
      <c r="CV376">
        <f t="shared" si="402"/>
        <v>0</v>
      </c>
      <c r="CW376">
        <f t="shared" si="403"/>
        <v>0</v>
      </c>
      <c r="CX376">
        <f t="shared" si="403"/>
        <v>0</v>
      </c>
      <c r="CY376">
        <f t="shared" si="404"/>
        <v>0</v>
      </c>
      <c r="CZ376">
        <f t="shared" si="405"/>
        <v>0</v>
      </c>
      <c r="DC376" t="s">
        <v>3</v>
      </c>
      <c r="DD376" t="s">
        <v>3</v>
      </c>
      <c r="DE376" t="s">
        <v>3</v>
      </c>
      <c r="DF376" t="s">
        <v>3</v>
      </c>
      <c r="DG376" t="s">
        <v>3</v>
      </c>
      <c r="DH376" t="s">
        <v>3</v>
      </c>
      <c r="DI376" t="s">
        <v>3</v>
      </c>
      <c r="DJ376" t="s">
        <v>3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16987630</v>
      </c>
      <c r="DV376" t="s">
        <v>19</v>
      </c>
      <c r="DW376" t="s">
        <v>19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1364533919</v>
      </c>
      <c r="EF376">
        <v>1</v>
      </c>
      <c r="EG376" t="s">
        <v>21</v>
      </c>
      <c r="EH376">
        <v>0</v>
      </c>
      <c r="EI376" t="s">
        <v>3</v>
      </c>
      <c r="EJ376">
        <v>4</v>
      </c>
      <c r="EK376">
        <v>0</v>
      </c>
      <c r="EL376" t="s">
        <v>22</v>
      </c>
      <c r="EM376" t="s">
        <v>23</v>
      </c>
      <c r="EO376" t="s">
        <v>3</v>
      </c>
      <c r="EQ376">
        <v>0</v>
      </c>
      <c r="ER376">
        <v>222.36</v>
      </c>
      <c r="ES376">
        <v>222.36</v>
      </c>
      <c r="ET376">
        <v>0</v>
      </c>
      <c r="EU376">
        <v>0</v>
      </c>
      <c r="EV376">
        <v>0</v>
      </c>
      <c r="EW376">
        <v>0</v>
      </c>
      <c r="EX376">
        <v>0</v>
      </c>
      <c r="FQ376">
        <v>0</v>
      </c>
      <c r="FR376">
        <f t="shared" si="406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-1477603522</v>
      </c>
      <c r="GG376">
        <v>2</v>
      </c>
      <c r="GH376">
        <v>1</v>
      </c>
      <c r="GI376">
        <v>-2</v>
      </c>
      <c r="GJ376">
        <v>0</v>
      </c>
      <c r="GK376">
        <f>ROUND(R376*(R12)/100,2)</f>
        <v>0</v>
      </c>
      <c r="GL376">
        <f t="shared" si="407"/>
        <v>0</v>
      </c>
      <c r="GM376">
        <f t="shared" si="408"/>
        <v>222.36</v>
      </c>
      <c r="GN376">
        <f t="shared" si="409"/>
        <v>0</v>
      </c>
      <c r="GO376">
        <f t="shared" si="410"/>
        <v>0</v>
      </c>
      <c r="GP376">
        <f t="shared" si="411"/>
        <v>222.36</v>
      </c>
      <c r="GR376">
        <v>0</v>
      </c>
      <c r="GS376">
        <v>3</v>
      </c>
      <c r="GT376">
        <v>0</v>
      </c>
      <c r="GU376" t="s">
        <v>3</v>
      </c>
      <c r="GV376">
        <f t="shared" si="412"/>
        <v>0</v>
      </c>
      <c r="GW376">
        <v>1</v>
      </c>
      <c r="GX376">
        <f t="shared" si="413"/>
        <v>0</v>
      </c>
      <c r="HA376">
        <v>0</v>
      </c>
      <c r="HB376">
        <v>0</v>
      </c>
      <c r="HC376">
        <f t="shared" si="414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D377">
        <f>ROW(EtalonRes!A188)</f>
        <v>188</v>
      </c>
      <c r="E377" t="s">
        <v>347</v>
      </c>
      <c r="F377" t="s">
        <v>138</v>
      </c>
      <c r="G377" t="s">
        <v>348</v>
      </c>
      <c r="H377" t="s">
        <v>19</v>
      </c>
      <c r="I377">
        <f>ROUND(1,9)</f>
        <v>1</v>
      </c>
      <c r="J377">
        <v>0</v>
      </c>
      <c r="K377">
        <f>ROUND(1,9)</f>
        <v>1</v>
      </c>
      <c r="O377">
        <f t="shared" si="384"/>
        <v>268.11</v>
      </c>
      <c r="P377">
        <f t="shared" si="385"/>
        <v>0</v>
      </c>
      <c r="Q377">
        <f t="shared" si="386"/>
        <v>89.43</v>
      </c>
      <c r="R377">
        <f t="shared" si="387"/>
        <v>48.51</v>
      </c>
      <c r="S377">
        <f t="shared" si="388"/>
        <v>178.68</v>
      </c>
      <c r="T377">
        <f t="shared" si="389"/>
        <v>0</v>
      </c>
      <c r="U377">
        <f t="shared" si="390"/>
        <v>0.37</v>
      </c>
      <c r="V377">
        <f t="shared" si="391"/>
        <v>0</v>
      </c>
      <c r="W377">
        <f t="shared" si="392"/>
        <v>0</v>
      </c>
      <c r="X377">
        <f t="shared" si="393"/>
        <v>125.08</v>
      </c>
      <c r="Y377">
        <f t="shared" si="393"/>
        <v>17.87</v>
      </c>
      <c r="AA377">
        <v>1407526482</v>
      </c>
      <c r="AB377">
        <f t="shared" si="394"/>
        <v>268.11</v>
      </c>
      <c r="AC377">
        <f t="shared" si="415"/>
        <v>0</v>
      </c>
      <c r="AD377">
        <f t="shared" si="416"/>
        <v>89.43</v>
      </c>
      <c r="AE377">
        <f t="shared" si="417"/>
        <v>48.51</v>
      </c>
      <c r="AF377">
        <f t="shared" si="417"/>
        <v>178.68</v>
      </c>
      <c r="AG377">
        <f t="shared" si="395"/>
        <v>0</v>
      </c>
      <c r="AH377">
        <f t="shared" si="418"/>
        <v>0.37</v>
      </c>
      <c r="AI377">
        <f t="shared" si="418"/>
        <v>0</v>
      </c>
      <c r="AJ377">
        <f t="shared" si="396"/>
        <v>0</v>
      </c>
      <c r="AK377">
        <v>268.11</v>
      </c>
      <c r="AL377">
        <v>0</v>
      </c>
      <c r="AM377">
        <v>89.43</v>
      </c>
      <c r="AN377">
        <v>48.51</v>
      </c>
      <c r="AO377">
        <v>178.68</v>
      </c>
      <c r="AP377">
        <v>0</v>
      </c>
      <c r="AQ377">
        <v>0.37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140</v>
      </c>
      <c r="BM377">
        <v>0</v>
      </c>
      <c r="BN377">
        <v>0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397"/>
        <v>268.11</v>
      </c>
      <c r="CQ377">
        <f t="shared" si="398"/>
        <v>0</v>
      </c>
      <c r="CR377">
        <f t="shared" si="419"/>
        <v>89.43</v>
      </c>
      <c r="CS377">
        <f t="shared" si="399"/>
        <v>48.51</v>
      </c>
      <c r="CT377">
        <f t="shared" si="400"/>
        <v>178.68</v>
      </c>
      <c r="CU377">
        <f t="shared" si="401"/>
        <v>0</v>
      </c>
      <c r="CV377">
        <f t="shared" si="402"/>
        <v>0.37</v>
      </c>
      <c r="CW377">
        <f t="shared" si="403"/>
        <v>0</v>
      </c>
      <c r="CX377">
        <f t="shared" si="403"/>
        <v>0</v>
      </c>
      <c r="CY377">
        <f t="shared" si="404"/>
        <v>125.07600000000001</v>
      </c>
      <c r="CZ377">
        <f t="shared" si="405"/>
        <v>17.868000000000002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16987630</v>
      </c>
      <c r="DV377" t="s">
        <v>19</v>
      </c>
      <c r="DW377" t="s">
        <v>19</v>
      </c>
      <c r="DX377">
        <v>1</v>
      </c>
      <c r="DZ377" t="s">
        <v>3</v>
      </c>
      <c r="EA377" t="s">
        <v>3</v>
      </c>
      <c r="EB377" t="s">
        <v>3</v>
      </c>
      <c r="EC377" t="s">
        <v>3</v>
      </c>
      <c r="EE377">
        <v>1364533919</v>
      </c>
      <c r="EF377">
        <v>1</v>
      </c>
      <c r="EG377" t="s">
        <v>21</v>
      </c>
      <c r="EH377">
        <v>0</v>
      </c>
      <c r="EI377" t="s">
        <v>3</v>
      </c>
      <c r="EJ377">
        <v>4</v>
      </c>
      <c r="EK377">
        <v>0</v>
      </c>
      <c r="EL377" t="s">
        <v>22</v>
      </c>
      <c r="EM377" t="s">
        <v>23</v>
      </c>
      <c r="EO377" t="s">
        <v>3</v>
      </c>
      <c r="EQ377">
        <v>0</v>
      </c>
      <c r="ER377">
        <v>268.11</v>
      </c>
      <c r="ES377">
        <v>0</v>
      </c>
      <c r="ET377">
        <v>89.43</v>
      </c>
      <c r="EU377">
        <v>48.51</v>
      </c>
      <c r="EV377">
        <v>178.68</v>
      </c>
      <c r="EW377">
        <v>0.37</v>
      </c>
      <c r="EX377">
        <v>0</v>
      </c>
      <c r="EY377">
        <v>0</v>
      </c>
      <c r="FQ377">
        <v>0</v>
      </c>
      <c r="FR377">
        <f t="shared" si="406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133172091</v>
      </c>
      <c r="GG377">
        <v>2</v>
      </c>
      <c r="GH377">
        <v>1</v>
      </c>
      <c r="GI377">
        <v>-2</v>
      </c>
      <c r="GJ377">
        <v>0</v>
      </c>
      <c r="GK377">
        <f>ROUND(R377*(R12)/100,2)</f>
        <v>52.39</v>
      </c>
      <c r="GL377">
        <f t="shared" si="407"/>
        <v>0</v>
      </c>
      <c r="GM377">
        <f t="shared" si="408"/>
        <v>463.45</v>
      </c>
      <c r="GN377">
        <f t="shared" si="409"/>
        <v>0</v>
      </c>
      <c r="GO377">
        <f t="shared" si="410"/>
        <v>0</v>
      </c>
      <c r="GP377">
        <f t="shared" si="411"/>
        <v>463.45</v>
      </c>
      <c r="GR377">
        <v>0</v>
      </c>
      <c r="GS377">
        <v>3</v>
      </c>
      <c r="GT377">
        <v>0</v>
      </c>
      <c r="GU377" t="s">
        <v>3</v>
      </c>
      <c r="GV377">
        <f t="shared" si="412"/>
        <v>0</v>
      </c>
      <c r="GW377">
        <v>1</v>
      </c>
      <c r="GX377">
        <f t="shared" si="413"/>
        <v>0</v>
      </c>
      <c r="HA377">
        <v>0</v>
      </c>
      <c r="HB377">
        <v>0</v>
      </c>
      <c r="HC377">
        <f t="shared" si="414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17</v>
      </c>
      <c r="B378">
        <v>1</v>
      </c>
      <c r="D378">
        <f>ROW(EtalonRes!A190)</f>
        <v>190</v>
      </c>
      <c r="E378" t="s">
        <v>349</v>
      </c>
      <c r="F378" t="s">
        <v>138</v>
      </c>
      <c r="G378" t="s">
        <v>323</v>
      </c>
      <c r="H378" t="s">
        <v>19</v>
      </c>
      <c r="I378">
        <f>ROUND(1,9)</f>
        <v>1</v>
      </c>
      <c r="J378">
        <v>0</v>
      </c>
      <c r="K378">
        <f>ROUND(1,9)</f>
        <v>1</v>
      </c>
      <c r="O378">
        <f t="shared" si="384"/>
        <v>268.11</v>
      </c>
      <c r="P378">
        <f t="shared" si="385"/>
        <v>0</v>
      </c>
      <c r="Q378">
        <f t="shared" si="386"/>
        <v>89.43</v>
      </c>
      <c r="R378">
        <f t="shared" si="387"/>
        <v>48.51</v>
      </c>
      <c r="S378">
        <f t="shared" si="388"/>
        <v>178.68</v>
      </c>
      <c r="T378">
        <f t="shared" si="389"/>
        <v>0</v>
      </c>
      <c r="U378">
        <f t="shared" si="390"/>
        <v>0.37</v>
      </c>
      <c r="V378">
        <f t="shared" si="391"/>
        <v>0</v>
      </c>
      <c r="W378">
        <f t="shared" si="392"/>
        <v>0</v>
      </c>
      <c r="X378">
        <f t="shared" si="393"/>
        <v>125.08</v>
      </c>
      <c r="Y378">
        <f t="shared" si="393"/>
        <v>17.87</v>
      </c>
      <c r="AA378">
        <v>1407526482</v>
      </c>
      <c r="AB378">
        <f t="shared" si="394"/>
        <v>268.11</v>
      </c>
      <c r="AC378">
        <f t="shared" si="415"/>
        <v>0</v>
      </c>
      <c r="AD378">
        <f t="shared" si="416"/>
        <v>89.43</v>
      </c>
      <c r="AE378">
        <f t="shared" si="417"/>
        <v>48.51</v>
      </c>
      <c r="AF378">
        <f t="shared" si="417"/>
        <v>178.68</v>
      </c>
      <c r="AG378">
        <f t="shared" si="395"/>
        <v>0</v>
      </c>
      <c r="AH378">
        <f t="shared" si="418"/>
        <v>0.37</v>
      </c>
      <c r="AI378">
        <f t="shared" si="418"/>
        <v>0</v>
      </c>
      <c r="AJ378">
        <f t="shared" si="396"/>
        <v>0</v>
      </c>
      <c r="AK378">
        <v>268.11</v>
      </c>
      <c r="AL378">
        <v>0</v>
      </c>
      <c r="AM378">
        <v>89.43</v>
      </c>
      <c r="AN378">
        <v>48.51</v>
      </c>
      <c r="AO378">
        <v>178.68</v>
      </c>
      <c r="AP378">
        <v>0</v>
      </c>
      <c r="AQ378">
        <v>0.37</v>
      </c>
      <c r="AR378">
        <v>0</v>
      </c>
      <c r="AS378">
        <v>0</v>
      </c>
      <c r="AT378">
        <v>70</v>
      </c>
      <c r="AU378">
        <v>10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3</v>
      </c>
      <c r="BE378" t="s">
        <v>3</v>
      </c>
      <c r="BF378" t="s">
        <v>3</v>
      </c>
      <c r="BG378" t="s">
        <v>3</v>
      </c>
      <c r="BH378">
        <v>0</v>
      </c>
      <c r="BI378">
        <v>4</v>
      </c>
      <c r="BJ378" t="s">
        <v>140</v>
      </c>
      <c r="BM378">
        <v>0</v>
      </c>
      <c r="BN378">
        <v>0</v>
      </c>
      <c r="BO378" t="s">
        <v>3</v>
      </c>
      <c r="BP378">
        <v>0</v>
      </c>
      <c r="BQ378">
        <v>1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3</v>
      </c>
      <c r="BZ378">
        <v>70</v>
      </c>
      <c r="CA378">
        <v>10</v>
      </c>
      <c r="CB378" t="s">
        <v>3</v>
      </c>
      <c r="CE378">
        <v>0</v>
      </c>
      <c r="CF378">
        <v>0</v>
      </c>
      <c r="CG378">
        <v>0</v>
      </c>
      <c r="CM378">
        <v>0</v>
      </c>
      <c r="CN378" t="s">
        <v>3</v>
      </c>
      <c r="CO378">
        <v>0</v>
      </c>
      <c r="CP378">
        <f t="shared" si="397"/>
        <v>268.11</v>
      </c>
      <c r="CQ378">
        <f t="shared" si="398"/>
        <v>0</v>
      </c>
      <c r="CR378">
        <f t="shared" si="419"/>
        <v>89.43</v>
      </c>
      <c r="CS378">
        <f t="shared" si="399"/>
        <v>48.51</v>
      </c>
      <c r="CT378">
        <f t="shared" si="400"/>
        <v>178.68</v>
      </c>
      <c r="CU378">
        <f t="shared" si="401"/>
        <v>0</v>
      </c>
      <c r="CV378">
        <f t="shared" si="402"/>
        <v>0.37</v>
      </c>
      <c r="CW378">
        <f t="shared" si="403"/>
        <v>0</v>
      </c>
      <c r="CX378">
        <f t="shared" si="403"/>
        <v>0</v>
      </c>
      <c r="CY378">
        <f t="shared" si="404"/>
        <v>125.07600000000001</v>
      </c>
      <c r="CZ378">
        <f t="shared" si="405"/>
        <v>17.868000000000002</v>
      </c>
      <c r="DC378" t="s">
        <v>3</v>
      </c>
      <c r="DD378" t="s">
        <v>3</v>
      </c>
      <c r="DE378" t="s">
        <v>3</v>
      </c>
      <c r="DF378" t="s">
        <v>3</v>
      </c>
      <c r="DG378" t="s">
        <v>3</v>
      </c>
      <c r="DH378" t="s">
        <v>3</v>
      </c>
      <c r="DI378" t="s">
        <v>3</v>
      </c>
      <c r="DJ378" t="s">
        <v>3</v>
      </c>
      <c r="DK378" t="s">
        <v>3</v>
      </c>
      <c r="DL378" t="s">
        <v>3</v>
      </c>
      <c r="DM378" t="s">
        <v>3</v>
      </c>
      <c r="DN378">
        <v>0</v>
      </c>
      <c r="DO378">
        <v>0</v>
      </c>
      <c r="DP378">
        <v>1</v>
      </c>
      <c r="DQ378">
        <v>1</v>
      </c>
      <c r="DU378">
        <v>16987630</v>
      </c>
      <c r="DV378" t="s">
        <v>19</v>
      </c>
      <c r="DW378" t="s">
        <v>19</v>
      </c>
      <c r="DX378">
        <v>1</v>
      </c>
      <c r="DZ378" t="s">
        <v>3</v>
      </c>
      <c r="EA378" t="s">
        <v>3</v>
      </c>
      <c r="EB378" t="s">
        <v>3</v>
      </c>
      <c r="EC378" t="s">
        <v>3</v>
      </c>
      <c r="EE378">
        <v>1364533919</v>
      </c>
      <c r="EF378">
        <v>1</v>
      </c>
      <c r="EG378" t="s">
        <v>21</v>
      </c>
      <c r="EH378">
        <v>0</v>
      </c>
      <c r="EI378" t="s">
        <v>3</v>
      </c>
      <c r="EJ378">
        <v>4</v>
      </c>
      <c r="EK378">
        <v>0</v>
      </c>
      <c r="EL378" t="s">
        <v>22</v>
      </c>
      <c r="EM378" t="s">
        <v>23</v>
      </c>
      <c r="EO378" t="s">
        <v>3</v>
      </c>
      <c r="EQ378">
        <v>0</v>
      </c>
      <c r="ER378">
        <v>268.11</v>
      </c>
      <c r="ES378">
        <v>0</v>
      </c>
      <c r="ET378">
        <v>89.43</v>
      </c>
      <c r="EU378">
        <v>48.51</v>
      </c>
      <c r="EV378">
        <v>178.68</v>
      </c>
      <c r="EW378">
        <v>0.37</v>
      </c>
      <c r="EX378">
        <v>0</v>
      </c>
      <c r="EY378">
        <v>0</v>
      </c>
      <c r="FQ378">
        <v>0</v>
      </c>
      <c r="FR378">
        <f t="shared" si="406"/>
        <v>0</v>
      </c>
      <c r="FS378">
        <v>0</v>
      </c>
      <c r="FX378">
        <v>70</v>
      </c>
      <c r="FY378">
        <v>10</v>
      </c>
      <c r="GA378" t="s">
        <v>3</v>
      </c>
      <c r="GD378">
        <v>0</v>
      </c>
      <c r="GF378">
        <v>1375370904</v>
      </c>
      <c r="GG378">
        <v>2</v>
      </c>
      <c r="GH378">
        <v>1</v>
      </c>
      <c r="GI378">
        <v>-2</v>
      </c>
      <c r="GJ378">
        <v>0</v>
      </c>
      <c r="GK378">
        <f>ROUND(R378*(R12)/100,2)</f>
        <v>52.39</v>
      </c>
      <c r="GL378">
        <f t="shared" si="407"/>
        <v>0</v>
      </c>
      <c r="GM378">
        <f t="shared" si="408"/>
        <v>463.45</v>
      </c>
      <c r="GN378">
        <f t="shared" si="409"/>
        <v>0</v>
      </c>
      <c r="GO378">
        <f t="shared" si="410"/>
        <v>0</v>
      </c>
      <c r="GP378">
        <f t="shared" si="411"/>
        <v>463.45</v>
      </c>
      <c r="GR378">
        <v>0</v>
      </c>
      <c r="GS378">
        <v>3</v>
      </c>
      <c r="GT378">
        <v>0</v>
      </c>
      <c r="GU378" t="s">
        <v>3</v>
      </c>
      <c r="GV378">
        <f t="shared" si="412"/>
        <v>0</v>
      </c>
      <c r="GW378">
        <v>1</v>
      </c>
      <c r="GX378">
        <f t="shared" si="413"/>
        <v>0</v>
      </c>
      <c r="HA378">
        <v>0</v>
      </c>
      <c r="HB378">
        <v>0</v>
      </c>
      <c r="HC378">
        <f t="shared" si="414"/>
        <v>0</v>
      </c>
      <c r="HE378" t="s">
        <v>3</v>
      </c>
      <c r="HF378" t="s">
        <v>3</v>
      </c>
      <c r="HM378" t="s">
        <v>3</v>
      </c>
      <c r="HN378" t="s">
        <v>3</v>
      </c>
      <c r="HO378" t="s">
        <v>3</v>
      </c>
      <c r="HP378" t="s">
        <v>3</v>
      </c>
      <c r="HQ378" t="s">
        <v>3</v>
      </c>
      <c r="IK378">
        <v>0</v>
      </c>
    </row>
    <row r="379" spans="1:245" x14ac:dyDescent="0.2">
      <c r="A379">
        <v>19</v>
      </c>
      <c r="B379">
        <v>1</v>
      </c>
      <c r="F379" t="s">
        <v>3</v>
      </c>
      <c r="G379" t="s">
        <v>350</v>
      </c>
      <c r="H379" t="s">
        <v>3</v>
      </c>
      <c r="AA379">
        <v>1</v>
      </c>
      <c r="IK379">
        <v>0</v>
      </c>
    </row>
    <row r="380" spans="1:245" x14ac:dyDescent="0.2">
      <c r="A380">
        <v>17</v>
      </c>
      <c r="B380">
        <v>1</v>
      </c>
      <c r="D380">
        <f>ROW(EtalonRes!A193)</f>
        <v>193</v>
      </c>
      <c r="E380" t="s">
        <v>3</v>
      </c>
      <c r="F380" t="s">
        <v>310</v>
      </c>
      <c r="G380" t="s">
        <v>340</v>
      </c>
      <c r="H380" t="s">
        <v>19</v>
      </c>
      <c r="I380">
        <v>1</v>
      </c>
      <c r="J380">
        <v>0</v>
      </c>
      <c r="K380">
        <v>1</v>
      </c>
      <c r="O380">
        <f t="shared" ref="O380:O386" si="420">ROUND(CP380,2)</f>
        <v>1908.32</v>
      </c>
      <c r="P380">
        <f t="shared" ref="P380:P386" si="421">ROUND(CQ380*I380,2)</f>
        <v>2.08</v>
      </c>
      <c r="Q380">
        <f t="shared" ref="Q380:Q386" si="422">ROUND(CR380*I380,2)</f>
        <v>894.28</v>
      </c>
      <c r="R380">
        <f t="shared" ref="R380:R386" si="423">ROUND(CS380*I380,2)</f>
        <v>485.08</v>
      </c>
      <c r="S380">
        <f t="shared" ref="S380:S386" si="424">ROUND(CT380*I380,2)</f>
        <v>1011.96</v>
      </c>
      <c r="T380">
        <f t="shared" ref="T380:T386" si="425">ROUND(CU380*I380,2)</f>
        <v>0</v>
      </c>
      <c r="U380">
        <f t="shared" ref="U380:U386" si="426">CV380*I380</f>
        <v>1.68</v>
      </c>
      <c r="V380">
        <f t="shared" ref="V380:V386" si="427">CW380*I380</f>
        <v>0</v>
      </c>
      <c r="W380">
        <f t="shared" ref="W380:W386" si="428">ROUND(CX380*I380,2)</f>
        <v>0</v>
      </c>
      <c r="X380">
        <f t="shared" ref="X380:Y386" si="429">ROUND(CY380,2)</f>
        <v>708.37</v>
      </c>
      <c r="Y380">
        <f t="shared" si="429"/>
        <v>101.2</v>
      </c>
      <c r="AA380">
        <v>-1</v>
      </c>
      <c r="AB380">
        <f t="shared" ref="AB380:AB386" si="430">ROUND((AC380+AD380+AF380),6)</f>
        <v>1908.32</v>
      </c>
      <c r="AC380">
        <f>ROUND(((ES380*4)),6)</f>
        <v>2.08</v>
      </c>
      <c r="AD380">
        <f>ROUND(((((ET380*4))-((EU380*4)))+AE380),6)</f>
        <v>894.28</v>
      </c>
      <c r="AE380">
        <f>ROUND(((EU380*4)),6)</f>
        <v>485.08</v>
      </c>
      <c r="AF380">
        <f>ROUND(((EV380*4)),6)</f>
        <v>1011.96</v>
      </c>
      <c r="AG380">
        <f t="shared" ref="AG380:AG386" si="431">ROUND((AP380),6)</f>
        <v>0</v>
      </c>
      <c r="AH380">
        <f>((EW380*4))</f>
        <v>1.68</v>
      </c>
      <c r="AI380">
        <f>((EX380*4))</f>
        <v>0</v>
      </c>
      <c r="AJ380">
        <f t="shared" ref="AJ380:AJ386" si="432">(AS380)</f>
        <v>0</v>
      </c>
      <c r="AK380">
        <v>477.08</v>
      </c>
      <c r="AL380">
        <v>0.52</v>
      </c>
      <c r="AM380">
        <v>223.57</v>
      </c>
      <c r="AN380">
        <v>121.27</v>
      </c>
      <c r="AO380">
        <v>252.99</v>
      </c>
      <c r="AP380">
        <v>0</v>
      </c>
      <c r="AQ380">
        <v>0.42</v>
      </c>
      <c r="AR380">
        <v>0</v>
      </c>
      <c r="AS380">
        <v>0</v>
      </c>
      <c r="AT380">
        <v>70</v>
      </c>
      <c r="AU380">
        <v>10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3</v>
      </c>
      <c r="BE380" t="s">
        <v>3</v>
      </c>
      <c r="BF380" t="s">
        <v>3</v>
      </c>
      <c r="BG380" t="s">
        <v>3</v>
      </c>
      <c r="BH380">
        <v>0</v>
      </c>
      <c r="BI380">
        <v>4</v>
      </c>
      <c r="BJ380" t="s">
        <v>312</v>
      </c>
      <c r="BM380">
        <v>0</v>
      </c>
      <c r="BN380">
        <v>0</v>
      </c>
      <c r="BO380" t="s">
        <v>3</v>
      </c>
      <c r="BP380">
        <v>0</v>
      </c>
      <c r="BQ380">
        <v>1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3</v>
      </c>
      <c r="BZ380">
        <v>70</v>
      </c>
      <c r="CA380">
        <v>10</v>
      </c>
      <c r="CB380" t="s">
        <v>3</v>
      </c>
      <c r="CE380">
        <v>0</v>
      </c>
      <c r="CF380">
        <v>0</v>
      </c>
      <c r="CG380">
        <v>0</v>
      </c>
      <c r="CM380">
        <v>0</v>
      </c>
      <c r="CN380" t="s">
        <v>3</v>
      </c>
      <c r="CO380">
        <v>0</v>
      </c>
      <c r="CP380">
        <f t="shared" ref="CP380:CP386" si="433">(P380+Q380+S380)</f>
        <v>1908.3200000000002</v>
      </c>
      <c r="CQ380">
        <f t="shared" ref="CQ380:CQ386" si="434">(AC380*BC380*AW380)</f>
        <v>2.08</v>
      </c>
      <c r="CR380">
        <f>(((((ET380*4))*BB380-((EU380*4))*BS380)+AE380*BS380)*AV380)</f>
        <v>894.28</v>
      </c>
      <c r="CS380">
        <f t="shared" ref="CS380:CS386" si="435">(AE380*BS380*AV380)</f>
        <v>485.08</v>
      </c>
      <c r="CT380">
        <f t="shared" ref="CT380:CT386" si="436">(AF380*BA380*AV380)</f>
        <v>1011.96</v>
      </c>
      <c r="CU380">
        <f t="shared" ref="CU380:CU386" si="437">AG380</f>
        <v>0</v>
      </c>
      <c r="CV380">
        <f t="shared" ref="CV380:CV386" si="438">(AH380*AV380)</f>
        <v>1.68</v>
      </c>
      <c r="CW380">
        <f t="shared" ref="CW380:CX386" si="439">AI380</f>
        <v>0</v>
      </c>
      <c r="CX380">
        <f t="shared" si="439"/>
        <v>0</v>
      </c>
      <c r="CY380">
        <f t="shared" ref="CY380:CY386" si="440">((S380*BZ380)/100)</f>
        <v>708.37199999999996</v>
      </c>
      <c r="CZ380">
        <f t="shared" ref="CZ380:CZ386" si="441">((S380*CA380)/100)</f>
        <v>101.196</v>
      </c>
      <c r="DC380" t="s">
        <v>3</v>
      </c>
      <c r="DD380" t="s">
        <v>107</v>
      </c>
      <c r="DE380" t="s">
        <v>107</v>
      </c>
      <c r="DF380" t="s">
        <v>107</v>
      </c>
      <c r="DG380" t="s">
        <v>107</v>
      </c>
      <c r="DH380" t="s">
        <v>3</v>
      </c>
      <c r="DI380" t="s">
        <v>107</v>
      </c>
      <c r="DJ380" t="s">
        <v>107</v>
      </c>
      <c r="DK380" t="s">
        <v>3</v>
      </c>
      <c r="DL380" t="s">
        <v>3</v>
      </c>
      <c r="DM380" t="s">
        <v>3</v>
      </c>
      <c r="DN380">
        <v>0</v>
      </c>
      <c r="DO380">
        <v>0</v>
      </c>
      <c r="DP380">
        <v>1</v>
      </c>
      <c r="DQ380">
        <v>1</v>
      </c>
      <c r="DU380">
        <v>16987630</v>
      </c>
      <c r="DV380" t="s">
        <v>19</v>
      </c>
      <c r="DW380" t="s">
        <v>19</v>
      </c>
      <c r="DX380">
        <v>1</v>
      </c>
      <c r="DZ380" t="s">
        <v>3</v>
      </c>
      <c r="EA380" t="s">
        <v>3</v>
      </c>
      <c r="EB380" t="s">
        <v>3</v>
      </c>
      <c r="EC380" t="s">
        <v>3</v>
      </c>
      <c r="EE380">
        <v>1364533919</v>
      </c>
      <c r="EF380">
        <v>1</v>
      </c>
      <c r="EG380" t="s">
        <v>21</v>
      </c>
      <c r="EH380">
        <v>0</v>
      </c>
      <c r="EI380" t="s">
        <v>3</v>
      </c>
      <c r="EJ380">
        <v>4</v>
      </c>
      <c r="EK380">
        <v>0</v>
      </c>
      <c r="EL380" t="s">
        <v>22</v>
      </c>
      <c r="EM380" t="s">
        <v>23</v>
      </c>
      <c r="EO380" t="s">
        <v>3</v>
      </c>
      <c r="EQ380">
        <v>1311744</v>
      </c>
      <c r="ER380">
        <v>477.08</v>
      </c>
      <c r="ES380">
        <v>0.52</v>
      </c>
      <c r="ET380">
        <v>223.57</v>
      </c>
      <c r="EU380">
        <v>121.27</v>
      </c>
      <c r="EV380">
        <v>252.99</v>
      </c>
      <c r="EW380">
        <v>0.42</v>
      </c>
      <c r="EX380">
        <v>0</v>
      </c>
      <c r="EY380">
        <v>0</v>
      </c>
      <c r="FQ380">
        <v>0</v>
      </c>
      <c r="FR380">
        <f t="shared" ref="FR380:FR386" si="442">ROUND(IF(BI380=3,GM380,0),2)</f>
        <v>0</v>
      </c>
      <c r="FS380">
        <v>0</v>
      </c>
      <c r="FX380">
        <v>70</v>
      </c>
      <c r="FY380">
        <v>10</v>
      </c>
      <c r="GA380" t="s">
        <v>3</v>
      </c>
      <c r="GD380">
        <v>0</v>
      </c>
      <c r="GF380">
        <v>90968317</v>
      </c>
      <c r="GG380">
        <v>2</v>
      </c>
      <c r="GH380">
        <v>1</v>
      </c>
      <c r="GI380">
        <v>-2</v>
      </c>
      <c r="GJ380">
        <v>0</v>
      </c>
      <c r="GK380">
        <f>ROUND(R380*(R12)/100,2)</f>
        <v>523.89</v>
      </c>
      <c r="GL380">
        <f t="shared" ref="GL380:GL386" si="443">ROUND(IF(AND(BH380=3,BI380=3,FS380&lt;&gt;0),P380,0),2)</f>
        <v>0</v>
      </c>
      <c r="GM380">
        <f t="shared" ref="GM380:GM386" si="444">ROUND(O380+X380+Y380+GK380,2)+GX380</f>
        <v>3241.78</v>
      </c>
      <c r="GN380">
        <f t="shared" ref="GN380:GN386" si="445">IF(OR(BI380=0,BI380=1),ROUND(O380+X380+Y380+GK380,2),0)</f>
        <v>0</v>
      </c>
      <c r="GO380">
        <f t="shared" ref="GO380:GO386" si="446">IF(BI380=2,ROUND(O380+X380+Y380+GK380,2),0)</f>
        <v>0</v>
      </c>
      <c r="GP380">
        <f t="shared" ref="GP380:GP386" si="447">IF(BI380=4,ROUND(O380+X380+Y380+GK380,2)+GX380,0)</f>
        <v>3241.78</v>
      </c>
      <c r="GR380">
        <v>0</v>
      </c>
      <c r="GS380">
        <v>3</v>
      </c>
      <c r="GT380">
        <v>0</v>
      </c>
      <c r="GU380" t="s">
        <v>3</v>
      </c>
      <c r="GV380">
        <f t="shared" ref="GV380:GV386" si="448">ROUND((GT380),6)</f>
        <v>0</v>
      </c>
      <c r="GW380">
        <v>1</v>
      </c>
      <c r="GX380">
        <f t="shared" ref="GX380:GX386" si="449">ROUND(HC380*I380,2)</f>
        <v>0</v>
      </c>
      <c r="HA380">
        <v>0</v>
      </c>
      <c r="HB380">
        <v>0</v>
      </c>
      <c r="HC380">
        <f t="shared" ref="HC380:HC386" si="450">GV380*GW380</f>
        <v>0</v>
      </c>
      <c r="HE380" t="s">
        <v>3</v>
      </c>
      <c r="HF380" t="s">
        <v>3</v>
      </c>
      <c r="HM380" t="s">
        <v>3</v>
      </c>
      <c r="HN380" t="s">
        <v>3</v>
      </c>
      <c r="HO380" t="s">
        <v>3</v>
      </c>
      <c r="HP380" t="s">
        <v>3</v>
      </c>
      <c r="HQ380" t="s">
        <v>3</v>
      </c>
      <c r="IK380">
        <v>0</v>
      </c>
    </row>
    <row r="381" spans="1:245" x14ac:dyDescent="0.2">
      <c r="A381">
        <v>17</v>
      </c>
      <c r="B381">
        <v>1</v>
      </c>
      <c r="D381">
        <f>ROW(EtalonRes!A194)</f>
        <v>194</v>
      </c>
      <c r="E381" t="s">
        <v>351</v>
      </c>
      <c r="F381" t="s">
        <v>43</v>
      </c>
      <c r="G381" t="s">
        <v>342</v>
      </c>
      <c r="H381" t="s">
        <v>40</v>
      </c>
      <c r="I381">
        <f>ROUND(2/10,9)</f>
        <v>0.2</v>
      </c>
      <c r="J381">
        <v>0</v>
      </c>
      <c r="K381">
        <f>ROUND(2/10,9)</f>
        <v>0.2</v>
      </c>
      <c r="O381">
        <f t="shared" si="420"/>
        <v>47.74</v>
      </c>
      <c r="P381">
        <f t="shared" si="421"/>
        <v>0</v>
      </c>
      <c r="Q381">
        <f t="shared" si="422"/>
        <v>0</v>
      </c>
      <c r="R381">
        <f t="shared" si="423"/>
        <v>0</v>
      </c>
      <c r="S381">
        <f t="shared" si="424"/>
        <v>47.74</v>
      </c>
      <c r="T381">
        <f t="shared" si="425"/>
        <v>0</v>
      </c>
      <c r="U381">
        <f t="shared" si="426"/>
        <v>9.0000000000000011E-2</v>
      </c>
      <c r="V381">
        <f t="shared" si="427"/>
        <v>0</v>
      </c>
      <c r="W381">
        <f t="shared" si="428"/>
        <v>0</v>
      </c>
      <c r="X381">
        <f t="shared" si="429"/>
        <v>33.42</v>
      </c>
      <c r="Y381">
        <f t="shared" si="429"/>
        <v>4.7699999999999996</v>
      </c>
      <c r="AA381">
        <v>1407526482</v>
      </c>
      <c r="AB381">
        <f t="shared" si="430"/>
        <v>238.7</v>
      </c>
      <c r="AC381">
        <f t="shared" ref="AC381:AC386" si="451">ROUND((ES381),6)</f>
        <v>0</v>
      </c>
      <c r="AD381">
        <f t="shared" ref="AD381:AD386" si="452">ROUND((((ET381)-(EU381))+AE381),6)</f>
        <v>0</v>
      </c>
      <c r="AE381">
        <f t="shared" ref="AE381:AF386" si="453">ROUND((EU381),6)</f>
        <v>0</v>
      </c>
      <c r="AF381">
        <f t="shared" si="453"/>
        <v>238.7</v>
      </c>
      <c r="AG381">
        <f t="shared" si="431"/>
        <v>0</v>
      </c>
      <c r="AH381">
        <f t="shared" ref="AH381:AI386" si="454">(EW381)</f>
        <v>0.45</v>
      </c>
      <c r="AI381">
        <f t="shared" si="454"/>
        <v>0</v>
      </c>
      <c r="AJ381">
        <f t="shared" si="432"/>
        <v>0</v>
      </c>
      <c r="AK381">
        <v>238.7</v>
      </c>
      <c r="AL381">
        <v>0</v>
      </c>
      <c r="AM381">
        <v>0</v>
      </c>
      <c r="AN381">
        <v>0</v>
      </c>
      <c r="AO381">
        <v>238.7</v>
      </c>
      <c r="AP381">
        <v>0</v>
      </c>
      <c r="AQ381">
        <v>0.45</v>
      </c>
      <c r="AR381">
        <v>0</v>
      </c>
      <c r="AS381">
        <v>0</v>
      </c>
      <c r="AT381">
        <v>70</v>
      </c>
      <c r="AU381">
        <v>10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3</v>
      </c>
      <c r="BE381" t="s">
        <v>3</v>
      </c>
      <c r="BF381" t="s">
        <v>3</v>
      </c>
      <c r="BG381" t="s">
        <v>3</v>
      </c>
      <c r="BH381">
        <v>0</v>
      </c>
      <c r="BI381">
        <v>4</v>
      </c>
      <c r="BJ381" t="s">
        <v>45</v>
      </c>
      <c r="BM381">
        <v>0</v>
      </c>
      <c r="BN381">
        <v>0</v>
      </c>
      <c r="BO381" t="s">
        <v>3</v>
      </c>
      <c r="BP381">
        <v>0</v>
      </c>
      <c r="BQ381">
        <v>1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3</v>
      </c>
      <c r="BZ381">
        <v>70</v>
      </c>
      <c r="CA381">
        <v>10</v>
      </c>
      <c r="CB381" t="s">
        <v>3</v>
      </c>
      <c r="CE381">
        <v>0</v>
      </c>
      <c r="CF381">
        <v>0</v>
      </c>
      <c r="CG381">
        <v>0</v>
      </c>
      <c r="CM381">
        <v>0</v>
      </c>
      <c r="CN381" t="s">
        <v>3</v>
      </c>
      <c r="CO381">
        <v>0</v>
      </c>
      <c r="CP381">
        <f t="shared" si="433"/>
        <v>47.74</v>
      </c>
      <c r="CQ381">
        <f t="shared" si="434"/>
        <v>0</v>
      </c>
      <c r="CR381">
        <f t="shared" ref="CR381:CR386" si="455">((((ET381)*BB381-(EU381)*BS381)+AE381*BS381)*AV381)</f>
        <v>0</v>
      </c>
      <c r="CS381">
        <f t="shared" si="435"/>
        <v>0</v>
      </c>
      <c r="CT381">
        <f t="shared" si="436"/>
        <v>238.7</v>
      </c>
      <c r="CU381">
        <f t="shared" si="437"/>
        <v>0</v>
      </c>
      <c r="CV381">
        <f t="shared" si="438"/>
        <v>0.45</v>
      </c>
      <c r="CW381">
        <f t="shared" si="439"/>
        <v>0</v>
      </c>
      <c r="CX381">
        <f t="shared" si="439"/>
        <v>0</v>
      </c>
      <c r="CY381">
        <f t="shared" si="440"/>
        <v>33.417999999999999</v>
      </c>
      <c r="CZ381">
        <f t="shared" si="441"/>
        <v>4.774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>
        <v>0</v>
      </c>
      <c r="DO381">
        <v>0</v>
      </c>
      <c r="DP381">
        <v>1</v>
      </c>
      <c r="DQ381">
        <v>1</v>
      </c>
      <c r="DU381">
        <v>16987630</v>
      </c>
      <c r="DV381" t="s">
        <v>40</v>
      </c>
      <c r="DW381" t="s">
        <v>40</v>
      </c>
      <c r="DX381">
        <v>10</v>
      </c>
      <c r="DZ381" t="s">
        <v>3</v>
      </c>
      <c r="EA381" t="s">
        <v>3</v>
      </c>
      <c r="EB381" t="s">
        <v>3</v>
      </c>
      <c r="EC381" t="s">
        <v>3</v>
      </c>
      <c r="EE381">
        <v>1364533919</v>
      </c>
      <c r="EF381">
        <v>1</v>
      </c>
      <c r="EG381" t="s">
        <v>21</v>
      </c>
      <c r="EH381">
        <v>0</v>
      </c>
      <c r="EI381" t="s">
        <v>3</v>
      </c>
      <c r="EJ381">
        <v>4</v>
      </c>
      <c r="EK381">
        <v>0</v>
      </c>
      <c r="EL381" t="s">
        <v>22</v>
      </c>
      <c r="EM381" t="s">
        <v>23</v>
      </c>
      <c r="EO381" t="s">
        <v>3</v>
      </c>
      <c r="EQ381">
        <v>0</v>
      </c>
      <c r="ER381">
        <v>238.7</v>
      </c>
      <c r="ES381">
        <v>0</v>
      </c>
      <c r="ET381">
        <v>0</v>
      </c>
      <c r="EU381">
        <v>0</v>
      </c>
      <c r="EV381">
        <v>238.7</v>
      </c>
      <c r="EW381">
        <v>0.45</v>
      </c>
      <c r="EX381">
        <v>0</v>
      </c>
      <c r="EY381">
        <v>0</v>
      </c>
      <c r="FQ381">
        <v>0</v>
      </c>
      <c r="FR381">
        <f t="shared" si="442"/>
        <v>0</v>
      </c>
      <c r="FS381">
        <v>0</v>
      </c>
      <c r="FX381">
        <v>70</v>
      </c>
      <c r="FY381">
        <v>10</v>
      </c>
      <c r="GA381" t="s">
        <v>3</v>
      </c>
      <c r="GD381">
        <v>0</v>
      </c>
      <c r="GF381">
        <v>-98246084</v>
      </c>
      <c r="GG381">
        <v>2</v>
      </c>
      <c r="GH381">
        <v>1</v>
      </c>
      <c r="GI381">
        <v>-2</v>
      </c>
      <c r="GJ381">
        <v>0</v>
      </c>
      <c r="GK381">
        <f>ROUND(R381*(R12)/100,2)</f>
        <v>0</v>
      </c>
      <c r="GL381">
        <f t="shared" si="443"/>
        <v>0</v>
      </c>
      <c r="GM381">
        <f t="shared" si="444"/>
        <v>85.93</v>
      </c>
      <c r="GN381">
        <f t="shared" si="445"/>
        <v>0</v>
      </c>
      <c r="GO381">
        <f t="shared" si="446"/>
        <v>0</v>
      </c>
      <c r="GP381">
        <f t="shared" si="447"/>
        <v>85.93</v>
      </c>
      <c r="GR381">
        <v>0</v>
      </c>
      <c r="GS381">
        <v>3</v>
      </c>
      <c r="GT381">
        <v>0</v>
      </c>
      <c r="GU381" t="s">
        <v>3</v>
      </c>
      <c r="GV381">
        <f t="shared" si="448"/>
        <v>0</v>
      </c>
      <c r="GW381">
        <v>1</v>
      </c>
      <c r="GX381">
        <f t="shared" si="449"/>
        <v>0</v>
      </c>
      <c r="HA381">
        <v>0</v>
      </c>
      <c r="HB381">
        <v>0</v>
      </c>
      <c r="HC381">
        <f t="shared" si="450"/>
        <v>0</v>
      </c>
      <c r="HE381" t="s">
        <v>3</v>
      </c>
      <c r="HF381" t="s">
        <v>3</v>
      </c>
      <c r="HM381" t="s">
        <v>3</v>
      </c>
      <c r="HN381" t="s">
        <v>3</v>
      </c>
      <c r="HO381" t="s">
        <v>3</v>
      </c>
      <c r="HP381" t="s">
        <v>3</v>
      </c>
      <c r="HQ381" t="s">
        <v>3</v>
      </c>
      <c r="IK381">
        <v>0</v>
      </c>
    </row>
    <row r="382" spans="1:245" x14ac:dyDescent="0.2">
      <c r="A382">
        <v>17</v>
      </c>
      <c r="B382">
        <v>1</v>
      </c>
      <c r="D382">
        <f>ROW(EtalonRes!A196)</f>
        <v>196</v>
      </c>
      <c r="E382" t="s">
        <v>352</v>
      </c>
      <c r="F382" t="s">
        <v>181</v>
      </c>
      <c r="G382" t="s">
        <v>316</v>
      </c>
      <c r="H382" t="s">
        <v>19</v>
      </c>
      <c r="I382">
        <v>1</v>
      </c>
      <c r="J382">
        <v>0</v>
      </c>
      <c r="K382">
        <v>1</v>
      </c>
      <c r="O382">
        <f t="shared" si="420"/>
        <v>67.87</v>
      </c>
      <c r="P382">
        <f t="shared" si="421"/>
        <v>0.26</v>
      </c>
      <c r="Q382">
        <f t="shared" si="422"/>
        <v>0</v>
      </c>
      <c r="R382">
        <f t="shared" si="423"/>
        <v>0</v>
      </c>
      <c r="S382">
        <f t="shared" si="424"/>
        <v>67.61</v>
      </c>
      <c r="T382">
        <f t="shared" si="425"/>
        <v>0</v>
      </c>
      <c r="U382">
        <f t="shared" si="426"/>
        <v>0.14000000000000001</v>
      </c>
      <c r="V382">
        <f t="shared" si="427"/>
        <v>0</v>
      </c>
      <c r="W382">
        <f t="shared" si="428"/>
        <v>0</v>
      </c>
      <c r="X382">
        <f t="shared" si="429"/>
        <v>47.33</v>
      </c>
      <c r="Y382">
        <f t="shared" si="429"/>
        <v>6.76</v>
      </c>
      <c r="AA382">
        <v>1407526482</v>
      </c>
      <c r="AB382">
        <f t="shared" si="430"/>
        <v>67.87</v>
      </c>
      <c r="AC382">
        <f t="shared" si="451"/>
        <v>0.26</v>
      </c>
      <c r="AD382">
        <f t="shared" si="452"/>
        <v>0</v>
      </c>
      <c r="AE382">
        <f t="shared" si="453"/>
        <v>0</v>
      </c>
      <c r="AF382">
        <f t="shared" si="453"/>
        <v>67.61</v>
      </c>
      <c r="AG382">
        <f t="shared" si="431"/>
        <v>0</v>
      </c>
      <c r="AH382">
        <f t="shared" si="454"/>
        <v>0.14000000000000001</v>
      </c>
      <c r="AI382">
        <f t="shared" si="454"/>
        <v>0</v>
      </c>
      <c r="AJ382">
        <f t="shared" si="432"/>
        <v>0</v>
      </c>
      <c r="AK382">
        <v>67.87</v>
      </c>
      <c r="AL382">
        <v>0.26</v>
      </c>
      <c r="AM382">
        <v>0</v>
      </c>
      <c r="AN382">
        <v>0</v>
      </c>
      <c r="AO382">
        <v>67.61</v>
      </c>
      <c r="AP382">
        <v>0</v>
      </c>
      <c r="AQ382">
        <v>0.14000000000000001</v>
      </c>
      <c r="AR382">
        <v>0</v>
      </c>
      <c r="AS382">
        <v>0</v>
      </c>
      <c r="AT382">
        <v>70</v>
      </c>
      <c r="AU382">
        <v>10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3</v>
      </c>
      <c r="BE382" t="s">
        <v>3</v>
      </c>
      <c r="BF382" t="s">
        <v>3</v>
      </c>
      <c r="BG382" t="s">
        <v>3</v>
      </c>
      <c r="BH382">
        <v>0</v>
      </c>
      <c r="BI382">
        <v>4</v>
      </c>
      <c r="BJ382" t="s">
        <v>183</v>
      </c>
      <c r="BM382">
        <v>0</v>
      </c>
      <c r="BN382">
        <v>0</v>
      </c>
      <c r="BO382" t="s">
        <v>3</v>
      </c>
      <c r="BP382">
        <v>0</v>
      </c>
      <c r="BQ382">
        <v>1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3</v>
      </c>
      <c r="BZ382">
        <v>70</v>
      </c>
      <c r="CA382">
        <v>10</v>
      </c>
      <c r="CB382" t="s">
        <v>3</v>
      </c>
      <c r="CE382">
        <v>0</v>
      </c>
      <c r="CF382">
        <v>0</v>
      </c>
      <c r="CG382">
        <v>0</v>
      </c>
      <c r="CM382">
        <v>0</v>
      </c>
      <c r="CN382" t="s">
        <v>3</v>
      </c>
      <c r="CO382">
        <v>0</v>
      </c>
      <c r="CP382">
        <f t="shared" si="433"/>
        <v>67.87</v>
      </c>
      <c r="CQ382">
        <f t="shared" si="434"/>
        <v>0.26</v>
      </c>
      <c r="CR382">
        <f t="shared" si="455"/>
        <v>0</v>
      </c>
      <c r="CS382">
        <f t="shared" si="435"/>
        <v>0</v>
      </c>
      <c r="CT382">
        <f t="shared" si="436"/>
        <v>67.61</v>
      </c>
      <c r="CU382">
        <f t="shared" si="437"/>
        <v>0</v>
      </c>
      <c r="CV382">
        <f t="shared" si="438"/>
        <v>0.14000000000000001</v>
      </c>
      <c r="CW382">
        <f t="shared" si="439"/>
        <v>0</v>
      </c>
      <c r="CX382">
        <f t="shared" si="439"/>
        <v>0</v>
      </c>
      <c r="CY382">
        <f t="shared" si="440"/>
        <v>47.326999999999998</v>
      </c>
      <c r="CZ382">
        <f t="shared" si="441"/>
        <v>6.7610000000000001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>
        <v>0</v>
      </c>
      <c r="DO382">
        <v>0</v>
      </c>
      <c r="DP382">
        <v>1</v>
      </c>
      <c r="DQ382">
        <v>1</v>
      </c>
      <c r="DU382">
        <v>16987630</v>
      </c>
      <c r="DV382" t="s">
        <v>19</v>
      </c>
      <c r="DW382" t="s">
        <v>19</v>
      </c>
      <c r="DX382">
        <v>1</v>
      </c>
      <c r="DZ382" t="s">
        <v>3</v>
      </c>
      <c r="EA382" t="s">
        <v>3</v>
      </c>
      <c r="EB382" t="s">
        <v>3</v>
      </c>
      <c r="EC382" t="s">
        <v>3</v>
      </c>
      <c r="EE382">
        <v>1364533919</v>
      </c>
      <c r="EF382">
        <v>1</v>
      </c>
      <c r="EG382" t="s">
        <v>21</v>
      </c>
      <c r="EH382">
        <v>0</v>
      </c>
      <c r="EI382" t="s">
        <v>3</v>
      </c>
      <c r="EJ382">
        <v>4</v>
      </c>
      <c r="EK382">
        <v>0</v>
      </c>
      <c r="EL382" t="s">
        <v>22</v>
      </c>
      <c r="EM382" t="s">
        <v>23</v>
      </c>
      <c r="EO382" t="s">
        <v>3</v>
      </c>
      <c r="EQ382">
        <v>0</v>
      </c>
      <c r="ER382">
        <v>67.87</v>
      </c>
      <c r="ES382">
        <v>0.26</v>
      </c>
      <c r="ET382">
        <v>0</v>
      </c>
      <c r="EU382">
        <v>0</v>
      </c>
      <c r="EV382">
        <v>67.61</v>
      </c>
      <c r="EW382">
        <v>0.14000000000000001</v>
      </c>
      <c r="EX382">
        <v>0</v>
      </c>
      <c r="EY382">
        <v>0</v>
      </c>
      <c r="FQ382">
        <v>0</v>
      </c>
      <c r="FR382">
        <f t="shared" si="442"/>
        <v>0</v>
      </c>
      <c r="FS382">
        <v>0</v>
      </c>
      <c r="FX382">
        <v>70</v>
      </c>
      <c r="FY382">
        <v>10</v>
      </c>
      <c r="GA382" t="s">
        <v>3</v>
      </c>
      <c r="GD382">
        <v>0</v>
      </c>
      <c r="GF382">
        <v>-176141280</v>
      </c>
      <c r="GG382">
        <v>2</v>
      </c>
      <c r="GH382">
        <v>1</v>
      </c>
      <c r="GI382">
        <v>-2</v>
      </c>
      <c r="GJ382">
        <v>0</v>
      </c>
      <c r="GK382">
        <f>ROUND(R382*(R12)/100,2)</f>
        <v>0</v>
      </c>
      <c r="GL382">
        <f t="shared" si="443"/>
        <v>0</v>
      </c>
      <c r="GM382">
        <f t="shared" si="444"/>
        <v>121.96</v>
      </c>
      <c r="GN382">
        <f t="shared" si="445"/>
        <v>0</v>
      </c>
      <c r="GO382">
        <f t="shared" si="446"/>
        <v>0</v>
      </c>
      <c r="GP382">
        <f t="shared" si="447"/>
        <v>121.96</v>
      </c>
      <c r="GR382">
        <v>0</v>
      </c>
      <c r="GS382">
        <v>3</v>
      </c>
      <c r="GT382">
        <v>0</v>
      </c>
      <c r="GU382" t="s">
        <v>3</v>
      </c>
      <c r="GV382">
        <f t="shared" si="448"/>
        <v>0</v>
      </c>
      <c r="GW382">
        <v>1</v>
      </c>
      <c r="GX382">
        <f t="shared" si="449"/>
        <v>0</v>
      </c>
      <c r="HA382">
        <v>0</v>
      </c>
      <c r="HB382">
        <v>0</v>
      </c>
      <c r="HC382">
        <f t="shared" si="450"/>
        <v>0</v>
      </c>
      <c r="HE382" t="s">
        <v>3</v>
      </c>
      <c r="HF382" t="s">
        <v>3</v>
      </c>
      <c r="HM382" t="s">
        <v>3</v>
      </c>
      <c r="HN382" t="s">
        <v>3</v>
      </c>
      <c r="HO382" t="s">
        <v>3</v>
      </c>
      <c r="HP382" t="s">
        <v>3</v>
      </c>
      <c r="HQ382" t="s">
        <v>3</v>
      </c>
      <c r="IK382">
        <v>0</v>
      </c>
    </row>
    <row r="383" spans="1:245" x14ac:dyDescent="0.2">
      <c r="A383">
        <v>17</v>
      </c>
      <c r="B383">
        <v>1</v>
      </c>
      <c r="D383">
        <f>ROW(EtalonRes!A199)</f>
        <v>199</v>
      </c>
      <c r="E383" t="s">
        <v>353</v>
      </c>
      <c r="F383" t="s">
        <v>276</v>
      </c>
      <c r="G383" t="s">
        <v>345</v>
      </c>
      <c r="H383" t="s">
        <v>40</v>
      </c>
      <c r="I383">
        <f>ROUND(1/10,9)</f>
        <v>0.1</v>
      </c>
      <c r="J383">
        <v>0</v>
      </c>
      <c r="K383">
        <f>ROUND(1/10,9)</f>
        <v>0.1</v>
      </c>
      <c r="O383">
        <f t="shared" si="420"/>
        <v>173.88</v>
      </c>
      <c r="P383">
        <f t="shared" si="421"/>
        <v>0.03</v>
      </c>
      <c r="Q383">
        <f t="shared" si="422"/>
        <v>0</v>
      </c>
      <c r="R383">
        <f t="shared" si="423"/>
        <v>0</v>
      </c>
      <c r="S383">
        <f t="shared" si="424"/>
        <v>173.85</v>
      </c>
      <c r="T383">
        <f t="shared" si="425"/>
        <v>0</v>
      </c>
      <c r="U383">
        <f t="shared" si="426"/>
        <v>0.36000000000000004</v>
      </c>
      <c r="V383">
        <f t="shared" si="427"/>
        <v>0</v>
      </c>
      <c r="W383">
        <f t="shared" si="428"/>
        <v>0</v>
      </c>
      <c r="X383">
        <f t="shared" si="429"/>
        <v>121.7</v>
      </c>
      <c r="Y383">
        <f t="shared" si="429"/>
        <v>17.39</v>
      </c>
      <c r="AA383">
        <v>1407526482</v>
      </c>
      <c r="AB383">
        <f t="shared" si="430"/>
        <v>1738.82</v>
      </c>
      <c r="AC383">
        <f t="shared" si="451"/>
        <v>0.31</v>
      </c>
      <c r="AD383">
        <f t="shared" si="452"/>
        <v>0</v>
      </c>
      <c r="AE383">
        <f t="shared" si="453"/>
        <v>0</v>
      </c>
      <c r="AF383">
        <f t="shared" si="453"/>
        <v>1738.51</v>
      </c>
      <c r="AG383">
        <f t="shared" si="431"/>
        <v>0</v>
      </c>
      <c r="AH383">
        <f t="shared" si="454"/>
        <v>3.6</v>
      </c>
      <c r="AI383">
        <f t="shared" si="454"/>
        <v>0</v>
      </c>
      <c r="AJ383">
        <f t="shared" si="432"/>
        <v>0</v>
      </c>
      <c r="AK383">
        <v>1738.82</v>
      </c>
      <c r="AL383">
        <v>0.31</v>
      </c>
      <c r="AM383">
        <v>0</v>
      </c>
      <c r="AN383">
        <v>0</v>
      </c>
      <c r="AO383">
        <v>1738.51</v>
      </c>
      <c r="AP383">
        <v>0</v>
      </c>
      <c r="AQ383">
        <v>3.6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0</v>
      </c>
      <c r="BI383">
        <v>4</v>
      </c>
      <c r="BJ383" t="s">
        <v>278</v>
      </c>
      <c r="BM383">
        <v>0</v>
      </c>
      <c r="BN383">
        <v>0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 t="shared" si="433"/>
        <v>173.88</v>
      </c>
      <c r="CQ383">
        <f t="shared" si="434"/>
        <v>0.31</v>
      </c>
      <c r="CR383">
        <f t="shared" si="455"/>
        <v>0</v>
      </c>
      <c r="CS383">
        <f t="shared" si="435"/>
        <v>0</v>
      </c>
      <c r="CT383">
        <f t="shared" si="436"/>
        <v>1738.51</v>
      </c>
      <c r="CU383">
        <f t="shared" si="437"/>
        <v>0</v>
      </c>
      <c r="CV383">
        <f t="shared" si="438"/>
        <v>3.6</v>
      </c>
      <c r="CW383">
        <f t="shared" si="439"/>
        <v>0</v>
      </c>
      <c r="CX383">
        <f t="shared" si="439"/>
        <v>0</v>
      </c>
      <c r="CY383">
        <f t="shared" si="440"/>
        <v>121.69499999999999</v>
      </c>
      <c r="CZ383">
        <f t="shared" si="441"/>
        <v>17.385000000000002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16987630</v>
      </c>
      <c r="DV383" t="s">
        <v>40</v>
      </c>
      <c r="DW383" t="s">
        <v>40</v>
      </c>
      <c r="DX383">
        <v>10</v>
      </c>
      <c r="DZ383" t="s">
        <v>3</v>
      </c>
      <c r="EA383" t="s">
        <v>3</v>
      </c>
      <c r="EB383" t="s">
        <v>3</v>
      </c>
      <c r="EC383" t="s">
        <v>3</v>
      </c>
      <c r="EE383">
        <v>1364533919</v>
      </c>
      <c r="EF383">
        <v>1</v>
      </c>
      <c r="EG383" t="s">
        <v>21</v>
      </c>
      <c r="EH383">
        <v>0</v>
      </c>
      <c r="EI383" t="s">
        <v>3</v>
      </c>
      <c r="EJ383">
        <v>4</v>
      </c>
      <c r="EK383">
        <v>0</v>
      </c>
      <c r="EL383" t="s">
        <v>22</v>
      </c>
      <c r="EM383" t="s">
        <v>23</v>
      </c>
      <c r="EO383" t="s">
        <v>3</v>
      </c>
      <c r="EQ383">
        <v>0</v>
      </c>
      <c r="ER383">
        <v>1738.82</v>
      </c>
      <c r="ES383">
        <v>0.31</v>
      </c>
      <c r="ET383">
        <v>0</v>
      </c>
      <c r="EU383">
        <v>0</v>
      </c>
      <c r="EV383">
        <v>1738.51</v>
      </c>
      <c r="EW383">
        <v>3.6</v>
      </c>
      <c r="EX383">
        <v>0</v>
      </c>
      <c r="EY383">
        <v>0</v>
      </c>
      <c r="FQ383">
        <v>0</v>
      </c>
      <c r="FR383">
        <f t="shared" si="442"/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443106218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</v>
      </c>
      <c r="GL383">
        <f t="shared" si="443"/>
        <v>0</v>
      </c>
      <c r="GM383">
        <f t="shared" si="444"/>
        <v>312.97000000000003</v>
      </c>
      <c r="GN383">
        <f t="shared" si="445"/>
        <v>0</v>
      </c>
      <c r="GO383">
        <f t="shared" si="446"/>
        <v>0</v>
      </c>
      <c r="GP383">
        <f t="shared" si="447"/>
        <v>312.97000000000003</v>
      </c>
      <c r="GR383">
        <v>0</v>
      </c>
      <c r="GS383">
        <v>3</v>
      </c>
      <c r="GT383">
        <v>0</v>
      </c>
      <c r="GU383" t="s">
        <v>3</v>
      </c>
      <c r="GV383">
        <f t="shared" si="448"/>
        <v>0</v>
      </c>
      <c r="GW383">
        <v>1</v>
      </c>
      <c r="GX383">
        <f t="shared" si="449"/>
        <v>0</v>
      </c>
      <c r="HA383">
        <v>0</v>
      </c>
      <c r="HB383">
        <v>0</v>
      </c>
      <c r="HC383">
        <f t="shared" si="450"/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4" spans="1:245" x14ac:dyDescent="0.2">
      <c r="A384">
        <v>18</v>
      </c>
      <c r="B384">
        <v>1</v>
      </c>
      <c r="E384" t="s">
        <v>354</v>
      </c>
      <c r="F384" t="s">
        <v>280</v>
      </c>
      <c r="G384" t="s">
        <v>281</v>
      </c>
      <c r="H384" t="s">
        <v>19</v>
      </c>
      <c r="I384">
        <f>I383*J384</f>
        <v>1</v>
      </c>
      <c r="J384">
        <v>10</v>
      </c>
      <c r="K384">
        <v>10</v>
      </c>
      <c r="O384">
        <f t="shared" si="420"/>
        <v>222.36</v>
      </c>
      <c r="P384">
        <f t="shared" si="421"/>
        <v>222.36</v>
      </c>
      <c r="Q384">
        <f t="shared" si="422"/>
        <v>0</v>
      </c>
      <c r="R384">
        <f t="shared" si="423"/>
        <v>0</v>
      </c>
      <c r="S384">
        <f t="shared" si="424"/>
        <v>0</v>
      </c>
      <c r="T384">
        <f t="shared" si="425"/>
        <v>0</v>
      </c>
      <c r="U384">
        <f t="shared" si="426"/>
        <v>0</v>
      </c>
      <c r="V384">
        <f t="shared" si="427"/>
        <v>0</v>
      </c>
      <c r="W384">
        <f t="shared" si="428"/>
        <v>0</v>
      </c>
      <c r="X384">
        <f t="shared" si="429"/>
        <v>0</v>
      </c>
      <c r="Y384">
        <f t="shared" si="429"/>
        <v>0</v>
      </c>
      <c r="AA384">
        <v>1407526482</v>
      </c>
      <c r="AB384">
        <f t="shared" si="430"/>
        <v>222.36</v>
      </c>
      <c r="AC384">
        <f t="shared" si="451"/>
        <v>222.36</v>
      </c>
      <c r="AD384">
        <f t="shared" si="452"/>
        <v>0</v>
      </c>
      <c r="AE384">
        <f t="shared" si="453"/>
        <v>0</v>
      </c>
      <c r="AF384">
        <f t="shared" si="453"/>
        <v>0</v>
      </c>
      <c r="AG384">
        <f t="shared" si="431"/>
        <v>0</v>
      </c>
      <c r="AH384">
        <f t="shared" si="454"/>
        <v>0</v>
      </c>
      <c r="AI384">
        <f t="shared" si="454"/>
        <v>0</v>
      </c>
      <c r="AJ384">
        <f t="shared" si="432"/>
        <v>0</v>
      </c>
      <c r="AK384">
        <v>222.36</v>
      </c>
      <c r="AL384">
        <v>222.36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70</v>
      </c>
      <c r="AU384">
        <v>10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3</v>
      </c>
      <c r="BI384">
        <v>4</v>
      </c>
      <c r="BJ384" t="s">
        <v>282</v>
      </c>
      <c r="BM384">
        <v>0</v>
      </c>
      <c r="BN384">
        <v>0</v>
      </c>
      <c r="BO384" t="s">
        <v>3</v>
      </c>
      <c r="BP384">
        <v>0</v>
      </c>
      <c r="BQ384">
        <v>1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70</v>
      </c>
      <c r="CA384">
        <v>10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si="433"/>
        <v>222.36</v>
      </c>
      <c r="CQ384">
        <f t="shared" si="434"/>
        <v>222.36</v>
      </c>
      <c r="CR384">
        <f t="shared" si="455"/>
        <v>0</v>
      </c>
      <c r="CS384">
        <f t="shared" si="435"/>
        <v>0</v>
      </c>
      <c r="CT384">
        <f t="shared" si="436"/>
        <v>0</v>
      </c>
      <c r="CU384">
        <f t="shared" si="437"/>
        <v>0</v>
      </c>
      <c r="CV384">
        <f t="shared" si="438"/>
        <v>0</v>
      </c>
      <c r="CW384">
        <f t="shared" si="439"/>
        <v>0</v>
      </c>
      <c r="CX384">
        <f t="shared" si="439"/>
        <v>0</v>
      </c>
      <c r="CY384">
        <f t="shared" si="440"/>
        <v>0</v>
      </c>
      <c r="CZ384">
        <f t="shared" si="441"/>
        <v>0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16987630</v>
      </c>
      <c r="DV384" t="s">
        <v>19</v>
      </c>
      <c r="DW384" t="s">
        <v>19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1364533919</v>
      </c>
      <c r="EF384">
        <v>1</v>
      </c>
      <c r="EG384" t="s">
        <v>21</v>
      </c>
      <c r="EH384">
        <v>0</v>
      </c>
      <c r="EI384" t="s">
        <v>3</v>
      </c>
      <c r="EJ384">
        <v>4</v>
      </c>
      <c r="EK384">
        <v>0</v>
      </c>
      <c r="EL384" t="s">
        <v>22</v>
      </c>
      <c r="EM384" t="s">
        <v>23</v>
      </c>
      <c r="EO384" t="s">
        <v>3</v>
      </c>
      <c r="EQ384">
        <v>0</v>
      </c>
      <c r="ER384">
        <v>222.36</v>
      </c>
      <c r="ES384">
        <v>222.36</v>
      </c>
      <c r="ET384">
        <v>0</v>
      </c>
      <c r="EU384">
        <v>0</v>
      </c>
      <c r="EV384">
        <v>0</v>
      </c>
      <c r="EW384">
        <v>0</v>
      </c>
      <c r="EX384">
        <v>0</v>
      </c>
      <c r="FQ384">
        <v>0</v>
      </c>
      <c r="FR384">
        <f t="shared" si="442"/>
        <v>0</v>
      </c>
      <c r="FS384">
        <v>0</v>
      </c>
      <c r="FX384">
        <v>70</v>
      </c>
      <c r="FY384">
        <v>10</v>
      </c>
      <c r="GA384" t="s">
        <v>3</v>
      </c>
      <c r="GD384">
        <v>0</v>
      </c>
      <c r="GF384">
        <v>-1477603522</v>
      </c>
      <c r="GG384">
        <v>2</v>
      </c>
      <c r="GH384">
        <v>1</v>
      </c>
      <c r="GI384">
        <v>-2</v>
      </c>
      <c r="GJ384">
        <v>0</v>
      </c>
      <c r="GK384">
        <f>ROUND(R384*(R12)/100,2)</f>
        <v>0</v>
      </c>
      <c r="GL384">
        <f t="shared" si="443"/>
        <v>0</v>
      </c>
      <c r="GM384">
        <f t="shared" si="444"/>
        <v>222.36</v>
      </c>
      <c r="GN384">
        <f t="shared" si="445"/>
        <v>0</v>
      </c>
      <c r="GO384">
        <f t="shared" si="446"/>
        <v>0</v>
      </c>
      <c r="GP384">
        <f t="shared" si="447"/>
        <v>222.36</v>
      </c>
      <c r="GR384">
        <v>0</v>
      </c>
      <c r="GS384">
        <v>3</v>
      </c>
      <c r="GT384">
        <v>0</v>
      </c>
      <c r="GU384" t="s">
        <v>3</v>
      </c>
      <c r="GV384">
        <f t="shared" si="448"/>
        <v>0</v>
      </c>
      <c r="GW384">
        <v>1</v>
      </c>
      <c r="GX384">
        <f t="shared" si="449"/>
        <v>0</v>
      </c>
      <c r="HA384">
        <v>0</v>
      </c>
      <c r="HB384">
        <v>0</v>
      </c>
      <c r="HC384">
        <f t="shared" si="450"/>
        <v>0</v>
      </c>
      <c r="HE384" t="s">
        <v>3</v>
      </c>
      <c r="HF384" t="s">
        <v>3</v>
      </c>
      <c r="HM384" t="s">
        <v>3</v>
      </c>
      <c r="HN384" t="s">
        <v>3</v>
      </c>
      <c r="HO384" t="s">
        <v>3</v>
      </c>
      <c r="HP384" t="s">
        <v>3</v>
      </c>
      <c r="HQ384" t="s">
        <v>3</v>
      </c>
      <c r="IK384">
        <v>0</v>
      </c>
    </row>
    <row r="385" spans="1:245" x14ac:dyDescent="0.2">
      <c r="A385">
        <v>17</v>
      </c>
      <c r="B385">
        <v>1</v>
      </c>
      <c r="D385">
        <f>ROW(EtalonRes!A201)</f>
        <v>201</v>
      </c>
      <c r="E385" t="s">
        <v>355</v>
      </c>
      <c r="F385" t="s">
        <v>138</v>
      </c>
      <c r="G385" t="s">
        <v>348</v>
      </c>
      <c r="H385" t="s">
        <v>19</v>
      </c>
      <c r="I385">
        <f>ROUND(1,9)</f>
        <v>1</v>
      </c>
      <c r="J385">
        <v>0</v>
      </c>
      <c r="K385">
        <f>ROUND(1,9)</f>
        <v>1</v>
      </c>
      <c r="O385">
        <f t="shared" si="420"/>
        <v>268.11</v>
      </c>
      <c r="P385">
        <f t="shared" si="421"/>
        <v>0</v>
      </c>
      <c r="Q385">
        <f t="shared" si="422"/>
        <v>89.43</v>
      </c>
      <c r="R385">
        <f t="shared" si="423"/>
        <v>48.51</v>
      </c>
      <c r="S385">
        <f t="shared" si="424"/>
        <v>178.68</v>
      </c>
      <c r="T385">
        <f t="shared" si="425"/>
        <v>0</v>
      </c>
      <c r="U385">
        <f t="shared" si="426"/>
        <v>0.37</v>
      </c>
      <c r="V385">
        <f t="shared" si="427"/>
        <v>0</v>
      </c>
      <c r="W385">
        <f t="shared" si="428"/>
        <v>0</v>
      </c>
      <c r="X385">
        <f t="shared" si="429"/>
        <v>125.08</v>
      </c>
      <c r="Y385">
        <f t="shared" si="429"/>
        <v>17.87</v>
      </c>
      <c r="AA385">
        <v>1407526482</v>
      </c>
      <c r="AB385">
        <f t="shared" si="430"/>
        <v>268.11</v>
      </c>
      <c r="AC385">
        <f t="shared" si="451"/>
        <v>0</v>
      </c>
      <c r="AD385">
        <f t="shared" si="452"/>
        <v>89.43</v>
      </c>
      <c r="AE385">
        <f t="shared" si="453"/>
        <v>48.51</v>
      </c>
      <c r="AF385">
        <f t="shared" si="453"/>
        <v>178.68</v>
      </c>
      <c r="AG385">
        <f t="shared" si="431"/>
        <v>0</v>
      </c>
      <c r="AH385">
        <f t="shared" si="454"/>
        <v>0.37</v>
      </c>
      <c r="AI385">
        <f t="shared" si="454"/>
        <v>0</v>
      </c>
      <c r="AJ385">
        <f t="shared" si="432"/>
        <v>0</v>
      </c>
      <c r="AK385">
        <v>268.11</v>
      </c>
      <c r="AL385">
        <v>0</v>
      </c>
      <c r="AM385">
        <v>89.43</v>
      </c>
      <c r="AN385">
        <v>48.51</v>
      </c>
      <c r="AO385">
        <v>178.68</v>
      </c>
      <c r="AP385">
        <v>0</v>
      </c>
      <c r="AQ385">
        <v>0.37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140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433"/>
        <v>268.11</v>
      </c>
      <c r="CQ385">
        <f t="shared" si="434"/>
        <v>0</v>
      </c>
      <c r="CR385">
        <f t="shared" si="455"/>
        <v>89.43</v>
      </c>
      <c r="CS385">
        <f t="shared" si="435"/>
        <v>48.51</v>
      </c>
      <c r="CT385">
        <f t="shared" si="436"/>
        <v>178.68</v>
      </c>
      <c r="CU385">
        <f t="shared" si="437"/>
        <v>0</v>
      </c>
      <c r="CV385">
        <f t="shared" si="438"/>
        <v>0.37</v>
      </c>
      <c r="CW385">
        <f t="shared" si="439"/>
        <v>0</v>
      </c>
      <c r="CX385">
        <f t="shared" si="439"/>
        <v>0</v>
      </c>
      <c r="CY385">
        <f t="shared" si="440"/>
        <v>125.07600000000001</v>
      </c>
      <c r="CZ385">
        <f t="shared" si="441"/>
        <v>17.868000000000002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16987630</v>
      </c>
      <c r="DV385" t="s">
        <v>19</v>
      </c>
      <c r="DW385" t="s">
        <v>19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1364533919</v>
      </c>
      <c r="EF385">
        <v>1</v>
      </c>
      <c r="EG385" t="s">
        <v>21</v>
      </c>
      <c r="EH385">
        <v>0</v>
      </c>
      <c r="EI385" t="s">
        <v>3</v>
      </c>
      <c r="EJ385">
        <v>4</v>
      </c>
      <c r="EK385">
        <v>0</v>
      </c>
      <c r="EL385" t="s">
        <v>22</v>
      </c>
      <c r="EM385" t="s">
        <v>23</v>
      </c>
      <c r="EO385" t="s">
        <v>3</v>
      </c>
      <c r="EQ385">
        <v>0</v>
      </c>
      <c r="ER385">
        <v>268.11</v>
      </c>
      <c r="ES385">
        <v>0</v>
      </c>
      <c r="ET385">
        <v>89.43</v>
      </c>
      <c r="EU385">
        <v>48.51</v>
      </c>
      <c r="EV385">
        <v>178.68</v>
      </c>
      <c r="EW385">
        <v>0.37</v>
      </c>
      <c r="EX385">
        <v>0</v>
      </c>
      <c r="EY385">
        <v>0</v>
      </c>
      <c r="FQ385">
        <v>0</v>
      </c>
      <c r="FR385">
        <f t="shared" si="442"/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133172091</v>
      </c>
      <c r="GG385">
        <v>2</v>
      </c>
      <c r="GH385">
        <v>1</v>
      </c>
      <c r="GI385">
        <v>-2</v>
      </c>
      <c r="GJ385">
        <v>0</v>
      </c>
      <c r="GK385">
        <f>ROUND(R385*(R12)/100,2)</f>
        <v>52.39</v>
      </c>
      <c r="GL385">
        <f t="shared" si="443"/>
        <v>0</v>
      </c>
      <c r="GM385">
        <f t="shared" si="444"/>
        <v>463.45</v>
      </c>
      <c r="GN385">
        <f t="shared" si="445"/>
        <v>0</v>
      </c>
      <c r="GO385">
        <f t="shared" si="446"/>
        <v>0</v>
      </c>
      <c r="GP385">
        <f t="shared" si="447"/>
        <v>463.45</v>
      </c>
      <c r="GR385">
        <v>0</v>
      </c>
      <c r="GS385">
        <v>3</v>
      </c>
      <c r="GT385">
        <v>0</v>
      </c>
      <c r="GU385" t="s">
        <v>3</v>
      </c>
      <c r="GV385">
        <f t="shared" si="448"/>
        <v>0</v>
      </c>
      <c r="GW385">
        <v>1</v>
      </c>
      <c r="GX385">
        <f t="shared" si="449"/>
        <v>0</v>
      </c>
      <c r="HA385">
        <v>0</v>
      </c>
      <c r="HB385">
        <v>0</v>
      </c>
      <c r="HC385">
        <f t="shared" si="450"/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ROW(EtalonRes!A203)</f>
        <v>203</v>
      </c>
      <c r="E386" t="s">
        <v>356</v>
      </c>
      <c r="F386" t="s">
        <v>138</v>
      </c>
      <c r="G386" t="s">
        <v>323</v>
      </c>
      <c r="H386" t="s">
        <v>19</v>
      </c>
      <c r="I386">
        <f>ROUND(1,9)</f>
        <v>1</v>
      </c>
      <c r="J386">
        <v>0</v>
      </c>
      <c r="K386">
        <f>ROUND(1,9)</f>
        <v>1</v>
      </c>
      <c r="O386">
        <f t="shared" si="420"/>
        <v>268.11</v>
      </c>
      <c r="P386">
        <f t="shared" si="421"/>
        <v>0</v>
      </c>
      <c r="Q386">
        <f t="shared" si="422"/>
        <v>89.43</v>
      </c>
      <c r="R386">
        <f t="shared" si="423"/>
        <v>48.51</v>
      </c>
      <c r="S386">
        <f t="shared" si="424"/>
        <v>178.68</v>
      </c>
      <c r="T386">
        <f t="shared" si="425"/>
        <v>0</v>
      </c>
      <c r="U386">
        <f t="shared" si="426"/>
        <v>0.37</v>
      </c>
      <c r="V386">
        <f t="shared" si="427"/>
        <v>0</v>
      </c>
      <c r="W386">
        <f t="shared" si="428"/>
        <v>0</v>
      </c>
      <c r="X386">
        <f t="shared" si="429"/>
        <v>125.08</v>
      </c>
      <c r="Y386">
        <f t="shared" si="429"/>
        <v>17.87</v>
      </c>
      <c r="AA386">
        <v>1407526482</v>
      </c>
      <c r="AB386">
        <f t="shared" si="430"/>
        <v>268.11</v>
      </c>
      <c r="AC386">
        <f t="shared" si="451"/>
        <v>0</v>
      </c>
      <c r="AD386">
        <f t="shared" si="452"/>
        <v>89.43</v>
      </c>
      <c r="AE386">
        <f t="shared" si="453"/>
        <v>48.51</v>
      </c>
      <c r="AF386">
        <f t="shared" si="453"/>
        <v>178.68</v>
      </c>
      <c r="AG386">
        <f t="shared" si="431"/>
        <v>0</v>
      </c>
      <c r="AH386">
        <f t="shared" si="454"/>
        <v>0.37</v>
      </c>
      <c r="AI386">
        <f t="shared" si="454"/>
        <v>0</v>
      </c>
      <c r="AJ386">
        <f t="shared" si="432"/>
        <v>0</v>
      </c>
      <c r="AK386">
        <v>268.11</v>
      </c>
      <c r="AL386">
        <v>0</v>
      </c>
      <c r="AM386">
        <v>89.43</v>
      </c>
      <c r="AN386">
        <v>48.51</v>
      </c>
      <c r="AO386">
        <v>178.68</v>
      </c>
      <c r="AP386">
        <v>0</v>
      </c>
      <c r="AQ386">
        <v>0.37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140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433"/>
        <v>268.11</v>
      </c>
      <c r="CQ386">
        <f t="shared" si="434"/>
        <v>0</v>
      </c>
      <c r="CR386">
        <f t="shared" si="455"/>
        <v>89.43</v>
      </c>
      <c r="CS386">
        <f t="shared" si="435"/>
        <v>48.51</v>
      </c>
      <c r="CT386">
        <f t="shared" si="436"/>
        <v>178.68</v>
      </c>
      <c r="CU386">
        <f t="shared" si="437"/>
        <v>0</v>
      </c>
      <c r="CV386">
        <f t="shared" si="438"/>
        <v>0.37</v>
      </c>
      <c r="CW386">
        <f t="shared" si="439"/>
        <v>0</v>
      </c>
      <c r="CX386">
        <f t="shared" si="439"/>
        <v>0</v>
      </c>
      <c r="CY386">
        <f t="shared" si="440"/>
        <v>125.07600000000001</v>
      </c>
      <c r="CZ386">
        <f t="shared" si="441"/>
        <v>17.868000000000002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16987630</v>
      </c>
      <c r="DV386" t="s">
        <v>19</v>
      </c>
      <c r="DW386" t="s">
        <v>19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1364533919</v>
      </c>
      <c r="EF386">
        <v>1</v>
      </c>
      <c r="EG386" t="s">
        <v>21</v>
      </c>
      <c r="EH386">
        <v>0</v>
      </c>
      <c r="EI386" t="s">
        <v>3</v>
      </c>
      <c r="EJ386">
        <v>4</v>
      </c>
      <c r="EK386">
        <v>0</v>
      </c>
      <c r="EL386" t="s">
        <v>22</v>
      </c>
      <c r="EM386" t="s">
        <v>23</v>
      </c>
      <c r="EO386" t="s">
        <v>3</v>
      </c>
      <c r="EQ386">
        <v>0</v>
      </c>
      <c r="ER386">
        <v>268.11</v>
      </c>
      <c r="ES386">
        <v>0</v>
      </c>
      <c r="ET386">
        <v>89.43</v>
      </c>
      <c r="EU386">
        <v>48.51</v>
      </c>
      <c r="EV386">
        <v>178.68</v>
      </c>
      <c r="EW386">
        <v>0.37</v>
      </c>
      <c r="EX386">
        <v>0</v>
      </c>
      <c r="EY386">
        <v>0</v>
      </c>
      <c r="FQ386">
        <v>0</v>
      </c>
      <c r="FR386">
        <f t="shared" si="442"/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1375370904</v>
      </c>
      <c r="GG386">
        <v>2</v>
      </c>
      <c r="GH386">
        <v>1</v>
      </c>
      <c r="GI386">
        <v>-2</v>
      </c>
      <c r="GJ386">
        <v>0</v>
      </c>
      <c r="GK386">
        <f>ROUND(R386*(R12)/100,2)</f>
        <v>52.39</v>
      </c>
      <c r="GL386">
        <f t="shared" si="443"/>
        <v>0</v>
      </c>
      <c r="GM386">
        <f t="shared" si="444"/>
        <v>463.45</v>
      </c>
      <c r="GN386">
        <f t="shared" si="445"/>
        <v>0</v>
      </c>
      <c r="GO386">
        <f t="shared" si="446"/>
        <v>0</v>
      </c>
      <c r="GP386">
        <f t="shared" si="447"/>
        <v>463.45</v>
      </c>
      <c r="GR386">
        <v>0</v>
      </c>
      <c r="GS386">
        <v>3</v>
      </c>
      <c r="GT386">
        <v>0</v>
      </c>
      <c r="GU386" t="s">
        <v>3</v>
      </c>
      <c r="GV386">
        <f t="shared" si="448"/>
        <v>0</v>
      </c>
      <c r="GW386">
        <v>1</v>
      </c>
      <c r="GX386">
        <f t="shared" si="449"/>
        <v>0</v>
      </c>
      <c r="HA386">
        <v>0</v>
      </c>
      <c r="HB386">
        <v>0</v>
      </c>
      <c r="HC386">
        <f t="shared" si="450"/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19</v>
      </c>
      <c r="B387">
        <v>1</v>
      </c>
      <c r="F387" t="s">
        <v>3</v>
      </c>
      <c r="G387" t="s">
        <v>357</v>
      </c>
      <c r="H387" t="s">
        <v>3</v>
      </c>
      <c r="AA387">
        <v>1</v>
      </c>
      <c r="IK387">
        <v>0</v>
      </c>
    </row>
    <row r="388" spans="1:245" x14ac:dyDescent="0.2">
      <c r="A388">
        <v>17</v>
      </c>
      <c r="B388">
        <v>1</v>
      </c>
      <c r="D388">
        <f>ROW(EtalonRes!A206)</f>
        <v>206</v>
      </c>
      <c r="E388" t="s">
        <v>3</v>
      </c>
      <c r="F388" t="s">
        <v>310</v>
      </c>
      <c r="G388" t="s">
        <v>340</v>
      </c>
      <c r="H388" t="s">
        <v>19</v>
      </c>
      <c r="I388">
        <v>1</v>
      </c>
      <c r="J388">
        <v>0</v>
      </c>
      <c r="K388">
        <v>1</v>
      </c>
      <c r="O388">
        <f t="shared" ref="O388:O394" si="456">ROUND(CP388,2)</f>
        <v>1908.32</v>
      </c>
      <c r="P388">
        <f t="shared" ref="P388:P394" si="457">ROUND(CQ388*I388,2)</f>
        <v>2.08</v>
      </c>
      <c r="Q388">
        <f t="shared" ref="Q388:Q394" si="458">ROUND(CR388*I388,2)</f>
        <v>894.28</v>
      </c>
      <c r="R388">
        <f t="shared" ref="R388:R394" si="459">ROUND(CS388*I388,2)</f>
        <v>485.08</v>
      </c>
      <c r="S388">
        <f t="shared" ref="S388:S394" si="460">ROUND(CT388*I388,2)</f>
        <v>1011.96</v>
      </c>
      <c r="T388">
        <f t="shared" ref="T388:T394" si="461">ROUND(CU388*I388,2)</f>
        <v>0</v>
      </c>
      <c r="U388">
        <f t="shared" ref="U388:U394" si="462">CV388*I388</f>
        <v>1.68</v>
      </c>
      <c r="V388">
        <f t="shared" ref="V388:V394" si="463">CW388*I388</f>
        <v>0</v>
      </c>
      <c r="W388">
        <f t="shared" ref="W388:W394" si="464">ROUND(CX388*I388,2)</f>
        <v>0</v>
      </c>
      <c r="X388">
        <f t="shared" ref="X388:Y394" si="465">ROUND(CY388,2)</f>
        <v>708.37</v>
      </c>
      <c r="Y388">
        <f t="shared" si="465"/>
        <v>101.2</v>
      </c>
      <c r="AA388">
        <v>-1</v>
      </c>
      <c r="AB388">
        <f t="shared" ref="AB388:AB394" si="466">ROUND((AC388+AD388+AF388),6)</f>
        <v>1908.32</v>
      </c>
      <c r="AC388">
        <f>ROUND(((ES388*4)),6)</f>
        <v>2.08</v>
      </c>
      <c r="AD388">
        <f>ROUND(((((ET388*4))-((EU388*4)))+AE388),6)</f>
        <v>894.28</v>
      </c>
      <c r="AE388">
        <f>ROUND(((EU388*4)),6)</f>
        <v>485.08</v>
      </c>
      <c r="AF388">
        <f>ROUND(((EV388*4)),6)</f>
        <v>1011.96</v>
      </c>
      <c r="AG388">
        <f t="shared" ref="AG388:AG394" si="467">ROUND((AP388),6)</f>
        <v>0</v>
      </c>
      <c r="AH388">
        <f>((EW388*4))</f>
        <v>1.68</v>
      </c>
      <c r="AI388">
        <f>((EX388*4))</f>
        <v>0</v>
      </c>
      <c r="AJ388">
        <f t="shared" ref="AJ388:AJ394" si="468">(AS388)</f>
        <v>0</v>
      </c>
      <c r="AK388">
        <v>477.08</v>
      </c>
      <c r="AL388">
        <v>0.52</v>
      </c>
      <c r="AM388">
        <v>223.57</v>
      </c>
      <c r="AN388">
        <v>121.27</v>
      </c>
      <c r="AO388">
        <v>252.99</v>
      </c>
      <c r="AP388">
        <v>0</v>
      </c>
      <c r="AQ388">
        <v>0.42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312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ref="CP388:CP394" si="469">(P388+Q388+S388)</f>
        <v>1908.3200000000002</v>
      </c>
      <c r="CQ388">
        <f t="shared" ref="CQ388:CQ394" si="470">(AC388*BC388*AW388)</f>
        <v>2.08</v>
      </c>
      <c r="CR388">
        <f>(((((ET388*4))*BB388-((EU388*4))*BS388)+AE388*BS388)*AV388)</f>
        <v>894.28</v>
      </c>
      <c r="CS388">
        <f t="shared" ref="CS388:CS394" si="471">(AE388*BS388*AV388)</f>
        <v>485.08</v>
      </c>
      <c r="CT388">
        <f t="shared" ref="CT388:CT394" si="472">(AF388*BA388*AV388)</f>
        <v>1011.96</v>
      </c>
      <c r="CU388">
        <f t="shared" ref="CU388:CU394" si="473">AG388</f>
        <v>0</v>
      </c>
      <c r="CV388">
        <f t="shared" ref="CV388:CV394" si="474">(AH388*AV388)</f>
        <v>1.68</v>
      </c>
      <c r="CW388">
        <f t="shared" ref="CW388:CX394" si="475">AI388</f>
        <v>0</v>
      </c>
      <c r="CX388">
        <f t="shared" si="475"/>
        <v>0</v>
      </c>
      <c r="CY388">
        <f t="shared" ref="CY388:CY394" si="476">((S388*BZ388)/100)</f>
        <v>708.37199999999996</v>
      </c>
      <c r="CZ388">
        <f t="shared" ref="CZ388:CZ394" si="477">((S388*CA388)/100)</f>
        <v>101.196</v>
      </c>
      <c r="DC388" t="s">
        <v>3</v>
      </c>
      <c r="DD388" t="s">
        <v>107</v>
      </c>
      <c r="DE388" t="s">
        <v>107</v>
      </c>
      <c r="DF388" t="s">
        <v>107</v>
      </c>
      <c r="DG388" t="s">
        <v>107</v>
      </c>
      <c r="DH388" t="s">
        <v>3</v>
      </c>
      <c r="DI388" t="s">
        <v>107</v>
      </c>
      <c r="DJ388" t="s">
        <v>107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16987630</v>
      </c>
      <c r="DV388" t="s">
        <v>19</v>
      </c>
      <c r="DW388" t="s">
        <v>19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1364533919</v>
      </c>
      <c r="EF388">
        <v>1</v>
      </c>
      <c r="EG388" t="s">
        <v>21</v>
      </c>
      <c r="EH388">
        <v>0</v>
      </c>
      <c r="EI388" t="s">
        <v>3</v>
      </c>
      <c r="EJ388">
        <v>4</v>
      </c>
      <c r="EK388">
        <v>0</v>
      </c>
      <c r="EL388" t="s">
        <v>22</v>
      </c>
      <c r="EM388" t="s">
        <v>23</v>
      </c>
      <c r="EO388" t="s">
        <v>3</v>
      </c>
      <c r="EQ388">
        <v>1311744</v>
      </c>
      <c r="ER388">
        <v>477.08</v>
      </c>
      <c r="ES388">
        <v>0.52</v>
      </c>
      <c r="ET388">
        <v>223.57</v>
      </c>
      <c r="EU388">
        <v>121.27</v>
      </c>
      <c r="EV388">
        <v>252.99</v>
      </c>
      <c r="EW388">
        <v>0.42</v>
      </c>
      <c r="EX388">
        <v>0</v>
      </c>
      <c r="EY388">
        <v>0</v>
      </c>
      <c r="FQ388">
        <v>0</v>
      </c>
      <c r="FR388">
        <f t="shared" ref="FR388:FR394" si="478">ROUND(IF(BI388=3,GM388,0),2)</f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90968317</v>
      </c>
      <c r="GG388">
        <v>2</v>
      </c>
      <c r="GH388">
        <v>1</v>
      </c>
      <c r="GI388">
        <v>-2</v>
      </c>
      <c r="GJ388">
        <v>0</v>
      </c>
      <c r="GK388">
        <f>ROUND(R388*(R12)/100,2)</f>
        <v>523.89</v>
      </c>
      <c r="GL388">
        <f t="shared" ref="GL388:GL394" si="479">ROUND(IF(AND(BH388=3,BI388=3,FS388&lt;&gt;0),P388,0),2)</f>
        <v>0</v>
      </c>
      <c r="GM388">
        <f t="shared" ref="GM388:GM394" si="480">ROUND(O388+X388+Y388+GK388,2)+GX388</f>
        <v>3241.78</v>
      </c>
      <c r="GN388">
        <f t="shared" ref="GN388:GN394" si="481">IF(OR(BI388=0,BI388=1),ROUND(O388+X388+Y388+GK388,2),0)</f>
        <v>0</v>
      </c>
      <c r="GO388">
        <f t="shared" ref="GO388:GO394" si="482">IF(BI388=2,ROUND(O388+X388+Y388+GK388,2),0)</f>
        <v>0</v>
      </c>
      <c r="GP388">
        <f t="shared" ref="GP388:GP394" si="483">IF(BI388=4,ROUND(O388+X388+Y388+GK388,2)+GX388,0)</f>
        <v>3241.78</v>
      </c>
      <c r="GR388">
        <v>0</v>
      </c>
      <c r="GS388">
        <v>3</v>
      </c>
      <c r="GT388">
        <v>0</v>
      </c>
      <c r="GU388" t="s">
        <v>3</v>
      </c>
      <c r="GV388">
        <f t="shared" ref="GV388:GV394" si="484">ROUND((GT388),6)</f>
        <v>0</v>
      </c>
      <c r="GW388">
        <v>1</v>
      </c>
      <c r="GX388">
        <f t="shared" ref="GX388:GX394" si="485">ROUND(HC388*I388,2)</f>
        <v>0</v>
      </c>
      <c r="HA388">
        <v>0</v>
      </c>
      <c r="HB388">
        <v>0</v>
      </c>
      <c r="HC388">
        <f t="shared" ref="HC388:HC394" si="486">GV388*GW388</f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D389">
        <f>ROW(EtalonRes!A207)</f>
        <v>207</v>
      </c>
      <c r="E389" t="s">
        <v>358</v>
      </c>
      <c r="F389" t="s">
        <v>43</v>
      </c>
      <c r="G389" t="s">
        <v>342</v>
      </c>
      <c r="H389" t="s">
        <v>40</v>
      </c>
      <c r="I389">
        <f>ROUND(2/10,9)</f>
        <v>0.2</v>
      </c>
      <c r="J389">
        <v>0</v>
      </c>
      <c r="K389">
        <f>ROUND(2/10,9)</f>
        <v>0.2</v>
      </c>
      <c r="O389">
        <f t="shared" si="456"/>
        <v>47.74</v>
      </c>
      <c r="P389">
        <f t="shared" si="457"/>
        <v>0</v>
      </c>
      <c r="Q389">
        <f t="shared" si="458"/>
        <v>0</v>
      </c>
      <c r="R389">
        <f t="shared" si="459"/>
        <v>0</v>
      </c>
      <c r="S389">
        <f t="shared" si="460"/>
        <v>47.74</v>
      </c>
      <c r="T389">
        <f t="shared" si="461"/>
        <v>0</v>
      </c>
      <c r="U389">
        <f t="shared" si="462"/>
        <v>9.0000000000000011E-2</v>
      </c>
      <c r="V389">
        <f t="shared" si="463"/>
        <v>0</v>
      </c>
      <c r="W389">
        <f t="shared" si="464"/>
        <v>0</v>
      </c>
      <c r="X389">
        <f t="shared" si="465"/>
        <v>33.42</v>
      </c>
      <c r="Y389">
        <f t="shared" si="465"/>
        <v>4.7699999999999996</v>
      </c>
      <c r="AA389">
        <v>1407526482</v>
      </c>
      <c r="AB389">
        <f t="shared" si="466"/>
        <v>238.7</v>
      </c>
      <c r="AC389">
        <f t="shared" ref="AC389:AC394" si="487">ROUND((ES389),6)</f>
        <v>0</v>
      </c>
      <c r="AD389">
        <f t="shared" ref="AD389:AD394" si="488">ROUND((((ET389)-(EU389))+AE389),6)</f>
        <v>0</v>
      </c>
      <c r="AE389">
        <f t="shared" ref="AE389:AF394" si="489">ROUND((EU389),6)</f>
        <v>0</v>
      </c>
      <c r="AF389">
        <f t="shared" si="489"/>
        <v>238.7</v>
      </c>
      <c r="AG389">
        <f t="shared" si="467"/>
        <v>0</v>
      </c>
      <c r="AH389">
        <f t="shared" ref="AH389:AI394" si="490">(EW389)</f>
        <v>0.45</v>
      </c>
      <c r="AI389">
        <f t="shared" si="490"/>
        <v>0</v>
      </c>
      <c r="AJ389">
        <f t="shared" si="468"/>
        <v>0</v>
      </c>
      <c r="AK389">
        <v>238.7</v>
      </c>
      <c r="AL389">
        <v>0</v>
      </c>
      <c r="AM389">
        <v>0</v>
      </c>
      <c r="AN389">
        <v>0</v>
      </c>
      <c r="AO389">
        <v>238.7</v>
      </c>
      <c r="AP389">
        <v>0</v>
      </c>
      <c r="AQ389">
        <v>0.45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45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469"/>
        <v>47.74</v>
      </c>
      <c r="CQ389">
        <f t="shared" si="470"/>
        <v>0</v>
      </c>
      <c r="CR389">
        <f t="shared" ref="CR389:CR394" si="491">((((ET389)*BB389-(EU389)*BS389)+AE389*BS389)*AV389)</f>
        <v>0</v>
      </c>
      <c r="CS389">
        <f t="shared" si="471"/>
        <v>0</v>
      </c>
      <c r="CT389">
        <f t="shared" si="472"/>
        <v>238.7</v>
      </c>
      <c r="CU389">
        <f t="shared" si="473"/>
        <v>0</v>
      </c>
      <c r="CV389">
        <f t="shared" si="474"/>
        <v>0.45</v>
      </c>
      <c r="CW389">
        <f t="shared" si="475"/>
        <v>0</v>
      </c>
      <c r="CX389">
        <f t="shared" si="475"/>
        <v>0</v>
      </c>
      <c r="CY389">
        <f t="shared" si="476"/>
        <v>33.417999999999999</v>
      </c>
      <c r="CZ389">
        <f t="shared" si="477"/>
        <v>4.774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16987630</v>
      </c>
      <c r="DV389" t="s">
        <v>40</v>
      </c>
      <c r="DW389" t="s">
        <v>40</v>
      </c>
      <c r="DX389">
        <v>10</v>
      </c>
      <c r="DZ389" t="s">
        <v>3</v>
      </c>
      <c r="EA389" t="s">
        <v>3</v>
      </c>
      <c r="EB389" t="s">
        <v>3</v>
      </c>
      <c r="EC389" t="s">
        <v>3</v>
      </c>
      <c r="EE389">
        <v>1364533919</v>
      </c>
      <c r="EF389">
        <v>1</v>
      </c>
      <c r="EG389" t="s">
        <v>21</v>
      </c>
      <c r="EH389">
        <v>0</v>
      </c>
      <c r="EI389" t="s">
        <v>3</v>
      </c>
      <c r="EJ389">
        <v>4</v>
      </c>
      <c r="EK389">
        <v>0</v>
      </c>
      <c r="EL389" t="s">
        <v>22</v>
      </c>
      <c r="EM389" t="s">
        <v>23</v>
      </c>
      <c r="EO389" t="s">
        <v>3</v>
      </c>
      <c r="EQ389">
        <v>0</v>
      </c>
      <c r="ER389">
        <v>238.7</v>
      </c>
      <c r="ES389">
        <v>0</v>
      </c>
      <c r="ET389">
        <v>0</v>
      </c>
      <c r="EU389">
        <v>0</v>
      </c>
      <c r="EV389">
        <v>238.7</v>
      </c>
      <c r="EW389">
        <v>0.45</v>
      </c>
      <c r="EX389">
        <v>0</v>
      </c>
      <c r="EY389">
        <v>0</v>
      </c>
      <c r="FQ389">
        <v>0</v>
      </c>
      <c r="FR389">
        <f t="shared" si="478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-98246084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479"/>
        <v>0</v>
      </c>
      <c r="GM389">
        <f t="shared" si="480"/>
        <v>85.93</v>
      </c>
      <c r="GN389">
        <f t="shared" si="481"/>
        <v>0</v>
      </c>
      <c r="GO389">
        <f t="shared" si="482"/>
        <v>0</v>
      </c>
      <c r="GP389">
        <f t="shared" si="483"/>
        <v>85.93</v>
      </c>
      <c r="GR389">
        <v>0</v>
      </c>
      <c r="GS389">
        <v>3</v>
      </c>
      <c r="GT389">
        <v>0</v>
      </c>
      <c r="GU389" t="s">
        <v>3</v>
      </c>
      <c r="GV389">
        <f t="shared" si="484"/>
        <v>0</v>
      </c>
      <c r="GW389">
        <v>1</v>
      </c>
      <c r="GX389">
        <f t="shared" si="485"/>
        <v>0</v>
      </c>
      <c r="HA389">
        <v>0</v>
      </c>
      <c r="HB389">
        <v>0</v>
      </c>
      <c r="HC389">
        <f t="shared" si="486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17</v>
      </c>
      <c r="B390">
        <v>1</v>
      </c>
      <c r="D390">
        <f>ROW(EtalonRes!A209)</f>
        <v>209</v>
      </c>
      <c r="E390" t="s">
        <v>359</v>
      </c>
      <c r="F390" t="s">
        <v>181</v>
      </c>
      <c r="G390" t="s">
        <v>316</v>
      </c>
      <c r="H390" t="s">
        <v>19</v>
      </c>
      <c r="I390">
        <v>1</v>
      </c>
      <c r="J390">
        <v>0</v>
      </c>
      <c r="K390">
        <v>1</v>
      </c>
      <c r="O390">
        <f t="shared" si="456"/>
        <v>67.87</v>
      </c>
      <c r="P390">
        <f t="shared" si="457"/>
        <v>0.26</v>
      </c>
      <c r="Q390">
        <f t="shared" si="458"/>
        <v>0</v>
      </c>
      <c r="R390">
        <f t="shared" si="459"/>
        <v>0</v>
      </c>
      <c r="S390">
        <f t="shared" si="460"/>
        <v>67.61</v>
      </c>
      <c r="T390">
        <f t="shared" si="461"/>
        <v>0</v>
      </c>
      <c r="U390">
        <f t="shared" si="462"/>
        <v>0.14000000000000001</v>
      </c>
      <c r="V390">
        <f t="shared" si="463"/>
        <v>0</v>
      </c>
      <c r="W390">
        <f t="shared" si="464"/>
        <v>0</v>
      </c>
      <c r="X390">
        <f t="shared" si="465"/>
        <v>47.33</v>
      </c>
      <c r="Y390">
        <f t="shared" si="465"/>
        <v>6.76</v>
      </c>
      <c r="AA390">
        <v>1407526482</v>
      </c>
      <c r="AB390">
        <f t="shared" si="466"/>
        <v>67.87</v>
      </c>
      <c r="AC390">
        <f t="shared" si="487"/>
        <v>0.26</v>
      </c>
      <c r="AD390">
        <f t="shared" si="488"/>
        <v>0</v>
      </c>
      <c r="AE390">
        <f t="shared" si="489"/>
        <v>0</v>
      </c>
      <c r="AF390">
        <f t="shared" si="489"/>
        <v>67.61</v>
      </c>
      <c r="AG390">
        <f t="shared" si="467"/>
        <v>0</v>
      </c>
      <c r="AH390">
        <f t="shared" si="490"/>
        <v>0.14000000000000001</v>
      </c>
      <c r="AI390">
        <f t="shared" si="490"/>
        <v>0</v>
      </c>
      <c r="AJ390">
        <f t="shared" si="468"/>
        <v>0</v>
      </c>
      <c r="AK390">
        <v>67.87</v>
      </c>
      <c r="AL390">
        <v>0.26</v>
      </c>
      <c r="AM390">
        <v>0</v>
      </c>
      <c r="AN390">
        <v>0</v>
      </c>
      <c r="AO390">
        <v>67.61</v>
      </c>
      <c r="AP390">
        <v>0</v>
      </c>
      <c r="AQ390">
        <v>0.14000000000000001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4</v>
      </c>
      <c r="BJ390" t="s">
        <v>183</v>
      </c>
      <c r="BM390">
        <v>0</v>
      </c>
      <c r="BN390">
        <v>0</v>
      </c>
      <c r="BO390" t="s">
        <v>3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70</v>
      </c>
      <c r="CA390">
        <v>10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469"/>
        <v>67.87</v>
      </c>
      <c r="CQ390">
        <f t="shared" si="470"/>
        <v>0.26</v>
      </c>
      <c r="CR390">
        <f t="shared" si="491"/>
        <v>0</v>
      </c>
      <c r="CS390">
        <f t="shared" si="471"/>
        <v>0</v>
      </c>
      <c r="CT390">
        <f t="shared" si="472"/>
        <v>67.61</v>
      </c>
      <c r="CU390">
        <f t="shared" si="473"/>
        <v>0</v>
      </c>
      <c r="CV390">
        <f t="shared" si="474"/>
        <v>0.14000000000000001</v>
      </c>
      <c r="CW390">
        <f t="shared" si="475"/>
        <v>0</v>
      </c>
      <c r="CX390">
        <f t="shared" si="475"/>
        <v>0</v>
      </c>
      <c r="CY390">
        <f t="shared" si="476"/>
        <v>47.326999999999998</v>
      </c>
      <c r="CZ390">
        <f t="shared" si="477"/>
        <v>6.7610000000000001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16987630</v>
      </c>
      <c r="DV390" t="s">
        <v>19</v>
      </c>
      <c r="DW390" t="s">
        <v>19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1364533919</v>
      </c>
      <c r="EF390">
        <v>1</v>
      </c>
      <c r="EG390" t="s">
        <v>21</v>
      </c>
      <c r="EH390">
        <v>0</v>
      </c>
      <c r="EI390" t="s">
        <v>3</v>
      </c>
      <c r="EJ390">
        <v>4</v>
      </c>
      <c r="EK390">
        <v>0</v>
      </c>
      <c r="EL390" t="s">
        <v>22</v>
      </c>
      <c r="EM390" t="s">
        <v>23</v>
      </c>
      <c r="EO390" t="s">
        <v>3</v>
      </c>
      <c r="EQ390">
        <v>0</v>
      </c>
      <c r="ER390">
        <v>67.87</v>
      </c>
      <c r="ES390">
        <v>0.26</v>
      </c>
      <c r="ET390">
        <v>0</v>
      </c>
      <c r="EU390">
        <v>0</v>
      </c>
      <c r="EV390">
        <v>67.61</v>
      </c>
      <c r="EW390">
        <v>0.14000000000000001</v>
      </c>
      <c r="EX390">
        <v>0</v>
      </c>
      <c r="EY390">
        <v>0</v>
      </c>
      <c r="FQ390">
        <v>0</v>
      </c>
      <c r="FR390">
        <f t="shared" si="478"/>
        <v>0</v>
      </c>
      <c r="FS390">
        <v>0</v>
      </c>
      <c r="FX390">
        <v>70</v>
      </c>
      <c r="FY390">
        <v>10</v>
      </c>
      <c r="GA390" t="s">
        <v>3</v>
      </c>
      <c r="GD390">
        <v>0</v>
      </c>
      <c r="GF390">
        <v>-176141280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</v>
      </c>
      <c r="GL390">
        <f t="shared" si="479"/>
        <v>0</v>
      </c>
      <c r="GM390">
        <f t="shared" si="480"/>
        <v>121.96</v>
      </c>
      <c r="GN390">
        <f t="shared" si="481"/>
        <v>0</v>
      </c>
      <c r="GO390">
        <f t="shared" si="482"/>
        <v>0</v>
      </c>
      <c r="GP390">
        <f t="shared" si="483"/>
        <v>121.96</v>
      </c>
      <c r="GR390">
        <v>0</v>
      </c>
      <c r="GS390">
        <v>3</v>
      </c>
      <c r="GT390">
        <v>0</v>
      </c>
      <c r="GU390" t="s">
        <v>3</v>
      </c>
      <c r="GV390">
        <f t="shared" si="484"/>
        <v>0</v>
      </c>
      <c r="GW390">
        <v>1</v>
      </c>
      <c r="GX390">
        <f t="shared" si="485"/>
        <v>0</v>
      </c>
      <c r="HA390">
        <v>0</v>
      </c>
      <c r="HB390">
        <v>0</v>
      </c>
      <c r="HC390">
        <f t="shared" si="486"/>
        <v>0</v>
      </c>
      <c r="HE390" t="s">
        <v>3</v>
      </c>
      <c r="HF390" t="s">
        <v>3</v>
      </c>
      <c r="HM390" t="s">
        <v>3</v>
      </c>
      <c r="HN390" t="s">
        <v>3</v>
      </c>
      <c r="HO390" t="s">
        <v>3</v>
      </c>
      <c r="HP390" t="s">
        <v>3</v>
      </c>
      <c r="HQ390" t="s">
        <v>3</v>
      </c>
      <c r="IK390">
        <v>0</v>
      </c>
    </row>
    <row r="391" spans="1:245" x14ac:dyDescent="0.2">
      <c r="A391">
        <v>17</v>
      </c>
      <c r="B391">
        <v>1</v>
      </c>
      <c r="D391">
        <f>ROW(EtalonRes!A212)</f>
        <v>212</v>
      </c>
      <c r="E391" t="s">
        <v>360</v>
      </c>
      <c r="F391" t="s">
        <v>276</v>
      </c>
      <c r="G391" t="s">
        <v>345</v>
      </c>
      <c r="H391" t="s">
        <v>40</v>
      </c>
      <c r="I391">
        <f>ROUND(1/10,9)</f>
        <v>0.1</v>
      </c>
      <c r="J391">
        <v>0</v>
      </c>
      <c r="K391">
        <f>ROUND(1/10,9)</f>
        <v>0.1</v>
      </c>
      <c r="O391">
        <f t="shared" si="456"/>
        <v>173.88</v>
      </c>
      <c r="P391">
        <f t="shared" si="457"/>
        <v>0.03</v>
      </c>
      <c r="Q391">
        <f t="shared" si="458"/>
        <v>0</v>
      </c>
      <c r="R391">
        <f t="shared" si="459"/>
        <v>0</v>
      </c>
      <c r="S391">
        <f t="shared" si="460"/>
        <v>173.85</v>
      </c>
      <c r="T391">
        <f t="shared" si="461"/>
        <v>0</v>
      </c>
      <c r="U391">
        <f t="shared" si="462"/>
        <v>0.36000000000000004</v>
      </c>
      <c r="V391">
        <f t="shared" si="463"/>
        <v>0</v>
      </c>
      <c r="W391">
        <f t="shared" si="464"/>
        <v>0</v>
      </c>
      <c r="X391">
        <f t="shared" si="465"/>
        <v>121.7</v>
      </c>
      <c r="Y391">
        <f t="shared" si="465"/>
        <v>17.39</v>
      </c>
      <c r="AA391">
        <v>1407526482</v>
      </c>
      <c r="AB391">
        <f t="shared" si="466"/>
        <v>1738.82</v>
      </c>
      <c r="AC391">
        <f t="shared" si="487"/>
        <v>0.31</v>
      </c>
      <c r="AD391">
        <f t="shared" si="488"/>
        <v>0</v>
      </c>
      <c r="AE391">
        <f t="shared" si="489"/>
        <v>0</v>
      </c>
      <c r="AF391">
        <f t="shared" si="489"/>
        <v>1738.51</v>
      </c>
      <c r="AG391">
        <f t="shared" si="467"/>
        <v>0</v>
      </c>
      <c r="AH391">
        <f t="shared" si="490"/>
        <v>3.6</v>
      </c>
      <c r="AI391">
        <f t="shared" si="490"/>
        <v>0</v>
      </c>
      <c r="AJ391">
        <f t="shared" si="468"/>
        <v>0</v>
      </c>
      <c r="AK391">
        <v>1738.82</v>
      </c>
      <c r="AL391">
        <v>0.31</v>
      </c>
      <c r="AM391">
        <v>0</v>
      </c>
      <c r="AN391">
        <v>0</v>
      </c>
      <c r="AO391">
        <v>1738.51</v>
      </c>
      <c r="AP391">
        <v>0</v>
      </c>
      <c r="AQ391">
        <v>3.6</v>
      </c>
      <c r="AR391">
        <v>0</v>
      </c>
      <c r="AS391">
        <v>0</v>
      </c>
      <c r="AT391">
        <v>70</v>
      </c>
      <c r="AU391">
        <v>10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4</v>
      </c>
      <c r="BJ391" t="s">
        <v>278</v>
      </c>
      <c r="BM391">
        <v>0</v>
      </c>
      <c r="BN391">
        <v>0</v>
      </c>
      <c r="BO391" t="s">
        <v>3</v>
      </c>
      <c r="BP391">
        <v>0</v>
      </c>
      <c r="BQ391">
        <v>1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70</v>
      </c>
      <c r="CA391">
        <v>10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469"/>
        <v>173.88</v>
      </c>
      <c r="CQ391">
        <f t="shared" si="470"/>
        <v>0.31</v>
      </c>
      <c r="CR391">
        <f t="shared" si="491"/>
        <v>0</v>
      </c>
      <c r="CS391">
        <f t="shared" si="471"/>
        <v>0</v>
      </c>
      <c r="CT391">
        <f t="shared" si="472"/>
        <v>1738.51</v>
      </c>
      <c r="CU391">
        <f t="shared" si="473"/>
        <v>0</v>
      </c>
      <c r="CV391">
        <f t="shared" si="474"/>
        <v>3.6</v>
      </c>
      <c r="CW391">
        <f t="shared" si="475"/>
        <v>0</v>
      </c>
      <c r="CX391">
        <f t="shared" si="475"/>
        <v>0</v>
      </c>
      <c r="CY391">
        <f t="shared" si="476"/>
        <v>121.69499999999999</v>
      </c>
      <c r="CZ391">
        <f t="shared" si="477"/>
        <v>17.385000000000002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16987630</v>
      </c>
      <c r="DV391" t="s">
        <v>40</v>
      </c>
      <c r="DW391" t="s">
        <v>40</v>
      </c>
      <c r="DX391">
        <v>10</v>
      </c>
      <c r="DZ391" t="s">
        <v>3</v>
      </c>
      <c r="EA391" t="s">
        <v>3</v>
      </c>
      <c r="EB391" t="s">
        <v>3</v>
      </c>
      <c r="EC391" t="s">
        <v>3</v>
      </c>
      <c r="EE391">
        <v>1364533919</v>
      </c>
      <c r="EF391">
        <v>1</v>
      </c>
      <c r="EG391" t="s">
        <v>21</v>
      </c>
      <c r="EH391">
        <v>0</v>
      </c>
      <c r="EI391" t="s">
        <v>3</v>
      </c>
      <c r="EJ391">
        <v>4</v>
      </c>
      <c r="EK391">
        <v>0</v>
      </c>
      <c r="EL391" t="s">
        <v>22</v>
      </c>
      <c r="EM391" t="s">
        <v>23</v>
      </c>
      <c r="EO391" t="s">
        <v>3</v>
      </c>
      <c r="EQ391">
        <v>0</v>
      </c>
      <c r="ER391">
        <v>1738.82</v>
      </c>
      <c r="ES391">
        <v>0.31</v>
      </c>
      <c r="ET391">
        <v>0</v>
      </c>
      <c r="EU391">
        <v>0</v>
      </c>
      <c r="EV391">
        <v>1738.51</v>
      </c>
      <c r="EW391">
        <v>3.6</v>
      </c>
      <c r="EX391">
        <v>0</v>
      </c>
      <c r="EY391">
        <v>0</v>
      </c>
      <c r="FQ391">
        <v>0</v>
      </c>
      <c r="FR391">
        <f t="shared" si="478"/>
        <v>0</v>
      </c>
      <c r="FS391">
        <v>0</v>
      </c>
      <c r="FX391">
        <v>70</v>
      </c>
      <c r="FY391">
        <v>10</v>
      </c>
      <c r="GA391" t="s">
        <v>3</v>
      </c>
      <c r="GD391">
        <v>0</v>
      </c>
      <c r="GF391">
        <v>443106218</v>
      </c>
      <c r="GG391">
        <v>2</v>
      </c>
      <c r="GH391">
        <v>1</v>
      </c>
      <c r="GI391">
        <v>-2</v>
      </c>
      <c r="GJ391">
        <v>0</v>
      </c>
      <c r="GK391">
        <f>ROUND(R391*(R12)/100,2)</f>
        <v>0</v>
      </c>
      <c r="GL391">
        <f t="shared" si="479"/>
        <v>0</v>
      </c>
      <c r="GM391">
        <f t="shared" si="480"/>
        <v>312.97000000000003</v>
      </c>
      <c r="GN391">
        <f t="shared" si="481"/>
        <v>0</v>
      </c>
      <c r="GO391">
        <f t="shared" si="482"/>
        <v>0</v>
      </c>
      <c r="GP391">
        <f t="shared" si="483"/>
        <v>312.97000000000003</v>
      </c>
      <c r="GR391">
        <v>0</v>
      </c>
      <c r="GS391">
        <v>3</v>
      </c>
      <c r="GT391">
        <v>0</v>
      </c>
      <c r="GU391" t="s">
        <v>3</v>
      </c>
      <c r="GV391">
        <f t="shared" si="484"/>
        <v>0</v>
      </c>
      <c r="GW391">
        <v>1</v>
      </c>
      <c r="GX391">
        <f t="shared" si="485"/>
        <v>0</v>
      </c>
      <c r="HA391">
        <v>0</v>
      </c>
      <c r="HB391">
        <v>0</v>
      </c>
      <c r="HC391">
        <f t="shared" si="486"/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18</v>
      </c>
      <c r="B392">
        <v>1</v>
      </c>
      <c r="E392" t="s">
        <v>361</v>
      </c>
      <c r="F392" t="s">
        <v>280</v>
      </c>
      <c r="G392" t="s">
        <v>281</v>
      </c>
      <c r="H392" t="s">
        <v>19</v>
      </c>
      <c r="I392">
        <f>I391*J392</f>
        <v>1</v>
      </c>
      <c r="J392">
        <v>10</v>
      </c>
      <c r="K392">
        <v>10</v>
      </c>
      <c r="O392">
        <f t="shared" si="456"/>
        <v>222.36</v>
      </c>
      <c r="P392">
        <f t="shared" si="457"/>
        <v>222.36</v>
      </c>
      <c r="Q392">
        <f t="shared" si="458"/>
        <v>0</v>
      </c>
      <c r="R392">
        <f t="shared" si="459"/>
        <v>0</v>
      </c>
      <c r="S392">
        <f t="shared" si="460"/>
        <v>0</v>
      </c>
      <c r="T392">
        <f t="shared" si="461"/>
        <v>0</v>
      </c>
      <c r="U392">
        <f t="shared" si="462"/>
        <v>0</v>
      </c>
      <c r="V392">
        <f t="shared" si="463"/>
        <v>0</v>
      </c>
      <c r="W392">
        <f t="shared" si="464"/>
        <v>0</v>
      </c>
      <c r="X392">
        <f t="shared" si="465"/>
        <v>0</v>
      </c>
      <c r="Y392">
        <f t="shared" si="465"/>
        <v>0</v>
      </c>
      <c r="AA392">
        <v>1407526482</v>
      </c>
      <c r="AB392">
        <f t="shared" si="466"/>
        <v>222.36</v>
      </c>
      <c r="AC392">
        <f t="shared" si="487"/>
        <v>222.36</v>
      </c>
      <c r="AD392">
        <f t="shared" si="488"/>
        <v>0</v>
      </c>
      <c r="AE392">
        <f t="shared" si="489"/>
        <v>0</v>
      </c>
      <c r="AF392">
        <f t="shared" si="489"/>
        <v>0</v>
      </c>
      <c r="AG392">
        <f t="shared" si="467"/>
        <v>0</v>
      </c>
      <c r="AH392">
        <f t="shared" si="490"/>
        <v>0</v>
      </c>
      <c r="AI392">
        <f t="shared" si="490"/>
        <v>0</v>
      </c>
      <c r="AJ392">
        <f t="shared" si="468"/>
        <v>0</v>
      </c>
      <c r="AK392">
        <v>222.36</v>
      </c>
      <c r="AL392">
        <v>222.36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3</v>
      </c>
      <c r="BI392">
        <v>4</v>
      </c>
      <c r="BJ392" t="s">
        <v>282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469"/>
        <v>222.36</v>
      </c>
      <c r="CQ392">
        <f t="shared" si="470"/>
        <v>222.36</v>
      </c>
      <c r="CR392">
        <f t="shared" si="491"/>
        <v>0</v>
      </c>
      <c r="CS392">
        <f t="shared" si="471"/>
        <v>0</v>
      </c>
      <c r="CT392">
        <f t="shared" si="472"/>
        <v>0</v>
      </c>
      <c r="CU392">
        <f t="shared" si="473"/>
        <v>0</v>
      </c>
      <c r="CV392">
        <f t="shared" si="474"/>
        <v>0</v>
      </c>
      <c r="CW392">
        <f t="shared" si="475"/>
        <v>0</v>
      </c>
      <c r="CX392">
        <f t="shared" si="475"/>
        <v>0</v>
      </c>
      <c r="CY392">
        <f t="shared" si="476"/>
        <v>0</v>
      </c>
      <c r="CZ392">
        <f t="shared" si="477"/>
        <v>0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16987630</v>
      </c>
      <c r="DV392" t="s">
        <v>19</v>
      </c>
      <c r="DW392" t="s">
        <v>19</v>
      </c>
      <c r="DX392">
        <v>1</v>
      </c>
      <c r="DZ392" t="s">
        <v>3</v>
      </c>
      <c r="EA392" t="s">
        <v>3</v>
      </c>
      <c r="EB392" t="s">
        <v>3</v>
      </c>
      <c r="EC392" t="s">
        <v>3</v>
      </c>
      <c r="EE392">
        <v>1364533919</v>
      </c>
      <c r="EF392">
        <v>1</v>
      </c>
      <c r="EG392" t="s">
        <v>21</v>
      </c>
      <c r="EH392">
        <v>0</v>
      </c>
      <c r="EI392" t="s">
        <v>3</v>
      </c>
      <c r="EJ392">
        <v>4</v>
      </c>
      <c r="EK392">
        <v>0</v>
      </c>
      <c r="EL392" t="s">
        <v>22</v>
      </c>
      <c r="EM392" t="s">
        <v>23</v>
      </c>
      <c r="EO392" t="s">
        <v>3</v>
      </c>
      <c r="EQ392">
        <v>0</v>
      </c>
      <c r="ER392">
        <v>222.36</v>
      </c>
      <c r="ES392">
        <v>222.36</v>
      </c>
      <c r="ET392">
        <v>0</v>
      </c>
      <c r="EU392">
        <v>0</v>
      </c>
      <c r="EV392">
        <v>0</v>
      </c>
      <c r="EW392">
        <v>0</v>
      </c>
      <c r="EX392">
        <v>0</v>
      </c>
      <c r="FQ392">
        <v>0</v>
      </c>
      <c r="FR392">
        <f t="shared" si="478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-1477603522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479"/>
        <v>0</v>
      </c>
      <c r="GM392">
        <f t="shared" si="480"/>
        <v>222.36</v>
      </c>
      <c r="GN392">
        <f t="shared" si="481"/>
        <v>0</v>
      </c>
      <c r="GO392">
        <f t="shared" si="482"/>
        <v>0</v>
      </c>
      <c r="GP392">
        <f t="shared" si="483"/>
        <v>222.36</v>
      </c>
      <c r="GR392">
        <v>0</v>
      </c>
      <c r="GS392">
        <v>3</v>
      </c>
      <c r="GT392">
        <v>0</v>
      </c>
      <c r="GU392" t="s">
        <v>3</v>
      </c>
      <c r="GV392">
        <f t="shared" si="484"/>
        <v>0</v>
      </c>
      <c r="GW392">
        <v>1</v>
      </c>
      <c r="GX392">
        <f t="shared" si="485"/>
        <v>0</v>
      </c>
      <c r="HA392">
        <v>0</v>
      </c>
      <c r="HB392">
        <v>0</v>
      </c>
      <c r="HC392">
        <f t="shared" si="486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3" spans="1:245" x14ac:dyDescent="0.2">
      <c r="A393">
        <v>17</v>
      </c>
      <c r="B393">
        <v>1</v>
      </c>
      <c r="D393">
        <f>ROW(EtalonRes!A214)</f>
        <v>214</v>
      </c>
      <c r="E393" t="s">
        <v>362</v>
      </c>
      <c r="F393" t="s">
        <v>138</v>
      </c>
      <c r="G393" t="s">
        <v>348</v>
      </c>
      <c r="H393" t="s">
        <v>19</v>
      </c>
      <c r="I393">
        <f>ROUND(1,9)</f>
        <v>1</v>
      </c>
      <c r="J393">
        <v>0</v>
      </c>
      <c r="K393">
        <f>ROUND(1,9)</f>
        <v>1</v>
      </c>
      <c r="O393">
        <f t="shared" si="456"/>
        <v>268.11</v>
      </c>
      <c r="P393">
        <f t="shared" si="457"/>
        <v>0</v>
      </c>
      <c r="Q393">
        <f t="shared" si="458"/>
        <v>89.43</v>
      </c>
      <c r="R393">
        <f t="shared" si="459"/>
        <v>48.51</v>
      </c>
      <c r="S393">
        <f t="shared" si="460"/>
        <v>178.68</v>
      </c>
      <c r="T393">
        <f t="shared" si="461"/>
        <v>0</v>
      </c>
      <c r="U393">
        <f t="shared" si="462"/>
        <v>0.37</v>
      </c>
      <c r="V393">
        <f t="shared" si="463"/>
        <v>0</v>
      </c>
      <c r="W393">
        <f t="shared" si="464"/>
        <v>0</v>
      </c>
      <c r="X393">
        <f t="shared" si="465"/>
        <v>125.08</v>
      </c>
      <c r="Y393">
        <f t="shared" si="465"/>
        <v>17.87</v>
      </c>
      <c r="AA393">
        <v>1407526482</v>
      </c>
      <c r="AB393">
        <f t="shared" si="466"/>
        <v>268.11</v>
      </c>
      <c r="AC393">
        <f t="shared" si="487"/>
        <v>0</v>
      </c>
      <c r="AD393">
        <f t="shared" si="488"/>
        <v>89.43</v>
      </c>
      <c r="AE393">
        <f t="shared" si="489"/>
        <v>48.51</v>
      </c>
      <c r="AF393">
        <f t="shared" si="489"/>
        <v>178.68</v>
      </c>
      <c r="AG393">
        <f t="shared" si="467"/>
        <v>0</v>
      </c>
      <c r="AH393">
        <f t="shared" si="490"/>
        <v>0.37</v>
      </c>
      <c r="AI393">
        <f t="shared" si="490"/>
        <v>0</v>
      </c>
      <c r="AJ393">
        <f t="shared" si="468"/>
        <v>0</v>
      </c>
      <c r="AK393">
        <v>268.11</v>
      </c>
      <c r="AL393">
        <v>0</v>
      </c>
      <c r="AM393">
        <v>89.43</v>
      </c>
      <c r="AN393">
        <v>48.51</v>
      </c>
      <c r="AO393">
        <v>178.68</v>
      </c>
      <c r="AP393">
        <v>0</v>
      </c>
      <c r="AQ393">
        <v>0.37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4</v>
      </c>
      <c r="BJ393" t="s">
        <v>140</v>
      </c>
      <c r="BM393">
        <v>0</v>
      </c>
      <c r="BN393">
        <v>0</v>
      </c>
      <c r="BO393" t="s">
        <v>3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70</v>
      </c>
      <c r="CA393">
        <v>10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469"/>
        <v>268.11</v>
      </c>
      <c r="CQ393">
        <f t="shared" si="470"/>
        <v>0</v>
      </c>
      <c r="CR393">
        <f t="shared" si="491"/>
        <v>89.43</v>
      </c>
      <c r="CS393">
        <f t="shared" si="471"/>
        <v>48.51</v>
      </c>
      <c r="CT393">
        <f t="shared" si="472"/>
        <v>178.68</v>
      </c>
      <c r="CU393">
        <f t="shared" si="473"/>
        <v>0</v>
      </c>
      <c r="CV393">
        <f t="shared" si="474"/>
        <v>0.37</v>
      </c>
      <c r="CW393">
        <f t="shared" si="475"/>
        <v>0</v>
      </c>
      <c r="CX393">
        <f t="shared" si="475"/>
        <v>0</v>
      </c>
      <c r="CY393">
        <f t="shared" si="476"/>
        <v>125.07600000000001</v>
      </c>
      <c r="CZ393">
        <f t="shared" si="477"/>
        <v>17.868000000000002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16987630</v>
      </c>
      <c r="DV393" t="s">
        <v>19</v>
      </c>
      <c r="DW393" t="s">
        <v>19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1364533919</v>
      </c>
      <c r="EF393">
        <v>1</v>
      </c>
      <c r="EG393" t="s">
        <v>21</v>
      </c>
      <c r="EH393">
        <v>0</v>
      </c>
      <c r="EI393" t="s">
        <v>3</v>
      </c>
      <c r="EJ393">
        <v>4</v>
      </c>
      <c r="EK393">
        <v>0</v>
      </c>
      <c r="EL393" t="s">
        <v>22</v>
      </c>
      <c r="EM393" t="s">
        <v>23</v>
      </c>
      <c r="EO393" t="s">
        <v>3</v>
      </c>
      <c r="EQ393">
        <v>0</v>
      </c>
      <c r="ER393">
        <v>268.11</v>
      </c>
      <c r="ES393">
        <v>0</v>
      </c>
      <c r="ET393">
        <v>89.43</v>
      </c>
      <c r="EU393">
        <v>48.51</v>
      </c>
      <c r="EV393">
        <v>178.68</v>
      </c>
      <c r="EW393">
        <v>0.37</v>
      </c>
      <c r="EX393">
        <v>0</v>
      </c>
      <c r="EY393">
        <v>0</v>
      </c>
      <c r="FQ393">
        <v>0</v>
      </c>
      <c r="FR393">
        <f t="shared" si="478"/>
        <v>0</v>
      </c>
      <c r="FS393">
        <v>0</v>
      </c>
      <c r="FX393">
        <v>70</v>
      </c>
      <c r="FY393">
        <v>10</v>
      </c>
      <c r="GA393" t="s">
        <v>3</v>
      </c>
      <c r="GD393">
        <v>0</v>
      </c>
      <c r="GF393">
        <v>133172091</v>
      </c>
      <c r="GG393">
        <v>2</v>
      </c>
      <c r="GH393">
        <v>1</v>
      </c>
      <c r="GI393">
        <v>-2</v>
      </c>
      <c r="GJ393">
        <v>0</v>
      </c>
      <c r="GK393">
        <f>ROUND(R393*(R12)/100,2)</f>
        <v>52.39</v>
      </c>
      <c r="GL393">
        <f t="shared" si="479"/>
        <v>0</v>
      </c>
      <c r="GM393">
        <f t="shared" si="480"/>
        <v>463.45</v>
      </c>
      <c r="GN393">
        <f t="shared" si="481"/>
        <v>0</v>
      </c>
      <c r="GO393">
        <f t="shared" si="482"/>
        <v>0</v>
      </c>
      <c r="GP393">
        <f t="shared" si="483"/>
        <v>463.45</v>
      </c>
      <c r="GR393">
        <v>0</v>
      </c>
      <c r="GS393">
        <v>3</v>
      </c>
      <c r="GT393">
        <v>0</v>
      </c>
      <c r="GU393" t="s">
        <v>3</v>
      </c>
      <c r="GV393">
        <f t="shared" si="484"/>
        <v>0</v>
      </c>
      <c r="GW393">
        <v>1</v>
      </c>
      <c r="GX393">
        <f t="shared" si="485"/>
        <v>0</v>
      </c>
      <c r="HA393">
        <v>0</v>
      </c>
      <c r="HB393">
        <v>0</v>
      </c>
      <c r="HC393">
        <f t="shared" si="486"/>
        <v>0</v>
      </c>
      <c r="HE393" t="s">
        <v>3</v>
      </c>
      <c r="HF393" t="s">
        <v>3</v>
      </c>
      <c r="HM393" t="s">
        <v>3</v>
      </c>
      <c r="HN393" t="s">
        <v>3</v>
      </c>
      <c r="HO393" t="s">
        <v>3</v>
      </c>
      <c r="HP393" t="s">
        <v>3</v>
      </c>
      <c r="HQ393" t="s">
        <v>3</v>
      </c>
      <c r="IK393">
        <v>0</v>
      </c>
    </row>
    <row r="394" spans="1:245" x14ac:dyDescent="0.2">
      <c r="A394">
        <v>17</v>
      </c>
      <c r="B394">
        <v>1</v>
      </c>
      <c r="D394">
        <f>ROW(EtalonRes!A216)</f>
        <v>216</v>
      </c>
      <c r="E394" t="s">
        <v>363</v>
      </c>
      <c r="F394" t="s">
        <v>138</v>
      </c>
      <c r="G394" t="s">
        <v>323</v>
      </c>
      <c r="H394" t="s">
        <v>19</v>
      </c>
      <c r="I394">
        <f>ROUND(1,9)</f>
        <v>1</v>
      </c>
      <c r="J394">
        <v>0</v>
      </c>
      <c r="K394">
        <f>ROUND(1,9)</f>
        <v>1</v>
      </c>
      <c r="O394">
        <f t="shared" si="456"/>
        <v>268.11</v>
      </c>
      <c r="P394">
        <f t="shared" si="457"/>
        <v>0</v>
      </c>
      <c r="Q394">
        <f t="shared" si="458"/>
        <v>89.43</v>
      </c>
      <c r="R394">
        <f t="shared" si="459"/>
        <v>48.51</v>
      </c>
      <c r="S394">
        <f t="shared" si="460"/>
        <v>178.68</v>
      </c>
      <c r="T394">
        <f t="shared" si="461"/>
        <v>0</v>
      </c>
      <c r="U394">
        <f t="shared" si="462"/>
        <v>0.37</v>
      </c>
      <c r="V394">
        <f t="shared" si="463"/>
        <v>0</v>
      </c>
      <c r="W394">
        <f t="shared" si="464"/>
        <v>0</v>
      </c>
      <c r="X394">
        <f t="shared" si="465"/>
        <v>125.08</v>
      </c>
      <c r="Y394">
        <f t="shared" si="465"/>
        <v>17.87</v>
      </c>
      <c r="AA394">
        <v>1407526482</v>
      </c>
      <c r="AB394">
        <f t="shared" si="466"/>
        <v>268.11</v>
      </c>
      <c r="AC394">
        <f t="shared" si="487"/>
        <v>0</v>
      </c>
      <c r="AD394">
        <f t="shared" si="488"/>
        <v>89.43</v>
      </c>
      <c r="AE394">
        <f t="shared" si="489"/>
        <v>48.51</v>
      </c>
      <c r="AF394">
        <f t="shared" si="489"/>
        <v>178.68</v>
      </c>
      <c r="AG394">
        <f t="shared" si="467"/>
        <v>0</v>
      </c>
      <c r="AH394">
        <f t="shared" si="490"/>
        <v>0.37</v>
      </c>
      <c r="AI394">
        <f t="shared" si="490"/>
        <v>0</v>
      </c>
      <c r="AJ394">
        <f t="shared" si="468"/>
        <v>0</v>
      </c>
      <c r="AK394">
        <v>268.11</v>
      </c>
      <c r="AL394">
        <v>0</v>
      </c>
      <c r="AM394">
        <v>89.43</v>
      </c>
      <c r="AN394">
        <v>48.51</v>
      </c>
      <c r="AO394">
        <v>178.68</v>
      </c>
      <c r="AP394">
        <v>0</v>
      </c>
      <c r="AQ394">
        <v>0.37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4</v>
      </c>
      <c r="BJ394" t="s">
        <v>140</v>
      </c>
      <c r="BM394">
        <v>0</v>
      </c>
      <c r="BN394">
        <v>0</v>
      </c>
      <c r="BO394" t="s">
        <v>3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70</v>
      </c>
      <c r="CA394">
        <v>10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469"/>
        <v>268.11</v>
      </c>
      <c r="CQ394">
        <f t="shared" si="470"/>
        <v>0</v>
      </c>
      <c r="CR394">
        <f t="shared" si="491"/>
        <v>89.43</v>
      </c>
      <c r="CS394">
        <f t="shared" si="471"/>
        <v>48.51</v>
      </c>
      <c r="CT394">
        <f t="shared" si="472"/>
        <v>178.68</v>
      </c>
      <c r="CU394">
        <f t="shared" si="473"/>
        <v>0</v>
      </c>
      <c r="CV394">
        <f t="shared" si="474"/>
        <v>0.37</v>
      </c>
      <c r="CW394">
        <f t="shared" si="475"/>
        <v>0</v>
      </c>
      <c r="CX394">
        <f t="shared" si="475"/>
        <v>0</v>
      </c>
      <c r="CY394">
        <f t="shared" si="476"/>
        <v>125.07600000000001</v>
      </c>
      <c r="CZ394">
        <f t="shared" si="477"/>
        <v>17.868000000000002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16987630</v>
      </c>
      <c r="DV394" t="s">
        <v>19</v>
      </c>
      <c r="DW394" t="s">
        <v>19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1364533919</v>
      </c>
      <c r="EF394">
        <v>1</v>
      </c>
      <c r="EG394" t="s">
        <v>21</v>
      </c>
      <c r="EH394">
        <v>0</v>
      </c>
      <c r="EI394" t="s">
        <v>3</v>
      </c>
      <c r="EJ394">
        <v>4</v>
      </c>
      <c r="EK394">
        <v>0</v>
      </c>
      <c r="EL394" t="s">
        <v>22</v>
      </c>
      <c r="EM394" t="s">
        <v>23</v>
      </c>
      <c r="EO394" t="s">
        <v>3</v>
      </c>
      <c r="EQ394">
        <v>0</v>
      </c>
      <c r="ER394">
        <v>268.11</v>
      </c>
      <c r="ES394">
        <v>0</v>
      </c>
      <c r="ET394">
        <v>89.43</v>
      </c>
      <c r="EU394">
        <v>48.51</v>
      </c>
      <c r="EV394">
        <v>178.68</v>
      </c>
      <c r="EW394">
        <v>0.37</v>
      </c>
      <c r="EX394">
        <v>0</v>
      </c>
      <c r="EY394">
        <v>0</v>
      </c>
      <c r="FQ394">
        <v>0</v>
      </c>
      <c r="FR394">
        <f t="shared" si="478"/>
        <v>0</v>
      </c>
      <c r="FS394">
        <v>0</v>
      </c>
      <c r="FX394">
        <v>70</v>
      </c>
      <c r="FY394">
        <v>10</v>
      </c>
      <c r="GA394" t="s">
        <v>3</v>
      </c>
      <c r="GD394">
        <v>0</v>
      </c>
      <c r="GF394">
        <v>1375370904</v>
      </c>
      <c r="GG394">
        <v>2</v>
      </c>
      <c r="GH394">
        <v>1</v>
      </c>
      <c r="GI394">
        <v>-2</v>
      </c>
      <c r="GJ394">
        <v>0</v>
      </c>
      <c r="GK394">
        <f>ROUND(R394*(R12)/100,2)</f>
        <v>52.39</v>
      </c>
      <c r="GL394">
        <f t="shared" si="479"/>
        <v>0</v>
      </c>
      <c r="GM394">
        <f t="shared" si="480"/>
        <v>463.45</v>
      </c>
      <c r="GN394">
        <f t="shared" si="481"/>
        <v>0</v>
      </c>
      <c r="GO394">
        <f t="shared" si="482"/>
        <v>0</v>
      </c>
      <c r="GP394">
        <f t="shared" si="483"/>
        <v>463.45</v>
      </c>
      <c r="GR394">
        <v>0</v>
      </c>
      <c r="GS394">
        <v>3</v>
      </c>
      <c r="GT394">
        <v>0</v>
      </c>
      <c r="GU394" t="s">
        <v>3</v>
      </c>
      <c r="GV394">
        <f t="shared" si="484"/>
        <v>0</v>
      </c>
      <c r="GW394">
        <v>1</v>
      </c>
      <c r="GX394">
        <f t="shared" si="485"/>
        <v>0</v>
      </c>
      <c r="HA394">
        <v>0</v>
      </c>
      <c r="HB394">
        <v>0</v>
      </c>
      <c r="HC394">
        <f t="shared" si="486"/>
        <v>0</v>
      </c>
      <c r="HE394" t="s">
        <v>3</v>
      </c>
      <c r="HF394" t="s">
        <v>3</v>
      </c>
      <c r="HM394" t="s">
        <v>3</v>
      </c>
      <c r="HN394" t="s">
        <v>3</v>
      </c>
      <c r="HO394" t="s">
        <v>3</v>
      </c>
      <c r="HP394" t="s">
        <v>3</v>
      </c>
      <c r="HQ394" t="s">
        <v>3</v>
      </c>
      <c r="IK394">
        <v>0</v>
      </c>
    </row>
    <row r="395" spans="1:245" x14ac:dyDescent="0.2">
      <c r="A395">
        <v>19</v>
      </c>
      <c r="B395">
        <v>1</v>
      </c>
      <c r="F395" t="s">
        <v>3</v>
      </c>
      <c r="G395" t="s">
        <v>364</v>
      </c>
      <c r="H395" t="s">
        <v>3</v>
      </c>
      <c r="AA395">
        <v>1</v>
      </c>
      <c r="IK395">
        <v>0</v>
      </c>
    </row>
    <row r="396" spans="1:245" x14ac:dyDescent="0.2">
      <c r="A396">
        <v>17</v>
      </c>
      <c r="B396">
        <v>1</v>
      </c>
      <c r="D396">
        <f>ROW(EtalonRes!A219)</f>
        <v>219</v>
      </c>
      <c r="E396" t="s">
        <v>3</v>
      </c>
      <c r="F396" t="s">
        <v>310</v>
      </c>
      <c r="G396" t="s">
        <v>340</v>
      </c>
      <c r="H396" t="s">
        <v>19</v>
      </c>
      <c r="I396">
        <v>1</v>
      </c>
      <c r="J396">
        <v>0</v>
      </c>
      <c r="K396">
        <v>1</v>
      </c>
      <c r="O396">
        <f t="shared" ref="O396:O411" si="492">ROUND(CP396,2)</f>
        <v>1908.32</v>
      </c>
      <c r="P396">
        <f t="shared" ref="P396:P411" si="493">ROUND(CQ396*I396,2)</f>
        <v>2.08</v>
      </c>
      <c r="Q396">
        <f t="shared" ref="Q396:Q411" si="494">ROUND(CR396*I396,2)</f>
        <v>894.28</v>
      </c>
      <c r="R396">
        <f t="shared" ref="R396:R411" si="495">ROUND(CS396*I396,2)</f>
        <v>485.08</v>
      </c>
      <c r="S396">
        <f t="shared" ref="S396:S411" si="496">ROUND(CT396*I396,2)</f>
        <v>1011.96</v>
      </c>
      <c r="T396">
        <f t="shared" ref="T396:T411" si="497">ROUND(CU396*I396,2)</f>
        <v>0</v>
      </c>
      <c r="U396">
        <f t="shared" ref="U396:U411" si="498">CV396*I396</f>
        <v>1.68</v>
      </c>
      <c r="V396">
        <f t="shared" ref="V396:V411" si="499">CW396*I396</f>
        <v>0</v>
      </c>
      <c r="W396">
        <f t="shared" ref="W396:W411" si="500">ROUND(CX396*I396,2)</f>
        <v>0</v>
      </c>
      <c r="X396">
        <f t="shared" ref="X396:X411" si="501">ROUND(CY396,2)</f>
        <v>708.37</v>
      </c>
      <c r="Y396">
        <f t="shared" ref="Y396:Y411" si="502">ROUND(CZ396,2)</f>
        <v>101.2</v>
      </c>
      <c r="AA396">
        <v>-1</v>
      </c>
      <c r="AB396">
        <f t="shared" ref="AB396:AB411" si="503">ROUND((AC396+AD396+AF396),6)</f>
        <v>1908.32</v>
      </c>
      <c r="AC396">
        <f>ROUND(((ES396*4)),6)</f>
        <v>2.08</v>
      </c>
      <c r="AD396">
        <f>ROUND(((((ET396*4))-((EU396*4)))+AE396),6)</f>
        <v>894.28</v>
      </c>
      <c r="AE396">
        <f>ROUND(((EU396*4)),6)</f>
        <v>485.08</v>
      </c>
      <c r="AF396">
        <f>ROUND(((EV396*4)),6)</f>
        <v>1011.96</v>
      </c>
      <c r="AG396">
        <f t="shared" ref="AG396:AG411" si="504">ROUND((AP396),6)</f>
        <v>0</v>
      </c>
      <c r="AH396">
        <f>((EW396*4))</f>
        <v>1.68</v>
      </c>
      <c r="AI396">
        <f>((EX396*4))</f>
        <v>0</v>
      </c>
      <c r="AJ396">
        <f t="shared" ref="AJ396:AJ411" si="505">(AS396)</f>
        <v>0</v>
      </c>
      <c r="AK396">
        <v>477.08</v>
      </c>
      <c r="AL396">
        <v>0.52</v>
      </c>
      <c r="AM396">
        <v>223.57</v>
      </c>
      <c r="AN396">
        <v>121.27</v>
      </c>
      <c r="AO396">
        <v>252.99</v>
      </c>
      <c r="AP396">
        <v>0</v>
      </c>
      <c r="AQ396">
        <v>0.42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312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ref="CP396:CP411" si="506">(P396+Q396+S396)</f>
        <v>1908.3200000000002</v>
      </c>
      <c r="CQ396">
        <f t="shared" ref="CQ396:CQ411" si="507">(AC396*BC396*AW396)</f>
        <v>2.08</v>
      </c>
      <c r="CR396">
        <f>(((((ET396*4))*BB396-((EU396*4))*BS396)+AE396*BS396)*AV396)</f>
        <v>894.28</v>
      </c>
      <c r="CS396">
        <f t="shared" ref="CS396:CS411" si="508">(AE396*BS396*AV396)</f>
        <v>485.08</v>
      </c>
      <c r="CT396">
        <f t="shared" ref="CT396:CT411" si="509">(AF396*BA396*AV396)</f>
        <v>1011.96</v>
      </c>
      <c r="CU396">
        <f t="shared" ref="CU396:CU411" si="510">AG396</f>
        <v>0</v>
      </c>
      <c r="CV396">
        <f t="shared" ref="CV396:CV411" si="511">(AH396*AV396)</f>
        <v>1.68</v>
      </c>
      <c r="CW396">
        <f t="shared" ref="CW396:CW411" si="512">AI396</f>
        <v>0</v>
      </c>
      <c r="CX396">
        <f t="shared" ref="CX396:CX411" si="513">AJ396</f>
        <v>0</v>
      </c>
      <c r="CY396">
        <f t="shared" ref="CY396:CY411" si="514">((S396*BZ396)/100)</f>
        <v>708.37199999999996</v>
      </c>
      <c r="CZ396">
        <f t="shared" ref="CZ396:CZ411" si="515">((S396*CA396)/100)</f>
        <v>101.196</v>
      </c>
      <c r="DC396" t="s">
        <v>3</v>
      </c>
      <c r="DD396" t="s">
        <v>107</v>
      </c>
      <c r="DE396" t="s">
        <v>107</v>
      </c>
      <c r="DF396" t="s">
        <v>107</v>
      </c>
      <c r="DG396" t="s">
        <v>107</v>
      </c>
      <c r="DH396" t="s">
        <v>3</v>
      </c>
      <c r="DI396" t="s">
        <v>107</v>
      </c>
      <c r="DJ396" t="s">
        <v>107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19</v>
      </c>
      <c r="DW396" t="s">
        <v>19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1364533919</v>
      </c>
      <c r="EF396">
        <v>1</v>
      </c>
      <c r="EG396" t="s">
        <v>21</v>
      </c>
      <c r="EH396">
        <v>0</v>
      </c>
      <c r="EI396" t="s">
        <v>3</v>
      </c>
      <c r="EJ396">
        <v>4</v>
      </c>
      <c r="EK396">
        <v>0</v>
      </c>
      <c r="EL396" t="s">
        <v>22</v>
      </c>
      <c r="EM396" t="s">
        <v>23</v>
      </c>
      <c r="EO396" t="s">
        <v>3</v>
      </c>
      <c r="EQ396">
        <v>1311744</v>
      </c>
      <c r="ER396">
        <v>477.08</v>
      </c>
      <c r="ES396">
        <v>0.52</v>
      </c>
      <c r="ET396">
        <v>223.57</v>
      </c>
      <c r="EU396">
        <v>121.27</v>
      </c>
      <c r="EV396">
        <v>252.99</v>
      </c>
      <c r="EW396">
        <v>0.42</v>
      </c>
      <c r="EX396">
        <v>0</v>
      </c>
      <c r="EY396">
        <v>0</v>
      </c>
      <c r="FQ396">
        <v>0</v>
      </c>
      <c r="FR396">
        <f t="shared" ref="FR396:FR411" si="516">ROUND(IF(BI396=3,GM396,0),2)</f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90968317</v>
      </c>
      <c r="GG396">
        <v>2</v>
      </c>
      <c r="GH396">
        <v>1</v>
      </c>
      <c r="GI396">
        <v>-2</v>
      </c>
      <c r="GJ396">
        <v>0</v>
      </c>
      <c r="GK396">
        <f>ROUND(R396*(R12)/100,2)</f>
        <v>523.89</v>
      </c>
      <c r="GL396">
        <f t="shared" ref="GL396:GL411" si="517">ROUND(IF(AND(BH396=3,BI396=3,FS396&lt;&gt;0),P396,0),2)</f>
        <v>0</v>
      </c>
      <c r="GM396">
        <f t="shared" ref="GM396:GM411" si="518">ROUND(O396+X396+Y396+GK396,2)+GX396</f>
        <v>3241.78</v>
      </c>
      <c r="GN396">
        <f t="shared" ref="GN396:GN411" si="519">IF(OR(BI396=0,BI396=1),ROUND(O396+X396+Y396+GK396,2),0)</f>
        <v>0</v>
      </c>
      <c r="GO396">
        <f t="shared" ref="GO396:GO411" si="520">IF(BI396=2,ROUND(O396+X396+Y396+GK396,2),0)</f>
        <v>0</v>
      </c>
      <c r="GP396">
        <f t="shared" ref="GP396:GP411" si="521">IF(BI396=4,ROUND(O396+X396+Y396+GK396,2)+GX396,0)</f>
        <v>3241.78</v>
      </c>
      <c r="GR396">
        <v>0</v>
      </c>
      <c r="GS396">
        <v>3</v>
      </c>
      <c r="GT396">
        <v>0</v>
      </c>
      <c r="GU396" t="s">
        <v>3</v>
      </c>
      <c r="GV396">
        <f t="shared" ref="GV396:GV411" si="522">ROUND((GT396),6)</f>
        <v>0</v>
      </c>
      <c r="GW396">
        <v>1</v>
      </c>
      <c r="GX396">
        <f t="shared" ref="GX396:GX411" si="523">ROUND(HC396*I396,2)</f>
        <v>0</v>
      </c>
      <c r="HA396">
        <v>0</v>
      </c>
      <c r="HB396">
        <v>0</v>
      </c>
      <c r="HC396">
        <f t="shared" ref="HC396:HC411" si="524">GV396*GW396</f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17</v>
      </c>
      <c r="B397">
        <v>1</v>
      </c>
      <c r="D397">
        <f>ROW(EtalonRes!A220)</f>
        <v>220</v>
      </c>
      <c r="E397" t="s">
        <v>365</v>
      </c>
      <c r="F397" t="s">
        <v>43</v>
      </c>
      <c r="G397" t="s">
        <v>342</v>
      </c>
      <c r="H397" t="s">
        <v>40</v>
      </c>
      <c r="I397">
        <f>ROUND(2/10,9)</f>
        <v>0.2</v>
      </c>
      <c r="J397">
        <v>0</v>
      </c>
      <c r="K397">
        <f>ROUND(2/10,9)</f>
        <v>0.2</v>
      </c>
      <c r="O397">
        <f t="shared" si="492"/>
        <v>47.74</v>
      </c>
      <c r="P397">
        <f t="shared" si="493"/>
        <v>0</v>
      </c>
      <c r="Q397">
        <f t="shared" si="494"/>
        <v>0</v>
      </c>
      <c r="R397">
        <f t="shared" si="495"/>
        <v>0</v>
      </c>
      <c r="S397">
        <f t="shared" si="496"/>
        <v>47.74</v>
      </c>
      <c r="T397">
        <f t="shared" si="497"/>
        <v>0</v>
      </c>
      <c r="U397">
        <f t="shared" si="498"/>
        <v>9.0000000000000011E-2</v>
      </c>
      <c r="V397">
        <f t="shared" si="499"/>
        <v>0</v>
      </c>
      <c r="W397">
        <f t="shared" si="500"/>
        <v>0</v>
      </c>
      <c r="X397">
        <f t="shared" si="501"/>
        <v>33.42</v>
      </c>
      <c r="Y397">
        <f t="shared" si="502"/>
        <v>4.7699999999999996</v>
      </c>
      <c r="AA397">
        <v>1407526482</v>
      </c>
      <c r="AB397">
        <f t="shared" si="503"/>
        <v>238.7</v>
      </c>
      <c r="AC397">
        <f t="shared" ref="AC397:AC404" si="525">ROUND((ES397),6)</f>
        <v>0</v>
      </c>
      <c r="AD397">
        <f t="shared" ref="AD397:AD404" si="526">ROUND((((ET397)-(EU397))+AE397),6)</f>
        <v>0</v>
      </c>
      <c r="AE397">
        <f t="shared" ref="AE397:AF404" si="527">ROUND((EU397),6)</f>
        <v>0</v>
      </c>
      <c r="AF397">
        <f t="shared" si="527"/>
        <v>238.7</v>
      </c>
      <c r="AG397">
        <f t="shared" si="504"/>
        <v>0</v>
      </c>
      <c r="AH397">
        <f t="shared" ref="AH397:AI404" si="528">(EW397)</f>
        <v>0.45</v>
      </c>
      <c r="AI397">
        <f t="shared" si="528"/>
        <v>0</v>
      </c>
      <c r="AJ397">
        <f t="shared" si="505"/>
        <v>0</v>
      </c>
      <c r="AK397">
        <v>238.7</v>
      </c>
      <c r="AL397">
        <v>0</v>
      </c>
      <c r="AM397">
        <v>0</v>
      </c>
      <c r="AN397">
        <v>0</v>
      </c>
      <c r="AO397">
        <v>238.7</v>
      </c>
      <c r="AP397">
        <v>0</v>
      </c>
      <c r="AQ397">
        <v>0.45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4</v>
      </c>
      <c r="BJ397" t="s">
        <v>45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506"/>
        <v>47.74</v>
      </c>
      <c r="CQ397">
        <f t="shared" si="507"/>
        <v>0</v>
      </c>
      <c r="CR397">
        <f t="shared" ref="CR397:CR404" si="529">((((ET397)*BB397-(EU397)*BS397)+AE397*BS397)*AV397)</f>
        <v>0</v>
      </c>
      <c r="CS397">
        <f t="shared" si="508"/>
        <v>0</v>
      </c>
      <c r="CT397">
        <f t="shared" si="509"/>
        <v>238.7</v>
      </c>
      <c r="CU397">
        <f t="shared" si="510"/>
        <v>0</v>
      </c>
      <c r="CV397">
        <f t="shared" si="511"/>
        <v>0.45</v>
      </c>
      <c r="CW397">
        <f t="shared" si="512"/>
        <v>0</v>
      </c>
      <c r="CX397">
        <f t="shared" si="513"/>
        <v>0</v>
      </c>
      <c r="CY397">
        <f t="shared" si="514"/>
        <v>33.417999999999999</v>
      </c>
      <c r="CZ397">
        <f t="shared" si="515"/>
        <v>4.774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40</v>
      </c>
      <c r="DW397" t="s">
        <v>40</v>
      </c>
      <c r="DX397">
        <v>10</v>
      </c>
      <c r="DZ397" t="s">
        <v>3</v>
      </c>
      <c r="EA397" t="s">
        <v>3</v>
      </c>
      <c r="EB397" t="s">
        <v>3</v>
      </c>
      <c r="EC397" t="s">
        <v>3</v>
      </c>
      <c r="EE397">
        <v>1364533919</v>
      </c>
      <c r="EF397">
        <v>1</v>
      </c>
      <c r="EG397" t="s">
        <v>21</v>
      </c>
      <c r="EH397">
        <v>0</v>
      </c>
      <c r="EI397" t="s">
        <v>3</v>
      </c>
      <c r="EJ397">
        <v>4</v>
      </c>
      <c r="EK397">
        <v>0</v>
      </c>
      <c r="EL397" t="s">
        <v>22</v>
      </c>
      <c r="EM397" t="s">
        <v>23</v>
      </c>
      <c r="EO397" t="s">
        <v>3</v>
      </c>
      <c r="EQ397">
        <v>0</v>
      </c>
      <c r="ER397">
        <v>238.7</v>
      </c>
      <c r="ES397">
        <v>0</v>
      </c>
      <c r="ET397">
        <v>0</v>
      </c>
      <c r="EU397">
        <v>0</v>
      </c>
      <c r="EV397">
        <v>238.7</v>
      </c>
      <c r="EW397">
        <v>0.45</v>
      </c>
      <c r="EX397">
        <v>0</v>
      </c>
      <c r="EY397">
        <v>0</v>
      </c>
      <c r="FQ397">
        <v>0</v>
      </c>
      <c r="FR397">
        <f t="shared" si="516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-98246084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517"/>
        <v>0</v>
      </c>
      <c r="GM397">
        <f t="shared" si="518"/>
        <v>85.93</v>
      </c>
      <c r="GN397">
        <f t="shared" si="519"/>
        <v>0</v>
      </c>
      <c r="GO397">
        <f t="shared" si="520"/>
        <v>0</v>
      </c>
      <c r="GP397">
        <f t="shared" si="521"/>
        <v>85.93</v>
      </c>
      <c r="GR397">
        <v>0</v>
      </c>
      <c r="GS397">
        <v>3</v>
      </c>
      <c r="GT397">
        <v>0</v>
      </c>
      <c r="GU397" t="s">
        <v>3</v>
      </c>
      <c r="GV397">
        <f t="shared" si="522"/>
        <v>0</v>
      </c>
      <c r="GW397">
        <v>1</v>
      </c>
      <c r="GX397">
        <f t="shared" si="523"/>
        <v>0</v>
      </c>
      <c r="HA397">
        <v>0</v>
      </c>
      <c r="HB397">
        <v>0</v>
      </c>
      <c r="HC397">
        <f t="shared" si="524"/>
        <v>0</v>
      </c>
      <c r="HE397" t="s">
        <v>3</v>
      </c>
      <c r="HF397" t="s">
        <v>3</v>
      </c>
      <c r="HM397" t="s">
        <v>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ROW(EtalonRes!A222)</f>
        <v>222</v>
      </c>
      <c r="E398" t="s">
        <v>366</v>
      </c>
      <c r="F398" t="s">
        <v>181</v>
      </c>
      <c r="G398" t="s">
        <v>316</v>
      </c>
      <c r="H398" t="s">
        <v>19</v>
      </c>
      <c r="I398">
        <v>1</v>
      </c>
      <c r="J398">
        <v>0</v>
      </c>
      <c r="K398">
        <v>1</v>
      </c>
      <c r="O398">
        <f t="shared" si="492"/>
        <v>67.87</v>
      </c>
      <c r="P398">
        <f t="shared" si="493"/>
        <v>0.26</v>
      </c>
      <c r="Q398">
        <f t="shared" si="494"/>
        <v>0</v>
      </c>
      <c r="R398">
        <f t="shared" si="495"/>
        <v>0</v>
      </c>
      <c r="S398">
        <f t="shared" si="496"/>
        <v>67.61</v>
      </c>
      <c r="T398">
        <f t="shared" si="497"/>
        <v>0</v>
      </c>
      <c r="U398">
        <f t="shared" si="498"/>
        <v>0.14000000000000001</v>
      </c>
      <c r="V398">
        <f t="shared" si="499"/>
        <v>0</v>
      </c>
      <c r="W398">
        <f t="shared" si="500"/>
        <v>0</v>
      </c>
      <c r="X398">
        <f t="shared" si="501"/>
        <v>47.33</v>
      </c>
      <c r="Y398">
        <f t="shared" si="502"/>
        <v>6.76</v>
      </c>
      <c r="AA398">
        <v>1407526482</v>
      </c>
      <c r="AB398">
        <f t="shared" si="503"/>
        <v>67.87</v>
      </c>
      <c r="AC398">
        <f t="shared" si="525"/>
        <v>0.26</v>
      </c>
      <c r="AD398">
        <f t="shared" si="526"/>
        <v>0</v>
      </c>
      <c r="AE398">
        <f t="shared" si="527"/>
        <v>0</v>
      </c>
      <c r="AF398">
        <f t="shared" si="527"/>
        <v>67.61</v>
      </c>
      <c r="AG398">
        <f t="shared" si="504"/>
        <v>0</v>
      </c>
      <c r="AH398">
        <f t="shared" si="528"/>
        <v>0.14000000000000001</v>
      </c>
      <c r="AI398">
        <f t="shared" si="528"/>
        <v>0</v>
      </c>
      <c r="AJ398">
        <f t="shared" si="505"/>
        <v>0</v>
      </c>
      <c r="AK398">
        <v>67.87</v>
      </c>
      <c r="AL398">
        <v>0.26</v>
      </c>
      <c r="AM398">
        <v>0</v>
      </c>
      <c r="AN398">
        <v>0</v>
      </c>
      <c r="AO398">
        <v>67.61</v>
      </c>
      <c r="AP398">
        <v>0</v>
      </c>
      <c r="AQ398">
        <v>0.14000000000000001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183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506"/>
        <v>67.87</v>
      </c>
      <c r="CQ398">
        <f t="shared" si="507"/>
        <v>0.26</v>
      </c>
      <c r="CR398">
        <f t="shared" si="529"/>
        <v>0</v>
      </c>
      <c r="CS398">
        <f t="shared" si="508"/>
        <v>0</v>
      </c>
      <c r="CT398">
        <f t="shared" si="509"/>
        <v>67.61</v>
      </c>
      <c r="CU398">
        <f t="shared" si="510"/>
        <v>0</v>
      </c>
      <c r="CV398">
        <f t="shared" si="511"/>
        <v>0.14000000000000001</v>
      </c>
      <c r="CW398">
        <f t="shared" si="512"/>
        <v>0</v>
      </c>
      <c r="CX398">
        <f t="shared" si="513"/>
        <v>0</v>
      </c>
      <c r="CY398">
        <f t="shared" si="514"/>
        <v>47.326999999999998</v>
      </c>
      <c r="CZ398">
        <f t="shared" si="515"/>
        <v>6.7610000000000001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19</v>
      </c>
      <c r="DW398" t="s">
        <v>19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1364533919</v>
      </c>
      <c r="EF398">
        <v>1</v>
      </c>
      <c r="EG398" t="s">
        <v>21</v>
      </c>
      <c r="EH398">
        <v>0</v>
      </c>
      <c r="EI398" t="s">
        <v>3</v>
      </c>
      <c r="EJ398">
        <v>4</v>
      </c>
      <c r="EK398">
        <v>0</v>
      </c>
      <c r="EL398" t="s">
        <v>22</v>
      </c>
      <c r="EM398" t="s">
        <v>23</v>
      </c>
      <c r="EO398" t="s">
        <v>3</v>
      </c>
      <c r="EQ398">
        <v>0</v>
      </c>
      <c r="ER398">
        <v>67.87</v>
      </c>
      <c r="ES398">
        <v>0.26</v>
      </c>
      <c r="ET398">
        <v>0</v>
      </c>
      <c r="EU398">
        <v>0</v>
      </c>
      <c r="EV398">
        <v>67.61</v>
      </c>
      <c r="EW398">
        <v>0.14000000000000001</v>
      </c>
      <c r="EX398">
        <v>0</v>
      </c>
      <c r="EY398">
        <v>0</v>
      </c>
      <c r="FQ398">
        <v>0</v>
      </c>
      <c r="FR398">
        <f t="shared" si="516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-176141280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517"/>
        <v>0</v>
      </c>
      <c r="GM398">
        <f t="shared" si="518"/>
        <v>121.96</v>
      </c>
      <c r="GN398">
        <f t="shared" si="519"/>
        <v>0</v>
      </c>
      <c r="GO398">
        <f t="shared" si="520"/>
        <v>0</v>
      </c>
      <c r="GP398">
        <f t="shared" si="521"/>
        <v>121.96</v>
      </c>
      <c r="GR398">
        <v>0</v>
      </c>
      <c r="GS398">
        <v>3</v>
      </c>
      <c r="GT398">
        <v>0</v>
      </c>
      <c r="GU398" t="s">
        <v>3</v>
      </c>
      <c r="GV398">
        <f t="shared" si="522"/>
        <v>0</v>
      </c>
      <c r="GW398">
        <v>1</v>
      </c>
      <c r="GX398">
        <f t="shared" si="523"/>
        <v>0</v>
      </c>
      <c r="HA398">
        <v>0</v>
      </c>
      <c r="HB398">
        <v>0</v>
      </c>
      <c r="HC398">
        <f t="shared" si="524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D399">
        <f>ROW(EtalonRes!A225)</f>
        <v>225</v>
      </c>
      <c r="E399" t="s">
        <v>367</v>
      </c>
      <c r="F399" t="s">
        <v>276</v>
      </c>
      <c r="G399" t="s">
        <v>345</v>
      </c>
      <c r="H399" t="s">
        <v>40</v>
      </c>
      <c r="I399">
        <f>ROUND(1/10,9)</f>
        <v>0.1</v>
      </c>
      <c r="J399">
        <v>0</v>
      </c>
      <c r="K399">
        <f>ROUND(1/10,9)</f>
        <v>0.1</v>
      </c>
      <c r="O399">
        <f t="shared" si="492"/>
        <v>173.88</v>
      </c>
      <c r="P399">
        <f t="shared" si="493"/>
        <v>0.03</v>
      </c>
      <c r="Q399">
        <f t="shared" si="494"/>
        <v>0</v>
      </c>
      <c r="R399">
        <f t="shared" si="495"/>
        <v>0</v>
      </c>
      <c r="S399">
        <f t="shared" si="496"/>
        <v>173.85</v>
      </c>
      <c r="T399">
        <f t="shared" si="497"/>
        <v>0</v>
      </c>
      <c r="U399">
        <f t="shared" si="498"/>
        <v>0.36000000000000004</v>
      </c>
      <c r="V399">
        <f t="shared" si="499"/>
        <v>0</v>
      </c>
      <c r="W399">
        <f t="shared" si="500"/>
        <v>0</v>
      </c>
      <c r="X399">
        <f t="shared" si="501"/>
        <v>121.7</v>
      </c>
      <c r="Y399">
        <f t="shared" si="502"/>
        <v>17.39</v>
      </c>
      <c r="AA399">
        <v>1407526482</v>
      </c>
      <c r="AB399">
        <f t="shared" si="503"/>
        <v>1738.82</v>
      </c>
      <c r="AC399">
        <f t="shared" si="525"/>
        <v>0.31</v>
      </c>
      <c r="AD399">
        <f t="shared" si="526"/>
        <v>0</v>
      </c>
      <c r="AE399">
        <f t="shared" si="527"/>
        <v>0</v>
      </c>
      <c r="AF399">
        <f t="shared" si="527"/>
        <v>1738.51</v>
      </c>
      <c r="AG399">
        <f t="shared" si="504"/>
        <v>0</v>
      </c>
      <c r="AH399">
        <f t="shared" si="528"/>
        <v>3.6</v>
      </c>
      <c r="AI399">
        <f t="shared" si="528"/>
        <v>0</v>
      </c>
      <c r="AJ399">
        <f t="shared" si="505"/>
        <v>0</v>
      </c>
      <c r="AK399">
        <v>1738.82</v>
      </c>
      <c r="AL399">
        <v>0.31</v>
      </c>
      <c r="AM399">
        <v>0</v>
      </c>
      <c r="AN399">
        <v>0</v>
      </c>
      <c r="AO399">
        <v>1738.51</v>
      </c>
      <c r="AP399">
        <v>0</v>
      </c>
      <c r="AQ399">
        <v>3.6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278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506"/>
        <v>173.88</v>
      </c>
      <c r="CQ399">
        <f t="shared" si="507"/>
        <v>0.31</v>
      </c>
      <c r="CR399">
        <f t="shared" si="529"/>
        <v>0</v>
      </c>
      <c r="CS399">
        <f t="shared" si="508"/>
        <v>0</v>
      </c>
      <c r="CT399">
        <f t="shared" si="509"/>
        <v>1738.51</v>
      </c>
      <c r="CU399">
        <f t="shared" si="510"/>
        <v>0</v>
      </c>
      <c r="CV399">
        <f t="shared" si="511"/>
        <v>3.6</v>
      </c>
      <c r="CW399">
        <f t="shared" si="512"/>
        <v>0</v>
      </c>
      <c r="CX399">
        <f t="shared" si="513"/>
        <v>0</v>
      </c>
      <c r="CY399">
        <f t="shared" si="514"/>
        <v>121.69499999999999</v>
      </c>
      <c r="CZ399">
        <f t="shared" si="515"/>
        <v>17.385000000000002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40</v>
      </c>
      <c r="DW399" t="s">
        <v>40</v>
      </c>
      <c r="DX399">
        <v>10</v>
      </c>
      <c r="DZ399" t="s">
        <v>3</v>
      </c>
      <c r="EA399" t="s">
        <v>3</v>
      </c>
      <c r="EB399" t="s">
        <v>3</v>
      </c>
      <c r="EC399" t="s">
        <v>3</v>
      </c>
      <c r="EE399">
        <v>1364533919</v>
      </c>
      <c r="EF399">
        <v>1</v>
      </c>
      <c r="EG399" t="s">
        <v>21</v>
      </c>
      <c r="EH399">
        <v>0</v>
      </c>
      <c r="EI399" t="s">
        <v>3</v>
      </c>
      <c r="EJ399">
        <v>4</v>
      </c>
      <c r="EK399">
        <v>0</v>
      </c>
      <c r="EL399" t="s">
        <v>22</v>
      </c>
      <c r="EM399" t="s">
        <v>23</v>
      </c>
      <c r="EO399" t="s">
        <v>3</v>
      </c>
      <c r="EQ399">
        <v>0</v>
      </c>
      <c r="ER399">
        <v>1738.82</v>
      </c>
      <c r="ES399">
        <v>0.31</v>
      </c>
      <c r="ET399">
        <v>0</v>
      </c>
      <c r="EU399">
        <v>0</v>
      </c>
      <c r="EV399">
        <v>1738.51</v>
      </c>
      <c r="EW399">
        <v>3.6</v>
      </c>
      <c r="EX399">
        <v>0</v>
      </c>
      <c r="EY399">
        <v>0</v>
      </c>
      <c r="FQ399">
        <v>0</v>
      </c>
      <c r="FR399">
        <f t="shared" si="516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443106218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517"/>
        <v>0</v>
      </c>
      <c r="GM399">
        <f t="shared" si="518"/>
        <v>312.97000000000003</v>
      </c>
      <c r="GN399">
        <f t="shared" si="519"/>
        <v>0</v>
      </c>
      <c r="GO399">
        <f t="shared" si="520"/>
        <v>0</v>
      </c>
      <c r="GP399">
        <f t="shared" si="521"/>
        <v>312.97000000000003</v>
      </c>
      <c r="GR399">
        <v>0</v>
      </c>
      <c r="GS399">
        <v>3</v>
      </c>
      <c r="GT399">
        <v>0</v>
      </c>
      <c r="GU399" t="s">
        <v>3</v>
      </c>
      <c r="GV399">
        <f t="shared" si="522"/>
        <v>0</v>
      </c>
      <c r="GW399">
        <v>1</v>
      </c>
      <c r="GX399">
        <f t="shared" si="523"/>
        <v>0</v>
      </c>
      <c r="HA399">
        <v>0</v>
      </c>
      <c r="HB399">
        <v>0</v>
      </c>
      <c r="HC399">
        <f t="shared" si="524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18</v>
      </c>
      <c r="B400">
        <v>1</v>
      </c>
      <c r="E400" t="s">
        <v>368</v>
      </c>
      <c r="F400" t="s">
        <v>280</v>
      </c>
      <c r="G400" t="s">
        <v>281</v>
      </c>
      <c r="H400" t="s">
        <v>19</v>
      </c>
      <c r="I400">
        <f>I399*J400</f>
        <v>1</v>
      </c>
      <c r="J400">
        <v>10</v>
      </c>
      <c r="K400">
        <v>10</v>
      </c>
      <c r="O400">
        <f t="shared" si="492"/>
        <v>222.36</v>
      </c>
      <c r="P400">
        <f t="shared" si="493"/>
        <v>222.36</v>
      </c>
      <c r="Q400">
        <f t="shared" si="494"/>
        <v>0</v>
      </c>
      <c r="R400">
        <f t="shared" si="495"/>
        <v>0</v>
      </c>
      <c r="S400">
        <f t="shared" si="496"/>
        <v>0</v>
      </c>
      <c r="T400">
        <f t="shared" si="497"/>
        <v>0</v>
      </c>
      <c r="U400">
        <f t="shared" si="498"/>
        <v>0</v>
      </c>
      <c r="V400">
        <f t="shared" si="499"/>
        <v>0</v>
      </c>
      <c r="W400">
        <f t="shared" si="500"/>
        <v>0</v>
      </c>
      <c r="X400">
        <f t="shared" si="501"/>
        <v>0</v>
      </c>
      <c r="Y400">
        <f t="shared" si="502"/>
        <v>0</v>
      </c>
      <c r="AA400">
        <v>1407526482</v>
      </c>
      <c r="AB400">
        <f t="shared" si="503"/>
        <v>222.36</v>
      </c>
      <c r="AC400">
        <f t="shared" si="525"/>
        <v>222.36</v>
      </c>
      <c r="AD400">
        <f t="shared" si="526"/>
        <v>0</v>
      </c>
      <c r="AE400">
        <f t="shared" si="527"/>
        <v>0</v>
      </c>
      <c r="AF400">
        <f t="shared" si="527"/>
        <v>0</v>
      </c>
      <c r="AG400">
        <f t="shared" si="504"/>
        <v>0</v>
      </c>
      <c r="AH400">
        <f t="shared" si="528"/>
        <v>0</v>
      </c>
      <c r="AI400">
        <f t="shared" si="528"/>
        <v>0</v>
      </c>
      <c r="AJ400">
        <f t="shared" si="505"/>
        <v>0</v>
      </c>
      <c r="AK400">
        <v>222.36</v>
      </c>
      <c r="AL400">
        <v>222.36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3</v>
      </c>
      <c r="BI400">
        <v>4</v>
      </c>
      <c r="BJ400" t="s">
        <v>282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506"/>
        <v>222.36</v>
      </c>
      <c r="CQ400">
        <f t="shared" si="507"/>
        <v>222.36</v>
      </c>
      <c r="CR400">
        <f t="shared" si="529"/>
        <v>0</v>
      </c>
      <c r="CS400">
        <f t="shared" si="508"/>
        <v>0</v>
      </c>
      <c r="CT400">
        <f t="shared" si="509"/>
        <v>0</v>
      </c>
      <c r="CU400">
        <f t="shared" si="510"/>
        <v>0</v>
      </c>
      <c r="CV400">
        <f t="shared" si="511"/>
        <v>0</v>
      </c>
      <c r="CW400">
        <f t="shared" si="512"/>
        <v>0</v>
      </c>
      <c r="CX400">
        <f t="shared" si="513"/>
        <v>0</v>
      </c>
      <c r="CY400">
        <f t="shared" si="514"/>
        <v>0</v>
      </c>
      <c r="CZ400">
        <f t="shared" si="515"/>
        <v>0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16987630</v>
      </c>
      <c r="DV400" t="s">
        <v>19</v>
      </c>
      <c r="DW400" t="s">
        <v>19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1364533919</v>
      </c>
      <c r="EF400">
        <v>1</v>
      </c>
      <c r="EG400" t="s">
        <v>21</v>
      </c>
      <c r="EH400">
        <v>0</v>
      </c>
      <c r="EI400" t="s">
        <v>3</v>
      </c>
      <c r="EJ400">
        <v>4</v>
      </c>
      <c r="EK400">
        <v>0</v>
      </c>
      <c r="EL400" t="s">
        <v>22</v>
      </c>
      <c r="EM400" t="s">
        <v>23</v>
      </c>
      <c r="EO400" t="s">
        <v>3</v>
      </c>
      <c r="EQ400">
        <v>0</v>
      </c>
      <c r="ER400">
        <v>222.36</v>
      </c>
      <c r="ES400">
        <v>222.36</v>
      </c>
      <c r="ET400">
        <v>0</v>
      </c>
      <c r="EU400">
        <v>0</v>
      </c>
      <c r="EV400">
        <v>0</v>
      </c>
      <c r="EW400">
        <v>0</v>
      </c>
      <c r="EX400">
        <v>0</v>
      </c>
      <c r="FQ400">
        <v>0</v>
      </c>
      <c r="FR400">
        <f t="shared" si="516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-1477603522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517"/>
        <v>0</v>
      </c>
      <c r="GM400">
        <f t="shared" si="518"/>
        <v>222.36</v>
      </c>
      <c r="GN400">
        <f t="shared" si="519"/>
        <v>0</v>
      </c>
      <c r="GO400">
        <f t="shared" si="520"/>
        <v>0</v>
      </c>
      <c r="GP400">
        <f t="shared" si="521"/>
        <v>222.36</v>
      </c>
      <c r="GR400">
        <v>0</v>
      </c>
      <c r="GS400">
        <v>3</v>
      </c>
      <c r="GT400">
        <v>0</v>
      </c>
      <c r="GU400" t="s">
        <v>3</v>
      </c>
      <c r="GV400">
        <f t="shared" si="522"/>
        <v>0</v>
      </c>
      <c r="GW400">
        <v>1</v>
      </c>
      <c r="GX400">
        <f t="shared" si="523"/>
        <v>0</v>
      </c>
      <c r="HA400">
        <v>0</v>
      </c>
      <c r="HB400">
        <v>0</v>
      </c>
      <c r="HC400">
        <f t="shared" si="524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ROW(EtalonRes!A227)</f>
        <v>227</v>
      </c>
      <c r="E401" t="s">
        <v>369</v>
      </c>
      <c r="F401" t="s">
        <v>138</v>
      </c>
      <c r="G401" t="s">
        <v>348</v>
      </c>
      <c r="H401" t="s">
        <v>19</v>
      </c>
      <c r="I401">
        <f>ROUND(1,9)</f>
        <v>1</v>
      </c>
      <c r="J401">
        <v>0</v>
      </c>
      <c r="K401">
        <f>ROUND(1,9)</f>
        <v>1</v>
      </c>
      <c r="O401">
        <f t="shared" si="492"/>
        <v>268.11</v>
      </c>
      <c r="P401">
        <f t="shared" si="493"/>
        <v>0</v>
      </c>
      <c r="Q401">
        <f t="shared" si="494"/>
        <v>89.43</v>
      </c>
      <c r="R401">
        <f t="shared" si="495"/>
        <v>48.51</v>
      </c>
      <c r="S401">
        <f t="shared" si="496"/>
        <v>178.68</v>
      </c>
      <c r="T401">
        <f t="shared" si="497"/>
        <v>0</v>
      </c>
      <c r="U401">
        <f t="shared" si="498"/>
        <v>0.37</v>
      </c>
      <c r="V401">
        <f t="shared" si="499"/>
        <v>0</v>
      </c>
      <c r="W401">
        <f t="shared" si="500"/>
        <v>0</v>
      </c>
      <c r="X401">
        <f t="shared" si="501"/>
        <v>125.08</v>
      </c>
      <c r="Y401">
        <f t="shared" si="502"/>
        <v>17.87</v>
      </c>
      <c r="AA401">
        <v>1407526482</v>
      </c>
      <c r="AB401">
        <f t="shared" si="503"/>
        <v>268.11</v>
      </c>
      <c r="AC401">
        <f t="shared" si="525"/>
        <v>0</v>
      </c>
      <c r="AD401">
        <f t="shared" si="526"/>
        <v>89.43</v>
      </c>
      <c r="AE401">
        <f t="shared" si="527"/>
        <v>48.51</v>
      </c>
      <c r="AF401">
        <f t="shared" si="527"/>
        <v>178.68</v>
      </c>
      <c r="AG401">
        <f t="shared" si="504"/>
        <v>0</v>
      </c>
      <c r="AH401">
        <f t="shared" si="528"/>
        <v>0.37</v>
      </c>
      <c r="AI401">
        <f t="shared" si="528"/>
        <v>0</v>
      </c>
      <c r="AJ401">
        <f t="shared" si="505"/>
        <v>0</v>
      </c>
      <c r="AK401">
        <v>268.11</v>
      </c>
      <c r="AL401">
        <v>0</v>
      </c>
      <c r="AM401">
        <v>89.43</v>
      </c>
      <c r="AN401">
        <v>48.51</v>
      </c>
      <c r="AO401">
        <v>178.68</v>
      </c>
      <c r="AP401">
        <v>0</v>
      </c>
      <c r="AQ401">
        <v>0.37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140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506"/>
        <v>268.11</v>
      </c>
      <c r="CQ401">
        <f t="shared" si="507"/>
        <v>0</v>
      </c>
      <c r="CR401">
        <f t="shared" si="529"/>
        <v>89.43</v>
      </c>
      <c r="CS401">
        <f t="shared" si="508"/>
        <v>48.51</v>
      </c>
      <c r="CT401">
        <f t="shared" si="509"/>
        <v>178.68</v>
      </c>
      <c r="CU401">
        <f t="shared" si="510"/>
        <v>0</v>
      </c>
      <c r="CV401">
        <f t="shared" si="511"/>
        <v>0.37</v>
      </c>
      <c r="CW401">
        <f t="shared" si="512"/>
        <v>0</v>
      </c>
      <c r="CX401">
        <f t="shared" si="513"/>
        <v>0</v>
      </c>
      <c r="CY401">
        <f t="shared" si="514"/>
        <v>125.07600000000001</v>
      </c>
      <c r="CZ401">
        <f t="shared" si="515"/>
        <v>17.868000000000002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16987630</v>
      </c>
      <c r="DV401" t="s">
        <v>19</v>
      </c>
      <c r="DW401" t="s">
        <v>19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1364533919</v>
      </c>
      <c r="EF401">
        <v>1</v>
      </c>
      <c r="EG401" t="s">
        <v>21</v>
      </c>
      <c r="EH401">
        <v>0</v>
      </c>
      <c r="EI401" t="s">
        <v>3</v>
      </c>
      <c r="EJ401">
        <v>4</v>
      </c>
      <c r="EK401">
        <v>0</v>
      </c>
      <c r="EL401" t="s">
        <v>22</v>
      </c>
      <c r="EM401" t="s">
        <v>23</v>
      </c>
      <c r="EO401" t="s">
        <v>3</v>
      </c>
      <c r="EQ401">
        <v>0</v>
      </c>
      <c r="ER401">
        <v>268.11</v>
      </c>
      <c r="ES401">
        <v>0</v>
      </c>
      <c r="ET401">
        <v>89.43</v>
      </c>
      <c r="EU401">
        <v>48.51</v>
      </c>
      <c r="EV401">
        <v>178.68</v>
      </c>
      <c r="EW401">
        <v>0.37</v>
      </c>
      <c r="EX401">
        <v>0</v>
      </c>
      <c r="EY401">
        <v>0</v>
      </c>
      <c r="FQ401">
        <v>0</v>
      </c>
      <c r="FR401">
        <f t="shared" si="516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133172091</v>
      </c>
      <c r="GG401">
        <v>2</v>
      </c>
      <c r="GH401">
        <v>1</v>
      </c>
      <c r="GI401">
        <v>-2</v>
      </c>
      <c r="GJ401">
        <v>0</v>
      </c>
      <c r="GK401">
        <f>ROUND(R401*(R12)/100,2)</f>
        <v>52.39</v>
      </c>
      <c r="GL401">
        <f t="shared" si="517"/>
        <v>0</v>
      </c>
      <c r="GM401">
        <f t="shared" si="518"/>
        <v>463.45</v>
      </c>
      <c r="GN401">
        <f t="shared" si="519"/>
        <v>0</v>
      </c>
      <c r="GO401">
        <f t="shared" si="520"/>
        <v>0</v>
      </c>
      <c r="GP401">
        <f t="shared" si="521"/>
        <v>463.45</v>
      </c>
      <c r="GR401">
        <v>0</v>
      </c>
      <c r="GS401">
        <v>3</v>
      </c>
      <c r="GT401">
        <v>0</v>
      </c>
      <c r="GU401" t="s">
        <v>3</v>
      </c>
      <c r="GV401">
        <f t="shared" si="522"/>
        <v>0</v>
      </c>
      <c r="GW401">
        <v>1</v>
      </c>
      <c r="GX401">
        <f t="shared" si="523"/>
        <v>0</v>
      </c>
      <c r="HA401">
        <v>0</v>
      </c>
      <c r="HB401">
        <v>0</v>
      </c>
      <c r="HC401">
        <f t="shared" si="524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ROW(EtalonRes!A229)</f>
        <v>229</v>
      </c>
      <c r="E402" t="s">
        <v>370</v>
      </c>
      <c r="F402" t="s">
        <v>138</v>
      </c>
      <c r="G402" t="s">
        <v>323</v>
      </c>
      <c r="H402" t="s">
        <v>19</v>
      </c>
      <c r="I402">
        <f>ROUND(1,9)</f>
        <v>1</v>
      </c>
      <c r="J402">
        <v>0</v>
      </c>
      <c r="K402">
        <f>ROUND(1,9)</f>
        <v>1</v>
      </c>
      <c r="O402">
        <f t="shared" si="492"/>
        <v>268.11</v>
      </c>
      <c r="P402">
        <f t="shared" si="493"/>
        <v>0</v>
      </c>
      <c r="Q402">
        <f t="shared" si="494"/>
        <v>89.43</v>
      </c>
      <c r="R402">
        <f t="shared" si="495"/>
        <v>48.51</v>
      </c>
      <c r="S402">
        <f t="shared" si="496"/>
        <v>178.68</v>
      </c>
      <c r="T402">
        <f t="shared" si="497"/>
        <v>0</v>
      </c>
      <c r="U402">
        <f t="shared" si="498"/>
        <v>0.37</v>
      </c>
      <c r="V402">
        <f t="shared" si="499"/>
        <v>0</v>
      </c>
      <c r="W402">
        <f t="shared" si="500"/>
        <v>0</v>
      </c>
      <c r="X402">
        <f t="shared" si="501"/>
        <v>125.08</v>
      </c>
      <c r="Y402">
        <f t="shared" si="502"/>
        <v>17.87</v>
      </c>
      <c r="AA402">
        <v>1407526482</v>
      </c>
      <c r="AB402">
        <f t="shared" si="503"/>
        <v>268.11</v>
      </c>
      <c r="AC402">
        <f t="shared" si="525"/>
        <v>0</v>
      </c>
      <c r="AD402">
        <f t="shared" si="526"/>
        <v>89.43</v>
      </c>
      <c r="AE402">
        <f t="shared" si="527"/>
        <v>48.51</v>
      </c>
      <c r="AF402">
        <f t="shared" si="527"/>
        <v>178.68</v>
      </c>
      <c r="AG402">
        <f t="shared" si="504"/>
        <v>0</v>
      </c>
      <c r="AH402">
        <f t="shared" si="528"/>
        <v>0.37</v>
      </c>
      <c r="AI402">
        <f t="shared" si="528"/>
        <v>0</v>
      </c>
      <c r="AJ402">
        <f t="shared" si="505"/>
        <v>0</v>
      </c>
      <c r="AK402">
        <v>268.11</v>
      </c>
      <c r="AL402">
        <v>0</v>
      </c>
      <c r="AM402">
        <v>89.43</v>
      </c>
      <c r="AN402">
        <v>48.51</v>
      </c>
      <c r="AO402">
        <v>178.68</v>
      </c>
      <c r="AP402">
        <v>0</v>
      </c>
      <c r="AQ402">
        <v>0.37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140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506"/>
        <v>268.11</v>
      </c>
      <c r="CQ402">
        <f t="shared" si="507"/>
        <v>0</v>
      </c>
      <c r="CR402">
        <f t="shared" si="529"/>
        <v>89.43</v>
      </c>
      <c r="CS402">
        <f t="shared" si="508"/>
        <v>48.51</v>
      </c>
      <c r="CT402">
        <f t="shared" si="509"/>
        <v>178.68</v>
      </c>
      <c r="CU402">
        <f t="shared" si="510"/>
        <v>0</v>
      </c>
      <c r="CV402">
        <f t="shared" si="511"/>
        <v>0.37</v>
      </c>
      <c r="CW402">
        <f t="shared" si="512"/>
        <v>0</v>
      </c>
      <c r="CX402">
        <f t="shared" si="513"/>
        <v>0</v>
      </c>
      <c r="CY402">
        <f t="shared" si="514"/>
        <v>125.07600000000001</v>
      </c>
      <c r="CZ402">
        <f t="shared" si="515"/>
        <v>17.868000000000002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16987630</v>
      </c>
      <c r="DV402" t="s">
        <v>19</v>
      </c>
      <c r="DW402" t="s">
        <v>19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1364533919</v>
      </c>
      <c r="EF402">
        <v>1</v>
      </c>
      <c r="EG402" t="s">
        <v>21</v>
      </c>
      <c r="EH402">
        <v>0</v>
      </c>
      <c r="EI402" t="s">
        <v>3</v>
      </c>
      <c r="EJ402">
        <v>4</v>
      </c>
      <c r="EK402">
        <v>0</v>
      </c>
      <c r="EL402" t="s">
        <v>22</v>
      </c>
      <c r="EM402" t="s">
        <v>23</v>
      </c>
      <c r="EO402" t="s">
        <v>3</v>
      </c>
      <c r="EQ402">
        <v>0</v>
      </c>
      <c r="ER402">
        <v>268.11</v>
      </c>
      <c r="ES402">
        <v>0</v>
      </c>
      <c r="ET402">
        <v>89.43</v>
      </c>
      <c r="EU402">
        <v>48.51</v>
      </c>
      <c r="EV402">
        <v>178.68</v>
      </c>
      <c r="EW402">
        <v>0.37</v>
      </c>
      <c r="EX402">
        <v>0</v>
      </c>
      <c r="EY402">
        <v>0</v>
      </c>
      <c r="FQ402">
        <v>0</v>
      </c>
      <c r="FR402">
        <f t="shared" si="516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1375370904</v>
      </c>
      <c r="GG402">
        <v>2</v>
      </c>
      <c r="GH402">
        <v>1</v>
      </c>
      <c r="GI402">
        <v>-2</v>
      </c>
      <c r="GJ402">
        <v>0</v>
      </c>
      <c r="GK402">
        <f>ROUND(R402*(R12)/100,2)</f>
        <v>52.39</v>
      </c>
      <c r="GL402">
        <f t="shared" si="517"/>
        <v>0</v>
      </c>
      <c r="GM402">
        <f t="shared" si="518"/>
        <v>463.45</v>
      </c>
      <c r="GN402">
        <f t="shared" si="519"/>
        <v>0</v>
      </c>
      <c r="GO402">
        <f t="shared" si="520"/>
        <v>0</v>
      </c>
      <c r="GP402">
        <f t="shared" si="521"/>
        <v>463.45</v>
      </c>
      <c r="GR402">
        <v>0</v>
      </c>
      <c r="GS402">
        <v>3</v>
      </c>
      <c r="GT402">
        <v>0</v>
      </c>
      <c r="GU402" t="s">
        <v>3</v>
      </c>
      <c r="GV402">
        <f t="shared" si="522"/>
        <v>0</v>
      </c>
      <c r="GW402">
        <v>1</v>
      </c>
      <c r="GX402">
        <f t="shared" si="523"/>
        <v>0</v>
      </c>
      <c r="HA402">
        <v>0</v>
      </c>
      <c r="HB402">
        <v>0</v>
      </c>
      <c r="HC402">
        <f t="shared" si="524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D403">
        <f>ROW(EtalonRes!A231)</f>
        <v>231</v>
      </c>
      <c r="E403" t="s">
        <v>371</v>
      </c>
      <c r="F403" t="s">
        <v>135</v>
      </c>
      <c r="G403" t="s">
        <v>372</v>
      </c>
      <c r="H403" t="s">
        <v>40</v>
      </c>
      <c r="I403">
        <f>ROUND((12)/10,9)</f>
        <v>1.2</v>
      </c>
      <c r="J403">
        <v>0</v>
      </c>
      <c r="K403">
        <f>ROUND((12)/10,9)</f>
        <v>1.2</v>
      </c>
      <c r="O403">
        <f t="shared" si="492"/>
        <v>968.16</v>
      </c>
      <c r="P403">
        <f t="shared" si="493"/>
        <v>0.62</v>
      </c>
      <c r="Q403">
        <f t="shared" si="494"/>
        <v>0</v>
      </c>
      <c r="R403">
        <f t="shared" si="495"/>
        <v>0</v>
      </c>
      <c r="S403">
        <f t="shared" si="496"/>
        <v>967.54</v>
      </c>
      <c r="T403">
        <f t="shared" si="497"/>
        <v>0</v>
      </c>
      <c r="U403">
        <f t="shared" si="498"/>
        <v>1.8239999999999998</v>
      </c>
      <c r="V403">
        <f t="shared" si="499"/>
        <v>0</v>
      </c>
      <c r="W403">
        <f t="shared" si="500"/>
        <v>0</v>
      </c>
      <c r="X403">
        <f t="shared" si="501"/>
        <v>677.28</v>
      </c>
      <c r="Y403">
        <f t="shared" si="502"/>
        <v>96.75</v>
      </c>
      <c r="AA403">
        <v>1407526482</v>
      </c>
      <c r="AB403">
        <f t="shared" si="503"/>
        <v>806.8</v>
      </c>
      <c r="AC403">
        <f t="shared" si="525"/>
        <v>0.52</v>
      </c>
      <c r="AD403">
        <f t="shared" si="526"/>
        <v>0</v>
      </c>
      <c r="AE403">
        <f t="shared" si="527"/>
        <v>0</v>
      </c>
      <c r="AF403">
        <f t="shared" si="527"/>
        <v>806.28</v>
      </c>
      <c r="AG403">
        <f t="shared" si="504"/>
        <v>0</v>
      </c>
      <c r="AH403">
        <f t="shared" si="528"/>
        <v>1.52</v>
      </c>
      <c r="AI403">
        <f t="shared" si="528"/>
        <v>0</v>
      </c>
      <c r="AJ403">
        <f t="shared" si="505"/>
        <v>0</v>
      </c>
      <c r="AK403">
        <v>806.8</v>
      </c>
      <c r="AL403">
        <v>0.52</v>
      </c>
      <c r="AM403">
        <v>0</v>
      </c>
      <c r="AN403">
        <v>0</v>
      </c>
      <c r="AO403">
        <v>806.28</v>
      </c>
      <c r="AP403">
        <v>0</v>
      </c>
      <c r="AQ403">
        <v>1.52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137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506"/>
        <v>968.16</v>
      </c>
      <c r="CQ403">
        <f t="shared" si="507"/>
        <v>0.52</v>
      </c>
      <c r="CR403">
        <f t="shared" si="529"/>
        <v>0</v>
      </c>
      <c r="CS403">
        <f t="shared" si="508"/>
        <v>0</v>
      </c>
      <c r="CT403">
        <f t="shared" si="509"/>
        <v>806.28</v>
      </c>
      <c r="CU403">
        <f t="shared" si="510"/>
        <v>0</v>
      </c>
      <c r="CV403">
        <f t="shared" si="511"/>
        <v>1.52</v>
      </c>
      <c r="CW403">
        <f t="shared" si="512"/>
        <v>0</v>
      </c>
      <c r="CX403">
        <f t="shared" si="513"/>
        <v>0</v>
      </c>
      <c r="CY403">
        <f t="shared" si="514"/>
        <v>677.27800000000002</v>
      </c>
      <c r="CZ403">
        <f t="shared" si="515"/>
        <v>96.753999999999991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16987630</v>
      </c>
      <c r="DV403" t="s">
        <v>40</v>
      </c>
      <c r="DW403" t="s">
        <v>40</v>
      </c>
      <c r="DX403">
        <v>10</v>
      </c>
      <c r="DZ403" t="s">
        <v>3</v>
      </c>
      <c r="EA403" t="s">
        <v>3</v>
      </c>
      <c r="EB403" t="s">
        <v>3</v>
      </c>
      <c r="EC403" t="s">
        <v>3</v>
      </c>
      <c r="EE403">
        <v>1364533919</v>
      </c>
      <c r="EF403">
        <v>1</v>
      </c>
      <c r="EG403" t="s">
        <v>21</v>
      </c>
      <c r="EH403">
        <v>0</v>
      </c>
      <c r="EI403" t="s">
        <v>3</v>
      </c>
      <c r="EJ403">
        <v>4</v>
      </c>
      <c r="EK403">
        <v>0</v>
      </c>
      <c r="EL403" t="s">
        <v>22</v>
      </c>
      <c r="EM403" t="s">
        <v>23</v>
      </c>
      <c r="EO403" t="s">
        <v>3</v>
      </c>
      <c r="EQ403">
        <v>0</v>
      </c>
      <c r="ER403">
        <v>806.8</v>
      </c>
      <c r="ES403">
        <v>0.52</v>
      </c>
      <c r="ET403">
        <v>0</v>
      </c>
      <c r="EU403">
        <v>0</v>
      </c>
      <c r="EV403">
        <v>806.28</v>
      </c>
      <c r="EW403">
        <v>1.52</v>
      </c>
      <c r="EX403">
        <v>0</v>
      </c>
      <c r="EY403">
        <v>0</v>
      </c>
      <c r="FQ403">
        <v>0</v>
      </c>
      <c r="FR403">
        <f t="shared" si="516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-22058990</v>
      </c>
      <c r="GG403">
        <v>2</v>
      </c>
      <c r="GH403">
        <v>1</v>
      </c>
      <c r="GI403">
        <v>-2</v>
      </c>
      <c r="GJ403">
        <v>0</v>
      </c>
      <c r="GK403">
        <f>ROUND(R403*(R12)/100,2)</f>
        <v>0</v>
      </c>
      <c r="GL403">
        <f t="shared" si="517"/>
        <v>0</v>
      </c>
      <c r="GM403">
        <f t="shared" si="518"/>
        <v>1742.19</v>
      </c>
      <c r="GN403">
        <f t="shared" si="519"/>
        <v>0</v>
      </c>
      <c r="GO403">
        <f t="shared" si="520"/>
        <v>0</v>
      </c>
      <c r="GP403">
        <f t="shared" si="521"/>
        <v>1742.19</v>
      </c>
      <c r="GR403">
        <v>0</v>
      </c>
      <c r="GS403">
        <v>3</v>
      </c>
      <c r="GT403">
        <v>0</v>
      </c>
      <c r="GU403" t="s">
        <v>3</v>
      </c>
      <c r="GV403">
        <f t="shared" si="522"/>
        <v>0</v>
      </c>
      <c r="GW403">
        <v>1</v>
      </c>
      <c r="GX403">
        <f t="shared" si="523"/>
        <v>0</v>
      </c>
      <c r="HA403">
        <v>0</v>
      </c>
      <c r="HB403">
        <v>0</v>
      </c>
      <c r="HC403">
        <f t="shared" si="524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D404">
        <f>ROW(EtalonRes!A232)</f>
        <v>232</v>
      </c>
      <c r="E404" t="s">
        <v>3</v>
      </c>
      <c r="F404" t="s">
        <v>32</v>
      </c>
      <c r="G404" t="s">
        <v>373</v>
      </c>
      <c r="H404" t="s">
        <v>19</v>
      </c>
      <c r="I404">
        <v>12</v>
      </c>
      <c r="J404">
        <v>0</v>
      </c>
      <c r="K404">
        <v>12</v>
      </c>
      <c r="O404">
        <f t="shared" si="492"/>
        <v>7447.56</v>
      </c>
      <c r="P404">
        <f t="shared" si="493"/>
        <v>0</v>
      </c>
      <c r="Q404">
        <f t="shared" si="494"/>
        <v>0</v>
      </c>
      <c r="R404">
        <f t="shared" si="495"/>
        <v>0</v>
      </c>
      <c r="S404">
        <f t="shared" si="496"/>
        <v>7447.56</v>
      </c>
      <c r="T404">
        <f t="shared" si="497"/>
        <v>0</v>
      </c>
      <c r="U404">
        <f t="shared" si="498"/>
        <v>14.04</v>
      </c>
      <c r="V404">
        <f t="shared" si="499"/>
        <v>0</v>
      </c>
      <c r="W404">
        <f t="shared" si="500"/>
        <v>0</v>
      </c>
      <c r="X404">
        <f t="shared" si="501"/>
        <v>5213.29</v>
      </c>
      <c r="Y404">
        <f t="shared" si="502"/>
        <v>744.76</v>
      </c>
      <c r="AA404">
        <v>-1</v>
      </c>
      <c r="AB404">
        <f t="shared" si="503"/>
        <v>620.63</v>
      </c>
      <c r="AC404">
        <f t="shared" si="525"/>
        <v>0</v>
      </c>
      <c r="AD404">
        <f t="shared" si="526"/>
        <v>0</v>
      </c>
      <c r="AE404">
        <f t="shared" si="527"/>
        <v>0</v>
      </c>
      <c r="AF404">
        <f t="shared" si="527"/>
        <v>620.63</v>
      </c>
      <c r="AG404">
        <f t="shared" si="504"/>
        <v>0</v>
      </c>
      <c r="AH404">
        <f t="shared" si="528"/>
        <v>1.17</v>
      </c>
      <c r="AI404">
        <f t="shared" si="528"/>
        <v>0</v>
      </c>
      <c r="AJ404">
        <f t="shared" si="505"/>
        <v>0</v>
      </c>
      <c r="AK404">
        <v>620.63</v>
      </c>
      <c r="AL404">
        <v>0</v>
      </c>
      <c r="AM404">
        <v>0</v>
      </c>
      <c r="AN404">
        <v>0</v>
      </c>
      <c r="AO404">
        <v>620.63</v>
      </c>
      <c r="AP404">
        <v>0</v>
      </c>
      <c r="AQ404">
        <v>1.17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34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506"/>
        <v>7447.56</v>
      </c>
      <c r="CQ404">
        <f t="shared" si="507"/>
        <v>0</v>
      </c>
      <c r="CR404">
        <f t="shared" si="529"/>
        <v>0</v>
      </c>
      <c r="CS404">
        <f t="shared" si="508"/>
        <v>0</v>
      </c>
      <c r="CT404">
        <f t="shared" si="509"/>
        <v>620.63</v>
      </c>
      <c r="CU404">
        <f t="shared" si="510"/>
        <v>0</v>
      </c>
      <c r="CV404">
        <f t="shared" si="511"/>
        <v>1.17</v>
      </c>
      <c r="CW404">
        <f t="shared" si="512"/>
        <v>0</v>
      </c>
      <c r="CX404">
        <f t="shared" si="513"/>
        <v>0</v>
      </c>
      <c r="CY404">
        <f t="shared" si="514"/>
        <v>5213.2920000000004</v>
      </c>
      <c r="CZ404">
        <f t="shared" si="515"/>
        <v>744.75600000000009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19</v>
      </c>
      <c r="DW404" t="s">
        <v>19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1364533919</v>
      </c>
      <c r="EF404">
        <v>1</v>
      </c>
      <c r="EG404" t="s">
        <v>21</v>
      </c>
      <c r="EH404">
        <v>0</v>
      </c>
      <c r="EI404" t="s">
        <v>3</v>
      </c>
      <c r="EJ404">
        <v>4</v>
      </c>
      <c r="EK404">
        <v>0</v>
      </c>
      <c r="EL404" t="s">
        <v>22</v>
      </c>
      <c r="EM404" t="s">
        <v>23</v>
      </c>
      <c r="EO404" t="s">
        <v>3</v>
      </c>
      <c r="EQ404">
        <v>1311744</v>
      </c>
      <c r="ER404">
        <v>620.63</v>
      </c>
      <c r="ES404">
        <v>0</v>
      </c>
      <c r="ET404">
        <v>0</v>
      </c>
      <c r="EU404">
        <v>0</v>
      </c>
      <c r="EV404">
        <v>620.63</v>
      </c>
      <c r="EW404">
        <v>1.17</v>
      </c>
      <c r="EX404">
        <v>0</v>
      </c>
      <c r="EY404">
        <v>0</v>
      </c>
      <c r="FQ404">
        <v>0</v>
      </c>
      <c r="FR404">
        <f t="shared" si="516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-1197582903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517"/>
        <v>0</v>
      </c>
      <c r="GM404">
        <f t="shared" si="518"/>
        <v>13405.61</v>
      </c>
      <c r="GN404">
        <f t="shared" si="519"/>
        <v>0</v>
      </c>
      <c r="GO404">
        <f t="shared" si="520"/>
        <v>0</v>
      </c>
      <c r="GP404">
        <f t="shared" si="521"/>
        <v>13405.61</v>
      </c>
      <c r="GR404">
        <v>0</v>
      </c>
      <c r="GS404">
        <v>3</v>
      </c>
      <c r="GT404">
        <v>0</v>
      </c>
      <c r="GU404" t="s">
        <v>3</v>
      </c>
      <c r="GV404">
        <f t="shared" si="522"/>
        <v>0</v>
      </c>
      <c r="GW404">
        <v>1</v>
      </c>
      <c r="GX404">
        <f t="shared" si="523"/>
        <v>0</v>
      </c>
      <c r="HA404">
        <v>0</v>
      </c>
      <c r="HB404">
        <v>0</v>
      </c>
      <c r="HC404">
        <f t="shared" si="524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D405">
        <f>ROW(EtalonRes!A234)</f>
        <v>234</v>
      </c>
      <c r="E405" t="s">
        <v>374</v>
      </c>
      <c r="F405" t="s">
        <v>103</v>
      </c>
      <c r="G405" t="s">
        <v>375</v>
      </c>
      <c r="H405" t="s">
        <v>105</v>
      </c>
      <c r="I405">
        <f>ROUND(50/10,9)</f>
        <v>5</v>
      </c>
      <c r="J405">
        <v>0</v>
      </c>
      <c r="K405">
        <f>ROUND(50/10,9)</f>
        <v>5</v>
      </c>
      <c r="O405">
        <f t="shared" si="492"/>
        <v>282.60000000000002</v>
      </c>
      <c r="P405">
        <f t="shared" si="493"/>
        <v>0</v>
      </c>
      <c r="Q405">
        <f t="shared" si="494"/>
        <v>89.4</v>
      </c>
      <c r="R405">
        <f t="shared" si="495"/>
        <v>48.6</v>
      </c>
      <c r="S405">
        <f t="shared" si="496"/>
        <v>193.2</v>
      </c>
      <c r="T405">
        <f t="shared" si="497"/>
        <v>0</v>
      </c>
      <c r="U405">
        <f t="shared" si="498"/>
        <v>0.4</v>
      </c>
      <c r="V405">
        <f t="shared" si="499"/>
        <v>0</v>
      </c>
      <c r="W405">
        <f t="shared" si="500"/>
        <v>0</v>
      </c>
      <c r="X405">
        <f t="shared" si="501"/>
        <v>135.24</v>
      </c>
      <c r="Y405">
        <f t="shared" si="502"/>
        <v>19.32</v>
      </c>
      <c r="AA405">
        <v>1407526482</v>
      </c>
      <c r="AB405">
        <f t="shared" si="503"/>
        <v>56.52</v>
      </c>
      <c r="AC405">
        <f>ROUND(((ES405*4)),6)</f>
        <v>0</v>
      </c>
      <c r="AD405">
        <f>ROUND(((((ET405*4))-((EU405*4)))+AE405),6)</f>
        <v>17.88</v>
      </c>
      <c r="AE405">
        <f t="shared" ref="AE405:AF408" si="530">ROUND(((EU405*4)),6)</f>
        <v>9.7200000000000006</v>
      </c>
      <c r="AF405">
        <f t="shared" si="530"/>
        <v>38.64</v>
      </c>
      <c r="AG405">
        <f t="shared" si="504"/>
        <v>0</v>
      </c>
      <c r="AH405">
        <f t="shared" ref="AH405:AI408" si="531">((EW405*4))</f>
        <v>0.08</v>
      </c>
      <c r="AI405">
        <f t="shared" si="531"/>
        <v>0</v>
      </c>
      <c r="AJ405">
        <f t="shared" si="505"/>
        <v>0</v>
      </c>
      <c r="AK405">
        <v>14.13</v>
      </c>
      <c r="AL405">
        <v>0</v>
      </c>
      <c r="AM405">
        <v>4.47</v>
      </c>
      <c r="AN405">
        <v>2.4300000000000002</v>
      </c>
      <c r="AO405">
        <v>9.66</v>
      </c>
      <c r="AP405">
        <v>0</v>
      </c>
      <c r="AQ405">
        <v>0.02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106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506"/>
        <v>282.60000000000002</v>
      </c>
      <c r="CQ405">
        <f t="shared" si="507"/>
        <v>0</v>
      </c>
      <c r="CR405">
        <f>(((((ET405*4))*BB405-((EU405*4))*BS405)+AE405*BS405)*AV405)</f>
        <v>17.88</v>
      </c>
      <c r="CS405">
        <f t="shared" si="508"/>
        <v>9.7200000000000006</v>
      </c>
      <c r="CT405">
        <f t="shared" si="509"/>
        <v>38.64</v>
      </c>
      <c r="CU405">
        <f t="shared" si="510"/>
        <v>0</v>
      </c>
      <c r="CV405">
        <f t="shared" si="511"/>
        <v>0.08</v>
      </c>
      <c r="CW405">
        <f t="shared" si="512"/>
        <v>0</v>
      </c>
      <c r="CX405">
        <f t="shared" si="513"/>
        <v>0</v>
      </c>
      <c r="CY405">
        <f t="shared" si="514"/>
        <v>135.24</v>
      </c>
      <c r="CZ405">
        <f t="shared" si="515"/>
        <v>19.32</v>
      </c>
      <c r="DC405" t="s">
        <v>3</v>
      </c>
      <c r="DD405" t="s">
        <v>107</v>
      </c>
      <c r="DE405" t="s">
        <v>107</v>
      </c>
      <c r="DF405" t="s">
        <v>107</v>
      </c>
      <c r="DG405" t="s">
        <v>107</v>
      </c>
      <c r="DH405" t="s">
        <v>3</v>
      </c>
      <c r="DI405" t="s">
        <v>107</v>
      </c>
      <c r="DJ405" t="s">
        <v>107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1003</v>
      </c>
      <c r="DV405" t="s">
        <v>105</v>
      </c>
      <c r="DW405" t="s">
        <v>105</v>
      </c>
      <c r="DX405">
        <v>10</v>
      </c>
      <c r="DZ405" t="s">
        <v>3</v>
      </c>
      <c r="EA405" t="s">
        <v>3</v>
      </c>
      <c r="EB405" t="s">
        <v>3</v>
      </c>
      <c r="EC405" t="s">
        <v>3</v>
      </c>
      <c r="EE405">
        <v>1364533919</v>
      </c>
      <c r="EF405">
        <v>1</v>
      </c>
      <c r="EG405" t="s">
        <v>21</v>
      </c>
      <c r="EH405">
        <v>0</v>
      </c>
      <c r="EI405" t="s">
        <v>3</v>
      </c>
      <c r="EJ405">
        <v>4</v>
      </c>
      <c r="EK405">
        <v>0</v>
      </c>
      <c r="EL405" t="s">
        <v>22</v>
      </c>
      <c r="EM405" t="s">
        <v>23</v>
      </c>
      <c r="EO405" t="s">
        <v>3</v>
      </c>
      <c r="EQ405">
        <v>0</v>
      </c>
      <c r="ER405">
        <v>14.13</v>
      </c>
      <c r="ES405">
        <v>0</v>
      </c>
      <c r="ET405">
        <v>4.47</v>
      </c>
      <c r="EU405">
        <v>2.4300000000000002</v>
      </c>
      <c r="EV405">
        <v>9.66</v>
      </c>
      <c r="EW405">
        <v>0.02</v>
      </c>
      <c r="EX405">
        <v>0</v>
      </c>
      <c r="EY405">
        <v>0</v>
      </c>
      <c r="FQ405">
        <v>0</v>
      </c>
      <c r="FR405">
        <f t="shared" si="516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1433101016</v>
      </c>
      <c r="GG405">
        <v>2</v>
      </c>
      <c r="GH405">
        <v>1</v>
      </c>
      <c r="GI405">
        <v>-2</v>
      </c>
      <c r="GJ405">
        <v>0</v>
      </c>
      <c r="GK405">
        <f>ROUND(R405*(R12)/100,2)</f>
        <v>52.49</v>
      </c>
      <c r="GL405">
        <f t="shared" si="517"/>
        <v>0</v>
      </c>
      <c r="GM405">
        <f t="shared" si="518"/>
        <v>489.65</v>
      </c>
      <c r="GN405">
        <f t="shared" si="519"/>
        <v>0</v>
      </c>
      <c r="GO405">
        <f t="shared" si="520"/>
        <v>0</v>
      </c>
      <c r="GP405">
        <f t="shared" si="521"/>
        <v>489.65</v>
      </c>
      <c r="GR405">
        <v>0</v>
      </c>
      <c r="GS405">
        <v>3</v>
      </c>
      <c r="GT405">
        <v>0</v>
      </c>
      <c r="GU405" t="s">
        <v>3</v>
      </c>
      <c r="GV405">
        <f t="shared" si="522"/>
        <v>0</v>
      </c>
      <c r="GW405">
        <v>1</v>
      </c>
      <c r="GX405">
        <f t="shared" si="523"/>
        <v>0</v>
      </c>
      <c r="HA405">
        <v>0</v>
      </c>
      <c r="HB405">
        <v>0</v>
      </c>
      <c r="HC405">
        <f t="shared" si="524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ROW(EtalonRes!A236)</f>
        <v>236</v>
      </c>
      <c r="E406" t="s">
        <v>376</v>
      </c>
      <c r="F406" t="s">
        <v>109</v>
      </c>
      <c r="G406" t="s">
        <v>377</v>
      </c>
      <c r="H406" t="s">
        <v>105</v>
      </c>
      <c r="I406">
        <f>ROUND(15/10,9)</f>
        <v>1.5</v>
      </c>
      <c r="J406">
        <v>0</v>
      </c>
      <c r="K406">
        <f>ROUND(15/10,9)</f>
        <v>1.5</v>
      </c>
      <c r="O406">
        <f t="shared" si="492"/>
        <v>205.32</v>
      </c>
      <c r="P406">
        <f t="shared" si="493"/>
        <v>0</v>
      </c>
      <c r="Q406">
        <f t="shared" si="494"/>
        <v>89.4</v>
      </c>
      <c r="R406">
        <f t="shared" si="495"/>
        <v>48.48</v>
      </c>
      <c r="S406">
        <f t="shared" si="496"/>
        <v>115.92</v>
      </c>
      <c r="T406">
        <f t="shared" si="497"/>
        <v>0</v>
      </c>
      <c r="U406">
        <f t="shared" si="498"/>
        <v>0.24</v>
      </c>
      <c r="V406">
        <f t="shared" si="499"/>
        <v>0</v>
      </c>
      <c r="W406">
        <f t="shared" si="500"/>
        <v>0</v>
      </c>
      <c r="X406">
        <f t="shared" si="501"/>
        <v>81.14</v>
      </c>
      <c r="Y406">
        <f t="shared" si="502"/>
        <v>11.59</v>
      </c>
      <c r="AA406">
        <v>1407526482</v>
      </c>
      <c r="AB406">
        <f t="shared" si="503"/>
        <v>136.88</v>
      </c>
      <c r="AC406">
        <f>ROUND(((ES406*4)),6)</f>
        <v>0</v>
      </c>
      <c r="AD406">
        <f>ROUND(((((ET406*4))-((EU406*4)))+AE406),6)</f>
        <v>59.6</v>
      </c>
      <c r="AE406">
        <f t="shared" si="530"/>
        <v>32.32</v>
      </c>
      <c r="AF406">
        <f t="shared" si="530"/>
        <v>77.28</v>
      </c>
      <c r="AG406">
        <f t="shared" si="504"/>
        <v>0</v>
      </c>
      <c r="AH406">
        <f t="shared" si="531"/>
        <v>0.16</v>
      </c>
      <c r="AI406">
        <f t="shared" si="531"/>
        <v>0</v>
      </c>
      <c r="AJ406">
        <f t="shared" si="505"/>
        <v>0</v>
      </c>
      <c r="AK406">
        <v>34.22</v>
      </c>
      <c r="AL406">
        <v>0</v>
      </c>
      <c r="AM406">
        <v>14.9</v>
      </c>
      <c r="AN406">
        <v>8.08</v>
      </c>
      <c r="AO406">
        <v>19.32</v>
      </c>
      <c r="AP406">
        <v>0</v>
      </c>
      <c r="AQ406">
        <v>0.04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111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506"/>
        <v>205.32</v>
      </c>
      <c r="CQ406">
        <f t="shared" si="507"/>
        <v>0</v>
      </c>
      <c r="CR406">
        <f>(((((ET406*4))*BB406-((EU406*4))*BS406)+AE406*BS406)*AV406)</f>
        <v>59.6</v>
      </c>
      <c r="CS406">
        <f t="shared" si="508"/>
        <v>32.32</v>
      </c>
      <c r="CT406">
        <f t="shared" si="509"/>
        <v>77.28</v>
      </c>
      <c r="CU406">
        <f t="shared" si="510"/>
        <v>0</v>
      </c>
      <c r="CV406">
        <f t="shared" si="511"/>
        <v>0.16</v>
      </c>
      <c r="CW406">
        <f t="shared" si="512"/>
        <v>0</v>
      </c>
      <c r="CX406">
        <f t="shared" si="513"/>
        <v>0</v>
      </c>
      <c r="CY406">
        <f t="shared" si="514"/>
        <v>81.144000000000005</v>
      </c>
      <c r="CZ406">
        <f t="shared" si="515"/>
        <v>11.592000000000001</v>
      </c>
      <c r="DC406" t="s">
        <v>3</v>
      </c>
      <c r="DD406" t="s">
        <v>107</v>
      </c>
      <c r="DE406" t="s">
        <v>107</v>
      </c>
      <c r="DF406" t="s">
        <v>107</v>
      </c>
      <c r="DG406" t="s">
        <v>107</v>
      </c>
      <c r="DH406" t="s">
        <v>3</v>
      </c>
      <c r="DI406" t="s">
        <v>107</v>
      </c>
      <c r="DJ406" t="s">
        <v>107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1003</v>
      </c>
      <c r="DV406" t="s">
        <v>105</v>
      </c>
      <c r="DW406" t="s">
        <v>105</v>
      </c>
      <c r="DX406">
        <v>10</v>
      </c>
      <c r="DZ406" t="s">
        <v>3</v>
      </c>
      <c r="EA406" t="s">
        <v>3</v>
      </c>
      <c r="EB406" t="s">
        <v>3</v>
      </c>
      <c r="EC406" t="s">
        <v>3</v>
      </c>
      <c r="EE406">
        <v>1364533919</v>
      </c>
      <c r="EF406">
        <v>1</v>
      </c>
      <c r="EG406" t="s">
        <v>21</v>
      </c>
      <c r="EH406">
        <v>0</v>
      </c>
      <c r="EI406" t="s">
        <v>3</v>
      </c>
      <c r="EJ406">
        <v>4</v>
      </c>
      <c r="EK406">
        <v>0</v>
      </c>
      <c r="EL406" t="s">
        <v>22</v>
      </c>
      <c r="EM406" t="s">
        <v>23</v>
      </c>
      <c r="EO406" t="s">
        <v>3</v>
      </c>
      <c r="EQ406">
        <v>0</v>
      </c>
      <c r="ER406">
        <v>34.22</v>
      </c>
      <c r="ES406">
        <v>0</v>
      </c>
      <c r="ET406">
        <v>14.9</v>
      </c>
      <c r="EU406">
        <v>8.08</v>
      </c>
      <c r="EV406">
        <v>19.32</v>
      </c>
      <c r="EW406">
        <v>0.04</v>
      </c>
      <c r="EX406">
        <v>0</v>
      </c>
      <c r="EY406">
        <v>0</v>
      </c>
      <c r="FQ406">
        <v>0</v>
      </c>
      <c r="FR406">
        <f t="shared" si="516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-1572077615</v>
      </c>
      <c r="GG406">
        <v>2</v>
      </c>
      <c r="GH406">
        <v>1</v>
      </c>
      <c r="GI406">
        <v>-2</v>
      </c>
      <c r="GJ406">
        <v>0</v>
      </c>
      <c r="GK406">
        <f>ROUND(R406*(R12)/100,2)</f>
        <v>52.36</v>
      </c>
      <c r="GL406">
        <f t="shared" si="517"/>
        <v>0</v>
      </c>
      <c r="GM406">
        <f t="shared" si="518"/>
        <v>350.41</v>
      </c>
      <c r="GN406">
        <f t="shared" si="519"/>
        <v>0</v>
      </c>
      <c r="GO406">
        <f t="shared" si="520"/>
        <v>0</v>
      </c>
      <c r="GP406">
        <f t="shared" si="521"/>
        <v>350.41</v>
      </c>
      <c r="GR406">
        <v>0</v>
      </c>
      <c r="GS406">
        <v>3</v>
      </c>
      <c r="GT406">
        <v>0</v>
      </c>
      <c r="GU406" t="s">
        <v>3</v>
      </c>
      <c r="GV406">
        <f t="shared" si="522"/>
        <v>0</v>
      </c>
      <c r="GW406">
        <v>1</v>
      </c>
      <c r="GX406">
        <f t="shared" si="523"/>
        <v>0</v>
      </c>
      <c r="HA406">
        <v>0</v>
      </c>
      <c r="HB406">
        <v>0</v>
      </c>
      <c r="HC406">
        <f t="shared" si="524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D407">
        <f>ROW(EtalonRes!A238)</f>
        <v>238</v>
      </c>
      <c r="E407" t="s">
        <v>378</v>
      </c>
      <c r="F407" t="s">
        <v>121</v>
      </c>
      <c r="G407" t="s">
        <v>379</v>
      </c>
      <c r="H407" t="s">
        <v>105</v>
      </c>
      <c r="I407">
        <f>ROUND(60/10,9)</f>
        <v>6</v>
      </c>
      <c r="J407">
        <v>0</v>
      </c>
      <c r="K407">
        <f>ROUND(60/10,9)</f>
        <v>6</v>
      </c>
      <c r="O407">
        <f t="shared" si="492"/>
        <v>973.2</v>
      </c>
      <c r="P407">
        <f t="shared" si="493"/>
        <v>0</v>
      </c>
      <c r="Q407">
        <f t="shared" si="494"/>
        <v>393.6</v>
      </c>
      <c r="R407">
        <f t="shared" si="495"/>
        <v>213.36</v>
      </c>
      <c r="S407">
        <f t="shared" si="496"/>
        <v>579.6</v>
      </c>
      <c r="T407">
        <f t="shared" si="497"/>
        <v>0</v>
      </c>
      <c r="U407">
        <f t="shared" si="498"/>
        <v>1.2000000000000002</v>
      </c>
      <c r="V407">
        <f t="shared" si="499"/>
        <v>0</v>
      </c>
      <c r="W407">
        <f t="shared" si="500"/>
        <v>0</v>
      </c>
      <c r="X407">
        <f t="shared" si="501"/>
        <v>405.72</v>
      </c>
      <c r="Y407">
        <f t="shared" si="502"/>
        <v>57.96</v>
      </c>
      <c r="AA407">
        <v>1407526482</v>
      </c>
      <c r="AB407">
        <f t="shared" si="503"/>
        <v>162.19999999999999</v>
      </c>
      <c r="AC407">
        <f>ROUND(((ES407*4)),6)</f>
        <v>0</v>
      </c>
      <c r="AD407">
        <f>ROUND(((((ET407*4))-((EU407*4)))+AE407),6)</f>
        <v>65.599999999999994</v>
      </c>
      <c r="AE407">
        <f t="shared" si="530"/>
        <v>35.56</v>
      </c>
      <c r="AF407">
        <f t="shared" si="530"/>
        <v>96.6</v>
      </c>
      <c r="AG407">
        <f t="shared" si="504"/>
        <v>0</v>
      </c>
      <c r="AH407">
        <f t="shared" si="531"/>
        <v>0.2</v>
      </c>
      <c r="AI407">
        <f t="shared" si="531"/>
        <v>0</v>
      </c>
      <c r="AJ407">
        <f t="shared" si="505"/>
        <v>0</v>
      </c>
      <c r="AK407">
        <v>40.549999999999997</v>
      </c>
      <c r="AL407">
        <v>0</v>
      </c>
      <c r="AM407">
        <v>16.399999999999999</v>
      </c>
      <c r="AN407">
        <v>8.89</v>
      </c>
      <c r="AO407">
        <v>24.15</v>
      </c>
      <c r="AP407">
        <v>0</v>
      </c>
      <c r="AQ407">
        <v>0.05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123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506"/>
        <v>973.2</v>
      </c>
      <c r="CQ407">
        <f t="shared" si="507"/>
        <v>0</v>
      </c>
      <c r="CR407">
        <f>(((((ET407*4))*BB407-((EU407*4))*BS407)+AE407*BS407)*AV407)</f>
        <v>65.599999999999994</v>
      </c>
      <c r="CS407">
        <f t="shared" si="508"/>
        <v>35.56</v>
      </c>
      <c r="CT407">
        <f t="shared" si="509"/>
        <v>96.6</v>
      </c>
      <c r="CU407">
        <f t="shared" si="510"/>
        <v>0</v>
      </c>
      <c r="CV407">
        <f t="shared" si="511"/>
        <v>0.2</v>
      </c>
      <c r="CW407">
        <f t="shared" si="512"/>
        <v>0</v>
      </c>
      <c r="CX407">
        <f t="shared" si="513"/>
        <v>0</v>
      </c>
      <c r="CY407">
        <f t="shared" si="514"/>
        <v>405.72</v>
      </c>
      <c r="CZ407">
        <f t="shared" si="515"/>
        <v>57.96</v>
      </c>
      <c r="DC407" t="s">
        <v>3</v>
      </c>
      <c r="DD407" t="s">
        <v>107</v>
      </c>
      <c r="DE407" t="s">
        <v>107</v>
      </c>
      <c r="DF407" t="s">
        <v>107</v>
      </c>
      <c r="DG407" t="s">
        <v>107</v>
      </c>
      <c r="DH407" t="s">
        <v>3</v>
      </c>
      <c r="DI407" t="s">
        <v>107</v>
      </c>
      <c r="DJ407" t="s">
        <v>107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1003</v>
      </c>
      <c r="DV407" t="s">
        <v>105</v>
      </c>
      <c r="DW407" t="s">
        <v>105</v>
      </c>
      <c r="DX407">
        <v>10</v>
      </c>
      <c r="DZ407" t="s">
        <v>3</v>
      </c>
      <c r="EA407" t="s">
        <v>3</v>
      </c>
      <c r="EB407" t="s">
        <v>3</v>
      </c>
      <c r="EC407" t="s">
        <v>3</v>
      </c>
      <c r="EE407">
        <v>1364533919</v>
      </c>
      <c r="EF407">
        <v>1</v>
      </c>
      <c r="EG407" t="s">
        <v>21</v>
      </c>
      <c r="EH407">
        <v>0</v>
      </c>
      <c r="EI407" t="s">
        <v>3</v>
      </c>
      <c r="EJ407">
        <v>4</v>
      </c>
      <c r="EK407">
        <v>0</v>
      </c>
      <c r="EL407" t="s">
        <v>22</v>
      </c>
      <c r="EM407" t="s">
        <v>23</v>
      </c>
      <c r="EO407" t="s">
        <v>3</v>
      </c>
      <c r="EQ407">
        <v>0</v>
      </c>
      <c r="ER407">
        <v>40.549999999999997</v>
      </c>
      <c r="ES407">
        <v>0</v>
      </c>
      <c r="ET407">
        <v>16.399999999999999</v>
      </c>
      <c r="EU407">
        <v>8.89</v>
      </c>
      <c r="EV407">
        <v>24.15</v>
      </c>
      <c r="EW407">
        <v>0.05</v>
      </c>
      <c r="EX407">
        <v>0</v>
      </c>
      <c r="EY407">
        <v>0</v>
      </c>
      <c r="FQ407">
        <v>0</v>
      </c>
      <c r="FR407">
        <f t="shared" si="516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-1042934287</v>
      </c>
      <c r="GG407">
        <v>2</v>
      </c>
      <c r="GH407">
        <v>1</v>
      </c>
      <c r="GI407">
        <v>-2</v>
      </c>
      <c r="GJ407">
        <v>0</v>
      </c>
      <c r="GK407">
        <f>ROUND(R407*(R12)/100,2)</f>
        <v>230.43</v>
      </c>
      <c r="GL407">
        <f t="shared" si="517"/>
        <v>0</v>
      </c>
      <c r="GM407">
        <f t="shared" si="518"/>
        <v>1667.31</v>
      </c>
      <c r="GN407">
        <f t="shared" si="519"/>
        <v>0</v>
      </c>
      <c r="GO407">
        <f t="shared" si="520"/>
        <v>0</v>
      </c>
      <c r="GP407">
        <f t="shared" si="521"/>
        <v>1667.31</v>
      </c>
      <c r="GR407">
        <v>0</v>
      </c>
      <c r="GS407">
        <v>3</v>
      </c>
      <c r="GT407">
        <v>0</v>
      </c>
      <c r="GU407" t="s">
        <v>3</v>
      </c>
      <c r="GV407">
        <f t="shared" si="522"/>
        <v>0</v>
      </c>
      <c r="GW407">
        <v>1</v>
      </c>
      <c r="GX407">
        <f t="shared" si="523"/>
        <v>0</v>
      </c>
      <c r="HA407">
        <v>0</v>
      </c>
      <c r="HB407">
        <v>0</v>
      </c>
      <c r="HC407">
        <f t="shared" si="524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ROW(EtalonRes!A240)</f>
        <v>240</v>
      </c>
      <c r="E408" t="s">
        <v>380</v>
      </c>
      <c r="F408" t="s">
        <v>293</v>
      </c>
      <c r="G408" t="s">
        <v>381</v>
      </c>
      <c r="H408" t="s">
        <v>105</v>
      </c>
      <c r="I408">
        <f>ROUND(150/10,9)</f>
        <v>15</v>
      </c>
      <c r="J408">
        <v>0</v>
      </c>
      <c r="K408">
        <f>ROUND(150/10,9)</f>
        <v>15</v>
      </c>
      <c r="O408">
        <f t="shared" si="492"/>
        <v>4686</v>
      </c>
      <c r="P408">
        <f t="shared" si="493"/>
        <v>0</v>
      </c>
      <c r="Q408">
        <f t="shared" si="494"/>
        <v>1788.6</v>
      </c>
      <c r="R408">
        <f t="shared" si="495"/>
        <v>970.2</v>
      </c>
      <c r="S408">
        <f t="shared" si="496"/>
        <v>2897.4</v>
      </c>
      <c r="T408">
        <f t="shared" si="497"/>
        <v>0</v>
      </c>
      <c r="U408">
        <f t="shared" si="498"/>
        <v>6</v>
      </c>
      <c r="V408">
        <f t="shared" si="499"/>
        <v>0</v>
      </c>
      <c r="W408">
        <f t="shared" si="500"/>
        <v>0</v>
      </c>
      <c r="X408">
        <f t="shared" si="501"/>
        <v>2028.18</v>
      </c>
      <c r="Y408">
        <f t="shared" si="502"/>
        <v>289.74</v>
      </c>
      <c r="AA408">
        <v>1407526482</v>
      </c>
      <c r="AB408">
        <f t="shared" si="503"/>
        <v>312.39999999999998</v>
      </c>
      <c r="AC408">
        <f>ROUND(((ES408*4)),6)</f>
        <v>0</v>
      </c>
      <c r="AD408">
        <f>ROUND(((((ET408*4))-((EU408*4)))+AE408),6)</f>
        <v>119.24</v>
      </c>
      <c r="AE408">
        <f t="shared" si="530"/>
        <v>64.680000000000007</v>
      </c>
      <c r="AF408">
        <f t="shared" si="530"/>
        <v>193.16</v>
      </c>
      <c r="AG408">
        <f t="shared" si="504"/>
        <v>0</v>
      </c>
      <c r="AH408">
        <f t="shared" si="531"/>
        <v>0.4</v>
      </c>
      <c r="AI408">
        <f t="shared" si="531"/>
        <v>0</v>
      </c>
      <c r="AJ408">
        <f t="shared" si="505"/>
        <v>0</v>
      </c>
      <c r="AK408">
        <v>78.099999999999994</v>
      </c>
      <c r="AL408">
        <v>0</v>
      </c>
      <c r="AM408">
        <v>29.81</v>
      </c>
      <c r="AN408">
        <v>16.170000000000002</v>
      </c>
      <c r="AO408">
        <v>48.29</v>
      </c>
      <c r="AP408">
        <v>0</v>
      </c>
      <c r="AQ408">
        <v>0.1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295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506"/>
        <v>4686</v>
      </c>
      <c r="CQ408">
        <f t="shared" si="507"/>
        <v>0</v>
      </c>
      <c r="CR408">
        <f>(((((ET408*4))*BB408-((EU408*4))*BS408)+AE408*BS408)*AV408)</f>
        <v>119.24</v>
      </c>
      <c r="CS408">
        <f t="shared" si="508"/>
        <v>64.680000000000007</v>
      </c>
      <c r="CT408">
        <f t="shared" si="509"/>
        <v>193.16</v>
      </c>
      <c r="CU408">
        <f t="shared" si="510"/>
        <v>0</v>
      </c>
      <c r="CV408">
        <f t="shared" si="511"/>
        <v>0.4</v>
      </c>
      <c r="CW408">
        <f t="shared" si="512"/>
        <v>0</v>
      </c>
      <c r="CX408">
        <f t="shared" si="513"/>
        <v>0</v>
      </c>
      <c r="CY408">
        <f t="shared" si="514"/>
        <v>2028.18</v>
      </c>
      <c r="CZ408">
        <f t="shared" si="515"/>
        <v>289.74</v>
      </c>
      <c r="DC408" t="s">
        <v>3</v>
      </c>
      <c r="DD408" t="s">
        <v>107</v>
      </c>
      <c r="DE408" t="s">
        <v>107</v>
      </c>
      <c r="DF408" t="s">
        <v>107</v>
      </c>
      <c r="DG408" t="s">
        <v>107</v>
      </c>
      <c r="DH408" t="s">
        <v>3</v>
      </c>
      <c r="DI408" t="s">
        <v>107</v>
      </c>
      <c r="DJ408" t="s">
        <v>107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1003</v>
      </c>
      <c r="DV408" t="s">
        <v>105</v>
      </c>
      <c r="DW408" t="s">
        <v>105</v>
      </c>
      <c r="DX408">
        <v>10</v>
      </c>
      <c r="DZ408" t="s">
        <v>3</v>
      </c>
      <c r="EA408" t="s">
        <v>3</v>
      </c>
      <c r="EB408" t="s">
        <v>3</v>
      </c>
      <c r="EC408" t="s">
        <v>3</v>
      </c>
      <c r="EE408">
        <v>1364533919</v>
      </c>
      <c r="EF408">
        <v>1</v>
      </c>
      <c r="EG408" t="s">
        <v>21</v>
      </c>
      <c r="EH408">
        <v>0</v>
      </c>
      <c r="EI408" t="s">
        <v>3</v>
      </c>
      <c r="EJ408">
        <v>4</v>
      </c>
      <c r="EK408">
        <v>0</v>
      </c>
      <c r="EL408" t="s">
        <v>22</v>
      </c>
      <c r="EM408" t="s">
        <v>23</v>
      </c>
      <c r="EO408" t="s">
        <v>3</v>
      </c>
      <c r="EQ408">
        <v>0</v>
      </c>
      <c r="ER408">
        <v>78.099999999999994</v>
      </c>
      <c r="ES408">
        <v>0</v>
      </c>
      <c r="ET408">
        <v>29.81</v>
      </c>
      <c r="EU408">
        <v>16.170000000000002</v>
      </c>
      <c r="EV408">
        <v>48.29</v>
      </c>
      <c r="EW408">
        <v>0.1</v>
      </c>
      <c r="EX408">
        <v>0</v>
      </c>
      <c r="EY408">
        <v>0</v>
      </c>
      <c r="FQ408">
        <v>0</v>
      </c>
      <c r="FR408">
        <f t="shared" si="516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-1630347422</v>
      </c>
      <c r="GG408">
        <v>2</v>
      </c>
      <c r="GH408">
        <v>1</v>
      </c>
      <c r="GI408">
        <v>-2</v>
      </c>
      <c r="GJ408">
        <v>0</v>
      </c>
      <c r="GK408">
        <f>ROUND(R408*(R12)/100,2)</f>
        <v>1047.82</v>
      </c>
      <c r="GL408">
        <f t="shared" si="517"/>
        <v>0</v>
      </c>
      <c r="GM408">
        <f t="shared" si="518"/>
        <v>8051.74</v>
      </c>
      <c r="GN408">
        <f t="shared" si="519"/>
        <v>0</v>
      </c>
      <c r="GO408">
        <f t="shared" si="520"/>
        <v>0</v>
      </c>
      <c r="GP408">
        <f t="shared" si="521"/>
        <v>8051.74</v>
      </c>
      <c r="GR408">
        <v>0</v>
      </c>
      <c r="GS408">
        <v>3</v>
      </c>
      <c r="GT408">
        <v>0</v>
      </c>
      <c r="GU408" t="s">
        <v>3</v>
      </c>
      <c r="GV408">
        <f t="shared" si="522"/>
        <v>0</v>
      </c>
      <c r="GW408">
        <v>1</v>
      </c>
      <c r="GX408">
        <f t="shared" si="523"/>
        <v>0</v>
      </c>
      <c r="HA408">
        <v>0</v>
      </c>
      <c r="HB408">
        <v>0</v>
      </c>
      <c r="HC408">
        <f t="shared" si="524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ROW(EtalonRes!A243)</f>
        <v>243</v>
      </c>
      <c r="E409" t="s">
        <v>382</v>
      </c>
      <c r="F409" t="s">
        <v>383</v>
      </c>
      <c r="G409" t="s">
        <v>384</v>
      </c>
      <c r="H409" t="s">
        <v>19</v>
      </c>
      <c r="I409">
        <v>2</v>
      </c>
      <c r="J409">
        <v>0</v>
      </c>
      <c r="K409">
        <v>2</v>
      </c>
      <c r="O409">
        <f t="shared" si="492"/>
        <v>3422.92</v>
      </c>
      <c r="P409">
        <f t="shared" si="493"/>
        <v>4.7</v>
      </c>
      <c r="Q409">
        <f t="shared" si="494"/>
        <v>19.059999999999999</v>
      </c>
      <c r="R409">
        <f t="shared" si="495"/>
        <v>0.62</v>
      </c>
      <c r="S409">
        <f t="shared" si="496"/>
        <v>3399.16</v>
      </c>
      <c r="T409">
        <f t="shared" si="497"/>
        <v>0</v>
      </c>
      <c r="U409">
        <f t="shared" si="498"/>
        <v>6.02</v>
      </c>
      <c r="V409">
        <f t="shared" si="499"/>
        <v>0</v>
      </c>
      <c r="W409">
        <f t="shared" si="500"/>
        <v>0</v>
      </c>
      <c r="X409">
        <f t="shared" si="501"/>
        <v>2379.41</v>
      </c>
      <c r="Y409">
        <f t="shared" si="502"/>
        <v>339.92</v>
      </c>
      <c r="AA409">
        <v>1407526482</v>
      </c>
      <c r="AB409">
        <f t="shared" si="503"/>
        <v>1711.46</v>
      </c>
      <c r="AC409">
        <f>ROUND((ES409),6)</f>
        <v>2.35</v>
      </c>
      <c r="AD409">
        <f>ROUND((((ET409)-(EU409))+AE409),6)</f>
        <v>9.5299999999999994</v>
      </c>
      <c r="AE409">
        <f t="shared" ref="AE409:AF411" si="532">ROUND((EU409),6)</f>
        <v>0.31</v>
      </c>
      <c r="AF409">
        <f t="shared" si="532"/>
        <v>1699.58</v>
      </c>
      <c r="AG409">
        <f t="shared" si="504"/>
        <v>0</v>
      </c>
      <c r="AH409">
        <f t="shared" ref="AH409:AI411" si="533">(EW409)</f>
        <v>3.01</v>
      </c>
      <c r="AI409">
        <f t="shared" si="533"/>
        <v>0</v>
      </c>
      <c r="AJ409">
        <f t="shared" si="505"/>
        <v>0</v>
      </c>
      <c r="AK409">
        <v>1711.46</v>
      </c>
      <c r="AL409">
        <v>2.35</v>
      </c>
      <c r="AM409">
        <v>9.5299999999999994</v>
      </c>
      <c r="AN409">
        <v>0.31</v>
      </c>
      <c r="AO409">
        <v>1699.58</v>
      </c>
      <c r="AP409">
        <v>0</v>
      </c>
      <c r="AQ409">
        <v>3.01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385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506"/>
        <v>3422.92</v>
      </c>
      <c r="CQ409">
        <f t="shared" si="507"/>
        <v>2.35</v>
      </c>
      <c r="CR409">
        <f>((((ET409)*BB409-(EU409)*BS409)+AE409*BS409)*AV409)</f>
        <v>9.5299999999999994</v>
      </c>
      <c r="CS409">
        <f t="shared" si="508"/>
        <v>0.31</v>
      </c>
      <c r="CT409">
        <f t="shared" si="509"/>
        <v>1699.58</v>
      </c>
      <c r="CU409">
        <f t="shared" si="510"/>
        <v>0</v>
      </c>
      <c r="CV409">
        <f t="shared" si="511"/>
        <v>3.01</v>
      </c>
      <c r="CW409">
        <f t="shared" si="512"/>
        <v>0</v>
      </c>
      <c r="CX409">
        <f t="shared" si="513"/>
        <v>0</v>
      </c>
      <c r="CY409">
        <f t="shared" si="514"/>
        <v>2379.4119999999998</v>
      </c>
      <c r="CZ409">
        <f t="shared" si="515"/>
        <v>339.916</v>
      </c>
      <c r="DC409" t="s">
        <v>3</v>
      </c>
      <c r="DD409" t="s">
        <v>3</v>
      </c>
      <c r="DE409" t="s">
        <v>3</v>
      </c>
      <c r="DF409" t="s">
        <v>3</v>
      </c>
      <c r="DG409" t="s">
        <v>3</v>
      </c>
      <c r="DH409" t="s">
        <v>3</v>
      </c>
      <c r="DI409" t="s">
        <v>3</v>
      </c>
      <c r="DJ409" t="s">
        <v>3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19</v>
      </c>
      <c r="DW409" t="s">
        <v>19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1364533919</v>
      </c>
      <c r="EF409">
        <v>1</v>
      </c>
      <c r="EG409" t="s">
        <v>21</v>
      </c>
      <c r="EH409">
        <v>0</v>
      </c>
      <c r="EI409" t="s">
        <v>3</v>
      </c>
      <c r="EJ409">
        <v>4</v>
      </c>
      <c r="EK409">
        <v>0</v>
      </c>
      <c r="EL409" t="s">
        <v>22</v>
      </c>
      <c r="EM409" t="s">
        <v>23</v>
      </c>
      <c r="EO409" t="s">
        <v>3</v>
      </c>
      <c r="EQ409">
        <v>0</v>
      </c>
      <c r="ER409">
        <v>1711.46</v>
      </c>
      <c r="ES409">
        <v>2.35</v>
      </c>
      <c r="ET409">
        <v>9.5299999999999994</v>
      </c>
      <c r="EU409">
        <v>0.31</v>
      </c>
      <c r="EV409">
        <v>1699.58</v>
      </c>
      <c r="EW409">
        <v>3.01</v>
      </c>
      <c r="EX409">
        <v>0</v>
      </c>
      <c r="EY409">
        <v>0</v>
      </c>
      <c r="FQ409">
        <v>0</v>
      </c>
      <c r="FR409">
        <f t="shared" si="516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-2143292319</v>
      </c>
      <c r="GG409">
        <v>2</v>
      </c>
      <c r="GH409">
        <v>1</v>
      </c>
      <c r="GI409">
        <v>-2</v>
      </c>
      <c r="GJ409">
        <v>0</v>
      </c>
      <c r="GK409">
        <f>ROUND(R409*(R12)/100,2)</f>
        <v>0.67</v>
      </c>
      <c r="GL409">
        <f t="shared" si="517"/>
        <v>0</v>
      </c>
      <c r="GM409">
        <f t="shared" si="518"/>
        <v>6142.92</v>
      </c>
      <c r="GN409">
        <f t="shared" si="519"/>
        <v>0</v>
      </c>
      <c r="GO409">
        <f t="shared" si="520"/>
        <v>0</v>
      </c>
      <c r="GP409">
        <f t="shared" si="521"/>
        <v>6142.92</v>
      </c>
      <c r="GR409">
        <v>0</v>
      </c>
      <c r="GS409">
        <v>3</v>
      </c>
      <c r="GT409">
        <v>0</v>
      </c>
      <c r="GU409" t="s">
        <v>3</v>
      </c>
      <c r="GV409">
        <f t="shared" si="522"/>
        <v>0</v>
      </c>
      <c r="GW409">
        <v>1</v>
      </c>
      <c r="GX409">
        <f t="shared" si="523"/>
        <v>0</v>
      </c>
      <c r="HA409">
        <v>0</v>
      </c>
      <c r="HB409">
        <v>0</v>
      </c>
      <c r="HC409">
        <f t="shared" si="524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ROW(EtalonRes!A246)</f>
        <v>246</v>
      </c>
      <c r="E410" t="s">
        <v>386</v>
      </c>
      <c r="F410" t="s">
        <v>145</v>
      </c>
      <c r="G410" t="s">
        <v>387</v>
      </c>
      <c r="H410" t="s">
        <v>19</v>
      </c>
      <c r="I410">
        <f>ROUND(1+1,9)</f>
        <v>2</v>
      </c>
      <c r="J410">
        <v>0</v>
      </c>
      <c r="K410">
        <f>ROUND(1+1,9)</f>
        <v>2</v>
      </c>
      <c r="O410">
        <f t="shared" si="492"/>
        <v>152.6</v>
      </c>
      <c r="P410">
        <f t="shared" si="493"/>
        <v>3.66</v>
      </c>
      <c r="Q410">
        <f t="shared" si="494"/>
        <v>0.42</v>
      </c>
      <c r="R410">
        <f t="shared" si="495"/>
        <v>0</v>
      </c>
      <c r="S410">
        <f t="shared" si="496"/>
        <v>148.52000000000001</v>
      </c>
      <c r="T410">
        <f t="shared" si="497"/>
        <v>0</v>
      </c>
      <c r="U410">
        <f t="shared" si="498"/>
        <v>0.28000000000000003</v>
      </c>
      <c r="V410">
        <f t="shared" si="499"/>
        <v>0</v>
      </c>
      <c r="W410">
        <f t="shared" si="500"/>
        <v>0</v>
      </c>
      <c r="X410">
        <f t="shared" si="501"/>
        <v>103.96</v>
      </c>
      <c r="Y410">
        <f t="shared" si="502"/>
        <v>14.85</v>
      </c>
      <c r="AA410">
        <v>1407526482</v>
      </c>
      <c r="AB410">
        <f t="shared" si="503"/>
        <v>76.3</v>
      </c>
      <c r="AC410">
        <f>ROUND((ES410),6)</f>
        <v>1.83</v>
      </c>
      <c r="AD410">
        <f>ROUND((((ET410)-(EU410))+AE410),6)</f>
        <v>0.21</v>
      </c>
      <c r="AE410">
        <f t="shared" si="532"/>
        <v>0</v>
      </c>
      <c r="AF410">
        <f t="shared" si="532"/>
        <v>74.260000000000005</v>
      </c>
      <c r="AG410">
        <f t="shared" si="504"/>
        <v>0</v>
      </c>
      <c r="AH410">
        <f t="shared" si="533"/>
        <v>0.14000000000000001</v>
      </c>
      <c r="AI410">
        <f t="shared" si="533"/>
        <v>0</v>
      </c>
      <c r="AJ410">
        <f t="shared" si="505"/>
        <v>0</v>
      </c>
      <c r="AK410">
        <v>76.3</v>
      </c>
      <c r="AL410">
        <v>1.83</v>
      </c>
      <c r="AM410">
        <v>0.21</v>
      </c>
      <c r="AN410">
        <v>0</v>
      </c>
      <c r="AO410">
        <v>74.260000000000005</v>
      </c>
      <c r="AP410">
        <v>0</v>
      </c>
      <c r="AQ410">
        <v>0.14000000000000001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147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506"/>
        <v>152.60000000000002</v>
      </c>
      <c r="CQ410">
        <f t="shared" si="507"/>
        <v>1.83</v>
      </c>
      <c r="CR410">
        <f>((((ET410)*BB410-(EU410)*BS410)+AE410*BS410)*AV410)</f>
        <v>0.21</v>
      </c>
      <c r="CS410">
        <f t="shared" si="508"/>
        <v>0</v>
      </c>
      <c r="CT410">
        <f t="shared" si="509"/>
        <v>74.260000000000005</v>
      </c>
      <c r="CU410">
        <f t="shared" si="510"/>
        <v>0</v>
      </c>
      <c r="CV410">
        <f t="shared" si="511"/>
        <v>0.14000000000000001</v>
      </c>
      <c r="CW410">
        <f t="shared" si="512"/>
        <v>0</v>
      </c>
      <c r="CX410">
        <f t="shared" si="513"/>
        <v>0</v>
      </c>
      <c r="CY410">
        <f t="shared" si="514"/>
        <v>103.96400000000001</v>
      </c>
      <c r="CZ410">
        <f t="shared" si="515"/>
        <v>14.852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19</v>
      </c>
      <c r="DW410" t="s">
        <v>19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1364533919</v>
      </c>
      <c r="EF410">
        <v>1</v>
      </c>
      <c r="EG410" t="s">
        <v>21</v>
      </c>
      <c r="EH410">
        <v>0</v>
      </c>
      <c r="EI410" t="s">
        <v>3</v>
      </c>
      <c r="EJ410">
        <v>4</v>
      </c>
      <c r="EK410">
        <v>0</v>
      </c>
      <c r="EL410" t="s">
        <v>22</v>
      </c>
      <c r="EM410" t="s">
        <v>23</v>
      </c>
      <c r="EO410" t="s">
        <v>3</v>
      </c>
      <c r="EQ410">
        <v>0</v>
      </c>
      <c r="ER410">
        <v>76.3</v>
      </c>
      <c r="ES410">
        <v>1.83</v>
      </c>
      <c r="ET410">
        <v>0.21</v>
      </c>
      <c r="EU410">
        <v>0</v>
      </c>
      <c r="EV410">
        <v>74.260000000000005</v>
      </c>
      <c r="EW410">
        <v>0.14000000000000001</v>
      </c>
      <c r="EX410">
        <v>0</v>
      </c>
      <c r="EY410">
        <v>0</v>
      </c>
      <c r="FQ410">
        <v>0</v>
      </c>
      <c r="FR410">
        <f t="shared" si="516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-1095222857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517"/>
        <v>0</v>
      </c>
      <c r="GM410">
        <f t="shared" si="518"/>
        <v>271.41000000000003</v>
      </c>
      <c r="GN410">
        <f t="shared" si="519"/>
        <v>0</v>
      </c>
      <c r="GO410">
        <f t="shared" si="520"/>
        <v>0</v>
      </c>
      <c r="GP410">
        <f t="shared" si="521"/>
        <v>271.41000000000003</v>
      </c>
      <c r="GR410">
        <v>0</v>
      </c>
      <c r="GS410">
        <v>3</v>
      </c>
      <c r="GT410">
        <v>0</v>
      </c>
      <c r="GU410" t="s">
        <v>3</v>
      </c>
      <c r="GV410">
        <f t="shared" si="522"/>
        <v>0</v>
      </c>
      <c r="GW410">
        <v>1</v>
      </c>
      <c r="GX410">
        <f t="shared" si="523"/>
        <v>0</v>
      </c>
      <c r="HA410">
        <v>0</v>
      </c>
      <c r="HB410">
        <v>0</v>
      </c>
      <c r="HC410">
        <f t="shared" si="524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D411">
        <f>ROW(EtalonRes!A247)</f>
        <v>247</v>
      </c>
      <c r="E411" t="s">
        <v>388</v>
      </c>
      <c r="F411" t="s">
        <v>149</v>
      </c>
      <c r="G411" t="s">
        <v>389</v>
      </c>
      <c r="H411" t="s">
        <v>40</v>
      </c>
      <c r="I411">
        <f>ROUND((1+1)/10,9)</f>
        <v>0.2</v>
      </c>
      <c r="J411">
        <v>0</v>
      </c>
      <c r="K411">
        <f>ROUND((1+1)/10,9)</f>
        <v>0.2</v>
      </c>
      <c r="O411">
        <f t="shared" si="492"/>
        <v>35.700000000000003</v>
      </c>
      <c r="P411">
        <f t="shared" si="493"/>
        <v>0</v>
      </c>
      <c r="Q411">
        <f t="shared" si="494"/>
        <v>0</v>
      </c>
      <c r="R411">
        <f t="shared" si="495"/>
        <v>0</v>
      </c>
      <c r="S411">
        <f t="shared" si="496"/>
        <v>35.700000000000003</v>
      </c>
      <c r="T411">
        <f t="shared" si="497"/>
        <v>0</v>
      </c>
      <c r="U411">
        <f t="shared" si="498"/>
        <v>8.2000000000000003E-2</v>
      </c>
      <c r="V411">
        <f t="shared" si="499"/>
        <v>0</v>
      </c>
      <c r="W411">
        <f t="shared" si="500"/>
        <v>0</v>
      </c>
      <c r="X411">
        <f t="shared" si="501"/>
        <v>24.99</v>
      </c>
      <c r="Y411">
        <f t="shared" si="502"/>
        <v>3.57</v>
      </c>
      <c r="AA411">
        <v>1407526482</v>
      </c>
      <c r="AB411">
        <f t="shared" si="503"/>
        <v>178.51</v>
      </c>
      <c r="AC411">
        <f>ROUND((ES411),6)</f>
        <v>0</v>
      </c>
      <c r="AD411">
        <f>ROUND((((ET411)-(EU411))+AE411),6)</f>
        <v>0</v>
      </c>
      <c r="AE411">
        <f t="shared" si="532"/>
        <v>0</v>
      </c>
      <c r="AF411">
        <f t="shared" si="532"/>
        <v>178.51</v>
      </c>
      <c r="AG411">
        <f t="shared" si="504"/>
        <v>0</v>
      </c>
      <c r="AH411">
        <f t="shared" si="533"/>
        <v>0.41</v>
      </c>
      <c r="AI411">
        <f t="shared" si="533"/>
        <v>0</v>
      </c>
      <c r="AJ411">
        <f t="shared" si="505"/>
        <v>0</v>
      </c>
      <c r="AK411">
        <v>178.51</v>
      </c>
      <c r="AL411">
        <v>0</v>
      </c>
      <c r="AM411">
        <v>0</v>
      </c>
      <c r="AN411">
        <v>0</v>
      </c>
      <c r="AO411">
        <v>178.51</v>
      </c>
      <c r="AP411">
        <v>0</v>
      </c>
      <c r="AQ411">
        <v>0.41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151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506"/>
        <v>35.700000000000003</v>
      </c>
      <c r="CQ411">
        <f t="shared" si="507"/>
        <v>0</v>
      </c>
      <c r="CR411">
        <f>((((ET411)*BB411-(EU411)*BS411)+AE411*BS411)*AV411)</f>
        <v>0</v>
      </c>
      <c r="CS411">
        <f t="shared" si="508"/>
        <v>0</v>
      </c>
      <c r="CT411">
        <f t="shared" si="509"/>
        <v>178.51</v>
      </c>
      <c r="CU411">
        <f t="shared" si="510"/>
        <v>0</v>
      </c>
      <c r="CV411">
        <f t="shared" si="511"/>
        <v>0.41</v>
      </c>
      <c r="CW411">
        <f t="shared" si="512"/>
        <v>0</v>
      </c>
      <c r="CX411">
        <f t="shared" si="513"/>
        <v>0</v>
      </c>
      <c r="CY411">
        <f t="shared" si="514"/>
        <v>24.99</v>
      </c>
      <c r="CZ411">
        <f t="shared" si="515"/>
        <v>3.57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40</v>
      </c>
      <c r="DW411" t="s">
        <v>40</v>
      </c>
      <c r="DX411">
        <v>10</v>
      </c>
      <c r="DZ411" t="s">
        <v>3</v>
      </c>
      <c r="EA411" t="s">
        <v>3</v>
      </c>
      <c r="EB411" t="s">
        <v>3</v>
      </c>
      <c r="EC411" t="s">
        <v>3</v>
      </c>
      <c r="EE411">
        <v>1364533919</v>
      </c>
      <c r="EF411">
        <v>1</v>
      </c>
      <c r="EG411" t="s">
        <v>21</v>
      </c>
      <c r="EH411">
        <v>0</v>
      </c>
      <c r="EI411" t="s">
        <v>3</v>
      </c>
      <c r="EJ411">
        <v>4</v>
      </c>
      <c r="EK411">
        <v>0</v>
      </c>
      <c r="EL411" t="s">
        <v>22</v>
      </c>
      <c r="EM411" t="s">
        <v>23</v>
      </c>
      <c r="EO411" t="s">
        <v>3</v>
      </c>
      <c r="EQ411">
        <v>0</v>
      </c>
      <c r="ER411">
        <v>178.51</v>
      </c>
      <c r="ES411">
        <v>0</v>
      </c>
      <c r="ET411">
        <v>0</v>
      </c>
      <c r="EU411">
        <v>0</v>
      </c>
      <c r="EV411">
        <v>178.51</v>
      </c>
      <c r="EW411">
        <v>0.41</v>
      </c>
      <c r="EX411">
        <v>0</v>
      </c>
      <c r="EY411">
        <v>0</v>
      </c>
      <c r="FQ411">
        <v>0</v>
      </c>
      <c r="FR411">
        <f t="shared" si="516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1277919661</v>
      </c>
      <c r="GG411">
        <v>2</v>
      </c>
      <c r="GH411">
        <v>1</v>
      </c>
      <c r="GI411">
        <v>-2</v>
      </c>
      <c r="GJ411">
        <v>0</v>
      </c>
      <c r="GK411">
        <f>ROUND(R411*(R12)/100,2)</f>
        <v>0</v>
      </c>
      <c r="GL411">
        <f t="shared" si="517"/>
        <v>0</v>
      </c>
      <c r="GM411">
        <f t="shared" si="518"/>
        <v>64.260000000000005</v>
      </c>
      <c r="GN411">
        <f t="shared" si="519"/>
        <v>0</v>
      </c>
      <c r="GO411">
        <f t="shared" si="520"/>
        <v>0</v>
      </c>
      <c r="GP411">
        <f t="shared" si="521"/>
        <v>64.260000000000005</v>
      </c>
      <c r="GR411">
        <v>0</v>
      </c>
      <c r="GS411">
        <v>3</v>
      </c>
      <c r="GT411">
        <v>0</v>
      </c>
      <c r="GU411" t="s">
        <v>3</v>
      </c>
      <c r="GV411">
        <f t="shared" si="522"/>
        <v>0</v>
      </c>
      <c r="GW411">
        <v>1</v>
      </c>
      <c r="GX411">
        <f t="shared" si="523"/>
        <v>0</v>
      </c>
      <c r="HA411">
        <v>0</v>
      </c>
      <c r="HB411">
        <v>0</v>
      </c>
      <c r="HC411">
        <f t="shared" si="524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3" spans="1:245" x14ac:dyDescent="0.2">
      <c r="A413" s="2">
        <v>51</v>
      </c>
      <c r="B413" s="2">
        <f>B324</f>
        <v>1</v>
      </c>
      <c r="C413" s="2">
        <f>A324</f>
        <v>5</v>
      </c>
      <c r="D413" s="2">
        <f>ROW(A324)</f>
        <v>324</v>
      </c>
      <c r="E413" s="2"/>
      <c r="F413" s="2" t="str">
        <f>IF(F324&lt;&gt;"",F324,"")</f>
        <v>Новый подраздел</v>
      </c>
      <c r="G413" s="2" t="str">
        <f>IF(G324&lt;&gt;"",G324,"")</f>
        <v>2.1 Отопление</v>
      </c>
      <c r="H413" s="2">
        <v>0</v>
      </c>
      <c r="I413" s="2"/>
      <c r="J413" s="2"/>
      <c r="K413" s="2"/>
      <c r="L413" s="2"/>
      <c r="M413" s="2"/>
      <c r="N413" s="2"/>
      <c r="O413" s="2">
        <f t="shared" ref="O413:T413" si="534">ROUND(AB413,2)</f>
        <v>93917.89</v>
      </c>
      <c r="P413" s="2">
        <f t="shared" si="534"/>
        <v>4561.55</v>
      </c>
      <c r="Q413" s="2">
        <f t="shared" si="534"/>
        <v>15609.29</v>
      </c>
      <c r="R413" s="2">
        <f t="shared" si="534"/>
        <v>8351.7999999999993</v>
      </c>
      <c r="S413" s="2">
        <f t="shared" si="534"/>
        <v>73747.05</v>
      </c>
      <c r="T413" s="2">
        <f t="shared" si="534"/>
        <v>0</v>
      </c>
      <c r="U413" s="2">
        <f>AH413</f>
        <v>143.41800000000009</v>
      </c>
      <c r="V413" s="2">
        <f>AI413</f>
        <v>0</v>
      </c>
      <c r="W413" s="2">
        <f>ROUND(AJ413,2)</f>
        <v>0</v>
      </c>
      <c r="X413" s="2">
        <f>ROUND(AK413,2)</f>
        <v>51623.01</v>
      </c>
      <c r="Y413" s="2">
        <f>ROUND(AL413,2)</f>
        <v>7374.72</v>
      </c>
      <c r="Z413" s="2"/>
      <c r="AA413" s="2"/>
      <c r="AB413" s="2">
        <f>ROUND(SUMIF(AA328:AA411,"=1407526482",O328:O411),2)</f>
        <v>93917.89</v>
      </c>
      <c r="AC413" s="2">
        <f>ROUND(SUMIF(AA328:AA411,"=1407526482",P328:P411),2)</f>
        <v>4561.55</v>
      </c>
      <c r="AD413" s="2">
        <f>ROUND(SUMIF(AA328:AA411,"=1407526482",Q328:Q411),2)</f>
        <v>15609.29</v>
      </c>
      <c r="AE413" s="2">
        <f>ROUND(SUMIF(AA328:AA411,"=1407526482",R328:R411),2)</f>
        <v>8351.7999999999993</v>
      </c>
      <c r="AF413" s="2">
        <f>ROUND(SUMIF(AA328:AA411,"=1407526482",S328:S411),2)</f>
        <v>73747.05</v>
      </c>
      <c r="AG413" s="2">
        <f>ROUND(SUMIF(AA328:AA411,"=1407526482",T328:T411),2)</f>
        <v>0</v>
      </c>
      <c r="AH413" s="2">
        <f>SUMIF(AA328:AA411,"=1407526482",U328:U411)</f>
        <v>143.41800000000009</v>
      </c>
      <c r="AI413" s="2">
        <f>SUMIF(AA328:AA411,"=1407526482",V328:V411)</f>
        <v>0</v>
      </c>
      <c r="AJ413" s="2">
        <f>ROUND(SUMIF(AA328:AA411,"=1407526482",W328:W411),2)</f>
        <v>0</v>
      </c>
      <c r="AK413" s="2">
        <f>ROUND(SUMIF(AA328:AA411,"=1407526482",X328:X411),2)</f>
        <v>51623.01</v>
      </c>
      <c r="AL413" s="2">
        <f>ROUND(SUMIF(AA328:AA411,"=1407526482",Y328:Y411),2)</f>
        <v>7374.72</v>
      </c>
      <c r="AM413" s="2"/>
      <c r="AN413" s="2"/>
      <c r="AO413" s="2">
        <f t="shared" ref="AO413:BD413" si="535">ROUND(BX413,2)</f>
        <v>0</v>
      </c>
      <c r="AP413" s="2">
        <f t="shared" si="535"/>
        <v>0</v>
      </c>
      <c r="AQ413" s="2">
        <f t="shared" si="535"/>
        <v>0</v>
      </c>
      <c r="AR413" s="2">
        <f t="shared" si="535"/>
        <v>161935.56</v>
      </c>
      <c r="AS413" s="2">
        <f t="shared" si="535"/>
        <v>0</v>
      </c>
      <c r="AT413" s="2">
        <f t="shared" si="535"/>
        <v>0</v>
      </c>
      <c r="AU413" s="2">
        <f t="shared" si="535"/>
        <v>161935.56</v>
      </c>
      <c r="AV413" s="2">
        <f t="shared" si="535"/>
        <v>4561.55</v>
      </c>
      <c r="AW413" s="2">
        <f t="shared" si="535"/>
        <v>4561.55</v>
      </c>
      <c r="AX413" s="2">
        <f t="shared" si="535"/>
        <v>0</v>
      </c>
      <c r="AY413" s="2">
        <f t="shared" si="535"/>
        <v>4561.55</v>
      </c>
      <c r="AZ413" s="2">
        <f t="shared" si="535"/>
        <v>0</v>
      </c>
      <c r="BA413" s="2">
        <f t="shared" si="535"/>
        <v>0</v>
      </c>
      <c r="BB413" s="2">
        <f t="shared" si="535"/>
        <v>0</v>
      </c>
      <c r="BC413" s="2">
        <f t="shared" si="535"/>
        <v>0</v>
      </c>
      <c r="BD413" s="2">
        <f t="shared" si="535"/>
        <v>0</v>
      </c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>
        <f>ROUND(SUMIF(AA328:AA411,"=1407526482",FQ328:FQ411),2)</f>
        <v>0</v>
      </c>
      <c r="BY413" s="2">
        <f>ROUND(SUMIF(AA328:AA411,"=1407526482",FR328:FR411),2)</f>
        <v>0</v>
      </c>
      <c r="BZ413" s="2">
        <f>ROUND(SUMIF(AA328:AA411,"=1407526482",GL328:GL411),2)</f>
        <v>0</v>
      </c>
      <c r="CA413" s="2">
        <f>ROUND(SUMIF(AA328:AA411,"=1407526482",GM328:GM411),2)</f>
        <v>161935.56</v>
      </c>
      <c r="CB413" s="2">
        <f>ROUND(SUMIF(AA328:AA411,"=1407526482",GN328:GN411),2)</f>
        <v>0</v>
      </c>
      <c r="CC413" s="2">
        <f>ROUND(SUMIF(AA328:AA411,"=1407526482",GO328:GO411),2)</f>
        <v>0</v>
      </c>
      <c r="CD413" s="2">
        <f>ROUND(SUMIF(AA328:AA411,"=1407526482",GP328:GP411),2)</f>
        <v>161935.56</v>
      </c>
      <c r="CE413" s="2">
        <f>AC413-BX413</f>
        <v>4561.55</v>
      </c>
      <c r="CF413" s="2">
        <f>AC413-BY413</f>
        <v>4561.55</v>
      </c>
      <c r="CG413" s="2">
        <f>BX413-BZ413</f>
        <v>0</v>
      </c>
      <c r="CH413" s="2">
        <f>AC413-BX413-BY413+BZ413</f>
        <v>4561.55</v>
      </c>
      <c r="CI413" s="2">
        <f>BY413-BZ413</f>
        <v>0</v>
      </c>
      <c r="CJ413" s="2">
        <f>ROUND(SUMIF(AA328:AA411,"=1407526482",GX328:GX411),2)</f>
        <v>0</v>
      </c>
      <c r="CK413" s="2">
        <f>ROUND(SUMIF(AA328:AA411,"=1407526482",GY328:GY411),2)</f>
        <v>0</v>
      </c>
      <c r="CL413" s="2">
        <f>ROUND(SUMIF(AA328:AA411,"=1407526482",GZ328:GZ411),2)</f>
        <v>0</v>
      </c>
      <c r="CM413" s="2">
        <f>ROUND(SUMIF(AA328:AA411,"=1407526482",HD328:HD411),2)</f>
        <v>0</v>
      </c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>
        <v>0</v>
      </c>
    </row>
    <row r="415" spans="1:245" x14ac:dyDescent="0.2">
      <c r="A415" s="4">
        <v>50</v>
      </c>
      <c r="B415" s="4">
        <v>0</v>
      </c>
      <c r="C415" s="4">
        <v>0</v>
      </c>
      <c r="D415" s="4">
        <v>1</v>
      </c>
      <c r="E415" s="4">
        <v>201</v>
      </c>
      <c r="F415" s="4">
        <f>ROUND(Source!O413,O415)</f>
        <v>93917.89</v>
      </c>
      <c r="G415" s="4" t="s">
        <v>46</v>
      </c>
      <c r="H415" s="4" t="s">
        <v>47</v>
      </c>
      <c r="I415" s="4"/>
      <c r="J415" s="4"/>
      <c r="K415" s="4">
        <v>201</v>
      </c>
      <c r="L415" s="4">
        <v>1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93917.89</v>
      </c>
      <c r="X415" s="4">
        <v>1</v>
      </c>
      <c r="Y415" s="4">
        <v>93917.89</v>
      </c>
      <c r="Z415" s="4"/>
      <c r="AA415" s="4"/>
      <c r="AB415" s="4"/>
    </row>
    <row r="416" spans="1:245" x14ac:dyDescent="0.2">
      <c r="A416" s="4">
        <v>50</v>
      </c>
      <c r="B416" s="4">
        <v>0</v>
      </c>
      <c r="C416" s="4">
        <v>0</v>
      </c>
      <c r="D416" s="4">
        <v>1</v>
      </c>
      <c r="E416" s="4">
        <v>202</v>
      </c>
      <c r="F416" s="4">
        <f>ROUND(Source!P413,O416)</f>
        <v>4561.55</v>
      </c>
      <c r="G416" s="4" t="s">
        <v>48</v>
      </c>
      <c r="H416" s="4" t="s">
        <v>49</v>
      </c>
      <c r="I416" s="4"/>
      <c r="J416" s="4"/>
      <c r="K416" s="4">
        <v>202</v>
      </c>
      <c r="L416" s="4">
        <v>2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4561.55</v>
      </c>
      <c r="X416" s="4">
        <v>1</v>
      </c>
      <c r="Y416" s="4">
        <v>4561.55</v>
      </c>
      <c r="Z416" s="4"/>
      <c r="AA416" s="4"/>
      <c r="AB416" s="4"/>
    </row>
    <row r="417" spans="1:28" x14ac:dyDescent="0.2">
      <c r="A417" s="4">
        <v>50</v>
      </c>
      <c r="B417" s="4">
        <v>0</v>
      </c>
      <c r="C417" s="4">
        <v>0</v>
      </c>
      <c r="D417" s="4">
        <v>1</v>
      </c>
      <c r="E417" s="4">
        <v>222</v>
      </c>
      <c r="F417" s="4">
        <f>ROUND(Source!AO413,O417)</f>
        <v>0</v>
      </c>
      <c r="G417" s="4" t="s">
        <v>50</v>
      </c>
      <c r="H417" s="4" t="s">
        <v>51</v>
      </c>
      <c r="I417" s="4"/>
      <c r="J417" s="4"/>
      <c r="K417" s="4">
        <v>222</v>
      </c>
      <c r="L417" s="4">
        <v>3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">
      <c r="A418" s="4">
        <v>50</v>
      </c>
      <c r="B418" s="4">
        <v>0</v>
      </c>
      <c r="C418" s="4">
        <v>0</v>
      </c>
      <c r="D418" s="4">
        <v>1</v>
      </c>
      <c r="E418" s="4">
        <v>225</v>
      </c>
      <c r="F418" s="4">
        <f>ROUND(Source!AV413,O418)</f>
        <v>4561.55</v>
      </c>
      <c r="G418" s="4" t="s">
        <v>52</v>
      </c>
      <c r="H418" s="4" t="s">
        <v>53</v>
      </c>
      <c r="I418" s="4"/>
      <c r="J418" s="4"/>
      <c r="K418" s="4">
        <v>225</v>
      </c>
      <c r="L418" s="4">
        <v>4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4561.55</v>
      </c>
      <c r="X418" s="4">
        <v>1</v>
      </c>
      <c r="Y418" s="4">
        <v>4561.55</v>
      </c>
      <c r="Z418" s="4"/>
      <c r="AA418" s="4"/>
      <c r="AB418" s="4"/>
    </row>
    <row r="419" spans="1:28" x14ac:dyDescent="0.2">
      <c r="A419" s="4">
        <v>50</v>
      </c>
      <c r="B419" s="4">
        <v>0</v>
      </c>
      <c r="C419" s="4">
        <v>0</v>
      </c>
      <c r="D419" s="4">
        <v>1</v>
      </c>
      <c r="E419" s="4">
        <v>226</v>
      </c>
      <c r="F419" s="4">
        <f>ROUND(Source!AW413,O419)</f>
        <v>4561.55</v>
      </c>
      <c r="G419" s="4" t="s">
        <v>54</v>
      </c>
      <c r="H419" s="4" t="s">
        <v>55</v>
      </c>
      <c r="I419" s="4"/>
      <c r="J419" s="4"/>
      <c r="K419" s="4">
        <v>226</v>
      </c>
      <c r="L419" s="4">
        <v>5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4561.55</v>
      </c>
      <c r="X419" s="4">
        <v>1</v>
      </c>
      <c r="Y419" s="4">
        <v>4561.55</v>
      </c>
      <c r="Z419" s="4"/>
      <c r="AA419" s="4"/>
      <c r="AB419" s="4"/>
    </row>
    <row r="420" spans="1:28" x14ac:dyDescent="0.2">
      <c r="A420" s="4">
        <v>50</v>
      </c>
      <c r="B420" s="4">
        <v>0</v>
      </c>
      <c r="C420" s="4">
        <v>0</v>
      </c>
      <c r="D420" s="4">
        <v>1</v>
      </c>
      <c r="E420" s="4">
        <v>227</v>
      </c>
      <c r="F420" s="4">
        <f>ROUND(Source!AX413,O420)</f>
        <v>0</v>
      </c>
      <c r="G420" s="4" t="s">
        <v>56</v>
      </c>
      <c r="H420" s="4" t="s">
        <v>57</v>
      </c>
      <c r="I420" s="4"/>
      <c r="J420" s="4"/>
      <c r="K420" s="4">
        <v>227</v>
      </c>
      <c r="L420" s="4">
        <v>6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8" x14ac:dyDescent="0.2">
      <c r="A421" s="4">
        <v>50</v>
      </c>
      <c r="B421" s="4">
        <v>0</v>
      </c>
      <c r="C421" s="4">
        <v>0</v>
      </c>
      <c r="D421" s="4">
        <v>1</v>
      </c>
      <c r="E421" s="4">
        <v>228</v>
      </c>
      <c r="F421" s="4">
        <f>ROUND(Source!AY413,O421)</f>
        <v>4561.55</v>
      </c>
      <c r="G421" s="4" t="s">
        <v>58</v>
      </c>
      <c r="H421" s="4" t="s">
        <v>59</v>
      </c>
      <c r="I421" s="4"/>
      <c r="J421" s="4"/>
      <c r="K421" s="4">
        <v>228</v>
      </c>
      <c r="L421" s="4">
        <v>7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4561.55</v>
      </c>
      <c r="X421" s="4">
        <v>1</v>
      </c>
      <c r="Y421" s="4">
        <v>4561.55</v>
      </c>
      <c r="Z421" s="4"/>
      <c r="AA421" s="4"/>
      <c r="AB421" s="4"/>
    </row>
    <row r="422" spans="1:28" x14ac:dyDescent="0.2">
      <c r="A422" s="4">
        <v>50</v>
      </c>
      <c r="B422" s="4">
        <v>0</v>
      </c>
      <c r="C422" s="4">
        <v>0</v>
      </c>
      <c r="D422" s="4">
        <v>1</v>
      </c>
      <c r="E422" s="4">
        <v>216</v>
      </c>
      <c r="F422" s="4">
        <f>ROUND(Source!AP413,O422)</f>
        <v>0</v>
      </c>
      <c r="G422" s="4" t="s">
        <v>60</v>
      </c>
      <c r="H422" s="4" t="s">
        <v>61</v>
      </c>
      <c r="I422" s="4"/>
      <c r="J422" s="4"/>
      <c r="K422" s="4">
        <v>216</v>
      </c>
      <c r="L422" s="4">
        <v>8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 x14ac:dyDescent="0.2">
      <c r="A423" s="4">
        <v>50</v>
      </c>
      <c r="B423" s="4">
        <v>0</v>
      </c>
      <c r="C423" s="4">
        <v>0</v>
      </c>
      <c r="D423" s="4">
        <v>1</v>
      </c>
      <c r="E423" s="4">
        <v>223</v>
      </c>
      <c r="F423" s="4">
        <f>ROUND(Source!AQ413,O423)</f>
        <v>0</v>
      </c>
      <c r="G423" s="4" t="s">
        <v>62</v>
      </c>
      <c r="H423" s="4" t="s">
        <v>63</v>
      </c>
      <c r="I423" s="4"/>
      <c r="J423" s="4"/>
      <c r="K423" s="4">
        <v>223</v>
      </c>
      <c r="L423" s="4">
        <v>9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 x14ac:dyDescent="0.2">
      <c r="A424" s="4">
        <v>50</v>
      </c>
      <c r="B424" s="4">
        <v>0</v>
      </c>
      <c r="C424" s="4">
        <v>0</v>
      </c>
      <c r="D424" s="4">
        <v>1</v>
      </c>
      <c r="E424" s="4">
        <v>229</v>
      </c>
      <c r="F424" s="4">
        <f>ROUND(Source!AZ413,O424)</f>
        <v>0</v>
      </c>
      <c r="G424" s="4" t="s">
        <v>64</v>
      </c>
      <c r="H424" s="4" t="s">
        <v>65</v>
      </c>
      <c r="I424" s="4"/>
      <c r="J424" s="4"/>
      <c r="K424" s="4">
        <v>229</v>
      </c>
      <c r="L424" s="4">
        <v>10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 x14ac:dyDescent="0.2">
      <c r="A425" s="4">
        <v>50</v>
      </c>
      <c r="B425" s="4">
        <v>0</v>
      </c>
      <c r="C425" s="4">
        <v>0</v>
      </c>
      <c r="D425" s="4">
        <v>1</v>
      </c>
      <c r="E425" s="4">
        <v>203</v>
      </c>
      <c r="F425" s="4">
        <f>ROUND(Source!Q413,O425)</f>
        <v>15609.29</v>
      </c>
      <c r="G425" s="4" t="s">
        <v>66</v>
      </c>
      <c r="H425" s="4" t="s">
        <v>67</v>
      </c>
      <c r="I425" s="4"/>
      <c r="J425" s="4"/>
      <c r="K425" s="4">
        <v>203</v>
      </c>
      <c r="L425" s="4">
        <v>11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15609.29</v>
      </c>
      <c r="X425" s="4">
        <v>1</v>
      </c>
      <c r="Y425" s="4">
        <v>15609.29</v>
      </c>
      <c r="Z425" s="4"/>
      <c r="AA425" s="4"/>
      <c r="AB425" s="4"/>
    </row>
    <row r="426" spans="1:28" x14ac:dyDescent="0.2">
      <c r="A426" s="4">
        <v>50</v>
      </c>
      <c r="B426" s="4">
        <v>0</v>
      </c>
      <c r="C426" s="4">
        <v>0</v>
      </c>
      <c r="D426" s="4">
        <v>1</v>
      </c>
      <c r="E426" s="4">
        <v>231</v>
      </c>
      <c r="F426" s="4">
        <f>ROUND(Source!BB413,O426)</f>
        <v>0</v>
      </c>
      <c r="G426" s="4" t="s">
        <v>68</v>
      </c>
      <c r="H426" s="4" t="s">
        <v>69</v>
      </c>
      <c r="I426" s="4"/>
      <c r="J426" s="4"/>
      <c r="K426" s="4">
        <v>231</v>
      </c>
      <c r="L426" s="4">
        <v>12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 x14ac:dyDescent="0.2">
      <c r="A427" s="4">
        <v>50</v>
      </c>
      <c r="B427" s="4">
        <v>0</v>
      </c>
      <c r="C427" s="4">
        <v>0</v>
      </c>
      <c r="D427" s="4">
        <v>1</v>
      </c>
      <c r="E427" s="4">
        <v>204</v>
      </c>
      <c r="F427" s="4">
        <f>ROUND(Source!R413,O427)</f>
        <v>8351.7999999999993</v>
      </c>
      <c r="G427" s="4" t="s">
        <v>70</v>
      </c>
      <c r="H427" s="4" t="s">
        <v>71</v>
      </c>
      <c r="I427" s="4"/>
      <c r="J427" s="4"/>
      <c r="K427" s="4">
        <v>204</v>
      </c>
      <c r="L427" s="4">
        <v>13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8351.7999999999993</v>
      </c>
      <c r="X427" s="4">
        <v>1</v>
      </c>
      <c r="Y427" s="4">
        <v>8351.7999999999993</v>
      </c>
      <c r="Z427" s="4"/>
      <c r="AA427" s="4"/>
      <c r="AB427" s="4"/>
    </row>
    <row r="428" spans="1:28" x14ac:dyDescent="0.2">
      <c r="A428" s="4">
        <v>50</v>
      </c>
      <c r="B428" s="4">
        <v>0</v>
      </c>
      <c r="C428" s="4">
        <v>0</v>
      </c>
      <c r="D428" s="4">
        <v>1</v>
      </c>
      <c r="E428" s="4">
        <v>205</v>
      </c>
      <c r="F428" s="4">
        <f>ROUND(Source!S413,O428)</f>
        <v>73747.05</v>
      </c>
      <c r="G428" s="4" t="s">
        <v>72</v>
      </c>
      <c r="H428" s="4" t="s">
        <v>73</v>
      </c>
      <c r="I428" s="4"/>
      <c r="J428" s="4"/>
      <c r="K428" s="4">
        <v>205</v>
      </c>
      <c r="L428" s="4">
        <v>14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73747.05</v>
      </c>
      <c r="X428" s="4">
        <v>1</v>
      </c>
      <c r="Y428" s="4">
        <v>73747.05</v>
      </c>
      <c r="Z428" s="4"/>
      <c r="AA428" s="4"/>
      <c r="AB428" s="4"/>
    </row>
    <row r="429" spans="1:28" x14ac:dyDescent="0.2">
      <c r="A429" s="4">
        <v>50</v>
      </c>
      <c r="B429" s="4">
        <v>0</v>
      </c>
      <c r="C429" s="4">
        <v>0</v>
      </c>
      <c r="D429" s="4">
        <v>1</v>
      </c>
      <c r="E429" s="4">
        <v>232</v>
      </c>
      <c r="F429" s="4">
        <f>ROUND(Source!BC413,O429)</f>
        <v>0</v>
      </c>
      <c r="G429" s="4" t="s">
        <v>74</v>
      </c>
      <c r="H429" s="4" t="s">
        <v>75</v>
      </c>
      <c r="I429" s="4"/>
      <c r="J429" s="4"/>
      <c r="K429" s="4">
        <v>232</v>
      </c>
      <c r="L429" s="4">
        <v>15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 x14ac:dyDescent="0.2">
      <c r="A430" s="4">
        <v>50</v>
      </c>
      <c r="B430" s="4">
        <v>0</v>
      </c>
      <c r="C430" s="4">
        <v>0</v>
      </c>
      <c r="D430" s="4">
        <v>1</v>
      </c>
      <c r="E430" s="4">
        <v>214</v>
      </c>
      <c r="F430" s="4">
        <f>ROUND(Source!AS413,O430)</f>
        <v>0</v>
      </c>
      <c r="G430" s="4" t="s">
        <v>76</v>
      </c>
      <c r="H430" s="4" t="s">
        <v>77</v>
      </c>
      <c r="I430" s="4"/>
      <c r="J430" s="4"/>
      <c r="K430" s="4">
        <v>214</v>
      </c>
      <c r="L430" s="4">
        <v>16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 x14ac:dyDescent="0.2">
      <c r="A431" s="4">
        <v>50</v>
      </c>
      <c r="B431" s="4">
        <v>0</v>
      </c>
      <c r="C431" s="4">
        <v>0</v>
      </c>
      <c r="D431" s="4">
        <v>1</v>
      </c>
      <c r="E431" s="4">
        <v>215</v>
      </c>
      <c r="F431" s="4">
        <f>ROUND(Source!AT413,O431)</f>
        <v>0</v>
      </c>
      <c r="G431" s="4" t="s">
        <v>78</v>
      </c>
      <c r="H431" s="4" t="s">
        <v>79</v>
      </c>
      <c r="I431" s="4"/>
      <c r="J431" s="4"/>
      <c r="K431" s="4">
        <v>215</v>
      </c>
      <c r="L431" s="4">
        <v>17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8" x14ac:dyDescent="0.2">
      <c r="A432" s="4">
        <v>50</v>
      </c>
      <c r="B432" s="4">
        <v>0</v>
      </c>
      <c r="C432" s="4">
        <v>0</v>
      </c>
      <c r="D432" s="4">
        <v>1</v>
      </c>
      <c r="E432" s="4">
        <v>217</v>
      </c>
      <c r="F432" s="4">
        <f>ROUND(Source!AU413,O432)</f>
        <v>161935.56</v>
      </c>
      <c r="G432" s="4" t="s">
        <v>80</v>
      </c>
      <c r="H432" s="4" t="s">
        <v>81</v>
      </c>
      <c r="I432" s="4"/>
      <c r="J432" s="4"/>
      <c r="K432" s="4">
        <v>217</v>
      </c>
      <c r="L432" s="4">
        <v>18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161935.56</v>
      </c>
      <c r="X432" s="4">
        <v>1</v>
      </c>
      <c r="Y432" s="4">
        <v>161935.56</v>
      </c>
      <c r="Z432" s="4"/>
      <c r="AA432" s="4"/>
      <c r="AB432" s="4"/>
    </row>
    <row r="433" spans="1:245" x14ac:dyDescent="0.2">
      <c r="A433" s="4">
        <v>50</v>
      </c>
      <c r="B433" s="4">
        <v>0</v>
      </c>
      <c r="C433" s="4">
        <v>0</v>
      </c>
      <c r="D433" s="4">
        <v>1</v>
      </c>
      <c r="E433" s="4">
        <v>230</v>
      </c>
      <c r="F433" s="4">
        <f>ROUND(Source!BA413,O433)</f>
        <v>0</v>
      </c>
      <c r="G433" s="4" t="s">
        <v>82</v>
      </c>
      <c r="H433" s="4" t="s">
        <v>83</v>
      </c>
      <c r="I433" s="4"/>
      <c r="J433" s="4"/>
      <c r="K433" s="4">
        <v>230</v>
      </c>
      <c r="L433" s="4">
        <v>19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45" x14ac:dyDescent="0.2">
      <c r="A434" s="4">
        <v>50</v>
      </c>
      <c r="B434" s="4">
        <v>0</v>
      </c>
      <c r="C434" s="4">
        <v>0</v>
      </c>
      <c r="D434" s="4">
        <v>1</v>
      </c>
      <c r="E434" s="4">
        <v>206</v>
      </c>
      <c r="F434" s="4">
        <f>ROUND(Source!T413,O434)</f>
        <v>0</v>
      </c>
      <c r="G434" s="4" t="s">
        <v>84</v>
      </c>
      <c r="H434" s="4" t="s">
        <v>85</v>
      </c>
      <c r="I434" s="4"/>
      <c r="J434" s="4"/>
      <c r="K434" s="4">
        <v>206</v>
      </c>
      <c r="L434" s="4">
        <v>20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245" x14ac:dyDescent="0.2">
      <c r="A435" s="4">
        <v>50</v>
      </c>
      <c r="B435" s="4">
        <v>0</v>
      </c>
      <c r="C435" s="4">
        <v>0</v>
      </c>
      <c r="D435" s="4">
        <v>1</v>
      </c>
      <c r="E435" s="4">
        <v>207</v>
      </c>
      <c r="F435" s="4">
        <f>Source!U413</f>
        <v>143.41800000000009</v>
      </c>
      <c r="G435" s="4" t="s">
        <v>86</v>
      </c>
      <c r="H435" s="4" t="s">
        <v>87</v>
      </c>
      <c r="I435" s="4"/>
      <c r="J435" s="4"/>
      <c r="K435" s="4">
        <v>207</v>
      </c>
      <c r="L435" s="4">
        <v>21</v>
      </c>
      <c r="M435" s="4">
        <v>3</v>
      </c>
      <c r="N435" s="4" t="s">
        <v>3</v>
      </c>
      <c r="O435" s="4">
        <v>-1</v>
      </c>
      <c r="P435" s="4"/>
      <c r="Q435" s="4"/>
      <c r="R435" s="4"/>
      <c r="S435" s="4"/>
      <c r="T435" s="4"/>
      <c r="U435" s="4"/>
      <c r="V435" s="4"/>
      <c r="W435" s="4">
        <v>143.41800000000009</v>
      </c>
      <c r="X435" s="4">
        <v>1</v>
      </c>
      <c r="Y435" s="4">
        <v>143.41800000000009</v>
      </c>
      <c r="Z435" s="4"/>
      <c r="AA435" s="4"/>
      <c r="AB435" s="4"/>
    </row>
    <row r="436" spans="1:245" x14ac:dyDescent="0.2">
      <c r="A436" s="4">
        <v>50</v>
      </c>
      <c r="B436" s="4">
        <v>0</v>
      </c>
      <c r="C436" s="4">
        <v>0</v>
      </c>
      <c r="D436" s="4">
        <v>1</v>
      </c>
      <c r="E436" s="4">
        <v>208</v>
      </c>
      <c r="F436" s="4">
        <f>Source!V413</f>
        <v>0</v>
      </c>
      <c r="G436" s="4" t="s">
        <v>88</v>
      </c>
      <c r="H436" s="4" t="s">
        <v>89</v>
      </c>
      <c r="I436" s="4"/>
      <c r="J436" s="4"/>
      <c r="K436" s="4">
        <v>208</v>
      </c>
      <c r="L436" s="4">
        <v>22</v>
      </c>
      <c r="M436" s="4">
        <v>3</v>
      </c>
      <c r="N436" s="4" t="s">
        <v>3</v>
      </c>
      <c r="O436" s="4">
        <v>-1</v>
      </c>
      <c r="P436" s="4"/>
      <c r="Q436" s="4"/>
      <c r="R436" s="4"/>
      <c r="S436" s="4"/>
      <c r="T436" s="4"/>
      <c r="U436" s="4"/>
      <c r="V436" s="4"/>
      <c r="W436" s="4">
        <v>0</v>
      </c>
      <c r="X436" s="4">
        <v>1</v>
      </c>
      <c r="Y436" s="4">
        <v>0</v>
      </c>
      <c r="Z436" s="4"/>
      <c r="AA436" s="4"/>
      <c r="AB436" s="4"/>
    </row>
    <row r="437" spans="1:245" x14ac:dyDescent="0.2">
      <c r="A437" s="4">
        <v>50</v>
      </c>
      <c r="B437" s="4">
        <v>0</v>
      </c>
      <c r="C437" s="4">
        <v>0</v>
      </c>
      <c r="D437" s="4">
        <v>1</v>
      </c>
      <c r="E437" s="4">
        <v>209</v>
      </c>
      <c r="F437" s="4">
        <f>ROUND(Source!W413,O437)</f>
        <v>0</v>
      </c>
      <c r="G437" s="4" t="s">
        <v>90</v>
      </c>
      <c r="H437" s="4" t="s">
        <v>91</v>
      </c>
      <c r="I437" s="4"/>
      <c r="J437" s="4"/>
      <c r="K437" s="4">
        <v>209</v>
      </c>
      <c r="L437" s="4">
        <v>23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0</v>
      </c>
      <c r="X437" s="4">
        <v>1</v>
      </c>
      <c r="Y437" s="4">
        <v>0</v>
      </c>
      <c r="Z437" s="4"/>
      <c r="AA437" s="4"/>
      <c r="AB437" s="4"/>
    </row>
    <row r="438" spans="1:245" x14ac:dyDescent="0.2">
      <c r="A438" s="4">
        <v>50</v>
      </c>
      <c r="B438" s="4">
        <v>0</v>
      </c>
      <c r="C438" s="4">
        <v>0</v>
      </c>
      <c r="D438" s="4">
        <v>1</v>
      </c>
      <c r="E438" s="4">
        <v>233</v>
      </c>
      <c r="F438" s="4">
        <f>ROUND(Source!BD413,O438)</f>
        <v>0</v>
      </c>
      <c r="G438" s="4" t="s">
        <v>92</v>
      </c>
      <c r="H438" s="4" t="s">
        <v>93</v>
      </c>
      <c r="I438" s="4"/>
      <c r="J438" s="4"/>
      <c r="K438" s="4">
        <v>233</v>
      </c>
      <c r="L438" s="4">
        <v>24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0</v>
      </c>
      <c r="X438" s="4">
        <v>1</v>
      </c>
      <c r="Y438" s="4">
        <v>0</v>
      </c>
      <c r="Z438" s="4"/>
      <c r="AA438" s="4"/>
      <c r="AB438" s="4"/>
    </row>
    <row r="439" spans="1:245" x14ac:dyDescent="0.2">
      <c r="A439" s="4">
        <v>50</v>
      </c>
      <c r="B439" s="4">
        <v>0</v>
      </c>
      <c r="C439" s="4">
        <v>0</v>
      </c>
      <c r="D439" s="4">
        <v>1</v>
      </c>
      <c r="E439" s="4">
        <v>210</v>
      </c>
      <c r="F439" s="4">
        <f>ROUND(Source!X413,O439)</f>
        <v>51623.01</v>
      </c>
      <c r="G439" s="4" t="s">
        <v>94</v>
      </c>
      <c r="H439" s="4" t="s">
        <v>95</v>
      </c>
      <c r="I439" s="4"/>
      <c r="J439" s="4"/>
      <c r="K439" s="4">
        <v>210</v>
      </c>
      <c r="L439" s="4">
        <v>25</v>
      </c>
      <c r="M439" s="4">
        <v>3</v>
      </c>
      <c r="N439" s="4" t="s">
        <v>3</v>
      </c>
      <c r="O439" s="4">
        <v>2</v>
      </c>
      <c r="P439" s="4"/>
      <c r="Q439" s="4"/>
      <c r="R439" s="4"/>
      <c r="S439" s="4"/>
      <c r="T439" s="4"/>
      <c r="U439" s="4"/>
      <c r="V439" s="4"/>
      <c r="W439" s="4">
        <v>51623.01</v>
      </c>
      <c r="X439" s="4">
        <v>1</v>
      </c>
      <c r="Y439" s="4">
        <v>51623.01</v>
      </c>
      <c r="Z439" s="4"/>
      <c r="AA439" s="4"/>
      <c r="AB439" s="4"/>
    </row>
    <row r="440" spans="1:245" x14ac:dyDescent="0.2">
      <c r="A440" s="4">
        <v>50</v>
      </c>
      <c r="B440" s="4">
        <v>0</v>
      </c>
      <c r="C440" s="4">
        <v>0</v>
      </c>
      <c r="D440" s="4">
        <v>1</v>
      </c>
      <c r="E440" s="4">
        <v>211</v>
      </c>
      <c r="F440" s="4">
        <f>ROUND(Source!Y413,O440)</f>
        <v>7374.72</v>
      </c>
      <c r="G440" s="4" t="s">
        <v>96</v>
      </c>
      <c r="H440" s="4" t="s">
        <v>97</v>
      </c>
      <c r="I440" s="4"/>
      <c r="J440" s="4"/>
      <c r="K440" s="4">
        <v>211</v>
      </c>
      <c r="L440" s="4">
        <v>26</v>
      </c>
      <c r="M440" s="4">
        <v>3</v>
      </c>
      <c r="N440" s="4" t="s">
        <v>3</v>
      </c>
      <c r="O440" s="4">
        <v>2</v>
      </c>
      <c r="P440" s="4"/>
      <c r="Q440" s="4"/>
      <c r="R440" s="4"/>
      <c r="S440" s="4"/>
      <c r="T440" s="4"/>
      <c r="U440" s="4"/>
      <c r="V440" s="4"/>
      <c r="W440" s="4">
        <v>7374.72</v>
      </c>
      <c r="X440" s="4">
        <v>1</v>
      </c>
      <c r="Y440" s="4">
        <v>7374.72</v>
      </c>
      <c r="Z440" s="4"/>
      <c r="AA440" s="4"/>
      <c r="AB440" s="4"/>
    </row>
    <row r="441" spans="1:245" x14ac:dyDescent="0.2">
      <c r="A441" s="4">
        <v>50</v>
      </c>
      <c r="B441" s="4">
        <v>0</v>
      </c>
      <c r="C441" s="4">
        <v>0</v>
      </c>
      <c r="D441" s="4">
        <v>1</v>
      </c>
      <c r="E441" s="4">
        <v>224</v>
      </c>
      <c r="F441" s="4">
        <f>ROUND(Source!AR413,O441)</f>
        <v>161935.56</v>
      </c>
      <c r="G441" s="4" t="s">
        <v>98</v>
      </c>
      <c r="H441" s="4" t="s">
        <v>99</v>
      </c>
      <c r="I441" s="4"/>
      <c r="J441" s="4"/>
      <c r="K441" s="4">
        <v>224</v>
      </c>
      <c r="L441" s="4">
        <v>27</v>
      </c>
      <c r="M441" s="4">
        <v>3</v>
      </c>
      <c r="N441" s="4" t="s">
        <v>3</v>
      </c>
      <c r="O441" s="4">
        <v>2</v>
      </c>
      <c r="P441" s="4"/>
      <c r="Q441" s="4"/>
      <c r="R441" s="4"/>
      <c r="S441" s="4"/>
      <c r="T441" s="4"/>
      <c r="U441" s="4"/>
      <c r="V441" s="4"/>
      <c r="W441" s="4">
        <v>161935.56</v>
      </c>
      <c r="X441" s="4">
        <v>1</v>
      </c>
      <c r="Y441" s="4">
        <v>161935.56</v>
      </c>
      <c r="Z441" s="4"/>
      <c r="AA441" s="4"/>
      <c r="AB441" s="4"/>
    </row>
    <row r="443" spans="1:245" x14ac:dyDescent="0.2">
      <c r="A443" s="1">
        <v>5</v>
      </c>
      <c r="B443" s="1">
        <v>1</v>
      </c>
      <c r="C443" s="1"/>
      <c r="D443" s="1">
        <f>ROW(A641)</f>
        <v>641</v>
      </c>
      <c r="E443" s="1"/>
      <c r="F443" s="1" t="s">
        <v>14</v>
      </c>
      <c r="G443" s="1" t="s">
        <v>390</v>
      </c>
      <c r="H443" s="1" t="s">
        <v>3</v>
      </c>
      <c r="I443" s="1">
        <v>0</v>
      </c>
      <c r="J443" s="1"/>
      <c r="K443" s="1">
        <v>-1</v>
      </c>
      <c r="L443" s="1"/>
      <c r="M443" s="1" t="s">
        <v>3</v>
      </c>
      <c r="N443" s="1"/>
      <c r="O443" s="1"/>
      <c r="P443" s="1"/>
      <c r="Q443" s="1"/>
      <c r="R443" s="1"/>
      <c r="S443" s="1">
        <v>0</v>
      </c>
      <c r="T443" s="1"/>
      <c r="U443" s="1" t="s">
        <v>3</v>
      </c>
      <c r="V443" s="1">
        <v>0</v>
      </c>
      <c r="W443" s="1"/>
      <c r="X443" s="1"/>
      <c r="Y443" s="1"/>
      <c r="Z443" s="1"/>
      <c r="AA443" s="1"/>
      <c r="AB443" s="1" t="s">
        <v>3</v>
      </c>
      <c r="AC443" s="1" t="s">
        <v>3</v>
      </c>
      <c r="AD443" s="1" t="s">
        <v>3</v>
      </c>
      <c r="AE443" s="1" t="s">
        <v>3</v>
      </c>
      <c r="AF443" s="1" t="s">
        <v>3</v>
      </c>
      <c r="AG443" s="1" t="s">
        <v>3</v>
      </c>
      <c r="AH443" s="1"/>
      <c r="AI443" s="1"/>
      <c r="AJ443" s="1"/>
      <c r="AK443" s="1"/>
      <c r="AL443" s="1"/>
      <c r="AM443" s="1"/>
      <c r="AN443" s="1"/>
      <c r="AO443" s="1"/>
      <c r="AP443" s="1" t="s">
        <v>3</v>
      </c>
      <c r="AQ443" s="1" t="s">
        <v>3</v>
      </c>
      <c r="AR443" s="1" t="s">
        <v>3</v>
      </c>
      <c r="AS443" s="1"/>
      <c r="AT443" s="1"/>
      <c r="AU443" s="1"/>
      <c r="AV443" s="1"/>
      <c r="AW443" s="1"/>
      <c r="AX443" s="1"/>
      <c r="AY443" s="1"/>
      <c r="AZ443" s="1" t="s">
        <v>3</v>
      </c>
      <c r="BA443" s="1"/>
      <c r="BB443" s="1" t="s">
        <v>3</v>
      </c>
      <c r="BC443" s="1" t="s">
        <v>3</v>
      </c>
      <c r="BD443" s="1" t="s">
        <v>3</v>
      </c>
      <c r="BE443" s="1" t="s">
        <v>3</v>
      </c>
      <c r="BF443" s="1" t="s">
        <v>3</v>
      </c>
      <c r="BG443" s="1" t="s">
        <v>3</v>
      </c>
      <c r="BH443" s="1" t="s">
        <v>3</v>
      </c>
      <c r="BI443" s="1" t="s">
        <v>3</v>
      </c>
      <c r="BJ443" s="1" t="s">
        <v>3</v>
      </c>
      <c r="BK443" s="1" t="s">
        <v>3</v>
      </c>
      <c r="BL443" s="1" t="s">
        <v>3</v>
      </c>
      <c r="BM443" s="1" t="s">
        <v>3</v>
      </c>
      <c r="BN443" s="1" t="s">
        <v>3</v>
      </c>
      <c r="BO443" s="1" t="s">
        <v>3</v>
      </c>
      <c r="BP443" s="1" t="s">
        <v>3</v>
      </c>
      <c r="BQ443" s="1"/>
      <c r="BR443" s="1"/>
      <c r="BS443" s="1"/>
      <c r="BT443" s="1"/>
      <c r="BU443" s="1"/>
      <c r="BV443" s="1"/>
      <c r="BW443" s="1"/>
      <c r="BX443" s="1">
        <v>0</v>
      </c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>
        <v>0</v>
      </c>
    </row>
    <row r="445" spans="1:245" x14ac:dyDescent="0.2">
      <c r="A445" s="2">
        <v>52</v>
      </c>
      <c r="B445" s="2">
        <f t="shared" ref="B445:G445" si="536">B641</f>
        <v>1</v>
      </c>
      <c r="C445" s="2">
        <f t="shared" si="536"/>
        <v>5</v>
      </c>
      <c r="D445" s="2">
        <f t="shared" si="536"/>
        <v>443</v>
      </c>
      <c r="E445" s="2">
        <f t="shared" si="536"/>
        <v>0</v>
      </c>
      <c r="F445" s="2" t="str">
        <f t="shared" si="536"/>
        <v>Новый подраздел</v>
      </c>
      <c r="G445" s="2" t="str">
        <f t="shared" si="536"/>
        <v>2.2 Индивидуальный тепловой пункт</v>
      </c>
      <c r="H445" s="2"/>
      <c r="I445" s="2"/>
      <c r="J445" s="2"/>
      <c r="K445" s="2"/>
      <c r="L445" s="2"/>
      <c r="M445" s="2"/>
      <c r="N445" s="2"/>
      <c r="O445" s="2">
        <f t="shared" ref="O445:AT445" si="537">O641</f>
        <v>129295.71</v>
      </c>
      <c r="P445" s="2">
        <f t="shared" si="537"/>
        <v>3548.38</v>
      </c>
      <c r="Q445" s="2">
        <f t="shared" si="537"/>
        <v>6577.76</v>
      </c>
      <c r="R445" s="2">
        <f t="shared" si="537"/>
        <v>3567.96</v>
      </c>
      <c r="S445" s="2">
        <f t="shared" si="537"/>
        <v>119169.57</v>
      </c>
      <c r="T445" s="2">
        <f t="shared" si="537"/>
        <v>0</v>
      </c>
      <c r="U445" s="2">
        <f t="shared" si="537"/>
        <v>213.68704999999997</v>
      </c>
      <c r="V445" s="2">
        <f t="shared" si="537"/>
        <v>0</v>
      </c>
      <c r="W445" s="2">
        <f t="shared" si="537"/>
        <v>0</v>
      </c>
      <c r="X445" s="2">
        <f t="shared" si="537"/>
        <v>83418.8</v>
      </c>
      <c r="Y445" s="2">
        <f t="shared" si="537"/>
        <v>11917.14</v>
      </c>
      <c r="Z445" s="2">
        <f t="shared" si="537"/>
        <v>0</v>
      </c>
      <c r="AA445" s="2">
        <f t="shared" si="537"/>
        <v>0</v>
      </c>
      <c r="AB445" s="2">
        <f t="shared" si="537"/>
        <v>129295.71</v>
      </c>
      <c r="AC445" s="2">
        <f t="shared" si="537"/>
        <v>3548.38</v>
      </c>
      <c r="AD445" s="2">
        <f t="shared" si="537"/>
        <v>6577.76</v>
      </c>
      <c r="AE445" s="2">
        <f t="shared" si="537"/>
        <v>3567.96</v>
      </c>
      <c r="AF445" s="2">
        <f t="shared" si="537"/>
        <v>119169.57</v>
      </c>
      <c r="AG445" s="2">
        <f t="shared" si="537"/>
        <v>0</v>
      </c>
      <c r="AH445" s="2">
        <f t="shared" si="537"/>
        <v>213.68704999999997</v>
      </c>
      <c r="AI445" s="2">
        <f t="shared" si="537"/>
        <v>0</v>
      </c>
      <c r="AJ445" s="2">
        <f t="shared" si="537"/>
        <v>0</v>
      </c>
      <c r="AK445" s="2">
        <f t="shared" si="537"/>
        <v>83418.8</v>
      </c>
      <c r="AL445" s="2">
        <f t="shared" si="537"/>
        <v>11917.14</v>
      </c>
      <c r="AM445" s="2">
        <f t="shared" si="537"/>
        <v>0</v>
      </c>
      <c r="AN445" s="2">
        <f t="shared" si="537"/>
        <v>0</v>
      </c>
      <c r="AO445" s="2">
        <f t="shared" si="537"/>
        <v>0</v>
      </c>
      <c r="AP445" s="2">
        <f t="shared" si="537"/>
        <v>0</v>
      </c>
      <c r="AQ445" s="2">
        <f t="shared" si="537"/>
        <v>0</v>
      </c>
      <c r="AR445" s="2">
        <f t="shared" si="537"/>
        <v>228485.02</v>
      </c>
      <c r="AS445" s="2">
        <f t="shared" si="537"/>
        <v>0</v>
      </c>
      <c r="AT445" s="2">
        <f t="shared" si="537"/>
        <v>0</v>
      </c>
      <c r="AU445" s="2">
        <f t="shared" ref="AU445:BZ445" si="538">AU641</f>
        <v>228485.02</v>
      </c>
      <c r="AV445" s="2">
        <f t="shared" si="538"/>
        <v>3548.38</v>
      </c>
      <c r="AW445" s="2">
        <f t="shared" si="538"/>
        <v>3548.38</v>
      </c>
      <c r="AX445" s="2">
        <f t="shared" si="538"/>
        <v>0</v>
      </c>
      <c r="AY445" s="2">
        <f t="shared" si="538"/>
        <v>3548.38</v>
      </c>
      <c r="AZ445" s="2">
        <f t="shared" si="538"/>
        <v>0</v>
      </c>
      <c r="BA445" s="2">
        <f t="shared" si="538"/>
        <v>0</v>
      </c>
      <c r="BB445" s="2">
        <f t="shared" si="538"/>
        <v>0</v>
      </c>
      <c r="BC445" s="2">
        <f t="shared" si="538"/>
        <v>0</v>
      </c>
      <c r="BD445" s="2">
        <f t="shared" si="538"/>
        <v>0</v>
      </c>
      <c r="BE445" s="2">
        <f t="shared" si="538"/>
        <v>0</v>
      </c>
      <c r="BF445" s="2">
        <f t="shared" si="538"/>
        <v>0</v>
      </c>
      <c r="BG445" s="2">
        <f t="shared" si="538"/>
        <v>0</v>
      </c>
      <c r="BH445" s="2">
        <f t="shared" si="538"/>
        <v>0</v>
      </c>
      <c r="BI445" s="2">
        <f t="shared" si="538"/>
        <v>0</v>
      </c>
      <c r="BJ445" s="2">
        <f t="shared" si="538"/>
        <v>0</v>
      </c>
      <c r="BK445" s="2">
        <f t="shared" si="538"/>
        <v>0</v>
      </c>
      <c r="BL445" s="2">
        <f t="shared" si="538"/>
        <v>0</v>
      </c>
      <c r="BM445" s="2">
        <f t="shared" si="538"/>
        <v>0</v>
      </c>
      <c r="BN445" s="2">
        <f t="shared" si="538"/>
        <v>0</v>
      </c>
      <c r="BO445" s="2">
        <f t="shared" si="538"/>
        <v>0</v>
      </c>
      <c r="BP445" s="2">
        <f t="shared" si="538"/>
        <v>0</v>
      </c>
      <c r="BQ445" s="2">
        <f t="shared" si="538"/>
        <v>0</v>
      </c>
      <c r="BR445" s="2">
        <f t="shared" si="538"/>
        <v>0</v>
      </c>
      <c r="BS445" s="2">
        <f t="shared" si="538"/>
        <v>0</v>
      </c>
      <c r="BT445" s="2">
        <f t="shared" si="538"/>
        <v>0</v>
      </c>
      <c r="BU445" s="2">
        <f t="shared" si="538"/>
        <v>0</v>
      </c>
      <c r="BV445" s="2">
        <f t="shared" si="538"/>
        <v>0</v>
      </c>
      <c r="BW445" s="2">
        <f t="shared" si="538"/>
        <v>0</v>
      </c>
      <c r="BX445" s="2">
        <f t="shared" si="538"/>
        <v>0</v>
      </c>
      <c r="BY445" s="2">
        <f t="shared" si="538"/>
        <v>0</v>
      </c>
      <c r="BZ445" s="2">
        <f t="shared" si="538"/>
        <v>0</v>
      </c>
      <c r="CA445" s="2">
        <f t="shared" ref="CA445:DF445" si="539">CA641</f>
        <v>228485.02</v>
      </c>
      <c r="CB445" s="2">
        <f t="shared" si="539"/>
        <v>0</v>
      </c>
      <c r="CC445" s="2">
        <f t="shared" si="539"/>
        <v>0</v>
      </c>
      <c r="CD445" s="2">
        <f t="shared" si="539"/>
        <v>228485.02</v>
      </c>
      <c r="CE445" s="2">
        <f t="shared" si="539"/>
        <v>3548.38</v>
      </c>
      <c r="CF445" s="2">
        <f t="shared" si="539"/>
        <v>3548.38</v>
      </c>
      <c r="CG445" s="2">
        <f t="shared" si="539"/>
        <v>0</v>
      </c>
      <c r="CH445" s="2">
        <f t="shared" si="539"/>
        <v>3548.38</v>
      </c>
      <c r="CI445" s="2">
        <f t="shared" si="539"/>
        <v>0</v>
      </c>
      <c r="CJ445" s="2">
        <f t="shared" si="539"/>
        <v>0</v>
      </c>
      <c r="CK445" s="2">
        <f t="shared" si="539"/>
        <v>0</v>
      </c>
      <c r="CL445" s="2">
        <f t="shared" si="539"/>
        <v>0</v>
      </c>
      <c r="CM445" s="2">
        <f t="shared" si="539"/>
        <v>0</v>
      </c>
      <c r="CN445" s="2">
        <f t="shared" si="539"/>
        <v>0</v>
      </c>
      <c r="CO445" s="2">
        <f t="shared" si="539"/>
        <v>0</v>
      </c>
      <c r="CP445" s="2">
        <f t="shared" si="539"/>
        <v>0</v>
      </c>
      <c r="CQ445" s="2">
        <f t="shared" si="539"/>
        <v>0</v>
      </c>
      <c r="CR445" s="2">
        <f t="shared" si="539"/>
        <v>0</v>
      </c>
      <c r="CS445" s="2">
        <f t="shared" si="539"/>
        <v>0</v>
      </c>
      <c r="CT445" s="2">
        <f t="shared" si="539"/>
        <v>0</v>
      </c>
      <c r="CU445" s="2">
        <f t="shared" si="539"/>
        <v>0</v>
      </c>
      <c r="CV445" s="2">
        <f t="shared" si="539"/>
        <v>0</v>
      </c>
      <c r="CW445" s="2">
        <f t="shared" si="539"/>
        <v>0</v>
      </c>
      <c r="CX445" s="2">
        <f t="shared" si="539"/>
        <v>0</v>
      </c>
      <c r="CY445" s="2">
        <f t="shared" si="539"/>
        <v>0</v>
      </c>
      <c r="CZ445" s="2">
        <f t="shared" si="539"/>
        <v>0</v>
      </c>
      <c r="DA445" s="2">
        <f t="shared" si="539"/>
        <v>0</v>
      </c>
      <c r="DB445" s="2">
        <f t="shared" si="539"/>
        <v>0</v>
      </c>
      <c r="DC445" s="2">
        <f t="shared" si="539"/>
        <v>0</v>
      </c>
      <c r="DD445" s="2">
        <f t="shared" si="539"/>
        <v>0</v>
      </c>
      <c r="DE445" s="2">
        <f t="shared" si="539"/>
        <v>0</v>
      </c>
      <c r="DF445" s="2">
        <f t="shared" si="539"/>
        <v>0</v>
      </c>
      <c r="DG445" s="3">
        <f t="shared" ref="DG445:EL445" si="540">DG641</f>
        <v>0</v>
      </c>
      <c r="DH445" s="3">
        <f t="shared" si="540"/>
        <v>0</v>
      </c>
      <c r="DI445" s="3">
        <f t="shared" si="540"/>
        <v>0</v>
      </c>
      <c r="DJ445" s="3">
        <f t="shared" si="540"/>
        <v>0</v>
      </c>
      <c r="DK445" s="3">
        <f t="shared" si="540"/>
        <v>0</v>
      </c>
      <c r="DL445" s="3">
        <f t="shared" si="540"/>
        <v>0</v>
      </c>
      <c r="DM445" s="3">
        <f t="shared" si="540"/>
        <v>0</v>
      </c>
      <c r="DN445" s="3">
        <f t="shared" si="540"/>
        <v>0</v>
      </c>
      <c r="DO445" s="3">
        <f t="shared" si="540"/>
        <v>0</v>
      </c>
      <c r="DP445" s="3">
        <f t="shared" si="540"/>
        <v>0</v>
      </c>
      <c r="DQ445" s="3">
        <f t="shared" si="540"/>
        <v>0</v>
      </c>
      <c r="DR445" s="3">
        <f t="shared" si="540"/>
        <v>0</v>
      </c>
      <c r="DS445" s="3">
        <f t="shared" si="540"/>
        <v>0</v>
      </c>
      <c r="DT445" s="3">
        <f t="shared" si="540"/>
        <v>0</v>
      </c>
      <c r="DU445" s="3">
        <f t="shared" si="540"/>
        <v>0</v>
      </c>
      <c r="DV445" s="3">
        <f t="shared" si="540"/>
        <v>0</v>
      </c>
      <c r="DW445" s="3">
        <f t="shared" si="540"/>
        <v>0</v>
      </c>
      <c r="DX445" s="3">
        <f t="shared" si="540"/>
        <v>0</v>
      </c>
      <c r="DY445" s="3">
        <f t="shared" si="540"/>
        <v>0</v>
      </c>
      <c r="DZ445" s="3">
        <f t="shared" si="540"/>
        <v>0</v>
      </c>
      <c r="EA445" s="3">
        <f t="shared" si="540"/>
        <v>0</v>
      </c>
      <c r="EB445" s="3">
        <f t="shared" si="540"/>
        <v>0</v>
      </c>
      <c r="EC445" s="3">
        <f t="shared" si="540"/>
        <v>0</v>
      </c>
      <c r="ED445" s="3">
        <f t="shared" si="540"/>
        <v>0</v>
      </c>
      <c r="EE445" s="3">
        <f t="shared" si="540"/>
        <v>0</v>
      </c>
      <c r="EF445" s="3">
        <f t="shared" si="540"/>
        <v>0</v>
      </c>
      <c r="EG445" s="3">
        <f t="shared" si="540"/>
        <v>0</v>
      </c>
      <c r="EH445" s="3">
        <f t="shared" si="540"/>
        <v>0</v>
      </c>
      <c r="EI445" s="3">
        <f t="shared" si="540"/>
        <v>0</v>
      </c>
      <c r="EJ445" s="3">
        <f t="shared" si="540"/>
        <v>0</v>
      </c>
      <c r="EK445" s="3">
        <f t="shared" si="540"/>
        <v>0</v>
      </c>
      <c r="EL445" s="3">
        <f t="shared" si="540"/>
        <v>0</v>
      </c>
      <c r="EM445" s="3">
        <f t="shared" ref="EM445:FR445" si="541">EM641</f>
        <v>0</v>
      </c>
      <c r="EN445" s="3">
        <f t="shared" si="541"/>
        <v>0</v>
      </c>
      <c r="EO445" s="3">
        <f t="shared" si="541"/>
        <v>0</v>
      </c>
      <c r="EP445" s="3">
        <f t="shared" si="541"/>
        <v>0</v>
      </c>
      <c r="EQ445" s="3">
        <f t="shared" si="541"/>
        <v>0</v>
      </c>
      <c r="ER445" s="3">
        <f t="shared" si="541"/>
        <v>0</v>
      </c>
      <c r="ES445" s="3">
        <f t="shared" si="541"/>
        <v>0</v>
      </c>
      <c r="ET445" s="3">
        <f t="shared" si="541"/>
        <v>0</v>
      </c>
      <c r="EU445" s="3">
        <f t="shared" si="541"/>
        <v>0</v>
      </c>
      <c r="EV445" s="3">
        <f t="shared" si="541"/>
        <v>0</v>
      </c>
      <c r="EW445" s="3">
        <f t="shared" si="541"/>
        <v>0</v>
      </c>
      <c r="EX445" s="3">
        <f t="shared" si="541"/>
        <v>0</v>
      </c>
      <c r="EY445" s="3">
        <f t="shared" si="541"/>
        <v>0</v>
      </c>
      <c r="EZ445" s="3">
        <f t="shared" si="541"/>
        <v>0</v>
      </c>
      <c r="FA445" s="3">
        <f t="shared" si="541"/>
        <v>0</v>
      </c>
      <c r="FB445" s="3">
        <f t="shared" si="541"/>
        <v>0</v>
      </c>
      <c r="FC445" s="3">
        <f t="shared" si="541"/>
        <v>0</v>
      </c>
      <c r="FD445" s="3">
        <f t="shared" si="541"/>
        <v>0</v>
      </c>
      <c r="FE445" s="3">
        <f t="shared" si="541"/>
        <v>0</v>
      </c>
      <c r="FF445" s="3">
        <f t="shared" si="541"/>
        <v>0</v>
      </c>
      <c r="FG445" s="3">
        <f t="shared" si="541"/>
        <v>0</v>
      </c>
      <c r="FH445" s="3">
        <f t="shared" si="541"/>
        <v>0</v>
      </c>
      <c r="FI445" s="3">
        <f t="shared" si="541"/>
        <v>0</v>
      </c>
      <c r="FJ445" s="3">
        <f t="shared" si="541"/>
        <v>0</v>
      </c>
      <c r="FK445" s="3">
        <f t="shared" si="541"/>
        <v>0</v>
      </c>
      <c r="FL445" s="3">
        <f t="shared" si="541"/>
        <v>0</v>
      </c>
      <c r="FM445" s="3">
        <f t="shared" si="541"/>
        <v>0</v>
      </c>
      <c r="FN445" s="3">
        <f t="shared" si="541"/>
        <v>0</v>
      </c>
      <c r="FO445" s="3">
        <f t="shared" si="541"/>
        <v>0</v>
      </c>
      <c r="FP445" s="3">
        <f t="shared" si="541"/>
        <v>0</v>
      </c>
      <c r="FQ445" s="3">
        <f t="shared" si="541"/>
        <v>0</v>
      </c>
      <c r="FR445" s="3">
        <f t="shared" si="541"/>
        <v>0</v>
      </c>
      <c r="FS445" s="3">
        <f t="shared" ref="FS445:GX445" si="542">FS641</f>
        <v>0</v>
      </c>
      <c r="FT445" s="3">
        <f t="shared" si="542"/>
        <v>0</v>
      </c>
      <c r="FU445" s="3">
        <f t="shared" si="542"/>
        <v>0</v>
      </c>
      <c r="FV445" s="3">
        <f t="shared" si="542"/>
        <v>0</v>
      </c>
      <c r="FW445" s="3">
        <f t="shared" si="542"/>
        <v>0</v>
      </c>
      <c r="FX445" s="3">
        <f t="shared" si="542"/>
        <v>0</v>
      </c>
      <c r="FY445" s="3">
        <f t="shared" si="542"/>
        <v>0</v>
      </c>
      <c r="FZ445" s="3">
        <f t="shared" si="542"/>
        <v>0</v>
      </c>
      <c r="GA445" s="3">
        <f t="shared" si="542"/>
        <v>0</v>
      </c>
      <c r="GB445" s="3">
        <f t="shared" si="542"/>
        <v>0</v>
      </c>
      <c r="GC445" s="3">
        <f t="shared" si="542"/>
        <v>0</v>
      </c>
      <c r="GD445" s="3">
        <f t="shared" si="542"/>
        <v>0</v>
      </c>
      <c r="GE445" s="3">
        <f t="shared" si="542"/>
        <v>0</v>
      </c>
      <c r="GF445" s="3">
        <f t="shared" si="542"/>
        <v>0</v>
      </c>
      <c r="GG445" s="3">
        <f t="shared" si="542"/>
        <v>0</v>
      </c>
      <c r="GH445" s="3">
        <f t="shared" si="542"/>
        <v>0</v>
      </c>
      <c r="GI445" s="3">
        <f t="shared" si="542"/>
        <v>0</v>
      </c>
      <c r="GJ445" s="3">
        <f t="shared" si="542"/>
        <v>0</v>
      </c>
      <c r="GK445" s="3">
        <f t="shared" si="542"/>
        <v>0</v>
      </c>
      <c r="GL445" s="3">
        <f t="shared" si="542"/>
        <v>0</v>
      </c>
      <c r="GM445" s="3">
        <f t="shared" si="542"/>
        <v>0</v>
      </c>
      <c r="GN445" s="3">
        <f t="shared" si="542"/>
        <v>0</v>
      </c>
      <c r="GO445" s="3">
        <f t="shared" si="542"/>
        <v>0</v>
      </c>
      <c r="GP445" s="3">
        <f t="shared" si="542"/>
        <v>0</v>
      </c>
      <c r="GQ445" s="3">
        <f t="shared" si="542"/>
        <v>0</v>
      </c>
      <c r="GR445" s="3">
        <f t="shared" si="542"/>
        <v>0</v>
      </c>
      <c r="GS445" s="3">
        <f t="shared" si="542"/>
        <v>0</v>
      </c>
      <c r="GT445" s="3">
        <f t="shared" si="542"/>
        <v>0</v>
      </c>
      <c r="GU445" s="3">
        <f t="shared" si="542"/>
        <v>0</v>
      </c>
      <c r="GV445" s="3">
        <f t="shared" si="542"/>
        <v>0</v>
      </c>
      <c r="GW445" s="3">
        <f t="shared" si="542"/>
        <v>0</v>
      </c>
      <c r="GX445" s="3">
        <f t="shared" si="542"/>
        <v>0</v>
      </c>
    </row>
    <row r="447" spans="1:245" x14ac:dyDescent="0.2">
      <c r="A447">
        <v>19</v>
      </c>
      <c r="B447">
        <v>1</v>
      </c>
      <c r="F447" t="s">
        <v>3</v>
      </c>
      <c r="G447" t="s">
        <v>391</v>
      </c>
      <c r="H447" t="s">
        <v>3</v>
      </c>
      <c r="AA447">
        <v>1</v>
      </c>
      <c r="IK447">
        <v>0</v>
      </c>
    </row>
    <row r="448" spans="1:245" x14ac:dyDescent="0.2">
      <c r="A448">
        <v>17</v>
      </c>
      <c r="B448">
        <v>1</v>
      </c>
      <c r="D448">
        <f>ROW(EtalonRes!A249)</f>
        <v>249</v>
      </c>
      <c r="E448" t="s">
        <v>392</v>
      </c>
      <c r="F448" t="s">
        <v>138</v>
      </c>
      <c r="G448" t="s">
        <v>393</v>
      </c>
      <c r="H448" t="s">
        <v>19</v>
      </c>
      <c r="I448">
        <v>6</v>
      </c>
      <c r="J448">
        <v>0</v>
      </c>
      <c r="K448">
        <v>6</v>
      </c>
      <c r="O448">
        <f t="shared" ref="O448:O468" si="543">ROUND(CP448,2)</f>
        <v>1608.66</v>
      </c>
      <c r="P448">
        <f t="shared" ref="P448:P468" si="544">ROUND(CQ448*I448,2)</f>
        <v>0</v>
      </c>
      <c r="Q448">
        <f t="shared" ref="Q448:Q468" si="545">ROUND(CR448*I448,2)</f>
        <v>536.58000000000004</v>
      </c>
      <c r="R448">
        <f t="shared" ref="R448:R468" si="546">ROUND(CS448*I448,2)</f>
        <v>291.06</v>
      </c>
      <c r="S448">
        <f t="shared" ref="S448:S468" si="547">ROUND(CT448*I448,2)</f>
        <v>1072.08</v>
      </c>
      <c r="T448">
        <f t="shared" ref="T448:T468" si="548">ROUND(CU448*I448,2)</f>
        <v>0</v>
      </c>
      <c r="U448">
        <f t="shared" ref="U448:U468" si="549">CV448*I448</f>
        <v>2.2199999999999998</v>
      </c>
      <c r="V448">
        <f t="shared" ref="V448:V468" si="550">CW448*I448</f>
        <v>0</v>
      </c>
      <c r="W448">
        <f t="shared" ref="W448:W468" si="551">ROUND(CX448*I448,2)</f>
        <v>0</v>
      </c>
      <c r="X448">
        <f t="shared" ref="X448:X468" si="552">ROUND(CY448,2)</f>
        <v>750.46</v>
      </c>
      <c r="Y448">
        <f t="shared" ref="Y448:Y468" si="553">ROUND(CZ448,2)</f>
        <v>107.21</v>
      </c>
      <c r="AA448">
        <v>1407526482</v>
      </c>
      <c r="AB448">
        <f t="shared" ref="AB448:AB468" si="554">ROUND((AC448+AD448+AF448),6)</f>
        <v>268.11</v>
      </c>
      <c r="AC448">
        <f t="shared" ref="AC448:AC468" si="555">ROUND((ES448),6)</f>
        <v>0</v>
      </c>
      <c r="AD448">
        <f t="shared" ref="AD448:AD468" si="556">ROUND((((ET448)-(EU448))+AE448),6)</f>
        <v>89.43</v>
      </c>
      <c r="AE448">
        <f t="shared" ref="AE448:AE468" si="557">ROUND((EU448),6)</f>
        <v>48.51</v>
      </c>
      <c r="AF448">
        <f t="shared" ref="AF448:AF468" si="558">ROUND((EV448),6)</f>
        <v>178.68</v>
      </c>
      <c r="AG448">
        <f t="shared" ref="AG448:AG468" si="559">ROUND((AP448),6)</f>
        <v>0</v>
      </c>
      <c r="AH448">
        <f t="shared" ref="AH448:AH468" si="560">(EW448)</f>
        <v>0.37</v>
      </c>
      <c r="AI448">
        <f t="shared" ref="AI448:AI468" si="561">(EX448)</f>
        <v>0</v>
      </c>
      <c r="AJ448">
        <f t="shared" ref="AJ448:AJ468" si="562">(AS448)</f>
        <v>0</v>
      </c>
      <c r="AK448">
        <v>268.11</v>
      </c>
      <c r="AL448">
        <v>0</v>
      </c>
      <c r="AM448">
        <v>89.43</v>
      </c>
      <c r="AN448">
        <v>48.51</v>
      </c>
      <c r="AO448">
        <v>178.68</v>
      </c>
      <c r="AP448">
        <v>0</v>
      </c>
      <c r="AQ448">
        <v>0.37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0</v>
      </c>
      <c r="BI448">
        <v>4</v>
      </c>
      <c r="BJ448" t="s">
        <v>140</v>
      </c>
      <c r="BM448">
        <v>0</v>
      </c>
      <c r="BN448">
        <v>0</v>
      </c>
      <c r="BO448" t="s">
        <v>3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70</v>
      </c>
      <c r="CA448">
        <v>10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ref="CP448:CP468" si="563">(P448+Q448+S448)</f>
        <v>1608.6599999999999</v>
      </c>
      <c r="CQ448">
        <f t="shared" ref="CQ448:CQ468" si="564">(AC448*BC448*AW448)</f>
        <v>0</v>
      </c>
      <c r="CR448">
        <f t="shared" ref="CR448:CR468" si="565">((((ET448)*BB448-(EU448)*BS448)+AE448*BS448)*AV448)</f>
        <v>89.43</v>
      </c>
      <c r="CS448">
        <f t="shared" ref="CS448:CS468" si="566">(AE448*BS448*AV448)</f>
        <v>48.51</v>
      </c>
      <c r="CT448">
        <f t="shared" ref="CT448:CT468" si="567">(AF448*BA448*AV448)</f>
        <v>178.68</v>
      </c>
      <c r="CU448">
        <f t="shared" ref="CU448:CU468" si="568">AG448</f>
        <v>0</v>
      </c>
      <c r="CV448">
        <f t="shared" ref="CV448:CV468" si="569">(AH448*AV448)</f>
        <v>0.37</v>
      </c>
      <c r="CW448">
        <f t="shared" ref="CW448:CW468" si="570">AI448</f>
        <v>0</v>
      </c>
      <c r="CX448">
        <f t="shared" ref="CX448:CX468" si="571">AJ448</f>
        <v>0</v>
      </c>
      <c r="CY448">
        <f t="shared" ref="CY448:CY468" si="572">((S448*BZ448)/100)</f>
        <v>750.4559999999999</v>
      </c>
      <c r="CZ448">
        <f t="shared" ref="CZ448:CZ468" si="573">((S448*CA448)/100)</f>
        <v>107.208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16987630</v>
      </c>
      <c r="DV448" t="s">
        <v>19</v>
      </c>
      <c r="DW448" t="s">
        <v>19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1364533919</v>
      </c>
      <c r="EF448">
        <v>1</v>
      </c>
      <c r="EG448" t="s">
        <v>21</v>
      </c>
      <c r="EH448">
        <v>0</v>
      </c>
      <c r="EI448" t="s">
        <v>3</v>
      </c>
      <c r="EJ448">
        <v>4</v>
      </c>
      <c r="EK448">
        <v>0</v>
      </c>
      <c r="EL448" t="s">
        <v>22</v>
      </c>
      <c r="EM448" t="s">
        <v>23</v>
      </c>
      <c r="EO448" t="s">
        <v>3</v>
      </c>
      <c r="EQ448">
        <v>0</v>
      </c>
      <c r="ER448">
        <v>268.11</v>
      </c>
      <c r="ES448">
        <v>0</v>
      </c>
      <c r="ET448">
        <v>89.43</v>
      </c>
      <c r="EU448">
        <v>48.51</v>
      </c>
      <c r="EV448">
        <v>178.68</v>
      </c>
      <c r="EW448">
        <v>0.37</v>
      </c>
      <c r="EX448">
        <v>0</v>
      </c>
      <c r="EY448">
        <v>0</v>
      </c>
      <c r="FQ448">
        <v>0</v>
      </c>
      <c r="FR448">
        <f t="shared" ref="FR448:FR468" si="574">ROUND(IF(BI448=3,GM448,0),2)</f>
        <v>0</v>
      </c>
      <c r="FS448">
        <v>0</v>
      </c>
      <c r="FX448">
        <v>70</v>
      </c>
      <c r="FY448">
        <v>10</v>
      </c>
      <c r="GA448" t="s">
        <v>3</v>
      </c>
      <c r="GD448">
        <v>0</v>
      </c>
      <c r="GF448">
        <v>1022303916</v>
      </c>
      <c r="GG448">
        <v>2</v>
      </c>
      <c r="GH448">
        <v>1</v>
      </c>
      <c r="GI448">
        <v>-2</v>
      </c>
      <c r="GJ448">
        <v>0</v>
      </c>
      <c r="GK448">
        <f>ROUND(R448*(R12)/100,2)</f>
        <v>314.33999999999997</v>
      </c>
      <c r="GL448">
        <f t="shared" ref="GL448:GL468" si="575">ROUND(IF(AND(BH448=3,BI448=3,FS448&lt;&gt;0),P448,0),2)</f>
        <v>0</v>
      </c>
      <c r="GM448">
        <f t="shared" ref="GM448:GM468" si="576">ROUND(O448+X448+Y448+GK448,2)+GX448</f>
        <v>2780.67</v>
      </c>
      <c r="GN448">
        <f t="shared" ref="GN448:GN468" si="577">IF(OR(BI448=0,BI448=1),ROUND(O448+X448+Y448+GK448,2),0)</f>
        <v>0</v>
      </c>
      <c r="GO448">
        <f t="shared" ref="GO448:GO468" si="578">IF(BI448=2,ROUND(O448+X448+Y448+GK448,2),0)</f>
        <v>0</v>
      </c>
      <c r="GP448">
        <f t="shared" ref="GP448:GP468" si="579">IF(BI448=4,ROUND(O448+X448+Y448+GK448,2)+GX448,0)</f>
        <v>2780.67</v>
      </c>
      <c r="GR448">
        <v>0</v>
      </c>
      <c r="GS448">
        <v>3</v>
      </c>
      <c r="GT448">
        <v>0</v>
      </c>
      <c r="GU448" t="s">
        <v>3</v>
      </c>
      <c r="GV448">
        <f t="shared" ref="GV448:GV468" si="580">ROUND((GT448),6)</f>
        <v>0</v>
      </c>
      <c r="GW448">
        <v>1</v>
      </c>
      <c r="GX448">
        <f t="shared" ref="GX448:GX468" si="581">ROUND(HC448*I448,2)</f>
        <v>0</v>
      </c>
      <c r="HA448">
        <v>0</v>
      </c>
      <c r="HB448">
        <v>0</v>
      </c>
      <c r="HC448">
        <f t="shared" ref="HC448:HC468" si="582">GV448*GW448</f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D449">
        <f>ROW(EtalonRes!A251)</f>
        <v>251</v>
      </c>
      <c r="E449" t="s">
        <v>394</v>
      </c>
      <c r="F449" t="s">
        <v>138</v>
      </c>
      <c r="G449" t="s">
        <v>395</v>
      </c>
      <c r="H449" t="s">
        <v>19</v>
      </c>
      <c r="I449">
        <v>4</v>
      </c>
      <c r="J449">
        <v>0</v>
      </c>
      <c r="K449">
        <v>4</v>
      </c>
      <c r="O449">
        <f t="shared" si="543"/>
        <v>1072.44</v>
      </c>
      <c r="P449">
        <f t="shared" si="544"/>
        <v>0</v>
      </c>
      <c r="Q449">
        <f t="shared" si="545"/>
        <v>357.72</v>
      </c>
      <c r="R449">
        <f t="shared" si="546"/>
        <v>194.04</v>
      </c>
      <c r="S449">
        <f t="shared" si="547"/>
        <v>714.72</v>
      </c>
      <c r="T449">
        <f t="shared" si="548"/>
        <v>0</v>
      </c>
      <c r="U449">
        <f t="shared" si="549"/>
        <v>1.48</v>
      </c>
      <c r="V449">
        <f t="shared" si="550"/>
        <v>0</v>
      </c>
      <c r="W449">
        <f t="shared" si="551"/>
        <v>0</v>
      </c>
      <c r="X449">
        <f t="shared" si="552"/>
        <v>500.3</v>
      </c>
      <c r="Y449">
        <f t="shared" si="553"/>
        <v>71.47</v>
      </c>
      <c r="AA449">
        <v>1407526482</v>
      </c>
      <c r="AB449">
        <f t="shared" si="554"/>
        <v>268.11</v>
      </c>
      <c r="AC449">
        <f t="shared" si="555"/>
        <v>0</v>
      </c>
      <c r="AD449">
        <f t="shared" si="556"/>
        <v>89.43</v>
      </c>
      <c r="AE449">
        <f t="shared" si="557"/>
        <v>48.51</v>
      </c>
      <c r="AF449">
        <f t="shared" si="558"/>
        <v>178.68</v>
      </c>
      <c r="AG449">
        <f t="shared" si="559"/>
        <v>0</v>
      </c>
      <c r="AH449">
        <f t="shared" si="560"/>
        <v>0.37</v>
      </c>
      <c r="AI449">
        <f t="shared" si="561"/>
        <v>0</v>
      </c>
      <c r="AJ449">
        <f t="shared" si="562"/>
        <v>0</v>
      </c>
      <c r="AK449">
        <v>268.11</v>
      </c>
      <c r="AL449">
        <v>0</v>
      </c>
      <c r="AM449">
        <v>89.43</v>
      </c>
      <c r="AN449">
        <v>48.51</v>
      </c>
      <c r="AO449">
        <v>178.68</v>
      </c>
      <c r="AP449">
        <v>0</v>
      </c>
      <c r="AQ449">
        <v>0.37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4</v>
      </c>
      <c r="BJ449" t="s">
        <v>140</v>
      </c>
      <c r="BM449">
        <v>0</v>
      </c>
      <c r="BN449">
        <v>0</v>
      </c>
      <c r="BO449" t="s">
        <v>3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70</v>
      </c>
      <c r="CA449">
        <v>10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563"/>
        <v>1072.44</v>
      </c>
      <c r="CQ449">
        <f t="shared" si="564"/>
        <v>0</v>
      </c>
      <c r="CR449">
        <f t="shared" si="565"/>
        <v>89.43</v>
      </c>
      <c r="CS449">
        <f t="shared" si="566"/>
        <v>48.51</v>
      </c>
      <c r="CT449">
        <f t="shared" si="567"/>
        <v>178.68</v>
      </c>
      <c r="CU449">
        <f t="shared" si="568"/>
        <v>0</v>
      </c>
      <c r="CV449">
        <f t="shared" si="569"/>
        <v>0.37</v>
      </c>
      <c r="CW449">
        <f t="shared" si="570"/>
        <v>0</v>
      </c>
      <c r="CX449">
        <f t="shared" si="571"/>
        <v>0</v>
      </c>
      <c r="CY449">
        <f t="shared" si="572"/>
        <v>500.30400000000003</v>
      </c>
      <c r="CZ449">
        <f t="shared" si="573"/>
        <v>71.472000000000008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16987630</v>
      </c>
      <c r="DV449" t="s">
        <v>19</v>
      </c>
      <c r="DW449" t="s">
        <v>19</v>
      </c>
      <c r="DX449">
        <v>1</v>
      </c>
      <c r="DZ449" t="s">
        <v>3</v>
      </c>
      <c r="EA449" t="s">
        <v>3</v>
      </c>
      <c r="EB449" t="s">
        <v>3</v>
      </c>
      <c r="EC449" t="s">
        <v>3</v>
      </c>
      <c r="EE449">
        <v>1364533919</v>
      </c>
      <c r="EF449">
        <v>1</v>
      </c>
      <c r="EG449" t="s">
        <v>21</v>
      </c>
      <c r="EH449">
        <v>0</v>
      </c>
      <c r="EI449" t="s">
        <v>3</v>
      </c>
      <c r="EJ449">
        <v>4</v>
      </c>
      <c r="EK449">
        <v>0</v>
      </c>
      <c r="EL449" t="s">
        <v>22</v>
      </c>
      <c r="EM449" t="s">
        <v>23</v>
      </c>
      <c r="EO449" t="s">
        <v>3</v>
      </c>
      <c r="EQ449">
        <v>0</v>
      </c>
      <c r="ER449">
        <v>268.11</v>
      </c>
      <c r="ES449">
        <v>0</v>
      </c>
      <c r="ET449">
        <v>89.43</v>
      </c>
      <c r="EU449">
        <v>48.51</v>
      </c>
      <c r="EV449">
        <v>178.68</v>
      </c>
      <c r="EW449">
        <v>0.37</v>
      </c>
      <c r="EX449">
        <v>0</v>
      </c>
      <c r="EY449">
        <v>0</v>
      </c>
      <c r="FQ449">
        <v>0</v>
      </c>
      <c r="FR449">
        <f t="shared" si="574"/>
        <v>0</v>
      </c>
      <c r="FS449">
        <v>0</v>
      </c>
      <c r="FX449">
        <v>70</v>
      </c>
      <c r="FY449">
        <v>10</v>
      </c>
      <c r="GA449" t="s">
        <v>3</v>
      </c>
      <c r="GD449">
        <v>0</v>
      </c>
      <c r="GF449">
        <v>-1604096950</v>
      </c>
      <c r="GG449">
        <v>2</v>
      </c>
      <c r="GH449">
        <v>1</v>
      </c>
      <c r="GI449">
        <v>-2</v>
      </c>
      <c r="GJ449">
        <v>0</v>
      </c>
      <c r="GK449">
        <f>ROUND(R449*(R12)/100,2)</f>
        <v>209.56</v>
      </c>
      <c r="GL449">
        <f t="shared" si="575"/>
        <v>0</v>
      </c>
      <c r="GM449">
        <f t="shared" si="576"/>
        <v>1853.77</v>
      </c>
      <c r="GN449">
        <f t="shared" si="577"/>
        <v>0</v>
      </c>
      <c r="GO449">
        <f t="shared" si="578"/>
        <v>0</v>
      </c>
      <c r="GP449">
        <f t="shared" si="579"/>
        <v>1853.77</v>
      </c>
      <c r="GR449">
        <v>0</v>
      </c>
      <c r="GS449">
        <v>3</v>
      </c>
      <c r="GT449">
        <v>0</v>
      </c>
      <c r="GU449" t="s">
        <v>3</v>
      </c>
      <c r="GV449">
        <f t="shared" si="580"/>
        <v>0</v>
      </c>
      <c r="GW449">
        <v>1</v>
      </c>
      <c r="GX449">
        <f t="shared" si="581"/>
        <v>0</v>
      </c>
      <c r="HA449">
        <v>0</v>
      </c>
      <c r="HB449">
        <v>0</v>
      </c>
      <c r="HC449">
        <f t="shared" si="582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1</v>
      </c>
      <c r="D450">
        <f>ROW(EtalonRes!A253)</f>
        <v>253</v>
      </c>
      <c r="E450" t="s">
        <v>396</v>
      </c>
      <c r="F450" t="s">
        <v>138</v>
      </c>
      <c r="G450" t="s">
        <v>397</v>
      </c>
      <c r="H450" t="s">
        <v>19</v>
      </c>
      <c r="I450">
        <v>2</v>
      </c>
      <c r="J450">
        <v>0</v>
      </c>
      <c r="K450">
        <v>2</v>
      </c>
      <c r="O450">
        <f t="shared" si="543"/>
        <v>536.22</v>
      </c>
      <c r="P450">
        <f t="shared" si="544"/>
        <v>0</v>
      </c>
      <c r="Q450">
        <f t="shared" si="545"/>
        <v>178.86</v>
      </c>
      <c r="R450">
        <f t="shared" si="546"/>
        <v>97.02</v>
      </c>
      <c r="S450">
        <f t="shared" si="547"/>
        <v>357.36</v>
      </c>
      <c r="T450">
        <f t="shared" si="548"/>
        <v>0</v>
      </c>
      <c r="U450">
        <f t="shared" si="549"/>
        <v>0.74</v>
      </c>
      <c r="V450">
        <f t="shared" si="550"/>
        <v>0</v>
      </c>
      <c r="W450">
        <f t="shared" si="551"/>
        <v>0</v>
      </c>
      <c r="X450">
        <f t="shared" si="552"/>
        <v>250.15</v>
      </c>
      <c r="Y450">
        <f t="shared" si="553"/>
        <v>35.74</v>
      </c>
      <c r="AA450">
        <v>1407526482</v>
      </c>
      <c r="AB450">
        <f t="shared" si="554"/>
        <v>268.11</v>
      </c>
      <c r="AC450">
        <f t="shared" si="555"/>
        <v>0</v>
      </c>
      <c r="AD450">
        <f t="shared" si="556"/>
        <v>89.43</v>
      </c>
      <c r="AE450">
        <f t="shared" si="557"/>
        <v>48.51</v>
      </c>
      <c r="AF450">
        <f t="shared" si="558"/>
        <v>178.68</v>
      </c>
      <c r="AG450">
        <f t="shared" si="559"/>
        <v>0</v>
      </c>
      <c r="AH450">
        <f t="shared" si="560"/>
        <v>0.37</v>
      </c>
      <c r="AI450">
        <f t="shared" si="561"/>
        <v>0</v>
      </c>
      <c r="AJ450">
        <f t="shared" si="562"/>
        <v>0</v>
      </c>
      <c r="AK450">
        <v>268.11</v>
      </c>
      <c r="AL450">
        <v>0</v>
      </c>
      <c r="AM450">
        <v>89.43</v>
      </c>
      <c r="AN450">
        <v>48.51</v>
      </c>
      <c r="AO450">
        <v>178.68</v>
      </c>
      <c r="AP450">
        <v>0</v>
      </c>
      <c r="AQ450">
        <v>0.37</v>
      </c>
      <c r="AR450">
        <v>0</v>
      </c>
      <c r="AS450">
        <v>0</v>
      </c>
      <c r="AT450">
        <v>70</v>
      </c>
      <c r="AU450">
        <v>10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3</v>
      </c>
      <c r="BE450" t="s">
        <v>3</v>
      </c>
      <c r="BF450" t="s">
        <v>3</v>
      </c>
      <c r="BG450" t="s">
        <v>3</v>
      </c>
      <c r="BH450">
        <v>0</v>
      </c>
      <c r="BI450">
        <v>4</v>
      </c>
      <c r="BJ450" t="s">
        <v>140</v>
      </c>
      <c r="BM450">
        <v>0</v>
      </c>
      <c r="BN450">
        <v>0</v>
      </c>
      <c r="BO450" t="s">
        <v>3</v>
      </c>
      <c r="BP450">
        <v>0</v>
      </c>
      <c r="BQ450">
        <v>1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70</v>
      </c>
      <c r="CA450">
        <v>10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563"/>
        <v>536.22</v>
      </c>
      <c r="CQ450">
        <f t="shared" si="564"/>
        <v>0</v>
      </c>
      <c r="CR450">
        <f t="shared" si="565"/>
        <v>89.43</v>
      </c>
      <c r="CS450">
        <f t="shared" si="566"/>
        <v>48.51</v>
      </c>
      <c r="CT450">
        <f t="shared" si="567"/>
        <v>178.68</v>
      </c>
      <c r="CU450">
        <f t="shared" si="568"/>
        <v>0</v>
      </c>
      <c r="CV450">
        <f t="shared" si="569"/>
        <v>0.37</v>
      </c>
      <c r="CW450">
        <f t="shared" si="570"/>
        <v>0</v>
      </c>
      <c r="CX450">
        <f t="shared" si="571"/>
        <v>0</v>
      </c>
      <c r="CY450">
        <f t="shared" si="572"/>
        <v>250.15200000000002</v>
      </c>
      <c r="CZ450">
        <f t="shared" si="573"/>
        <v>35.736000000000004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16987630</v>
      </c>
      <c r="DV450" t="s">
        <v>19</v>
      </c>
      <c r="DW450" t="s">
        <v>19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1364533919</v>
      </c>
      <c r="EF450">
        <v>1</v>
      </c>
      <c r="EG450" t="s">
        <v>21</v>
      </c>
      <c r="EH450">
        <v>0</v>
      </c>
      <c r="EI450" t="s">
        <v>3</v>
      </c>
      <c r="EJ450">
        <v>4</v>
      </c>
      <c r="EK450">
        <v>0</v>
      </c>
      <c r="EL450" t="s">
        <v>22</v>
      </c>
      <c r="EM450" t="s">
        <v>23</v>
      </c>
      <c r="EO450" t="s">
        <v>3</v>
      </c>
      <c r="EQ450">
        <v>0</v>
      </c>
      <c r="ER450">
        <v>268.11</v>
      </c>
      <c r="ES450">
        <v>0</v>
      </c>
      <c r="ET450">
        <v>89.43</v>
      </c>
      <c r="EU450">
        <v>48.51</v>
      </c>
      <c r="EV450">
        <v>178.68</v>
      </c>
      <c r="EW450">
        <v>0.37</v>
      </c>
      <c r="EX450">
        <v>0</v>
      </c>
      <c r="EY450">
        <v>0</v>
      </c>
      <c r="FQ450">
        <v>0</v>
      </c>
      <c r="FR450">
        <f t="shared" si="574"/>
        <v>0</v>
      </c>
      <c r="FS450">
        <v>0</v>
      </c>
      <c r="FX450">
        <v>70</v>
      </c>
      <c r="FY450">
        <v>10</v>
      </c>
      <c r="GA450" t="s">
        <v>3</v>
      </c>
      <c r="GD450">
        <v>0</v>
      </c>
      <c r="GF450">
        <v>212896702</v>
      </c>
      <c r="GG450">
        <v>2</v>
      </c>
      <c r="GH450">
        <v>1</v>
      </c>
      <c r="GI450">
        <v>-2</v>
      </c>
      <c r="GJ450">
        <v>0</v>
      </c>
      <c r="GK450">
        <f>ROUND(R450*(R12)/100,2)</f>
        <v>104.78</v>
      </c>
      <c r="GL450">
        <f t="shared" si="575"/>
        <v>0</v>
      </c>
      <c r="GM450">
        <f t="shared" si="576"/>
        <v>926.89</v>
      </c>
      <c r="GN450">
        <f t="shared" si="577"/>
        <v>0</v>
      </c>
      <c r="GO450">
        <f t="shared" si="578"/>
        <v>0</v>
      </c>
      <c r="GP450">
        <f t="shared" si="579"/>
        <v>926.89</v>
      </c>
      <c r="GR450">
        <v>0</v>
      </c>
      <c r="GS450">
        <v>3</v>
      </c>
      <c r="GT450">
        <v>0</v>
      </c>
      <c r="GU450" t="s">
        <v>3</v>
      </c>
      <c r="GV450">
        <f t="shared" si="580"/>
        <v>0</v>
      </c>
      <c r="GW450">
        <v>1</v>
      </c>
      <c r="GX450">
        <f t="shared" si="581"/>
        <v>0</v>
      </c>
      <c r="HA450">
        <v>0</v>
      </c>
      <c r="HB450">
        <v>0</v>
      </c>
      <c r="HC450">
        <f t="shared" si="582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1</v>
      </c>
      <c r="D451">
        <f>ROW(EtalonRes!A254)</f>
        <v>254</v>
      </c>
      <c r="E451" t="s">
        <v>398</v>
      </c>
      <c r="F451" t="s">
        <v>399</v>
      </c>
      <c r="G451" t="s">
        <v>400</v>
      </c>
      <c r="H451" t="s">
        <v>19</v>
      </c>
      <c r="I451">
        <v>2</v>
      </c>
      <c r="J451">
        <v>0</v>
      </c>
      <c r="K451">
        <v>2</v>
      </c>
      <c r="O451">
        <f t="shared" si="543"/>
        <v>1341</v>
      </c>
      <c r="P451">
        <f t="shared" si="544"/>
        <v>0</v>
      </c>
      <c r="Q451">
        <f t="shared" si="545"/>
        <v>0</v>
      </c>
      <c r="R451">
        <f t="shared" si="546"/>
        <v>0</v>
      </c>
      <c r="S451">
        <f t="shared" si="547"/>
        <v>1341</v>
      </c>
      <c r="T451">
        <f t="shared" si="548"/>
        <v>0</v>
      </c>
      <c r="U451">
        <f t="shared" si="549"/>
        <v>3.08</v>
      </c>
      <c r="V451">
        <f t="shared" si="550"/>
        <v>0</v>
      </c>
      <c r="W451">
        <f t="shared" si="551"/>
        <v>0</v>
      </c>
      <c r="X451">
        <f t="shared" si="552"/>
        <v>938.7</v>
      </c>
      <c r="Y451">
        <f t="shared" si="553"/>
        <v>134.1</v>
      </c>
      <c r="AA451">
        <v>1407526482</v>
      </c>
      <c r="AB451">
        <f t="shared" si="554"/>
        <v>670.5</v>
      </c>
      <c r="AC451">
        <f t="shared" si="555"/>
        <v>0</v>
      </c>
      <c r="AD451">
        <f t="shared" si="556"/>
        <v>0</v>
      </c>
      <c r="AE451">
        <f t="shared" si="557"/>
        <v>0</v>
      </c>
      <c r="AF451">
        <f t="shared" si="558"/>
        <v>670.5</v>
      </c>
      <c r="AG451">
        <f t="shared" si="559"/>
        <v>0</v>
      </c>
      <c r="AH451">
        <f t="shared" si="560"/>
        <v>1.54</v>
      </c>
      <c r="AI451">
        <f t="shared" si="561"/>
        <v>0</v>
      </c>
      <c r="AJ451">
        <f t="shared" si="562"/>
        <v>0</v>
      </c>
      <c r="AK451">
        <v>670.5</v>
      </c>
      <c r="AL451">
        <v>0</v>
      </c>
      <c r="AM451">
        <v>0</v>
      </c>
      <c r="AN451">
        <v>0</v>
      </c>
      <c r="AO451">
        <v>670.5</v>
      </c>
      <c r="AP451">
        <v>0</v>
      </c>
      <c r="AQ451">
        <v>1.54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0</v>
      </c>
      <c r="BI451">
        <v>4</v>
      </c>
      <c r="BJ451" t="s">
        <v>401</v>
      </c>
      <c r="BM451">
        <v>0</v>
      </c>
      <c r="BN451">
        <v>0</v>
      </c>
      <c r="BO451" t="s">
        <v>3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70</v>
      </c>
      <c r="CA451">
        <v>10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563"/>
        <v>1341</v>
      </c>
      <c r="CQ451">
        <f t="shared" si="564"/>
        <v>0</v>
      </c>
      <c r="CR451">
        <f t="shared" si="565"/>
        <v>0</v>
      </c>
      <c r="CS451">
        <f t="shared" si="566"/>
        <v>0</v>
      </c>
      <c r="CT451">
        <f t="shared" si="567"/>
        <v>670.5</v>
      </c>
      <c r="CU451">
        <f t="shared" si="568"/>
        <v>0</v>
      </c>
      <c r="CV451">
        <f t="shared" si="569"/>
        <v>1.54</v>
      </c>
      <c r="CW451">
        <f t="shared" si="570"/>
        <v>0</v>
      </c>
      <c r="CX451">
        <f t="shared" si="571"/>
        <v>0</v>
      </c>
      <c r="CY451">
        <f t="shared" si="572"/>
        <v>938.7</v>
      </c>
      <c r="CZ451">
        <f t="shared" si="573"/>
        <v>134.1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16987630</v>
      </c>
      <c r="DV451" t="s">
        <v>19</v>
      </c>
      <c r="DW451" t="s">
        <v>19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1364533919</v>
      </c>
      <c r="EF451">
        <v>1</v>
      </c>
      <c r="EG451" t="s">
        <v>21</v>
      </c>
      <c r="EH451">
        <v>0</v>
      </c>
      <c r="EI451" t="s">
        <v>3</v>
      </c>
      <c r="EJ451">
        <v>4</v>
      </c>
      <c r="EK451">
        <v>0</v>
      </c>
      <c r="EL451" t="s">
        <v>22</v>
      </c>
      <c r="EM451" t="s">
        <v>23</v>
      </c>
      <c r="EO451" t="s">
        <v>3</v>
      </c>
      <c r="EQ451">
        <v>0</v>
      </c>
      <c r="ER451">
        <v>670.5</v>
      </c>
      <c r="ES451">
        <v>0</v>
      </c>
      <c r="ET451">
        <v>0</v>
      </c>
      <c r="EU451">
        <v>0</v>
      </c>
      <c r="EV451">
        <v>670.5</v>
      </c>
      <c r="EW451">
        <v>1.54</v>
      </c>
      <c r="EX451">
        <v>0</v>
      </c>
      <c r="EY451">
        <v>0</v>
      </c>
      <c r="FQ451">
        <v>0</v>
      </c>
      <c r="FR451">
        <f t="shared" si="574"/>
        <v>0</v>
      </c>
      <c r="FS451">
        <v>0</v>
      </c>
      <c r="FX451">
        <v>70</v>
      </c>
      <c r="FY451">
        <v>10</v>
      </c>
      <c r="GA451" t="s">
        <v>3</v>
      </c>
      <c r="GD451">
        <v>0</v>
      </c>
      <c r="GF451">
        <v>643494338</v>
      </c>
      <c r="GG451">
        <v>2</v>
      </c>
      <c r="GH451">
        <v>1</v>
      </c>
      <c r="GI451">
        <v>-2</v>
      </c>
      <c r="GJ451">
        <v>0</v>
      </c>
      <c r="GK451">
        <f>ROUND(R451*(R12)/100,2)</f>
        <v>0</v>
      </c>
      <c r="GL451">
        <f t="shared" si="575"/>
        <v>0</v>
      </c>
      <c r="GM451">
        <f t="shared" si="576"/>
        <v>2413.8000000000002</v>
      </c>
      <c r="GN451">
        <f t="shared" si="577"/>
        <v>0</v>
      </c>
      <c r="GO451">
        <f t="shared" si="578"/>
        <v>0</v>
      </c>
      <c r="GP451">
        <f t="shared" si="579"/>
        <v>2413.8000000000002</v>
      </c>
      <c r="GR451">
        <v>0</v>
      </c>
      <c r="GS451">
        <v>3</v>
      </c>
      <c r="GT451">
        <v>0</v>
      </c>
      <c r="GU451" t="s">
        <v>3</v>
      </c>
      <c r="GV451">
        <f t="shared" si="580"/>
        <v>0</v>
      </c>
      <c r="GW451">
        <v>1</v>
      </c>
      <c r="GX451">
        <f t="shared" si="581"/>
        <v>0</v>
      </c>
      <c r="HA451">
        <v>0</v>
      </c>
      <c r="HB451">
        <v>0</v>
      </c>
      <c r="HC451">
        <f t="shared" si="582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17</v>
      </c>
      <c r="B452">
        <v>1</v>
      </c>
      <c r="D452">
        <f>ROW(EtalonRes!A255)</f>
        <v>255</v>
      </c>
      <c r="E452" t="s">
        <v>402</v>
      </c>
      <c r="F452" t="s">
        <v>403</v>
      </c>
      <c r="G452" t="s">
        <v>404</v>
      </c>
      <c r="H452" t="s">
        <v>19</v>
      </c>
      <c r="I452">
        <v>1</v>
      </c>
      <c r="J452">
        <v>0</v>
      </c>
      <c r="K452">
        <v>1</v>
      </c>
      <c r="O452">
        <f t="shared" si="543"/>
        <v>700.74</v>
      </c>
      <c r="P452">
        <f t="shared" si="544"/>
        <v>0</v>
      </c>
      <c r="Q452">
        <f t="shared" si="545"/>
        <v>0</v>
      </c>
      <c r="R452">
        <f t="shared" si="546"/>
        <v>0</v>
      </c>
      <c r="S452">
        <f t="shared" si="547"/>
        <v>700.74</v>
      </c>
      <c r="T452">
        <f t="shared" si="548"/>
        <v>0</v>
      </c>
      <c r="U452">
        <f t="shared" si="549"/>
        <v>1.06</v>
      </c>
      <c r="V452">
        <f t="shared" si="550"/>
        <v>0</v>
      </c>
      <c r="W452">
        <f t="shared" si="551"/>
        <v>0</v>
      </c>
      <c r="X452">
        <f t="shared" si="552"/>
        <v>490.52</v>
      </c>
      <c r="Y452">
        <f t="shared" si="553"/>
        <v>70.069999999999993</v>
      </c>
      <c r="AA452">
        <v>1407526482</v>
      </c>
      <c r="AB452">
        <f t="shared" si="554"/>
        <v>700.74</v>
      </c>
      <c r="AC452">
        <f t="shared" si="555"/>
        <v>0</v>
      </c>
      <c r="AD452">
        <f t="shared" si="556"/>
        <v>0</v>
      </c>
      <c r="AE452">
        <f t="shared" si="557"/>
        <v>0</v>
      </c>
      <c r="AF452">
        <f t="shared" si="558"/>
        <v>700.74</v>
      </c>
      <c r="AG452">
        <f t="shared" si="559"/>
        <v>0</v>
      </c>
      <c r="AH452">
        <f t="shared" si="560"/>
        <v>1.06</v>
      </c>
      <c r="AI452">
        <f t="shared" si="561"/>
        <v>0</v>
      </c>
      <c r="AJ452">
        <f t="shared" si="562"/>
        <v>0</v>
      </c>
      <c r="AK452">
        <v>700.74</v>
      </c>
      <c r="AL452">
        <v>0</v>
      </c>
      <c r="AM452">
        <v>0</v>
      </c>
      <c r="AN452">
        <v>0</v>
      </c>
      <c r="AO452">
        <v>700.74</v>
      </c>
      <c r="AP452">
        <v>0</v>
      </c>
      <c r="AQ452">
        <v>1.06</v>
      </c>
      <c r="AR452">
        <v>0</v>
      </c>
      <c r="AS452">
        <v>0</v>
      </c>
      <c r="AT452">
        <v>70</v>
      </c>
      <c r="AU452">
        <v>10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3</v>
      </c>
      <c r="BE452" t="s">
        <v>3</v>
      </c>
      <c r="BF452" t="s">
        <v>3</v>
      </c>
      <c r="BG452" t="s">
        <v>3</v>
      </c>
      <c r="BH452">
        <v>0</v>
      </c>
      <c r="BI452">
        <v>4</v>
      </c>
      <c r="BJ452" t="s">
        <v>405</v>
      </c>
      <c r="BM452">
        <v>0</v>
      </c>
      <c r="BN452">
        <v>0</v>
      </c>
      <c r="BO452" t="s">
        <v>3</v>
      </c>
      <c r="BP452">
        <v>0</v>
      </c>
      <c r="BQ452">
        <v>1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70</v>
      </c>
      <c r="CA452">
        <v>10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563"/>
        <v>700.74</v>
      </c>
      <c r="CQ452">
        <f t="shared" si="564"/>
        <v>0</v>
      </c>
      <c r="CR452">
        <f t="shared" si="565"/>
        <v>0</v>
      </c>
      <c r="CS452">
        <f t="shared" si="566"/>
        <v>0</v>
      </c>
      <c r="CT452">
        <f t="shared" si="567"/>
        <v>700.74</v>
      </c>
      <c r="CU452">
        <f t="shared" si="568"/>
        <v>0</v>
      </c>
      <c r="CV452">
        <f t="shared" si="569"/>
        <v>1.06</v>
      </c>
      <c r="CW452">
        <f t="shared" si="570"/>
        <v>0</v>
      </c>
      <c r="CX452">
        <f t="shared" si="571"/>
        <v>0</v>
      </c>
      <c r="CY452">
        <f t="shared" si="572"/>
        <v>490.51800000000003</v>
      </c>
      <c r="CZ452">
        <f t="shared" si="573"/>
        <v>70.073999999999998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16987630</v>
      </c>
      <c r="DV452" t="s">
        <v>19</v>
      </c>
      <c r="DW452" t="s">
        <v>19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1364533919</v>
      </c>
      <c r="EF452">
        <v>1</v>
      </c>
      <c r="EG452" t="s">
        <v>21</v>
      </c>
      <c r="EH452">
        <v>0</v>
      </c>
      <c r="EI452" t="s">
        <v>3</v>
      </c>
      <c r="EJ452">
        <v>4</v>
      </c>
      <c r="EK452">
        <v>0</v>
      </c>
      <c r="EL452" t="s">
        <v>22</v>
      </c>
      <c r="EM452" t="s">
        <v>23</v>
      </c>
      <c r="EO452" t="s">
        <v>3</v>
      </c>
      <c r="EQ452">
        <v>0</v>
      </c>
      <c r="ER452">
        <v>700.74</v>
      </c>
      <c r="ES452">
        <v>0</v>
      </c>
      <c r="ET452">
        <v>0</v>
      </c>
      <c r="EU452">
        <v>0</v>
      </c>
      <c r="EV452">
        <v>700.74</v>
      </c>
      <c r="EW452">
        <v>1.06</v>
      </c>
      <c r="EX452">
        <v>0</v>
      </c>
      <c r="EY452">
        <v>0</v>
      </c>
      <c r="FQ452">
        <v>0</v>
      </c>
      <c r="FR452">
        <f t="shared" si="574"/>
        <v>0</v>
      </c>
      <c r="FS452">
        <v>0</v>
      </c>
      <c r="FX452">
        <v>70</v>
      </c>
      <c r="FY452">
        <v>10</v>
      </c>
      <c r="GA452" t="s">
        <v>3</v>
      </c>
      <c r="GD452">
        <v>0</v>
      </c>
      <c r="GF452">
        <v>1966658163</v>
      </c>
      <c r="GG452">
        <v>2</v>
      </c>
      <c r="GH452">
        <v>1</v>
      </c>
      <c r="GI452">
        <v>-2</v>
      </c>
      <c r="GJ452">
        <v>0</v>
      </c>
      <c r="GK452">
        <f>ROUND(R452*(R12)/100,2)</f>
        <v>0</v>
      </c>
      <c r="GL452">
        <f t="shared" si="575"/>
        <v>0</v>
      </c>
      <c r="GM452">
        <f t="shared" si="576"/>
        <v>1261.33</v>
      </c>
      <c r="GN452">
        <f t="shared" si="577"/>
        <v>0</v>
      </c>
      <c r="GO452">
        <f t="shared" si="578"/>
        <v>0</v>
      </c>
      <c r="GP452">
        <f t="shared" si="579"/>
        <v>1261.33</v>
      </c>
      <c r="GR452">
        <v>0</v>
      </c>
      <c r="GS452">
        <v>3</v>
      </c>
      <c r="GT452">
        <v>0</v>
      </c>
      <c r="GU452" t="s">
        <v>3</v>
      </c>
      <c r="GV452">
        <f t="shared" si="580"/>
        <v>0</v>
      </c>
      <c r="GW452">
        <v>1</v>
      </c>
      <c r="GX452">
        <f t="shared" si="581"/>
        <v>0</v>
      </c>
      <c r="HA452">
        <v>0</v>
      </c>
      <c r="HB452">
        <v>0</v>
      </c>
      <c r="HC452">
        <f t="shared" si="582"/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1</v>
      </c>
      <c r="D453">
        <f>ROW(EtalonRes!A258)</f>
        <v>258</v>
      </c>
      <c r="E453" t="s">
        <v>406</v>
      </c>
      <c r="F453" t="s">
        <v>407</v>
      </c>
      <c r="G453" t="s">
        <v>408</v>
      </c>
      <c r="H453" t="s">
        <v>19</v>
      </c>
      <c r="I453">
        <v>2</v>
      </c>
      <c r="J453">
        <v>0</v>
      </c>
      <c r="K453">
        <v>2</v>
      </c>
      <c r="O453">
        <f t="shared" si="543"/>
        <v>2595.62</v>
      </c>
      <c r="P453">
        <f t="shared" si="544"/>
        <v>30.52</v>
      </c>
      <c r="Q453">
        <f t="shared" si="545"/>
        <v>0</v>
      </c>
      <c r="R453">
        <f t="shared" si="546"/>
        <v>0</v>
      </c>
      <c r="S453">
        <f t="shared" si="547"/>
        <v>2565.1</v>
      </c>
      <c r="T453">
        <f t="shared" si="548"/>
        <v>0</v>
      </c>
      <c r="U453">
        <f t="shared" si="549"/>
        <v>3.6</v>
      </c>
      <c r="V453">
        <f t="shared" si="550"/>
        <v>0</v>
      </c>
      <c r="W453">
        <f t="shared" si="551"/>
        <v>0</v>
      </c>
      <c r="X453">
        <f t="shared" si="552"/>
        <v>1795.57</v>
      </c>
      <c r="Y453">
        <f t="shared" si="553"/>
        <v>256.51</v>
      </c>
      <c r="AA453">
        <v>1407526482</v>
      </c>
      <c r="AB453">
        <f t="shared" si="554"/>
        <v>1297.81</v>
      </c>
      <c r="AC453">
        <f t="shared" si="555"/>
        <v>15.26</v>
      </c>
      <c r="AD453">
        <f t="shared" si="556"/>
        <v>0</v>
      </c>
      <c r="AE453">
        <f t="shared" si="557"/>
        <v>0</v>
      </c>
      <c r="AF453">
        <f t="shared" si="558"/>
        <v>1282.55</v>
      </c>
      <c r="AG453">
        <f t="shared" si="559"/>
        <v>0</v>
      </c>
      <c r="AH453">
        <f t="shared" si="560"/>
        <v>1.8</v>
      </c>
      <c r="AI453">
        <f t="shared" si="561"/>
        <v>0</v>
      </c>
      <c r="AJ453">
        <f t="shared" si="562"/>
        <v>0</v>
      </c>
      <c r="AK453">
        <v>1297.81</v>
      </c>
      <c r="AL453">
        <v>15.26</v>
      </c>
      <c r="AM453">
        <v>0</v>
      </c>
      <c r="AN453">
        <v>0</v>
      </c>
      <c r="AO453">
        <v>1282.55</v>
      </c>
      <c r="AP453">
        <v>0</v>
      </c>
      <c r="AQ453">
        <v>1.8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0</v>
      </c>
      <c r="BI453">
        <v>4</v>
      </c>
      <c r="BJ453" t="s">
        <v>409</v>
      </c>
      <c r="BM453">
        <v>0</v>
      </c>
      <c r="BN453">
        <v>0</v>
      </c>
      <c r="BO453" t="s">
        <v>3</v>
      </c>
      <c r="BP453">
        <v>0</v>
      </c>
      <c r="BQ453">
        <v>1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70</v>
      </c>
      <c r="CA453">
        <v>10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563"/>
        <v>2595.62</v>
      </c>
      <c r="CQ453">
        <f t="shared" si="564"/>
        <v>15.26</v>
      </c>
      <c r="CR453">
        <f t="shared" si="565"/>
        <v>0</v>
      </c>
      <c r="CS453">
        <f t="shared" si="566"/>
        <v>0</v>
      </c>
      <c r="CT453">
        <f t="shared" si="567"/>
        <v>1282.55</v>
      </c>
      <c r="CU453">
        <f t="shared" si="568"/>
        <v>0</v>
      </c>
      <c r="CV453">
        <f t="shared" si="569"/>
        <v>1.8</v>
      </c>
      <c r="CW453">
        <f t="shared" si="570"/>
        <v>0</v>
      </c>
      <c r="CX453">
        <f t="shared" si="571"/>
        <v>0</v>
      </c>
      <c r="CY453">
        <f t="shared" si="572"/>
        <v>1795.57</v>
      </c>
      <c r="CZ453">
        <f t="shared" si="573"/>
        <v>256.51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16987630</v>
      </c>
      <c r="DV453" t="s">
        <v>19</v>
      </c>
      <c r="DW453" t="s">
        <v>19</v>
      </c>
      <c r="DX453">
        <v>1</v>
      </c>
      <c r="DZ453" t="s">
        <v>3</v>
      </c>
      <c r="EA453" t="s">
        <v>3</v>
      </c>
      <c r="EB453" t="s">
        <v>3</v>
      </c>
      <c r="EC453" t="s">
        <v>3</v>
      </c>
      <c r="EE453">
        <v>1364533919</v>
      </c>
      <c r="EF453">
        <v>1</v>
      </c>
      <c r="EG453" t="s">
        <v>21</v>
      </c>
      <c r="EH453">
        <v>0</v>
      </c>
      <c r="EI453" t="s">
        <v>3</v>
      </c>
      <c r="EJ453">
        <v>4</v>
      </c>
      <c r="EK453">
        <v>0</v>
      </c>
      <c r="EL453" t="s">
        <v>22</v>
      </c>
      <c r="EM453" t="s">
        <v>23</v>
      </c>
      <c r="EO453" t="s">
        <v>3</v>
      </c>
      <c r="EQ453">
        <v>0</v>
      </c>
      <c r="ER453">
        <v>1297.81</v>
      </c>
      <c r="ES453">
        <v>15.26</v>
      </c>
      <c r="ET453">
        <v>0</v>
      </c>
      <c r="EU453">
        <v>0</v>
      </c>
      <c r="EV453">
        <v>1282.55</v>
      </c>
      <c r="EW453">
        <v>1.8</v>
      </c>
      <c r="EX453">
        <v>0</v>
      </c>
      <c r="EY453">
        <v>0</v>
      </c>
      <c r="FQ453">
        <v>0</v>
      </c>
      <c r="FR453">
        <f t="shared" si="574"/>
        <v>0</v>
      </c>
      <c r="FS453">
        <v>0</v>
      </c>
      <c r="FX453">
        <v>70</v>
      </c>
      <c r="FY453">
        <v>10</v>
      </c>
      <c r="GA453" t="s">
        <v>3</v>
      </c>
      <c r="GD453">
        <v>0</v>
      </c>
      <c r="GF453">
        <v>2123002404</v>
      </c>
      <c r="GG453">
        <v>2</v>
      </c>
      <c r="GH453">
        <v>1</v>
      </c>
      <c r="GI453">
        <v>-2</v>
      </c>
      <c r="GJ453">
        <v>0</v>
      </c>
      <c r="GK453">
        <f>ROUND(R453*(R12)/100,2)</f>
        <v>0</v>
      </c>
      <c r="GL453">
        <f t="shared" si="575"/>
        <v>0</v>
      </c>
      <c r="GM453">
        <f t="shared" si="576"/>
        <v>4647.7</v>
      </c>
      <c r="GN453">
        <f t="shared" si="577"/>
        <v>0</v>
      </c>
      <c r="GO453">
        <f t="shared" si="578"/>
        <v>0</v>
      </c>
      <c r="GP453">
        <f t="shared" si="579"/>
        <v>4647.7</v>
      </c>
      <c r="GR453">
        <v>0</v>
      </c>
      <c r="GS453">
        <v>3</v>
      </c>
      <c r="GT453">
        <v>0</v>
      </c>
      <c r="GU453" t="s">
        <v>3</v>
      </c>
      <c r="GV453">
        <f t="shared" si="580"/>
        <v>0</v>
      </c>
      <c r="GW453">
        <v>1</v>
      </c>
      <c r="GX453">
        <f t="shared" si="581"/>
        <v>0</v>
      </c>
      <c r="HA453">
        <v>0</v>
      </c>
      <c r="HB453">
        <v>0</v>
      </c>
      <c r="HC453">
        <f t="shared" si="582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1</v>
      </c>
      <c r="D454">
        <f>ROW(EtalonRes!A261)</f>
        <v>261</v>
      </c>
      <c r="E454" t="s">
        <v>410</v>
      </c>
      <c r="F454" t="s">
        <v>407</v>
      </c>
      <c r="G454" t="s">
        <v>411</v>
      </c>
      <c r="H454" t="s">
        <v>19</v>
      </c>
      <c r="I454">
        <v>1</v>
      </c>
      <c r="J454">
        <v>0</v>
      </c>
      <c r="K454">
        <v>1</v>
      </c>
      <c r="O454">
        <f t="shared" si="543"/>
        <v>1297.81</v>
      </c>
      <c r="P454">
        <f t="shared" si="544"/>
        <v>15.26</v>
      </c>
      <c r="Q454">
        <f t="shared" si="545"/>
        <v>0</v>
      </c>
      <c r="R454">
        <f t="shared" si="546"/>
        <v>0</v>
      </c>
      <c r="S454">
        <f t="shared" si="547"/>
        <v>1282.55</v>
      </c>
      <c r="T454">
        <f t="shared" si="548"/>
        <v>0</v>
      </c>
      <c r="U454">
        <f t="shared" si="549"/>
        <v>1.8</v>
      </c>
      <c r="V454">
        <f t="shared" si="550"/>
        <v>0</v>
      </c>
      <c r="W454">
        <f t="shared" si="551"/>
        <v>0</v>
      </c>
      <c r="X454">
        <f t="shared" si="552"/>
        <v>897.79</v>
      </c>
      <c r="Y454">
        <f t="shared" si="553"/>
        <v>128.26</v>
      </c>
      <c r="AA454">
        <v>1407526482</v>
      </c>
      <c r="AB454">
        <f t="shared" si="554"/>
        <v>1297.81</v>
      </c>
      <c r="AC454">
        <f t="shared" si="555"/>
        <v>15.26</v>
      </c>
      <c r="AD454">
        <f t="shared" si="556"/>
        <v>0</v>
      </c>
      <c r="AE454">
        <f t="shared" si="557"/>
        <v>0</v>
      </c>
      <c r="AF454">
        <f t="shared" si="558"/>
        <v>1282.55</v>
      </c>
      <c r="AG454">
        <f t="shared" si="559"/>
        <v>0</v>
      </c>
      <c r="AH454">
        <f t="shared" si="560"/>
        <v>1.8</v>
      </c>
      <c r="AI454">
        <f t="shared" si="561"/>
        <v>0</v>
      </c>
      <c r="AJ454">
        <f t="shared" si="562"/>
        <v>0</v>
      </c>
      <c r="AK454">
        <v>1297.81</v>
      </c>
      <c r="AL454">
        <v>15.26</v>
      </c>
      <c r="AM454">
        <v>0</v>
      </c>
      <c r="AN454">
        <v>0</v>
      </c>
      <c r="AO454">
        <v>1282.55</v>
      </c>
      <c r="AP454">
        <v>0</v>
      </c>
      <c r="AQ454">
        <v>1.8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409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563"/>
        <v>1297.81</v>
      </c>
      <c r="CQ454">
        <f t="shared" si="564"/>
        <v>15.26</v>
      </c>
      <c r="CR454">
        <f t="shared" si="565"/>
        <v>0</v>
      </c>
      <c r="CS454">
        <f t="shared" si="566"/>
        <v>0</v>
      </c>
      <c r="CT454">
        <f t="shared" si="567"/>
        <v>1282.55</v>
      </c>
      <c r="CU454">
        <f t="shared" si="568"/>
        <v>0</v>
      </c>
      <c r="CV454">
        <f t="shared" si="569"/>
        <v>1.8</v>
      </c>
      <c r="CW454">
        <f t="shared" si="570"/>
        <v>0</v>
      </c>
      <c r="CX454">
        <f t="shared" si="571"/>
        <v>0</v>
      </c>
      <c r="CY454">
        <f t="shared" si="572"/>
        <v>897.78499999999997</v>
      </c>
      <c r="CZ454">
        <f t="shared" si="573"/>
        <v>128.255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16987630</v>
      </c>
      <c r="DV454" t="s">
        <v>19</v>
      </c>
      <c r="DW454" t="s">
        <v>19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1364533919</v>
      </c>
      <c r="EF454">
        <v>1</v>
      </c>
      <c r="EG454" t="s">
        <v>21</v>
      </c>
      <c r="EH454">
        <v>0</v>
      </c>
      <c r="EI454" t="s">
        <v>3</v>
      </c>
      <c r="EJ454">
        <v>4</v>
      </c>
      <c r="EK454">
        <v>0</v>
      </c>
      <c r="EL454" t="s">
        <v>22</v>
      </c>
      <c r="EM454" t="s">
        <v>23</v>
      </c>
      <c r="EO454" t="s">
        <v>3</v>
      </c>
      <c r="EQ454">
        <v>0</v>
      </c>
      <c r="ER454">
        <v>1297.81</v>
      </c>
      <c r="ES454">
        <v>15.26</v>
      </c>
      <c r="ET454">
        <v>0</v>
      </c>
      <c r="EU454">
        <v>0</v>
      </c>
      <c r="EV454">
        <v>1282.55</v>
      </c>
      <c r="EW454">
        <v>1.8</v>
      </c>
      <c r="EX454">
        <v>0</v>
      </c>
      <c r="EY454">
        <v>0</v>
      </c>
      <c r="FQ454">
        <v>0</v>
      </c>
      <c r="FR454">
        <f t="shared" si="574"/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-1444539672</v>
      </c>
      <c r="GG454">
        <v>2</v>
      </c>
      <c r="GH454">
        <v>1</v>
      </c>
      <c r="GI454">
        <v>-2</v>
      </c>
      <c r="GJ454">
        <v>0</v>
      </c>
      <c r="GK454">
        <f>ROUND(R454*(R12)/100,2)</f>
        <v>0</v>
      </c>
      <c r="GL454">
        <f t="shared" si="575"/>
        <v>0</v>
      </c>
      <c r="GM454">
        <f t="shared" si="576"/>
        <v>2323.86</v>
      </c>
      <c r="GN454">
        <f t="shared" si="577"/>
        <v>0</v>
      </c>
      <c r="GO454">
        <f t="shared" si="578"/>
        <v>0</v>
      </c>
      <c r="GP454">
        <f t="shared" si="579"/>
        <v>2323.86</v>
      </c>
      <c r="GR454">
        <v>0</v>
      </c>
      <c r="GS454">
        <v>3</v>
      </c>
      <c r="GT454">
        <v>0</v>
      </c>
      <c r="GU454" t="s">
        <v>3</v>
      </c>
      <c r="GV454">
        <f t="shared" si="580"/>
        <v>0</v>
      </c>
      <c r="GW454">
        <v>1</v>
      </c>
      <c r="GX454">
        <f t="shared" si="581"/>
        <v>0</v>
      </c>
      <c r="HA454">
        <v>0</v>
      </c>
      <c r="HB454">
        <v>0</v>
      </c>
      <c r="HC454">
        <f t="shared" si="582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17</v>
      </c>
      <c r="B455">
        <v>1</v>
      </c>
      <c r="D455">
        <f>ROW(EtalonRes!A265)</f>
        <v>265</v>
      </c>
      <c r="E455" t="s">
        <v>412</v>
      </c>
      <c r="F455" t="s">
        <v>413</v>
      </c>
      <c r="G455" t="s">
        <v>414</v>
      </c>
      <c r="H455" t="s">
        <v>19</v>
      </c>
      <c r="I455">
        <v>1</v>
      </c>
      <c r="J455">
        <v>0</v>
      </c>
      <c r="K455">
        <v>1</v>
      </c>
      <c r="O455">
        <f t="shared" si="543"/>
        <v>302.8</v>
      </c>
      <c r="P455">
        <f t="shared" si="544"/>
        <v>16.28</v>
      </c>
      <c r="Q455">
        <f t="shared" si="545"/>
        <v>0</v>
      </c>
      <c r="R455">
        <f t="shared" si="546"/>
        <v>0</v>
      </c>
      <c r="S455">
        <f t="shared" si="547"/>
        <v>286.52</v>
      </c>
      <c r="T455">
        <f t="shared" si="548"/>
        <v>0</v>
      </c>
      <c r="U455">
        <f t="shared" si="549"/>
        <v>0.47</v>
      </c>
      <c r="V455">
        <f t="shared" si="550"/>
        <v>0</v>
      </c>
      <c r="W455">
        <f t="shared" si="551"/>
        <v>0</v>
      </c>
      <c r="X455">
        <f t="shared" si="552"/>
        <v>200.56</v>
      </c>
      <c r="Y455">
        <f t="shared" si="553"/>
        <v>28.65</v>
      </c>
      <c r="AA455">
        <v>1407526482</v>
      </c>
      <c r="AB455">
        <f t="shared" si="554"/>
        <v>302.8</v>
      </c>
      <c r="AC455">
        <f t="shared" si="555"/>
        <v>16.28</v>
      </c>
      <c r="AD455">
        <f t="shared" si="556"/>
        <v>0</v>
      </c>
      <c r="AE455">
        <f t="shared" si="557"/>
        <v>0</v>
      </c>
      <c r="AF455">
        <f t="shared" si="558"/>
        <v>286.52</v>
      </c>
      <c r="AG455">
        <f t="shared" si="559"/>
        <v>0</v>
      </c>
      <c r="AH455">
        <f t="shared" si="560"/>
        <v>0.47</v>
      </c>
      <c r="AI455">
        <f t="shared" si="561"/>
        <v>0</v>
      </c>
      <c r="AJ455">
        <f t="shared" si="562"/>
        <v>0</v>
      </c>
      <c r="AK455">
        <v>302.8</v>
      </c>
      <c r="AL455">
        <v>16.28</v>
      </c>
      <c r="AM455">
        <v>0</v>
      </c>
      <c r="AN455">
        <v>0</v>
      </c>
      <c r="AO455">
        <v>286.52</v>
      </c>
      <c r="AP455">
        <v>0</v>
      </c>
      <c r="AQ455">
        <v>0.47</v>
      </c>
      <c r="AR455">
        <v>0</v>
      </c>
      <c r="AS455">
        <v>0</v>
      </c>
      <c r="AT455">
        <v>70</v>
      </c>
      <c r="AU455">
        <v>10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3</v>
      </c>
      <c r="BE455" t="s">
        <v>3</v>
      </c>
      <c r="BF455" t="s">
        <v>3</v>
      </c>
      <c r="BG455" t="s">
        <v>3</v>
      </c>
      <c r="BH455">
        <v>0</v>
      </c>
      <c r="BI455">
        <v>4</v>
      </c>
      <c r="BJ455" t="s">
        <v>415</v>
      </c>
      <c r="BM455">
        <v>0</v>
      </c>
      <c r="BN455">
        <v>0</v>
      </c>
      <c r="BO455" t="s">
        <v>3</v>
      </c>
      <c r="BP455">
        <v>0</v>
      </c>
      <c r="BQ455">
        <v>1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70</v>
      </c>
      <c r="CA455">
        <v>10</v>
      </c>
      <c r="CB455" t="s">
        <v>3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 t="shared" si="563"/>
        <v>302.79999999999995</v>
      </c>
      <c r="CQ455">
        <f t="shared" si="564"/>
        <v>16.28</v>
      </c>
      <c r="CR455">
        <f t="shared" si="565"/>
        <v>0</v>
      </c>
      <c r="CS455">
        <f t="shared" si="566"/>
        <v>0</v>
      </c>
      <c r="CT455">
        <f t="shared" si="567"/>
        <v>286.52</v>
      </c>
      <c r="CU455">
        <f t="shared" si="568"/>
        <v>0</v>
      </c>
      <c r="CV455">
        <f t="shared" si="569"/>
        <v>0.47</v>
      </c>
      <c r="CW455">
        <f t="shared" si="570"/>
        <v>0</v>
      </c>
      <c r="CX455">
        <f t="shared" si="571"/>
        <v>0</v>
      </c>
      <c r="CY455">
        <f t="shared" si="572"/>
        <v>200.56399999999996</v>
      </c>
      <c r="CZ455">
        <f t="shared" si="573"/>
        <v>28.651999999999997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16987630</v>
      </c>
      <c r="DV455" t="s">
        <v>19</v>
      </c>
      <c r="DW455" t="s">
        <v>19</v>
      </c>
      <c r="DX455">
        <v>1</v>
      </c>
      <c r="DZ455" t="s">
        <v>3</v>
      </c>
      <c r="EA455" t="s">
        <v>3</v>
      </c>
      <c r="EB455" t="s">
        <v>3</v>
      </c>
      <c r="EC455" t="s">
        <v>3</v>
      </c>
      <c r="EE455">
        <v>1364533919</v>
      </c>
      <c r="EF455">
        <v>1</v>
      </c>
      <c r="EG455" t="s">
        <v>21</v>
      </c>
      <c r="EH455">
        <v>0</v>
      </c>
      <c r="EI455" t="s">
        <v>3</v>
      </c>
      <c r="EJ455">
        <v>4</v>
      </c>
      <c r="EK455">
        <v>0</v>
      </c>
      <c r="EL455" t="s">
        <v>22</v>
      </c>
      <c r="EM455" t="s">
        <v>23</v>
      </c>
      <c r="EO455" t="s">
        <v>3</v>
      </c>
      <c r="EQ455">
        <v>0</v>
      </c>
      <c r="ER455">
        <v>302.8</v>
      </c>
      <c r="ES455">
        <v>16.28</v>
      </c>
      <c r="ET455">
        <v>0</v>
      </c>
      <c r="EU455">
        <v>0</v>
      </c>
      <c r="EV455">
        <v>286.52</v>
      </c>
      <c r="EW455">
        <v>0.47</v>
      </c>
      <c r="EX455">
        <v>0</v>
      </c>
      <c r="EY455">
        <v>0</v>
      </c>
      <c r="FQ455">
        <v>0</v>
      </c>
      <c r="FR455">
        <f t="shared" si="574"/>
        <v>0</v>
      </c>
      <c r="FS455">
        <v>0</v>
      </c>
      <c r="FX455">
        <v>70</v>
      </c>
      <c r="FY455">
        <v>10</v>
      </c>
      <c r="GA455" t="s">
        <v>3</v>
      </c>
      <c r="GD455">
        <v>0</v>
      </c>
      <c r="GF455">
        <v>-1235406591</v>
      </c>
      <c r="GG455">
        <v>2</v>
      </c>
      <c r="GH455">
        <v>1</v>
      </c>
      <c r="GI455">
        <v>-2</v>
      </c>
      <c r="GJ455">
        <v>0</v>
      </c>
      <c r="GK455">
        <f>ROUND(R455*(R12)/100,2)</f>
        <v>0</v>
      </c>
      <c r="GL455">
        <f t="shared" si="575"/>
        <v>0</v>
      </c>
      <c r="GM455">
        <f t="shared" si="576"/>
        <v>532.01</v>
      </c>
      <c r="GN455">
        <f t="shared" si="577"/>
        <v>0</v>
      </c>
      <c r="GO455">
        <f t="shared" si="578"/>
        <v>0</v>
      </c>
      <c r="GP455">
        <f t="shared" si="579"/>
        <v>532.01</v>
      </c>
      <c r="GR455">
        <v>0</v>
      </c>
      <c r="GS455">
        <v>3</v>
      </c>
      <c r="GT455">
        <v>0</v>
      </c>
      <c r="GU455" t="s">
        <v>3</v>
      </c>
      <c r="GV455">
        <f t="shared" si="580"/>
        <v>0</v>
      </c>
      <c r="GW455">
        <v>1</v>
      </c>
      <c r="GX455">
        <f t="shared" si="581"/>
        <v>0</v>
      </c>
      <c r="HA455">
        <v>0</v>
      </c>
      <c r="HB455">
        <v>0</v>
      </c>
      <c r="HC455">
        <f t="shared" si="582"/>
        <v>0</v>
      </c>
      <c r="HE455" t="s">
        <v>3</v>
      </c>
      <c r="HF455" t="s">
        <v>3</v>
      </c>
      <c r="HM455" t="s">
        <v>3</v>
      </c>
      <c r="HN455" t="s">
        <v>3</v>
      </c>
      <c r="HO455" t="s">
        <v>3</v>
      </c>
      <c r="HP455" t="s">
        <v>3</v>
      </c>
      <c r="HQ455" t="s">
        <v>3</v>
      </c>
      <c r="IK455">
        <v>0</v>
      </c>
    </row>
    <row r="456" spans="1:245" x14ac:dyDescent="0.2">
      <c r="A456">
        <v>17</v>
      </c>
      <c r="B456">
        <v>1</v>
      </c>
      <c r="D456">
        <f>ROW(EtalonRes!A268)</f>
        <v>268</v>
      </c>
      <c r="E456" t="s">
        <v>416</v>
      </c>
      <c r="F456" t="s">
        <v>417</v>
      </c>
      <c r="G456" t="s">
        <v>418</v>
      </c>
      <c r="H456" t="s">
        <v>40</v>
      </c>
      <c r="I456">
        <f>ROUND(2/10,9)</f>
        <v>0.2</v>
      </c>
      <c r="J456">
        <v>0</v>
      </c>
      <c r="K456">
        <f>ROUND(2/10,9)</f>
        <v>0.2</v>
      </c>
      <c r="O456">
        <f t="shared" si="543"/>
        <v>1527.16</v>
      </c>
      <c r="P456">
        <f t="shared" si="544"/>
        <v>3.11</v>
      </c>
      <c r="Q456">
        <f t="shared" si="545"/>
        <v>0</v>
      </c>
      <c r="R456">
        <f t="shared" si="546"/>
        <v>0</v>
      </c>
      <c r="S456">
        <f t="shared" si="547"/>
        <v>1524.05</v>
      </c>
      <c r="T456">
        <f t="shared" si="548"/>
        <v>0</v>
      </c>
      <c r="U456">
        <f t="shared" si="549"/>
        <v>2.5</v>
      </c>
      <c r="V456">
        <f t="shared" si="550"/>
        <v>0</v>
      </c>
      <c r="W456">
        <f t="shared" si="551"/>
        <v>0</v>
      </c>
      <c r="X456">
        <f t="shared" si="552"/>
        <v>1066.8399999999999</v>
      </c>
      <c r="Y456">
        <f t="shared" si="553"/>
        <v>152.41</v>
      </c>
      <c r="AA456">
        <v>1407526482</v>
      </c>
      <c r="AB456">
        <f t="shared" si="554"/>
        <v>7635.78</v>
      </c>
      <c r="AC456">
        <f t="shared" si="555"/>
        <v>15.53</v>
      </c>
      <c r="AD456">
        <f t="shared" si="556"/>
        <v>0</v>
      </c>
      <c r="AE456">
        <f t="shared" si="557"/>
        <v>0</v>
      </c>
      <c r="AF456">
        <f t="shared" si="558"/>
        <v>7620.25</v>
      </c>
      <c r="AG456">
        <f t="shared" si="559"/>
        <v>0</v>
      </c>
      <c r="AH456">
        <f t="shared" si="560"/>
        <v>12.5</v>
      </c>
      <c r="AI456">
        <f t="shared" si="561"/>
        <v>0</v>
      </c>
      <c r="AJ456">
        <f t="shared" si="562"/>
        <v>0</v>
      </c>
      <c r="AK456">
        <v>7635.78</v>
      </c>
      <c r="AL456">
        <v>15.53</v>
      </c>
      <c r="AM456">
        <v>0</v>
      </c>
      <c r="AN456">
        <v>0</v>
      </c>
      <c r="AO456">
        <v>7620.25</v>
      </c>
      <c r="AP456">
        <v>0</v>
      </c>
      <c r="AQ456">
        <v>12.5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419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si="563"/>
        <v>1527.1599999999999</v>
      </c>
      <c r="CQ456">
        <f t="shared" si="564"/>
        <v>15.53</v>
      </c>
      <c r="CR456">
        <f t="shared" si="565"/>
        <v>0</v>
      </c>
      <c r="CS456">
        <f t="shared" si="566"/>
        <v>0</v>
      </c>
      <c r="CT456">
        <f t="shared" si="567"/>
        <v>7620.25</v>
      </c>
      <c r="CU456">
        <f t="shared" si="568"/>
        <v>0</v>
      </c>
      <c r="CV456">
        <f t="shared" si="569"/>
        <v>12.5</v>
      </c>
      <c r="CW456">
        <f t="shared" si="570"/>
        <v>0</v>
      </c>
      <c r="CX456">
        <f t="shared" si="571"/>
        <v>0</v>
      </c>
      <c r="CY456">
        <f t="shared" si="572"/>
        <v>1066.835</v>
      </c>
      <c r="CZ456">
        <f t="shared" si="573"/>
        <v>152.405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16987630</v>
      </c>
      <c r="DV456" t="s">
        <v>40</v>
      </c>
      <c r="DW456" t="s">
        <v>40</v>
      </c>
      <c r="DX456">
        <v>10</v>
      </c>
      <c r="DZ456" t="s">
        <v>3</v>
      </c>
      <c r="EA456" t="s">
        <v>3</v>
      </c>
      <c r="EB456" t="s">
        <v>3</v>
      </c>
      <c r="EC456" t="s">
        <v>3</v>
      </c>
      <c r="EE456">
        <v>1364533919</v>
      </c>
      <c r="EF456">
        <v>1</v>
      </c>
      <c r="EG456" t="s">
        <v>21</v>
      </c>
      <c r="EH456">
        <v>0</v>
      </c>
      <c r="EI456" t="s">
        <v>3</v>
      </c>
      <c r="EJ456">
        <v>4</v>
      </c>
      <c r="EK456">
        <v>0</v>
      </c>
      <c r="EL456" t="s">
        <v>22</v>
      </c>
      <c r="EM456" t="s">
        <v>23</v>
      </c>
      <c r="EO456" t="s">
        <v>3</v>
      </c>
      <c r="EQ456">
        <v>0</v>
      </c>
      <c r="ER456">
        <v>7635.78</v>
      </c>
      <c r="ES456">
        <v>15.53</v>
      </c>
      <c r="ET456">
        <v>0</v>
      </c>
      <c r="EU456">
        <v>0</v>
      </c>
      <c r="EV456">
        <v>7620.25</v>
      </c>
      <c r="EW456">
        <v>12.5</v>
      </c>
      <c r="EX456">
        <v>0</v>
      </c>
      <c r="EY456">
        <v>0</v>
      </c>
      <c r="FQ456">
        <v>0</v>
      </c>
      <c r="FR456">
        <f t="shared" si="574"/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-642799028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 t="shared" si="575"/>
        <v>0</v>
      </c>
      <c r="GM456">
        <f t="shared" si="576"/>
        <v>2746.41</v>
      </c>
      <c r="GN456">
        <f t="shared" si="577"/>
        <v>0</v>
      </c>
      <c r="GO456">
        <f t="shared" si="578"/>
        <v>0</v>
      </c>
      <c r="GP456">
        <f t="shared" si="579"/>
        <v>2746.41</v>
      </c>
      <c r="GR456">
        <v>0</v>
      </c>
      <c r="GS456">
        <v>3</v>
      </c>
      <c r="GT456">
        <v>0</v>
      </c>
      <c r="GU456" t="s">
        <v>3</v>
      </c>
      <c r="GV456">
        <f t="shared" si="580"/>
        <v>0</v>
      </c>
      <c r="GW456">
        <v>1</v>
      </c>
      <c r="GX456">
        <f t="shared" si="581"/>
        <v>0</v>
      </c>
      <c r="HA456">
        <v>0</v>
      </c>
      <c r="HB456">
        <v>0</v>
      </c>
      <c r="HC456">
        <f t="shared" si="582"/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D457">
        <f>ROW(EtalonRes!A272)</f>
        <v>272</v>
      </c>
      <c r="E457" t="s">
        <v>3</v>
      </c>
      <c r="F457" t="s">
        <v>420</v>
      </c>
      <c r="G457" t="s">
        <v>421</v>
      </c>
      <c r="H457" t="s">
        <v>19</v>
      </c>
      <c r="I457">
        <v>2</v>
      </c>
      <c r="J457">
        <v>0</v>
      </c>
      <c r="K457">
        <v>2</v>
      </c>
      <c r="O457">
        <f t="shared" si="543"/>
        <v>1631.96</v>
      </c>
      <c r="P457">
        <f t="shared" si="544"/>
        <v>21.64</v>
      </c>
      <c r="Q457">
        <f t="shared" si="545"/>
        <v>0</v>
      </c>
      <c r="R457">
        <f t="shared" si="546"/>
        <v>0</v>
      </c>
      <c r="S457">
        <f t="shared" si="547"/>
        <v>1610.32</v>
      </c>
      <c r="T457">
        <f t="shared" si="548"/>
        <v>0</v>
      </c>
      <c r="U457">
        <f t="shared" si="549"/>
        <v>2.2599999999999998</v>
      </c>
      <c r="V457">
        <f t="shared" si="550"/>
        <v>0</v>
      </c>
      <c r="W457">
        <f t="shared" si="551"/>
        <v>0</v>
      </c>
      <c r="X457">
        <f t="shared" si="552"/>
        <v>1127.22</v>
      </c>
      <c r="Y457">
        <f t="shared" si="553"/>
        <v>161.03</v>
      </c>
      <c r="AA457">
        <v>-1</v>
      </c>
      <c r="AB457">
        <f t="shared" si="554"/>
        <v>815.98</v>
      </c>
      <c r="AC457">
        <f t="shared" si="555"/>
        <v>10.82</v>
      </c>
      <c r="AD457">
        <f t="shared" si="556"/>
        <v>0</v>
      </c>
      <c r="AE457">
        <f t="shared" si="557"/>
        <v>0</v>
      </c>
      <c r="AF457">
        <f t="shared" si="558"/>
        <v>805.16</v>
      </c>
      <c r="AG457">
        <f t="shared" si="559"/>
        <v>0</v>
      </c>
      <c r="AH457">
        <f t="shared" si="560"/>
        <v>1.1299999999999999</v>
      </c>
      <c r="AI457">
        <f t="shared" si="561"/>
        <v>0</v>
      </c>
      <c r="AJ457">
        <f t="shared" si="562"/>
        <v>0</v>
      </c>
      <c r="AK457">
        <v>815.98</v>
      </c>
      <c r="AL457">
        <v>10.82</v>
      </c>
      <c r="AM457">
        <v>0</v>
      </c>
      <c r="AN457">
        <v>0</v>
      </c>
      <c r="AO457">
        <v>805.16</v>
      </c>
      <c r="AP457">
        <v>0</v>
      </c>
      <c r="AQ457">
        <v>1.1299999999999999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422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563"/>
        <v>1631.96</v>
      </c>
      <c r="CQ457">
        <f t="shared" si="564"/>
        <v>10.82</v>
      </c>
      <c r="CR457">
        <f t="shared" si="565"/>
        <v>0</v>
      </c>
      <c r="CS457">
        <f t="shared" si="566"/>
        <v>0</v>
      </c>
      <c r="CT457">
        <f t="shared" si="567"/>
        <v>805.16</v>
      </c>
      <c r="CU457">
        <f t="shared" si="568"/>
        <v>0</v>
      </c>
      <c r="CV457">
        <f t="shared" si="569"/>
        <v>1.1299999999999999</v>
      </c>
      <c r="CW457">
        <f t="shared" si="570"/>
        <v>0</v>
      </c>
      <c r="CX457">
        <f t="shared" si="571"/>
        <v>0</v>
      </c>
      <c r="CY457">
        <f t="shared" si="572"/>
        <v>1127.2239999999999</v>
      </c>
      <c r="CZ457">
        <f t="shared" si="573"/>
        <v>161.03199999999998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16987630</v>
      </c>
      <c r="DV457" t="s">
        <v>19</v>
      </c>
      <c r="DW457" t="s">
        <v>19</v>
      </c>
      <c r="DX457">
        <v>1</v>
      </c>
      <c r="DZ457" t="s">
        <v>3</v>
      </c>
      <c r="EA457" t="s">
        <v>3</v>
      </c>
      <c r="EB457" t="s">
        <v>3</v>
      </c>
      <c r="EC457" t="s">
        <v>3</v>
      </c>
      <c r="EE457">
        <v>1364533919</v>
      </c>
      <c r="EF457">
        <v>1</v>
      </c>
      <c r="EG457" t="s">
        <v>21</v>
      </c>
      <c r="EH457">
        <v>0</v>
      </c>
      <c r="EI457" t="s">
        <v>3</v>
      </c>
      <c r="EJ457">
        <v>4</v>
      </c>
      <c r="EK457">
        <v>0</v>
      </c>
      <c r="EL457" t="s">
        <v>22</v>
      </c>
      <c r="EM457" t="s">
        <v>23</v>
      </c>
      <c r="EO457" t="s">
        <v>3</v>
      </c>
      <c r="EQ457">
        <v>1311744</v>
      </c>
      <c r="ER457">
        <v>815.98</v>
      </c>
      <c r="ES457">
        <v>10.82</v>
      </c>
      <c r="ET457">
        <v>0</v>
      </c>
      <c r="EU457">
        <v>0</v>
      </c>
      <c r="EV457">
        <v>805.16</v>
      </c>
      <c r="EW457">
        <v>1.1299999999999999</v>
      </c>
      <c r="EX457">
        <v>0</v>
      </c>
      <c r="EY457">
        <v>0</v>
      </c>
      <c r="FQ457">
        <v>0</v>
      </c>
      <c r="FR457">
        <f t="shared" si="574"/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-1265320935</v>
      </c>
      <c r="GG457">
        <v>2</v>
      </c>
      <c r="GH457">
        <v>1</v>
      </c>
      <c r="GI457">
        <v>-2</v>
      </c>
      <c r="GJ457">
        <v>0</v>
      </c>
      <c r="GK457">
        <f>ROUND(R457*(R12)/100,2)</f>
        <v>0</v>
      </c>
      <c r="GL457">
        <f t="shared" si="575"/>
        <v>0</v>
      </c>
      <c r="GM457">
        <f t="shared" si="576"/>
        <v>2920.21</v>
      </c>
      <c r="GN457">
        <f t="shared" si="577"/>
        <v>0</v>
      </c>
      <c r="GO457">
        <f t="shared" si="578"/>
        <v>0</v>
      </c>
      <c r="GP457">
        <f t="shared" si="579"/>
        <v>2920.21</v>
      </c>
      <c r="GR457">
        <v>0</v>
      </c>
      <c r="GS457">
        <v>3</v>
      </c>
      <c r="GT457">
        <v>0</v>
      </c>
      <c r="GU457" t="s">
        <v>3</v>
      </c>
      <c r="GV457">
        <f t="shared" si="580"/>
        <v>0</v>
      </c>
      <c r="GW457">
        <v>1</v>
      </c>
      <c r="GX457">
        <f t="shared" si="581"/>
        <v>0</v>
      </c>
      <c r="HA457">
        <v>0</v>
      </c>
      <c r="HB457">
        <v>0</v>
      </c>
      <c r="HC457">
        <f t="shared" si="582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1</v>
      </c>
      <c r="D458">
        <f>ROW(EtalonRes!A275)</f>
        <v>275</v>
      </c>
      <c r="E458" t="s">
        <v>423</v>
      </c>
      <c r="F458" t="s">
        <v>276</v>
      </c>
      <c r="G458" t="s">
        <v>424</v>
      </c>
      <c r="H458" t="s">
        <v>40</v>
      </c>
      <c r="I458">
        <f>ROUND(1/10,9)</f>
        <v>0.1</v>
      </c>
      <c r="J458">
        <v>0</v>
      </c>
      <c r="K458">
        <f>ROUND(1/10,9)</f>
        <v>0.1</v>
      </c>
      <c r="O458">
        <f t="shared" si="543"/>
        <v>173.88</v>
      </c>
      <c r="P458">
        <f t="shared" si="544"/>
        <v>0.03</v>
      </c>
      <c r="Q458">
        <f t="shared" si="545"/>
        <v>0</v>
      </c>
      <c r="R458">
        <f t="shared" si="546"/>
        <v>0</v>
      </c>
      <c r="S458">
        <f t="shared" si="547"/>
        <v>173.85</v>
      </c>
      <c r="T458">
        <f t="shared" si="548"/>
        <v>0</v>
      </c>
      <c r="U458">
        <f t="shared" si="549"/>
        <v>0.36000000000000004</v>
      </c>
      <c r="V458">
        <f t="shared" si="550"/>
        <v>0</v>
      </c>
      <c r="W458">
        <f t="shared" si="551"/>
        <v>0</v>
      </c>
      <c r="X458">
        <f t="shared" si="552"/>
        <v>121.7</v>
      </c>
      <c r="Y458">
        <f t="shared" si="553"/>
        <v>17.39</v>
      </c>
      <c r="AA458">
        <v>1407526482</v>
      </c>
      <c r="AB458">
        <f t="shared" si="554"/>
        <v>1738.82</v>
      </c>
      <c r="AC458">
        <f t="shared" si="555"/>
        <v>0.31</v>
      </c>
      <c r="AD458">
        <f t="shared" si="556"/>
        <v>0</v>
      </c>
      <c r="AE458">
        <f t="shared" si="557"/>
        <v>0</v>
      </c>
      <c r="AF458">
        <f t="shared" si="558"/>
        <v>1738.51</v>
      </c>
      <c r="AG458">
        <f t="shared" si="559"/>
        <v>0</v>
      </c>
      <c r="AH458">
        <f t="shared" si="560"/>
        <v>3.6</v>
      </c>
      <c r="AI458">
        <f t="shared" si="561"/>
        <v>0</v>
      </c>
      <c r="AJ458">
        <f t="shared" si="562"/>
        <v>0</v>
      </c>
      <c r="AK458">
        <v>1738.82</v>
      </c>
      <c r="AL458">
        <v>0.31</v>
      </c>
      <c r="AM458">
        <v>0</v>
      </c>
      <c r="AN458">
        <v>0</v>
      </c>
      <c r="AO458">
        <v>1738.51</v>
      </c>
      <c r="AP458">
        <v>0</v>
      </c>
      <c r="AQ458">
        <v>3.6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3</v>
      </c>
      <c r="BE458" t="s">
        <v>3</v>
      </c>
      <c r="BF458" t="s">
        <v>3</v>
      </c>
      <c r="BG458" t="s">
        <v>3</v>
      </c>
      <c r="BH458">
        <v>0</v>
      </c>
      <c r="BI458">
        <v>4</v>
      </c>
      <c r="BJ458" t="s">
        <v>278</v>
      </c>
      <c r="BM458">
        <v>0</v>
      </c>
      <c r="BN458">
        <v>0</v>
      </c>
      <c r="BO458" t="s">
        <v>3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70</v>
      </c>
      <c r="CA458">
        <v>10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563"/>
        <v>173.88</v>
      </c>
      <c r="CQ458">
        <f t="shared" si="564"/>
        <v>0.31</v>
      </c>
      <c r="CR458">
        <f t="shared" si="565"/>
        <v>0</v>
      </c>
      <c r="CS458">
        <f t="shared" si="566"/>
        <v>0</v>
      </c>
      <c r="CT458">
        <f t="shared" si="567"/>
        <v>1738.51</v>
      </c>
      <c r="CU458">
        <f t="shared" si="568"/>
        <v>0</v>
      </c>
      <c r="CV458">
        <f t="shared" si="569"/>
        <v>3.6</v>
      </c>
      <c r="CW458">
        <f t="shared" si="570"/>
        <v>0</v>
      </c>
      <c r="CX458">
        <f t="shared" si="571"/>
        <v>0</v>
      </c>
      <c r="CY458">
        <f t="shared" si="572"/>
        <v>121.69499999999999</v>
      </c>
      <c r="CZ458">
        <f t="shared" si="573"/>
        <v>17.385000000000002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16987630</v>
      </c>
      <c r="DV458" t="s">
        <v>40</v>
      </c>
      <c r="DW458" t="s">
        <v>40</v>
      </c>
      <c r="DX458">
        <v>10</v>
      </c>
      <c r="DZ458" t="s">
        <v>3</v>
      </c>
      <c r="EA458" t="s">
        <v>3</v>
      </c>
      <c r="EB458" t="s">
        <v>3</v>
      </c>
      <c r="EC458" t="s">
        <v>3</v>
      </c>
      <c r="EE458">
        <v>1364533919</v>
      </c>
      <c r="EF458">
        <v>1</v>
      </c>
      <c r="EG458" t="s">
        <v>21</v>
      </c>
      <c r="EH458">
        <v>0</v>
      </c>
      <c r="EI458" t="s">
        <v>3</v>
      </c>
      <c r="EJ458">
        <v>4</v>
      </c>
      <c r="EK458">
        <v>0</v>
      </c>
      <c r="EL458" t="s">
        <v>22</v>
      </c>
      <c r="EM458" t="s">
        <v>23</v>
      </c>
      <c r="EO458" t="s">
        <v>3</v>
      </c>
      <c r="EQ458">
        <v>0</v>
      </c>
      <c r="ER458">
        <v>1738.82</v>
      </c>
      <c r="ES458">
        <v>0.31</v>
      </c>
      <c r="ET458">
        <v>0</v>
      </c>
      <c r="EU458">
        <v>0</v>
      </c>
      <c r="EV458">
        <v>1738.51</v>
      </c>
      <c r="EW458">
        <v>3.6</v>
      </c>
      <c r="EX458">
        <v>0</v>
      </c>
      <c r="EY458">
        <v>0</v>
      </c>
      <c r="FQ458">
        <v>0</v>
      </c>
      <c r="FR458">
        <f t="shared" si="574"/>
        <v>0</v>
      </c>
      <c r="FS458">
        <v>0</v>
      </c>
      <c r="FX458">
        <v>70</v>
      </c>
      <c r="FY458">
        <v>10</v>
      </c>
      <c r="GA458" t="s">
        <v>3</v>
      </c>
      <c r="GD458">
        <v>0</v>
      </c>
      <c r="GF458">
        <v>1360555531</v>
      </c>
      <c r="GG458">
        <v>2</v>
      </c>
      <c r="GH458">
        <v>1</v>
      </c>
      <c r="GI458">
        <v>-2</v>
      </c>
      <c r="GJ458">
        <v>0</v>
      </c>
      <c r="GK458">
        <f>ROUND(R458*(R12)/100,2)</f>
        <v>0</v>
      </c>
      <c r="GL458">
        <f t="shared" si="575"/>
        <v>0</v>
      </c>
      <c r="GM458">
        <f t="shared" si="576"/>
        <v>312.97000000000003</v>
      </c>
      <c r="GN458">
        <f t="shared" si="577"/>
        <v>0</v>
      </c>
      <c r="GO458">
        <f t="shared" si="578"/>
        <v>0</v>
      </c>
      <c r="GP458">
        <f t="shared" si="579"/>
        <v>312.97000000000003</v>
      </c>
      <c r="GR458">
        <v>0</v>
      </c>
      <c r="GS458">
        <v>3</v>
      </c>
      <c r="GT458">
        <v>0</v>
      </c>
      <c r="GU458" t="s">
        <v>3</v>
      </c>
      <c r="GV458">
        <f t="shared" si="580"/>
        <v>0</v>
      </c>
      <c r="GW458">
        <v>1</v>
      </c>
      <c r="GX458">
        <f t="shared" si="581"/>
        <v>0</v>
      </c>
      <c r="HA458">
        <v>0</v>
      </c>
      <c r="HB458">
        <v>0</v>
      </c>
      <c r="HC458">
        <f t="shared" si="582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18</v>
      </c>
      <c r="B459">
        <v>1</v>
      </c>
      <c r="E459" t="s">
        <v>425</v>
      </c>
      <c r="F459" t="s">
        <v>280</v>
      </c>
      <c r="G459" t="s">
        <v>281</v>
      </c>
      <c r="H459" t="s">
        <v>19</v>
      </c>
      <c r="I459">
        <f>I458*J459</f>
        <v>1</v>
      </c>
      <c r="J459">
        <v>10</v>
      </c>
      <c r="K459">
        <v>10</v>
      </c>
      <c r="O459">
        <f t="shared" si="543"/>
        <v>222.36</v>
      </c>
      <c r="P459">
        <f t="shared" si="544"/>
        <v>222.36</v>
      </c>
      <c r="Q459">
        <f t="shared" si="545"/>
        <v>0</v>
      </c>
      <c r="R459">
        <f t="shared" si="546"/>
        <v>0</v>
      </c>
      <c r="S459">
        <f t="shared" si="547"/>
        <v>0</v>
      </c>
      <c r="T459">
        <f t="shared" si="548"/>
        <v>0</v>
      </c>
      <c r="U459">
        <f t="shared" si="549"/>
        <v>0</v>
      </c>
      <c r="V459">
        <f t="shared" si="550"/>
        <v>0</v>
      </c>
      <c r="W459">
        <f t="shared" si="551"/>
        <v>0</v>
      </c>
      <c r="X459">
        <f t="shared" si="552"/>
        <v>0</v>
      </c>
      <c r="Y459">
        <f t="shared" si="553"/>
        <v>0</v>
      </c>
      <c r="AA459">
        <v>1407526482</v>
      </c>
      <c r="AB459">
        <f t="shared" si="554"/>
        <v>222.36</v>
      </c>
      <c r="AC459">
        <f t="shared" si="555"/>
        <v>222.36</v>
      </c>
      <c r="AD459">
        <f t="shared" si="556"/>
        <v>0</v>
      </c>
      <c r="AE459">
        <f t="shared" si="557"/>
        <v>0</v>
      </c>
      <c r="AF459">
        <f t="shared" si="558"/>
        <v>0</v>
      </c>
      <c r="AG459">
        <f t="shared" si="559"/>
        <v>0</v>
      </c>
      <c r="AH459">
        <f t="shared" si="560"/>
        <v>0</v>
      </c>
      <c r="AI459">
        <f t="shared" si="561"/>
        <v>0</v>
      </c>
      <c r="AJ459">
        <f t="shared" si="562"/>
        <v>0</v>
      </c>
      <c r="AK459">
        <v>222.36</v>
      </c>
      <c r="AL459">
        <v>222.36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3</v>
      </c>
      <c r="BI459">
        <v>4</v>
      </c>
      <c r="BJ459" t="s">
        <v>282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563"/>
        <v>222.36</v>
      </c>
      <c r="CQ459">
        <f t="shared" si="564"/>
        <v>222.36</v>
      </c>
      <c r="CR459">
        <f t="shared" si="565"/>
        <v>0</v>
      </c>
      <c r="CS459">
        <f t="shared" si="566"/>
        <v>0</v>
      </c>
      <c r="CT459">
        <f t="shared" si="567"/>
        <v>0</v>
      </c>
      <c r="CU459">
        <f t="shared" si="568"/>
        <v>0</v>
      </c>
      <c r="CV459">
        <f t="shared" si="569"/>
        <v>0</v>
      </c>
      <c r="CW459">
        <f t="shared" si="570"/>
        <v>0</v>
      </c>
      <c r="CX459">
        <f t="shared" si="571"/>
        <v>0</v>
      </c>
      <c r="CY459">
        <f t="shared" si="572"/>
        <v>0</v>
      </c>
      <c r="CZ459">
        <f t="shared" si="573"/>
        <v>0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19</v>
      </c>
      <c r="DW459" t="s">
        <v>19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1364533919</v>
      </c>
      <c r="EF459">
        <v>1</v>
      </c>
      <c r="EG459" t="s">
        <v>21</v>
      </c>
      <c r="EH459">
        <v>0</v>
      </c>
      <c r="EI459" t="s">
        <v>3</v>
      </c>
      <c r="EJ459">
        <v>4</v>
      </c>
      <c r="EK459">
        <v>0</v>
      </c>
      <c r="EL459" t="s">
        <v>22</v>
      </c>
      <c r="EM459" t="s">
        <v>23</v>
      </c>
      <c r="EO459" t="s">
        <v>3</v>
      </c>
      <c r="EQ459">
        <v>0</v>
      </c>
      <c r="ER459">
        <v>222.36</v>
      </c>
      <c r="ES459">
        <v>222.36</v>
      </c>
      <c r="ET459">
        <v>0</v>
      </c>
      <c r="EU459">
        <v>0</v>
      </c>
      <c r="EV459">
        <v>0</v>
      </c>
      <c r="EW459">
        <v>0</v>
      </c>
      <c r="EX459">
        <v>0</v>
      </c>
      <c r="FQ459">
        <v>0</v>
      </c>
      <c r="FR459">
        <f t="shared" si="574"/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-1477603522</v>
      </c>
      <c r="GG459">
        <v>2</v>
      </c>
      <c r="GH459">
        <v>1</v>
      </c>
      <c r="GI459">
        <v>-2</v>
      </c>
      <c r="GJ459">
        <v>0</v>
      </c>
      <c r="GK459">
        <f>ROUND(R459*(R12)/100,2)</f>
        <v>0</v>
      </c>
      <c r="GL459">
        <f t="shared" si="575"/>
        <v>0</v>
      </c>
      <c r="GM459">
        <f t="shared" si="576"/>
        <v>222.36</v>
      </c>
      <c r="GN459">
        <f t="shared" si="577"/>
        <v>0</v>
      </c>
      <c r="GO459">
        <f t="shared" si="578"/>
        <v>0</v>
      </c>
      <c r="GP459">
        <f t="shared" si="579"/>
        <v>222.36</v>
      </c>
      <c r="GR459">
        <v>0</v>
      </c>
      <c r="GS459">
        <v>3</v>
      </c>
      <c r="GT459">
        <v>0</v>
      </c>
      <c r="GU459" t="s">
        <v>3</v>
      </c>
      <c r="GV459">
        <f t="shared" si="580"/>
        <v>0</v>
      </c>
      <c r="GW459">
        <v>1</v>
      </c>
      <c r="GX459">
        <f t="shared" si="581"/>
        <v>0</v>
      </c>
      <c r="HA459">
        <v>0</v>
      </c>
      <c r="HB459">
        <v>0</v>
      </c>
      <c r="HC459">
        <f t="shared" si="582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1</v>
      </c>
      <c r="D460">
        <f>ROW(EtalonRes!A278)</f>
        <v>278</v>
      </c>
      <c r="E460" t="s">
        <v>426</v>
      </c>
      <c r="F460" t="s">
        <v>427</v>
      </c>
      <c r="G460" t="s">
        <v>428</v>
      </c>
      <c r="H460" t="s">
        <v>40</v>
      </c>
      <c r="I460">
        <f>ROUND(2/10,9)</f>
        <v>0.2</v>
      </c>
      <c r="J460">
        <v>0</v>
      </c>
      <c r="K460">
        <f>ROUND(2/10,9)</f>
        <v>0.2</v>
      </c>
      <c r="O460">
        <f t="shared" si="543"/>
        <v>544.99</v>
      </c>
      <c r="P460">
        <f t="shared" si="544"/>
        <v>0.26</v>
      </c>
      <c r="Q460">
        <f t="shared" si="545"/>
        <v>0</v>
      </c>
      <c r="R460">
        <f t="shared" si="546"/>
        <v>0</v>
      </c>
      <c r="S460">
        <f t="shared" si="547"/>
        <v>544.73</v>
      </c>
      <c r="T460">
        <f t="shared" si="548"/>
        <v>0</v>
      </c>
      <c r="U460">
        <f t="shared" si="549"/>
        <v>1.1279999999999999</v>
      </c>
      <c r="V460">
        <f t="shared" si="550"/>
        <v>0</v>
      </c>
      <c r="W460">
        <f t="shared" si="551"/>
        <v>0</v>
      </c>
      <c r="X460">
        <f t="shared" si="552"/>
        <v>381.31</v>
      </c>
      <c r="Y460">
        <f t="shared" si="553"/>
        <v>54.47</v>
      </c>
      <c r="AA460">
        <v>1407526482</v>
      </c>
      <c r="AB460">
        <f t="shared" si="554"/>
        <v>2724.97</v>
      </c>
      <c r="AC460">
        <f t="shared" si="555"/>
        <v>1.3</v>
      </c>
      <c r="AD460">
        <f t="shared" si="556"/>
        <v>0</v>
      </c>
      <c r="AE460">
        <f t="shared" si="557"/>
        <v>0</v>
      </c>
      <c r="AF460">
        <f t="shared" si="558"/>
        <v>2723.67</v>
      </c>
      <c r="AG460">
        <f t="shared" si="559"/>
        <v>0</v>
      </c>
      <c r="AH460">
        <f t="shared" si="560"/>
        <v>5.64</v>
      </c>
      <c r="AI460">
        <f t="shared" si="561"/>
        <v>0</v>
      </c>
      <c r="AJ460">
        <f t="shared" si="562"/>
        <v>0</v>
      </c>
      <c r="AK460">
        <v>2724.97</v>
      </c>
      <c r="AL460">
        <v>1.3</v>
      </c>
      <c r="AM460">
        <v>0</v>
      </c>
      <c r="AN460">
        <v>0</v>
      </c>
      <c r="AO460">
        <v>2723.67</v>
      </c>
      <c r="AP460">
        <v>0</v>
      </c>
      <c r="AQ460">
        <v>5.64</v>
      </c>
      <c r="AR460">
        <v>0</v>
      </c>
      <c r="AS460">
        <v>0</v>
      </c>
      <c r="AT460">
        <v>70</v>
      </c>
      <c r="AU460">
        <v>10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</v>
      </c>
      <c r="BD460" t="s">
        <v>3</v>
      </c>
      <c r="BE460" t="s">
        <v>3</v>
      </c>
      <c r="BF460" t="s">
        <v>3</v>
      </c>
      <c r="BG460" t="s">
        <v>3</v>
      </c>
      <c r="BH460">
        <v>0</v>
      </c>
      <c r="BI460">
        <v>4</v>
      </c>
      <c r="BJ460" t="s">
        <v>429</v>
      </c>
      <c r="BM460">
        <v>0</v>
      </c>
      <c r="BN460">
        <v>0</v>
      </c>
      <c r="BO460" t="s">
        <v>3</v>
      </c>
      <c r="BP460">
        <v>0</v>
      </c>
      <c r="BQ460">
        <v>1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70</v>
      </c>
      <c r="CA460">
        <v>10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563"/>
        <v>544.99</v>
      </c>
      <c r="CQ460">
        <f t="shared" si="564"/>
        <v>1.3</v>
      </c>
      <c r="CR460">
        <f t="shared" si="565"/>
        <v>0</v>
      </c>
      <c r="CS460">
        <f t="shared" si="566"/>
        <v>0</v>
      </c>
      <c r="CT460">
        <f t="shared" si="567"/>
        <v>2723.67</v>
      </c>
      <c r="CU460">
        <f t="shared" si="568"/>
        <v>0</v>
      </c>
      <c r="CV460">
        <f t="shared" si="569"/>
        <v>5.64</v>
      </c>
      <c r="CW460">
        <f t="shared" si="570"/>
        <v>0</v>
      </c>
      <c r="CX460">
        <f t="shared" si="571"/>
        <v>0</v>
      </c>
      <c r="CY460">
        <f t="shared" si="572"/>
        <v>381.31099999999998</v>
      </c>
      <c r="CZ460">
        <f t="shared" si="573"/>
        <v>54.472999999999999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16987630</v>
      </c>
      <c r="DV460" t="s">
        <v>40</v>
      </c>
      <c r="DW460" t="s">
        <v>40</v>
      </c>
      <c r="DX460">
        <v>10</v>
      </c>
      <c r="DZ460" t="s">
        <v>3</v>
      </c>
      <c r="EA460" t="s">
        <v>3</v>
      </c>
      <c r="EB460" t="s">
        <v>3</v>
      </c>
      <c r="EC460" t="s">
        <v>3</v>
      </c>
      <c r="EE460">
        <v>1364533919</v>
      </c>
      <c r="EF460">
        <v>1</v>
      </c>
      <c r="EG460" t="s">
        <v>21</v>
      </c>
      <c r="EH460">
        <v>0</v>
      </c>
      <c r="EI460" t="s">
        <v>3</v>
      </c>
      <c r="EJ460">
        <v>4</v>
      </c>
      <c r="EK460">
        <v>0</v>
      </c>
      <c r="EL460" t="s">
        <v>22</v>
      </c>
      <c r="EM460" t="s">
        <v>23</v>
      </c>
      <c r="EO460" t="s">
        <v>3</v>
      </c>
      <c r="EQ460">
        <v>0</v>
      </c>
      <c r="ER460">
        <v>2724.97</v>
      </c>
      <c r="ES460">
        <v>1.3</v>
      </c>
      <c r="ET460">
        <v>0</v>
      </c>
      <c r="EU460">
        <v>0</v>
      </c>
      <c r="EV460">
        <v>2723.67</v>
      </c>
      <c r="EW460">
        <v>5.64</v>
      </c>
      <c r="EX460">
        <v>0</v>
      </c>
      <c r="EY460">
        <v>0</v>
      </c>
      <c r="FQ460">
        <v>0</v>
      </c>
      <c r="FR460">
        <f t="shared" si="574"/>
        <v>0</v>
      </c>
      <c r="FS460">
        <v>0</v>
      </c>
      <c r="FX460">
        <v>70</v>
      </c>
      <c r="FY460">
        <v>10</v>
      </c>
      <c r="GA460" t="s">
        <v>3</v>
      </c>
      <c r="GD460">
        <v>0</v>
      </c>
      <c r="GF460">
        <v>2018472017</v>
      </c>
      <c r="GG460">
        <v>2</v>
      </c>
      <c r="GH460">
        <v>1</v>
      </c>
      <c r="GI460">
        <v>-2</v>
      </c>
      <c r="GJ460">
        <v>0</v>
      </c>
      <c r="GK460">
        <f>ROUND(R460*(R12)/100,2)</f>
        <v>0</v>
      </c>
      <c r="GL460">
        <f t="shared" si="575"/>
        <v>0</v>
      </c>
      <c r="GM460">
        <f t="shared" si="576"/>
        <v>980.77</v>
      </c>
      <c r="GN460">
        <f t="shared" si="577"/>
        <v>0</v>
      </c>
      <c r="GO460">
        <f t="shared" si="578"/>
        <v>0</v>
      </c>
      <c r="GP460">
        <f t="shared" si="579"/>
        <v>980.77</v>
      </c>
      <c r="GR460">
        <v>0</v>
      </c>
      <c r="GS460">
        <v>3</v>
      </c>
      <c r="GT460">
        <v>0</v>
      </c>
      <c r="GU460" t="s">
        <v>3</v>
      </c>
      <c r="GV460">
        <f t="shared" si="580"/>
        <v>0</v>
      </c>
      <c r="GW460">
        <v>1</v>
      </c>
      <c r="GX460">
        <f t="shared" si="581"/>
        <v>0</v>
      </c>
      <c r="HA460">
        <v>0</v>
      </c>
      <c r="HB460">
        <v>0</v>
      </c>
      <c r="HC460">
        <f t="shared" si="582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1" spans="1:245" x14ac:dyDescent="0.2">
      <c r="A461">
        <v>18</v>
      </c>
      <c r="B461">
        <v>1</v>
      </c>
      <c r="E461" t="s">
        <v>430</v>
      </c>
      <c r="F461" t="s">
        <v>431</v>
      </c>
      <c r="G461" t="s">
        <v>432</v>
      </c>
      <c r="H461" t="s">
        <v>19</v>
      </c>
      <c r="I461">
        <f>I460*J461</f>
        <v>2</v>
      </c>
      <c r="J461">
        <v>10</v>
      </c>
      <c r="K461">
        <v>10</v>
      </c>
      <c r="O461">
        <f t="shared" si="543"/>
        <v>915.74</v>
      </c>
      <c r="P461">
        <f t="shared" si="544"/>
        <v>915.74</v>
      </c>
      <c r="Q461">
        <f t="shared" si="545"/>
        <v>0</v>
      </c>
      <c r="R461">
        <f t="shared" si="546"/>
        <v>0</v>
      </c>
      <c r="S461">
        <f t="shared" si="547"/>
        <v>0</v>
      </c>
      <c r="T461">
        <f t="shared" si="548"/>
        <v>0</v>
      </c>
      <c r="U461">
        <f t="shared" si="549"/>
        <v>0</v>
      </c>
      <c r="V461">
        <f t="shared" si="550"/>
        <v>0</v>
      </c>
      <c r="W461">
        <f t="shared" si="551"/>
        <v>0</v>
      </c>
      <c r="X461">
        <f t="shared" si="552"/>
        <v>0</v>
      </c>
      <c r="Y461">
        <f t="shared" si="553"/>
        <v>0</v>
      </c>
      <c r="AA461">
        <v>1407526482</v>
      </c>
      <c r="AB461">
        <f t="shared" si="554"/>
        <v>457.87</v>
      </c>
      <c r="AC461">
        <f t="shared" si="555"/>
        <v>457.87</v>
      </c>
      <c r="AD461">
        <f t="shared" si="556"/>
        <v>0</v>
      </c>
      <c r="AE461">
        <f t="shared" si="557"/>
        <v>0</v>
      </c>
      <c r="AF461">
        <f t="shared" si="558"/>
        <v>0</v>
      </c>
      <c r="AG461">
        <f t="shared" si="559"/>
        <v>0</v>
      </c>
      <c r="AH461">
        <f t="shared" si="560"/>
        <v>0</v>
      </c>
      <c r="AI461">
        <f t="shared" si="561"/>
        <v>0</v>
      </c>
      <c r="AJ461">
        <f t="shared" si="562"/>
        <v>0</v>
      </c>
      <c r="AK461">
        <v>457.87</v>
      </c>
      <c r="AL461">
        <v>457.87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3</v>
      </c>
      <c r="BI461">
        <v>4</v>
      </c>
      <c r="BJ461" t="s">
        <v>433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si="563"/>
        <v>915.74</v>
      </c>
      <c r="CQ461">
        <f t="shared" si="564"/>
        <v>457.87</v>
      </c>
      <c r="CR461">
        <f t="shared" si="565"/>
        <v>0</v>
      </c>
      <c r="CS461">
        <f t="shared" si="566"/>
        <v>0</v>
      </c>
      <c r="CT461">
        <f t="shared" si="567"/>
        <v>0</v>
      </c>
      <c r="CU461">
        <f t="shared" si="568"/>
        <v>0</v>
      </c>
      <c r="CV461">
        <f t="shared" si="569"/>
        <v>0</v>
      </c>
      <c r="CW461">
        <f t="shared" si="570"/>
        <v>0</v>
      </c>
      <c r="CX461">
        <f t="shared" si="571"/>
        <v>0</v>
      </c>
      <c r="CY461">
        <f t="shared" si="572"/>
        <v>0</v>
      </c>
      <c r="CZ461">
        <f t="shared" si="573"/>
        <v>0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16987630</v>
      </c>
      <c r="DV461" t="s">
        <v>19</v>
      </c>
      <c r="DW461" t="s">
        <v>19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1364533919</v>
      </c>
      <c r="EF461">
        <v>1</v>
      </c>
      <c r="EG461" t="s">
        <v>21</v>
      </c>
      <c r="EH461">
        <v>0</v>
      </c>
      <c r="EI461" t="s">
        <v>3</v>
      </c>
      <c r="EJ461">
        <v>4</v>
      </c>
      <c r="EK461">
        <v>0</v>
      </c>
      <c r="EL461" t="s">
        <v>22</v>
      </c>
      <c r="EM461" t="s">
        <v>23</v>
      </c>
      <c r="EO461" t="s">
        <v>3</v>
      </c>
      <c r="EQ461">
        <v>0</v>
      </c>
      <c r="ER461">
        <v>457.87</v>
      </c>
      <c r="ES461">
        <v>457.87</v>
      </c>
      <c r="ET461">
        <v>0</v>
      </c>
      <c r="EU461">
        <v>0</v>
      </c>
      <c r="EV461">
        <v>0</v>
      </c>
      <c r="EW461">
        <v>0</v>
      </c>
      <c r="EX461">
        <v>0</v>
      </c>
      <c r="FQ461">
        <v>0</v>
      </c>
      <c r="FR461">
        <f t="shared" si="574"/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1711599312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</v>
      </c>
      <c r="GL461">
        <f t="shared" si="575"/>
        <v>0</v>
      </c>
      <c r="GM461">
        <f t="shared" si="576"/>
        <v>915.74</v>
      </c>
      <c r="GN461">
        <f t="shared" si="577"/>
        <v>0</v>
      </c>
      <c r="GO461">
        <f t="shared" si="578"/>
        <v>0</v>
      </c>
      <c r="GP461">
        <f t="shared" si="579"/>
        <v>915.74</v>
      </c>
      <c r="GR461">
        <v>0</v>
      </c>
      <c r="GS461">
        <v>3</v>
      </c>
      <c r="GT461">
        <v>0</v>
      </c>
      <c r="GU461" t="s">
        <v>3</v>
      </c>
      <c r="GV461">
        <f t="shared" si="580"/>
        <v>0</v>
      </c>
      <c r="GW461">
        <v>1</v>
      </c>
      <c r="GX461">
        <f t="shared" si="581"/>
        <v>0</v>
      </c>
      <c r="HA461">
        <v>0</v>
      </c>
      <c r="HB461">
        <v>0</v>
      </c>
      <c r="HC461">
        <f t="shared" si="582"/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D462">
        <f>ROW(EtalonRes!A280)</f>
        <v>280</v>
      </c>
      <c r="E462" t="s">
        <v>434</v>
      </c>
      <c r="F462" t="s">
        <v>138</v>
      </c>
      <c r="G462" t="s">
        <v>435</v>
      </c>
      <c r="H462" t="s">
        <v>19</v>
      </c>
      <c r="I462">
        <v>2</v>
      </c>
      <c r="J462">
        <v>0</v>
      </c>
      <c r="K462">
        <v>2</v>
      </c>
      <c r="O462">
        <f t="shared" si="543"/>
        <v>536.22</v>
      </c>
      <c r="P462">
        <f t="shared" si="544"/>
        <v>0</v>
      </c>
      <c r="Q462">
        <f t="shared" si="545"/>
        <v>178.86</v>
      </c>
      <c r="R462">
        <f t="shared" si="546"/>
        <v>97.02</v>
      </c>
      <c r="S462">
        <f t="shared" si="547"/>
        <v>357.36</v>
      </c>
      <c r="T462">
        <f t="shared" si="548"/>
        <v>0</v>
      </c>
      <c r="U462">
        <f t="shared" si="549"/>
        <v>0.74</v>
      </c>
      <c r="V462">
        <f t="shared" si="550"/>
        <v>0</v>
      </c>
      <c r="W462">
        <f t="shared" si="551"/>
        <v>0</v>
      </c>
      <c r="X462">
        <f t="shared" si="552"/>
        <v>250.15</v>
      </c>
      <c r="Y462">
        <f t="shared" si="553"/>
        <v>35.74</v>
      </c>
      <c r="AA462">
        <v>1407526482</v>
      </c>
      <c r="AB462">
        <f t="shared" si="554"/>
        <v>268.11</v>
      </c>
      <c r="AC462">
        <f t="shared" si="555"/>
        <v>0</v>
      </c>
      <c r="AD462">
        <f t="shared" si="556"/>
        <v>89.43</v>
      </c>
      <c r="AE462">
        <f t="shared" si="557"/>
        <v>48.51</v>
      </c>
      <c r="AF462">
        <f t="shared" si="558"/>
        <v>178.68</v>
      </c>
      <c r="AG462">
        <f t="shared" si="559"/>
        <v>0</v>
      </c>
      <c r="AH462">
        <f t="shared" si="560"/>
        <v>0.37</v>
      </c>
      <c r="AI462">
        <f t="shared" si="561"/>
        <v>0</v>
      </c>
      <c r="AJ462">
        <f t="shared" si="562"/>
        <v>0</v>
      </c>
      <c r="AK462">
        <v>268.11</v>
      </c>
      <c r="AL462">
        <v>0</v>
      </c>
      <c r="AM462">
        <v>89.43</v>
      </c>
      <c r="AN462">
        <v>48.51</v>
      </c>
      <c r="AO462">
        <v>178.68</v>
      </c>
      <c r="AP462">
        <v>0</v>
      </c>
      <c r="AQ462">
        <v>0.37</v>
      </c>
      <c r="AR462">
        <v>0</v>
      </c>
      <c r="AS462">
        <v>0</v>
      </c>
      <c r="AT462">
        <v>70</v>
      </c>
      <c r="AU462">
        <v>10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0</v>
      </c>
      <c r="BI462">
        <v>4</v>
      </c>
      <c r="BJ462" t="s">
        <v>140</v>
      </c>
      <c r="BM462">
        <v>0</v>
      </c>
      <c r="BN462">
        <v>0</v>
      </c>
      <c r="BO462" t="s">
        <v>3</v>
      </c>
      <c r="BP462">
        <v>0</v>
      </c>
      <c r="BQ462">
        <v>1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70</v>
      </c>
      <c r="CA462">
        <v>10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563"/>
        <v>536.22</v>
      </c>
      <c r="CQ462">
        <f t="shared" si="564"/>
        <v>0</v>
      </c>
      <c r="CR462">
        <f t="shared" si="565"/>
        <v>89.43</v>
      </c>
      <c r="CS462">
        <f t="shared" si="566"/>
        <v>48.51</v>
      </c>
      <c r="CT462">
        <f t="shared" si="567"/>
        <v>178.68</v>
      </c>
      <c r="CU462">
        <f t="shared" si="568"/>
        <v>0</v>
      </c>
      <c r="CV462">
        <f t="shared" si="569"/>
        <v>0.37</v>
      </c>
      <c r="CW462">
        <f t="shared" si="570"/>
        <v>0</v>
      </c>
      <c r="CX462">
        <f t="shared" si="571"/>
        <v>0</v>
      </c>
      <c r="CY462">
        <f t="shared" si="572"/>
        <v>250.15200000000002</v>
      </c>
      <c r="CZ462">
        <f t="shared" si="573"/>
        <v>35.736000000000004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16987630</v>
      </c>
      <c r="DV462" t="s">
        <v>19</v>
      </c>
      <c r="DW462" t="s">
        <v>19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1364533919</v>
      </c>
      <c r="EF462">
        <v>1</v>
      </c>
      <c r="EG462" t="s">
        <v>21</v>
      </c>
      <c r="EH462">
        <v>0</v>
      </c>
      <c r="EI462" t="s">
        <v>3</v>
      </c>
      <c r="EJ462">
        <v>4</v>
      </c>
      <c r="EK462">
        <v>0</v>
      </c>
      <c r="EL462" t="s">
        <v>22</v>
      </c>
      <c r="EM462" t="s">
        <v>23</v>
      </c>
      <c r="EO462" t="s">
        <v>3</v>
      </c>
      <c r="EQ462">
        <v>0</v>
      </c>
      <c r="ER462">
        <v>268.11</v>
      </c>
      <c r="ES462">
        <v>0</v>
      </c>
      <c r="ET462">
        <v>89.43</v>
      </c>
      <c r="EU462">
        <v>48.51</v>
      </c>
      <c r="EV462">
        <v>178.68</v>
      </c>
      <c r="EW462">
        <v>0.37</v>
      </c>
      <c r="EX462">
        <v>0</v>
      </c>
      <c r="EY462">
        <v>0</v>
      </c>
      <c r="FQ462">
        <v>0</v>
      </c>
      <c r="FR462">
        <f t="shared" si="574"/>
        <v>0</v>
      </c>
      <c r="FS462">
        <v>0</v>
      </c>
      <c r="FX462">
        <v>70</v>
      </c>
      <c r="FY462">
        <v>10</v>
      </c>
      <c r="GA462" t="s">
        <v>3</v>
      </c>
      <c r="GD462">
        <v>0</v>
      </c>
      <c r="GF462">
        <v>1342665101</v>
      </c>
      <c r="GG462">
        <v>2</v>
      </c>
      <c r="GH462">
        <v>1</v>
      </c>
      <c r="GI462">
        <v>-2</v>
      </c>
      <c r="GJ462">
        <v>0</v>
      </c>
      <c r="GK462">
        <f>ROUND(R462*(R12)/100,2)</f>
        <v>104.78</v>
      </c>
      <c r="GL462">
        <f t="shared" si="575"/>
        <v>0</v>
      </c>
      <c r="GM462">
        <f t="shared" si="576"/>
        <v>926.89</v>
      </c>
      <c r="GN462">
        <f t="shared" si="577"/>
        <v>0</v>
      </c>
      <c r="GO462">
        <f t="shared" si="578"/>
        <v>0</v>
      </c>
      <c r="GP462">
        <f t="shared" si="579"/>
        <v>926.89</v>
      </c>
      <c r="GR462">
        <v>0</v>
      </c>
      <c r="GS462">
        <v>3</v>
      </c>
      <c r="GT462">
        <v>0</v>
      </c>
      <c r="GU462" t="s">
        <v>3</v>
      </c>
      <c r="GV462">
        <f t="shared" si="580"/>
        <v>0</v>
      </c>
      <c r="GW462">
        <v>1</v>
      </c>
      <c r="GX462">
        <f t="shared" si="581"/>
        <v>0</v>
      </c>
      <c r="HA462">
        <v>0</v>
      </c>
      <c r="HB462">
        <v>0</v>
      </c>
      <c r="HC462">
        <f t="shared" si="582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D463">
        <f>ROW(EtalonRes!A283)</f>
        <v>283</v>
      </c>
      <c r="E463" t="s">
        <v>436</v>
      </c>
      <c r="F463" t="s">
        <v>437</v>
      </c>
      <c r="G463" t="s">
        <v>438</v>
      </c>
      <c r="H463" t="s">
        <v>19</v>
      </c>
      <c r="I463">
        <v>1</v>
      </c>
      <c r="J463">
        <v>0</v>
      </c>
      <c r="K463">
        <v>1</v>
      </c>
      <c r="O463">
        <f t="shared" si="543"/>
        <v>563.91</v>
      </c>
      <c r="P463">
        <f t="shared" si="544"/>
        <v>15.26</v>
      </c>
      <c r="Q463">
        <f t="shared" si="545"/>
        <v>0</v>
      </c>
      <c r="R463">
        <f t="shared" si="546"/>
        <v>0</v>
      </c>
      <c r="S463">
        <f t="shared" si="547"/>
        <v>548.65</v>
      </c>
      <c r="T463">
        <f t="shared" si="548"/>
        <v>0</v>
      </c>
      <c r="U463">
        <f t="shared" si="549"/>
        <v>0.77</v>
      </c>
      <c r="V463">
        <f t="shared" si="550"/>
        <v>0</v>
      </c>
      <c r="W463">
        <f t="shared" si="551"/>
        <v>0</v>
      </c>
      <c r="X463">
        <f t="shared" si="552"/>
        <v>384.06</v>
      </c>
      <c r="Y463">
        <f t="shared" si="553"/>
        <v>54.87</v>
      </c>
      <c r="AA463">
        <v>1407526482</v>
      </c>
      <c r="AB463">
        <f t="shared" si="554"/>
        <v>563.91</v>
      </c>
      <c r="AC463">
        <f t="shared" si="555"/>
        <v>15.26</v>
      </c>
      <c r="AD463">
        <f t="shared" si="556"/>
        <v>0</v>
      </c>
      <c r="AE463">
        <f t="shared" si="557"/>
        <v>0</v>
      </c>
      <c r="AF463">
        <f t="shared" si="558"/>
        <v>548.65</v>
      </c>
      <c r="AG463">
        <f t="shared" si="559"/>
        <v>0</v>
      </c>
      <c r="AH463">
        <f t="shared" si="560"/>
        <v>0.77</v>
      </c>
      <c r="AI463">
        <f t="shared" si="561"/>
        <v>0</v>
      </c>
      <c r="AJ463">
        <f t="shared" si="562"/>
        <v>0</v>
      </c>
      <c r="AK463">
        <v>563.91</v>
      </c>
      <c r="AL463">
        <v>15.26</v>
      </c>
      <c r="AM463">
        <v>0</v>
      </c>
      <c r="AN463">
        <v>0</v>
      </c>
      <c r="AO463">
        <v>548.65</v>
      </c>
      <c r="AP463">
        <v>0</v>
      </c>
      <c r="AQ463">
        <v>0.77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439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563"/>
        <v>563.91</v>
      </c>
      <c r="CQ463">
        <f t="shared" si="564"/>
        <v>15.26</v>
      </c>
      <c r="CR463">
        <f t="shared" si="565"/>
        <v>0</v>
      </c>
      <c r="CS463">
        <f t="shared" si="566"/>
        <v>0</v>
      </c>
      <c r="CT463">
        <f t="shared" si="567"/>
        <v>548.65</v>
      </c>
      <c r="CU463">
        <f t="shared" si="568"/>
        <v>0</v>
      </c>
      <c r="CV463">
        <f t="shared" si="569"/>
        <v>0.77</v>
      </c>
      <c r="CW463">
        <f t="shared" si="570"/>
        <v>0</v>
      </c>
      <c r="CX463">
        <f t="shared" si="571"/>
        <v>0</v>
      </c>
      <c r="CY463">
        <f t="shared" si="572"/>
        <v>384.05500000000001</v>
      </c>
      <c r="CZ463">
        <f t="shared" si="573"/>
        <v>54.865000000000002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16987630</v>
      </c>
      <c r="DV463" t="s">
        <v>19</v>
      </c>
      <c r="DW463" t="s">
        <v>19</v>
      </c>
      <c r="DX463">
        <v>1</v>
      </c>
      <c r="DZ463" t="s">
        <v>3</v>
      </c>
      <c r="EA463" t="s">
        <v>3</v>
      </c>
      <c r="EB463" t="s">
        <v>3</v>
      </c>
      <c r="EC463" t="s">
        <v>3</v>
      </c>
      <c r="EE463">
        <v>1364533919</v>
      </c>
      <c r="EF463">
        <v>1</v>
      </c>
      <c r="EG463" t="s">
        <v>21</v>
      </c>
      <c r="EH463">
        <v>0</v>
      </c>
      <c r="EI463" t="s">
        <v>3</v>
      </c>
      <c r="EJ463">
        <v>4</v>
      </c>
      <c r="EK463">
        <v>0</v>
      </c>
      <c r="EL463" t="s">
        <v>22</v>
      </c>
      <c r="EM463" t="s">
        <v>23</v>
      </c>
      <c r="EO463" t="s">
        <v>3</v>
      </c>
      <c r="EQ463">
        <v>0</v>
      </c>
      <c r="ER463">
        <v>563.91</v>
      </c>
      <c r="ES463">
        <v>15.26</v>
      </c>
      <c r="ET463">
        <v>0</v>
      </c>
      <c r="EU463">
        <v>0</v>
      </c>
      <c r="EV463">
        <v>548.65</v>
      </c>
      <c r="EW463">
        <v>0.77</v>
      </c>
      <c r="EX463">
        <v>0</v>
      </c>
      <c r="EY463">
        <v>0</v>
      </c>
      <c r="FQ463">
        <v>0</v>
      </c>
      <c r="FR463">
        <f t="shared" si="574"/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-1530097235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 t="shared" si="575"/>
        <v>0</v>
      </c>
      <c r="GM463">
        <f t="shared" si="576"/>
        <v>1002.84</v>
      </c>
      <c r="GN463">
        <f t="shared" si="577"/>
        <v>0</v>
      </c>
      <c r="GO463">
        <f t="shared" si="578"/>
        <v>0</v>
      </c>
      <c r="GP463">
        <f t="shared" si="579"/>
        <v>1002.84</v>
      </c>
      <c r="GR463">
        <v>0</v>
      </c>
      <c r="GS463">
        <v>3</v>
      </c>
      <c r="GT463">
        <v>0</v>
      </c>
      <c r="GU463" t="s">
        <v>3</v>
      </c>
      <c r="GV463">
        <f t="shared" si="580"/>
        <v>0</v>
      </c>
      <c r="GW463">
        <v>1</v>
      </c>
      <c r="GX463">
        <f t="shared" si="581"/>
        <v>0</v>
      </c>
      <c r="HA463">
        <v>0</v>
      </c>
      <c r="HB463">
        <v>0</v>
      </c>
      <c r="HC463">
        <f t="shared" si="582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D464">
        <f>ROW(EtalonRes!A285)</f>
        <v>285</v>
      </c>
      <c r="E464" t="s">
        <v>440</v>
      </c>
      <c r="F464" t="s">
        <v>138</v>
      </c>
      <c r="G464" t="s">
        <v>441</v>
      </c>
      <c r="H464" t="s">
        <v>19</v>
      </c>
      <c r="I464">
        <v>2</v>
      </c>
      <c r="J464">
        <v>0</v>
      </c>
      <c r="K464">
        <v>2</v>
      </c>
      <c r="O464">
        <f t="shared" si="543"/>
        <v>536.22</v>
      </c>
      <c r="P464">
        <f t="shared" si="544"/>
        <v>0</v>
      </c>
      <c r="Q464">
        <f t="shared" si="545"/>
        <v>178.86</v>
      </c>
      <c r="R464">
        <f t="shared" si="546"/>
        <v>97.02</v>
      </c>
      <c r="S464">
        <f t="shared" si="547"/>
        <v>357.36</v>
      </c>
      <c r="T464">
        <f t="shared" si="548"/>
        <v>0</v>
      </c>
      <c r="U464">
        <f t="shared" si="549"/>
        <v>0.74</v>
      </c>
      <c r="V464">
        <f t="shared" si="550"/>
        <v>0</v>
      </c>
      <c r="W464">
        <f t="shared" si="551"/>
        <v>0</v>
      </c>
      <c r="X464">
        <f t="shared" si="552"/>
        <v>250.15</v>
      </c>
      <c r="Y464">
        <f t="shared" si="553"/>
        <v>35.74</v>
      </c>
      <c r="AA464">
        <v>1407526482</v>
      </c>
      <c r="AB464">
        <f t="shared" si="554"/>
        <v>268.11</v>
      </c>
      <c r="AC464">
        <f t="shared" si="555"/>
        <v>0</v>
      </c>
      <c r="AD464">
        <f t="shared" si="556"/>
        <v>89.43</v>
      </c>
      <c r="AE464">
        <f t="shared" si="557"/>
        <v>48.51</v>
      </c>
      <c r="AF464">
        <f t="shared" si="558"/>
        <v>178.68</v>
      </c>
      <c r="AG464">
        <f t="shared" si="559"/>
        <v>0</v>
      </c>
      <c r="AH464">
        <f t="shared" si="560"/>
        <v>0.37</v>
      </c>
      <c r="AI464">
        <f t="shared" si="561"/>
        <v>0</v>
      </c>
      <c r="AJ464">
        <f t="shared" si="562"/>
        <v>0</v>
      </c>
      <c r="AK464">
        <v>268.11</v>
      </c>
      <c r="AL464">
        <v>0</v>
      </c>
      <c r="AM464">
        <v>89.43</v>
      </c>
      <c r="AN464">
        <v>48.51</v>
      </c>
      <c r="AO464">
        <v>178.68</v>
      </c>
      <c r="AP464">
        <v>0</v>
      </c>
      <c r="AQ464">
        <v>0.37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0</v>
      </c>
      <c r="BI464">
        <v>4</v>
      </c>
      <c r="BJ464" t="s">
        <v>140</v>
      </c>
      <c r="BM464">
        <v>0</v>
      </c>
      <c r="BN464">
        <v>0</v>
      </c>
      <c r="BO464" t="s">
        <v>3</v>
      </c>
      <c r="BP464">
        <v>0</v>
      </c>
      <c r="BQ464">
        <v>1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70</v>
      </c>
      <c r="CA464">
        <v>10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563"/>
        <v>536.22</v>
      </c>
      <c r="CQ464">
        <f t="shared" si="564"/>
        <v>0</v>
      </c>
      <c r="CR464">
        <f t="shared" si="565"/>
        <v>89.43</v>
      </c>
      <c r="CS464">
        <f t="shared" si="566"/>
        <v>48.51</v>
      </c>
      <c r="CT464">
        <f t="shared" si="567"/>
        <v>178.68</v>
      </c>
      <c r="CU464">
        <f t="shared" si="568"/>
        <v>0</v>
      </c>
      <c r="CV464">
        <f t="shared" si="569"/>
        <v>0.37</v>
      </c>
      <c r="CW464">
        <f t="shared" si="570"/>
        <v>0</v>
      </c>
      <c r="CX464">
        <f t="shared" si="571"/>
        <v>0</v>
      </c>
      <c r="CY464">
        <f t="shared" si="572"/>
        <v>250.15200000000002</v>
      </c>
      <c r="CZ464">
        <f t="shared" si="573"/>
        <v>35.736000000000004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16987630</v>
      </c>
      <c r="DV464" t="s">
        <v>19</v>
      </c>
      <c r="DW464" t="s">
        <v>19</v>
      </c>
      <c r="DX464">
        <v>1</v>
      </c>
      <c r="DZ464" t="s">
        <v>3</v>
      </c>
      <c r="EA464" t="s">
        <v>3</v>
      </c>
      <c r="EB464" t="s">
        <v>3</v>
      </c>
      <c r="EC464" t="s">
        <v>3</v>
      </c>
      <c r="EE464">
        <v>1364533919</v>
      </c>
      <c r="EF464">
        <v>1</v>
      </c>
      <c r="EG464" t="s">
        <v>21</v>
      </c>
      <c r="EH464">
        <v>0</v>
      </c>
      <c r="EI464" t="s">
        <v>3</v>
      </c>
      <c r="EJ464">
        <v>4</v>
      </c>
      <c r="EK464">
        <v>0</v>
      </c>
      <c r="EL464" t="s">
        <v>22</v>
      </c>
      <c r="EM464" t="s">
        <v>23</v>
      </c>
      <c r="EO464" t="s">
        <v>3</v>
      </c>
      <c r="EQ464">
        <v>0</v>
      </c>
      <c r="ER464">
        <v>268.11</v>
      </c>
      <c r="ES464">
        <v>0</v>
      </c>
      <c r="ET464">
        <v>89.43</v>
      </c>
      <c r="EU464">
        <v>48.51</v>
      </c>
      <c r="EV464">
        <v>178.68</v>
      </c>
      <c r="EW464">
        <v>0.37</v>
      </c>
      <c r="EX464">
        <v>0</v>
      </c>
      <c r="EY464">
        <v>0</v>
      </c>
      <c r="FQ464">
        <v>0</v>
      </c>
      <c r="FR464">
        <f t="shared" si="574"/>
        <v>0</v>
      </c>
      <c r="FS464">
        <v>0</v>
      </c>
      <c r="FX464">
        <v>70</v>
      </c>
      <c r="FY464">
        <v>10</v>
      </c>
      <c r="GA464" t="s">
        <v>3</v>
      </c>
      <c r="GD464">
        <v>0</v>
      </c>
      <c r="GF464">
        <v>2111019649</v>
      </c>
      <c r="GG464">
        <v>2</v>
      </c>
      <c r="GH464">
        <v>1</v>
      </c>
      <c r="GI464">
        <v>-2</v>
      </c>
      <c r="GJ464">
        <v>0</v>
      </c>
      <c r="GK464">
        <f>ROUND(R464*(R12)/100,2)</f>
        <v>104.78</v>
      </c>
      <c r="GL464">
        <f t="shared" si="575"/>
        <v>0</v>
      </c>
      <c r="GM464">
        <f t="shared" si="576"/>
        <v>926.89</v>
      </c>
      <c r="GN464">
        <f t="shared" si="577"/>
        <v>0</v>
      </c>
      <c r="GO464">
        <f t="shared" si="578"/>
        <v>0</v>
      </c>
      <c r="GP464">
        <f t="shared" si="579"/>
        <v>926.89</v>
      </c>
      <c r="GR464">
        <v>0</v>
      </c>
      <c r="GS464">
        <v>3</v>
      </c>
      <c r="GT464">
        <v>0</v>
      </c>
      <c r="GU464" t="s">
        <v>3</v>
      </c>
      <c r="GV464">
        <f t="shared" si="580"/>
        <v>0</v>
      </c>
      <c r="GW464">
        <v>1</v>
      </c>
      <c r="GX464">
        <f t="shared" si="581"/>
        <v>0</v>
      </c>
      <c r="HA464">
        <v>0</v>
      </c>
      <c r="HB464">
        <v>0</v>
      </c>
      <c r="HC464">
        <f t="shared" si="582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17</v>
      </c>
      <c r="B465">
        <v>1</v>
      </c>
      <c r="D465">
        <f>ROW(EtalonRes!A288)</f>
        <v>288</v>
      </c>
      <c r="E465" t="s">
        <v>442</v>
      </c>
      <c r="F465" t="s">
        <v>443</v>
      </c>
      <c r="G465" t="s">
        <v>444</v>
      </c>
      <c r="H465" t="s">
        <v>19</v>
      </c>
      <c r="I465">
        <v>2</v>
      </c>
      <c r="J465">
        <v>0</v>
      </c>
      <c r="K465">
        <v>2</v>
      </c>
      <c r="O465">
        <f t="shared" si="543"/>
        <v>408.48</v>
      </c>
      <c r="P465">
        <f t="shared" si="544"/>
        <v>30.52</v>
      </c>
      <c r="Q465">
        <f t="shared" si="545"/>
        <v>0</v>
      </c>
      <c r="R465">
        <f t="shared" si="546"/>
        <v>0</v>
      </c>
      <c r="S465">
        <f t="shared" si="547"/>
        <v>377.96</v>
      </c>
      <c r="T465">
        <f t="shared" si="548"/>
        <v>0</v>
      </c>
      <c r="U465">
        <f t="shared" si="549"/>
        <v>0.62</v>
      </c>
      <c r="V465">
        <f t="shared" si="550"/>
        <v>0</v>
      </c>
      <c r="W465">
        <f t="shared" si="551"/>
        <v>0</v>
      </c>
      <c r="X465">
        <f t="shared" si="552"/>
        <v>264.57</v>
      </c>
      <c r="Y465">
        <f t="shared" si="553"/>
        <v>37.799999999999997</v>
      </c>
      <c r="AA465">
        <v>1407526482</v>
      </c>
      <c r="AB465">
        <f t="shared" si="554"/>
        <v>204.24</v>
      </c>
      <c r="AC465">
        <f t="shared" si="555"/>
        <v>15.26</v>
      </c>
      <c r="AD465">
        <f t="shared" si="556"/>
        <v>0</v>
      </c>
      <c r="AE465">
        <f t="shared" si="557"/>
        <v>0</v>
      </c>
      <c r="AF465">
        <f t="shared" si="558"/>
        <v>188.98</v>
      </c>
      <c r="AG465">
        <f t="shared" si="559"/>
        <v>0</v>
      </c>
      <c r="AH465">
        <f t="shared" si="560"/>
        <v>0.31</v>
      </c>
      <c r="AI465">
        <f t="shared" si="561"/>
        <v>0</v>
      </c>
      <c r="AJ465">
        <f t="shared" si="562"/>
        <v>0</v>
      </c>
      <c r="AK465">
        <v>204.24</v>
      </c>
      <c r="AL465">
        <v>15.26</v>
      </c>
      <c r="AM465">
        <v>0</v>
      </c>
      <c r="AN465">
        <v>0</v>
      </c>
      <c r="AO465">
        <v>188.98</v>
      </c>
      <c r="AP465">
        <v>0</v>
      </c>
      <c r="AQ465">
        <v>0.31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0</v>
      </c>
      <c r="BI465">
        <v>4</v>
      </c>
      <c r="BJ465" t="s">
        <v>445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563"/>
        <v>408.47999999999996</v>
      </c>
      <c r="CQ465">
        <f t="shared" si="564"/>
        <v>15.26</v>
      </c>
      <c r="CR465">
        <f t="shared" si="565"/>
        <v>0</v>
      </c>
      <c r="CS465">
        <f t="shared" si="566"/>
        <v>0</v>
      </c>
      <c r="CT465">
        <f t="shared" si="567"/>
        <v>188.98</v>
      </c>
      <c r="CU465">
        <f t="shared" si="568"/>
        <v>0</v>
      </c>
      <c r="CV465">
        <f t="shared" si="569"/>
        <v>0.31</v>
      </c>
      <c r="CW465">
        <f t="shared" si="570"/>
        <v>0</v>
      </c>
      <c r="CX465">
        <f t="shared" si="571"/>
        <v>0</v>
      </c>
      <c r="CY465">
        <f t="shared" si="572"/>
        <v>264.57199999999995</v>
      </c>
      <c r="CZ465">
        <f t="shared" si="573"/>
        <v>37.795999999999999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16987630</v>
      </c>
      <c r="DV465" t="s">
        <v>19</v>
      </c>
      <c r="DW465" t="s">
        <v>19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1364533919</v>
      </c>
      <c r="EF465">
        <v>1</v>
      </c>
      <c r="EG465" t="s">
        <v>21</v>
      </c>
      <c r="EH465">
        <v>0</v>
      </c>
      <c r="EI465" t="s">
        <v>3</v>
      </c>
      <c r="EJ465">
        <v>4</v>
      </c>
      <c r="EK465">
        <v>0</v>
      </c>
      <c r="EL465" t="s">
        <v>22</v>
      </c>
      <c r="EM465" t="s">
        <v>23</v>
      </c>
      <c r="EO465" t="s">
        <v>3</v>
      </c>
      <c r="EQ465">
        <v>0</v>
      </c>
      <c r="ER465">
        <v>204.24</v>
      </c>
      <c r="ES465">
        <v>15.26</v>
      </c>
      <c r="ET465">
        <v>0</v>
      </c>
      <c r="EU465">
        <v>0</v>
      </c>
      <c r="EV465">
        <v>188.98</v>
      </c>
      <c r="EW465">
        <v>0.31</v>
      </c>
      <c r="EX465">
        <v>0</v>
      </c>
      <c r="EY465">
        <v>0</v>
      </c>
      <c r="FQ465">
        <v>0</v>
      </c>
      <c r="FR465">
        <f t="shared" si="574"/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1872148422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 t="shared" si="575"/>
        <v>0</v>
      </c>
      <c r="GM465">
        <f t="shared" si="576"/>
        <v>710.85</v>
      </c>
      <c r="GN465">
        <f t="shared" si="577"/>
        <v>0</v>
      </c>
      <c r="GO465">
        <f t="shared" si="578"/>
        <v>0</v>
      </c>
      <c r="GP465">
        <f t="shared" si="579"/>
        <v>710.85</v>
      </c>
      <c r="GR465">
        <v>0</v>
      </c>
      <c r="GS465">
        <v>3</v>
      </c>
      <c r="GT465">
        <v>0</v>
      </c>
      <c r="GU465" t="s">
        <v>3</v>
      </c>
      <c r="GV465">
        <f t="shared" si="580"/>
        <v>0</v>
      </c>
      <c r="GW465">
        <v>1</v>
      </c>
      <c r="GX465">
        <f t="shared" si="581"/>
        <v>0</v>
      </c>
      <c r="HA465">
        <v>0</v>
      </c>
      <c r="HB465">
        <v>0</v>
      </c>
      <c r="HC465">
        <f t="shared" si="582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1</v>
      </c>
      <c r="D466">
        <f>ROW(EtalonRes!A289)</f>
        <v>289</v>
      </c>
      <c r="E466" t="s">
        <v>3</v>
      </c>
      <c r="F466" t="s">
        <v>32</v>
      </c>
      <c r="G466" t="s">
        <v>446</v>
      </c>
      <c r="H466" t="s">
        <v>19</v>
      </c>
      <c r="I466">
        <v>13</v>
      </c>
      <c r="J466">
        <v>0</v>
      </c>
      <c r="K466">
        <v>13</v>
      </c>
      <c r="O466">
        <f t="shared" si="543"/>
        <v>8068.19</v>
      </c>
      <c r="P466">
        <f t="shared" si="544"/>
        <v>0</v>
      </c>
      <c r="Q466">
        <f t="shared" si="545"/>
        <v>0</v>
      </c>
      <c r="R466">
        <f t="shared" si="546"/>
        <v>0</v>
      </c>
      <c r="S466">
        <f t="shared" si="547"/>
        <v>8068.19</v>
      </c>
      <c r="T466">
        <f t="shared" si="548"/>
        <v>0</v>
      </c>
      <c r="U466">
        <f t="shared" si="549"/>
        <v>15.209999999999999</v>
      </c>
      <c r="V466">
        <f t="shared" si="550"/>
        <v>0</v>
      </c>
      <c r="W466">
        <f t="shared" si="551"/>
        <v>0</v>
      </c>
      <c r="X466">
        <f t="shared" si="552"/>
        <v>5647.73</v>
      </c>
      <c r="Y466">
        <f t="shared" si="553"/>
        <v>806.82</v>
      </c>
      <c r="AA466">
        <v>-1</v>
      </c>
      <c r="AB466">
        <f t="shared" si="554"/>
        <v>620.63</v>
      </c>
      <c r="AC466">
        <f t="shared" si="555"/>
        <v>0</v>
      </c>
      <c r="AD466">
        <f t="shared" si="556"/>
        <v>0</v>
      </c>
      <c r="AE466">
        <f t="shared" si="557"/>
        <v>0</v>
      </c>
      <c r="AF466">
        <f t="shared" si="558"/>
        <v>620.63</v>
      </c>
      <c r="AG466">
        <f t="shared" si="559"/>
        <v>0</v>
      </c>
      <c r="AH466">
        <f t="shared" si="560"/>
        <v>1.17</v>
      </c>
      <c r="AI466">
        <f t="shared" si="561"/>
        <v>0</v>
      </c>
      <c r="AJ466">
        <f t="shared" si="562"/>
        <v>0</v>
      </c>
      <c r="AK466">
        <v>620.63</v>
      </c>
      <c r="AL466">
        <v>0</v>
      </c>
      <c r="AM466">
        <v>0</v>
      </c>
      <c r="AN466">
        <v>0</v>
      </c>
      <c r="AO466">
        <v>620.63</v>
      </c>
      <c r="AP466">
        <v>0</v>
      </c>
      <c r="AQ466">
        <v>1.17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3</v>
      </c>
      <c r="BE466" t="s">
        <v>3</v>
      </c>
      <c r="BF466" t="s">
        <v>3</v>
      </c>
      <c r="BG466" t="s">
        <v>3</v>
      </c>
      <c r="BH466">
        <v>0</v>
      </c>
      <c r="BI466">
        <v>4</v>
      </c>
      <c r="BJ466" t="s">
        <v>34</v>
      </c>
      <c r="BM466">
        <v>0</v>
      </c>
      <c r="BN466">
        <v>0</v>
      </c>
      <c r="BO466" t="s">
        <v>3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70</v>
      </c>
      <c r="CA466">
        <v>10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563"/>
        <v>8068.19</v>
      </c>
      <c r="CQ466">
        <f t="shared" si="564"/>
        <v>0</v>
      </c>
      <c r="CR466">
        <f t="shared" si="565"/>
        <v>0</v>
      </c>
      <c r="CS466">
        <f t="shared" si="566"/>
        <v>0</v>
      </c>
      <c r="CT466">
        <f t="shared" si="567"/>
        <v>620.63</v>
      </c>
      <c r="CU466">
        <f t="shared" si="568"/>
        <v>0</v>
      </c>
      <c r="CV466">
        <f t="shared" si="569"/>
        <v>1.17</v>
      </c>
      <c r="CW466">
        <f t="shared" si="570"/>
        <v>0</v>
      </c>
      <c r="CX466">
        <f t="shared" si="571"/>
        <v>0</v>
      </c>
      <c r="CY466">
        <f t="shared" si="572"/>
        <v>5647.7329999999993</v>
      </c>
      <c r="CZ466">
        <f t="shared" si="573"/>
        <v>806.81899999999996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16987630</v>
      </c>
      <c r="DV466" t="s">
        <v>19</v>
      </c>
      <c r="DW466" t="s">
        <v>19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1364533919</v>
      </c>
      <c r="EF466">
        <v>1</v>
      </c>
      <c r="EG466" t="s">
        <v>21</v>
      </c>
      <c r="EH466">
        <v>0</v>
      </c>
      <c r="EI466" t="s">
        <v>3</v>
      </c>
      <c r="EJ466">
        <v>4</v>
      </c>
      <c r="EK466">
        <v>0</v>
      </c>
      <c r="EL466" t="s">
        <v>22</v>
      </c>
      <c r="EM466" t="s">
        <v>23</v>
      </c>
      <c r="EO466" t="s">
        <v>3</v>
      </c>
      <c r="EQ466">
        <v>1024</v>
      </c>
      <c r="ER466">
        <v>620.63</v>
      </c>
      <c r="ES466">
        <v>0</v>
      </c>
      <c r="ET466">
        <v>0</v>
      </c>
      <c r="EU466">
        <v>0</v>
      </c>
      <c r="EV466">
        <v>620.63</v>
      </c>
      <c r="EW466">
        <v>1.17</v>
      </c>
      <c r="EX466">
        <v>0</v>
      </c>
      <c r="EY466">
        <v>0</v>
      </c>
      <c r="FQ466">
        <v>0</v>
      </c>
      <c r="FR466">
        <f t="shared" si="574"/>
        <v>0</v>
      </c>
      <c r="FS466">
        <v>0</v>
      </c>
      <c r="FX466">
        <v>70</v>
      </c>
      <c r="FY466">
        <v>10</v>
      </c>
      <c r="GA466" t="s">
        <v>3</v>
      </c>
      <c r="GD466">
        <v>0</v>
      </c>
      <c r="GF466">
        <v>-2118352775</v>
      </c>
      <c r="GG466">
        <v>2</v>
      </c>
      <c r="GH466">
        <v>1</v>
      </c>
      <c r="GI466">
        <v>-2</v>
      </c>
      <c r="GJ466">
        <v>0</v>
      </c>
      <c r="GK466">
        <f>ROUND(R466*(R12)/100,2)</f>
        <v>0</v>
      </c>
      <c r="GL466">
        <f t="shared" si="575"/>
        <v>0</v>
      </c>
      <c r="GM466">
        <f t="shared" si="576"/>
        <v>14522.74</v>
      </c>
      <c r="GN466">
        <f t="shared" si="577"/>
        <v>0</v>
      </c>
      <c r="GO466">
        <f t="shared" si="578"/>
        <v>0</v>
      </c>
      <c r="GP466">
        <f t="shared" si="579"/>
        <v>14522.74</v>
      </c>
      <c r="GR466">
        <v>0</v>
      </c>
      <c r="GS466">
        <v>3</v>
      </c>
      <c r="GT466">
        <v>0</v>
      </c>
      <c r="GU466" t="s">
        <v>3</v>
      </c>
      <c r="GV466">
        <f t="shared" si="580"/>
        <v>0</v>
      </c>
      <c r="GW466">
        <v>1</v>
      </c>
      <c r="GX466">
        <f t="shared" si="581"/>
        <v>0</v>
      </c>
      <c r="HA466">
        <v>0</v>
      </c>
      <c r="HB466">
        <v>0</v>
      </c>
      <c r="HC466">
        <f t="shared" si="582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18</v>
      </c>
      <c r="B467">
        <v>1</v>
      </c>
      <c r="E467" t="s">
        <v>3</v>
      </c>
      <c r="F467" t="s">
        <v>35</v>
      </c>
      <c r="G467" t="s">
        <v>36</v>
      </c>
      <c r="H467" t="s">
        <v>19</v>
      </c>
      <c r="I467">
        <f>I466*J467</f>
        <v>13</v>
      </c>
      <c r="J467">
        <v>1</v>
      </c>
      <c r="K467">
        <v>1</v>
      </c>
      <c r="O467">
        <f t="shared" si="543"/>
        <v>2340</v>
      </c>
      <c r="P467">
        <f t="shared" si="544"/>
        <v>2340</v>
      </c>
      <c r="Q467">
        <f t="shared" si="545"/>
        <v>0</v>
      </c>
      <c r="R467">
        <f t="shared" si="546"/>
        <v>0</v>
      </c>
      <c r="S467">
        <f t="shared" si="547"/>
        <v>0</v>
      </c>
      <c r="T467">
        <f t="shared" si="548"/>
        <v>0</v>
      </c>
      <c r="U467">
        <f t="shared" si="549"/>
        <v>0</v>
      </c>
      <c r="V467">
        <f t="shared" si="550"/>
        <v>0</v>
      </c>
      <c r="W467">
        <f t="shared" si="551"/>
        <v>0</v>
      </c>
      <c r="X467">
        <f t="shared" si="552"/>
        <v>0</v>
      </c>
      <c r="Y467">
        <f t="shared" si="553"/>
        <v>0</v>
      </c>
      <c r="AA467">
        <v>-1</v>
      </c>
      <c r="AB467">
        <f t="shared" si="554"/>
        <v>180</v>
      </c>
      <c r="AC467">
        <f t="shared" si="555"/>
        <v>180</v>
      </c>
      <c r="AD467">
        <f t="shared" si="556"/>
        <v>0</v>
      </c>
      <c r="AE467">
        <f t="shared" si="557"/>
        <v>0</v>
      </c>
      <c r="AF467">
        <f t="shared" si="558"/>
        <v>0</v>
      </c>
      <c r="AG467">
        <f t="shared" si="559"/>
        <v>0</v>
      </c>
      <c r="AH467">
        <f t="shared" si="560"/>
        <v>0</v>
      </c>
      <c r="AI467">
        <f t="shared" si="561"/>
        <v>0</v>
      </c>
      <c r="AJ467">
        <f t="shared" si="562"/>
        <v>0</v>
      </c>
      <c r="AK467">
        <v>180</v>
      </c>
      <c r="AL467">
        <v>180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3</v>
      </c>
      <c r="BI467">
        <v>4</v>
      </c>
      <c r="BJ467" t="s">
        <v>3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563"/>
        <v>2340</v>
      </c>
      <c r="CQ467">
        <f t="shared" si="564"/>
        <v>180</v>
      </c>
      <c r="CR467">
        <f t="shared" si="565"/>
        <v>0</v>
      </c>
      <c r="CS467">
        <f t="shared" si="566"/>
        <v>0</v>
      </c>
      <c r="CT467">
        <f t="shared" si="567"/>
        <v>0</v>
      </c>
      <c r="CU467">
        <f t="shared" si="568"/>
        <v>0</v>
      </c>
      <c r="CV467">
        <f t="shared" si="569"/>
        <v>0</v>
      </c>
      <c r="CW467">
        <f t="shared" si="570"/>
        <v>0</v>
      </c>
      <c r="CX467">
        <f t="shared" si="571"/>
        <v>0</v>
      </c>
      <c r="CY467">
        <f t="shared" si="572"/>
        <v>0</v>
      </c>
      <c r="CZ467">
        <f t="shared" si="573"/>
        <v>0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16987630</v>
      </c>
      <c r="DV467" t="s">
        <v>19</v>
      </c>
      <c r="DW467" t="s">
        <v>19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1364533919</v>
      </c>
      <c r="EF467">
        <v>1</v>
      </c>
      <c r="EG467" t="s">
        <v>21</v>
      </c>
      <c r="EH467">
        <v>0</v>
      </c>
      <c r="EI467" t="s">
        <v>3</v>
      </c>
      <c r="EJ467">
        <v>4</v>
      </c>
      <c r="EK467">
        <v>0</v>
      </c>
      <c r="EL467" t="s">
        <v>22</v>
      </c>
      <c r="EM467" t="s">
        <v>23</v>
      </c>
      <c r="EO467" t="s">
        <v>3</v>
      </c>
      <c r="EQ467">
        <v>1024</v>
      </c>
      <c r="ER467">
        <v>180</v>
      </c>
      <c r="ES467">
        <v>180</v>
      </c>
      <c r="ET467">
        <v>0</v>
      </c>
      <c r="EU467">
        <v>0</v>
      </c>
      <c r="EV467">
        <v>0</v>
      </c>
      <c r="EW467">
        <v>0</v>
      </c>
      <c r="EX467">
        <v>0</v>
      </c>
      <c r="FQ467">
        <v>0</v>
      </c>
      <c r="FR467">
        <f t="shared" si="574"/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-1463382402</v>
      </c>
      <c r="GG467">
        <v>2</v>
      </c>
      <c r="GH467">
        <v>0</v>
      </c>
      <c r="GI467">
        <v>-2</v>
      </c>
      <c r="GJ467">
        <v>0</v>
      </c>
      <c r="GK467">
        <f>ROUND(R467*(R12)/100,2)</f>
        <v>0</v>
      </c>
      <c r="GL467">
        <f t="shared" si="575"/>
        <v>0</v>
      </c>
      <c r="GM467">
        <f t="shared" si="576"/>
        <v>2340</v>
      </c>
      <c r="GN467">
        <f t="shared" si="577"/>
        <v>0</v>
      </c>
      <c r="GO467">
        <f t="shared" si="578"/>
        <v>0</v>
      </c>
      <c r="GP467">
        <f t="shared" si="579"/>
        <v>2340</v>
      </c>
      <c r="GR467">
        <v>0</v>
      </c>
      <c r="GS467">
        <v>0</v>
      </c>
      <c r="GT467">
        <v>0</v>
      </c>
      <c r="GU467" t="s">
        <v>3</v>
      </c>
      <c r="GV467">
        <f t="shared" si="580"/>
        <v>0</v>
      </c>
      <c r="GW467">
        <v>1</v>
      </c>
      <c r="GX467">
        <f t="shared" si="581"/>
        <v>0</v>
      </c>
      <c r="HA467">
        <v>0</v>
      </c>
      <c r="HB467">
        <v>0</v>
      </c>
      <c r="HC467">
        <f t="shared" si="582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D468">
        <f>ROW(EtalonRes!A291)</f>
        <v>291</v>
      </c>
      <c r="E468" t="s">
        <v>3</v>
      </c>
      <c r="F468" t="s">
        <v>38</v>
      </c>
      <c r="G468" t="s">
        <v>447</v>
      </c>
      <c r="H468" t="s">
        <v>40</v>
      </c>
      <c r="I468">
        <v>1.3</v>
      </c>
      <c r="J468">
        <v>0</v>
      </c>
      <c r="K468">
        <v>1.3</v>
      </c>
      <c r="O468">
        <f t="shared" si="543"/>
        <v>620.97</v>
      </c>
      <c r="P468">
        <f t="shared" si="544"/>
        <v>0.34</v>
      </c>
      <c r="Q468">
        <f t="shared" si="545"/>
        <v>0</v>
      </c>
      <c r="R468">
        <f t="shared" si="546"/>
        <v>0</v>
      </c>
      <c r="S468">
        <f t="shared" si="547"/>
        <v>620.63</v>
      </c>
      <c r="T468">
        <f t="shared" si="548"/>
        <v>0</v>
      </c>
      <c r="U468">
        <f t="shared" si="549"/>
        <v>1.1700000000000002</v>
      </c>
      <c r="V468">
        <f t="shared" si="550"/>
        <v>0</v>
      </c>
      <c r="W468">
        <f t="shared" si="551"/>
        <v>0</v>
      </c>
      <c r="X468">
        <f t="shared" si="552"/>
        <v>434.44</v>
      </c>
      <c r="Y468">
        <f t="shared" si="553"/>
        <v>62.06</v>
      </c>
      <c r="AA468">
        <v>-1</v>
      </c>
      <c r="AB468">
        <f t="shared" si="554"/>
        <v>477.67</v>
      </c>
      <c r="AC468">
        <f t="shared" si="555"/>
        <v>0.26</v>
      </c>
      <c r="AD468">
        <f t="shared" si="556"/>
        <v>0</v>
      </c>
      <c r="AE468">
        <f t="shared" si="557"/>
        <v>0</v>
      </c>
      <c r="AF468">
        <f t="shared" si="558"/>
        <v>477.41</v>
      </c>
      <c r="AG468">
        <f t="shared" si="559"/>
        <v>0</v>
      </c>
      <c r="AH468">
        <f t="shared" si="560"/>
        <v>0.9</v>
      </c>
      <c r="AI468">
        <f t="shared" si="561"/>
        <v>0</v>
      </c>
      <c r="AJ468">
        <f t="shared" si="562"/>
        <v>0</v>
      </c>
      <c r="AK468">
        <v>477.67</v>
      </c>
      <c r="AL468">
        <v>0.26</v>
      </c>
      <c r="AM468">
        <v>0</v>
      </c>
      <c r="AN468">
        <v>0</v>
      </c>
      <c r="AO468">
        <v>477.41</v>
      </c>
      <c r="AP468">
        <v>0</v>
      </c>
      <c r="AQ468">
        <v>0.9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0</v>
      </c>
      <c r="BI468">
        <v>4</v>
      </c>
      <c r="BJ468" t="s">
        <v>41</v>
      </c>
      <c r="BM468">
        <v>0</v>
      </c>
      <c r="BN468">
        <v>0</v>
      </c>
      <c r="BO468" t="s">
        <v>3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70</v>
      </c>
      <c r="CA468">
        <v>10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563"/>
        <v>620.97</v>
      </c>
      <c r="CQ468">
        <f t="shared" si="564"/>
        <v>0.26</v>
      </c>
      <c r="CR468">
        <f t="shared" si="565"/>
        <v>0</v>
      </c>
      <c r="CS468">
        <f t="shared" si="566"/>
        <v>0</v>
      </c>
      <c r="CT468">
        <f t="shared" si="567"/>
        <v>477.41</v>
      </c>
      <c r="CU468">
        <f t="shared" si="568"/>
        <v>0</v>
      </c>
      <c r="CV468">
        <f t="shared" si="569"/>
        <v>0.9</v>
      </c>
      <c r="CW468">
        <f t="shared" si="570"/>
        <v>0</v>
      </c>
      <c r="CX468">
        <f t="shared" si="571"/>
        <v>0</v>
      </c>
      <c r="CY468">
        <f t="shared" si="572"/>
        <v>434.44099999999997</v>
      </c>
      <c r="CZ468">
        <f t="shared" si="573"/>
        <v>62.063000000000002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16987630</v>
      </c>
      <c r="DV468" t="s">
        <v>40</v>
      </c>
      <c r="DW468" t="s">
        <v>40</v>
      </c>
      <c r="DX468">
        <v>10</v>
      </c>
      <c r="DZ468" t="s">
        <v>3</v>
      </c>
      <c r="EA468" t="s">
        <v>3</v>
      </c>
      <c r="EB468" t="s">
        <v>3</v>
      </c>
      <c r="EC468" t="s">
        <v>3</v>
      </c>
      <c r="EE468">
        <v>1364533919</v>
      </c>
      <c r="EF468">
        <v>1</v>
      </c>
      <c r="EG468" t="s">
        <v>21</v>
      </c>
      <c r="EH468">
        <v>0</v>
      </c>
      <c r="EI468" t="s">
        <v>3</v>
      </c>
      <c r="EJ468">
        <v>4</v>
      </c>
      <c r="EK468">
        <v>0</v>
      </c>
      <c r="EL468" t="s">
        <v>22</v>
      </c>
      <c r="EM468" t="s">
        <v>23</v>
      </c>
      <c r="EO468" t="s">
        <v>3</v>
      </c>
      <c r="EQ468">
        <v>1024</v>
      </c>
      <c r="ER468">
        <v>477.67</v>
      </c>
      <c r="ES468">
        <v>0.26</v>
      </c>
      <c r="ET468">
        <v>0</v>
      </c>
      <c r="EU468">
        <v>0</v>
      </c>
      <c r="EV468">
        <v>477.41</v>
      </c>
      <c r="EW468">
        <v>0.9</v>
      </c>
      <c r="EX468">
        <v>0</v>
      </c>
      <c r="EY468">
        <v>0</v>
      </c>
      <c r="FQ468">
        <v>0</v>
      </c>
      <c r="FR468">
        <f t="shared" si="574"/>
        <v>0</v>
      </c>
      <c r="FS468">
        <v>0</v>
      </c>
      <c r="FX468">
        <v>70</v>
      </c>
      <c r="FY468">
        <v>10</v>
      </c>
      <c r="GA468" t="s">
        <v>3</v>
      </c>
      <c r="GD468">
        <v>0</v>
      </c>
      <c r="GF468">
        <v>-897887012</v>
      </c>
      <c r="GG468">
        <v>2</v>
      </c>
      <c r="GH468">
        <v>1</v>
      </c>
      <c r="GI468">
        <v>-2</v>
      </c>
      <c r="GJ468">
        <v>0</v>
      </c>
      <c r="GK468">
        <f>ROUND(R468*(R12)/100,2)</f>
        <v>0</v>
      </c>
      <c r="GL468">
        <f t="shared" si="575"/>
        <v>0</v>
      </c>
      <c r="GM468">
        <f t="shared" si="576"/>
        <v>1117.47</v>
      </c>
      <c r="GN468">
        <f t="shared" si="577"/>
        <v>0</v>
      </c>
      <c r="GO468">
        <f t="shared" si="578"/>
        <v>0</v>
      </c>
      <c r="GP468">
        <f t="shared" si="579"/>
        <v>1117.47</v>
      </c>
      <c r="GR468">
        <v>0</v>
      </c>
      <c r="GS468">
        <v>3</v>
      </c>
      <c r="GT468">
        <v>0</v>
      </c>
      <c r="GU468" t="s">
        <v>3</v>
      </c>
      <c r="GV468">
        <f t="shared" si="580"/>
        <v>0</v>
      </c>
      <c r="GW468">
        <v>1</v>
      </c>
      <c r="GX468">
        <f t="shared" si="581"/>
        <v>0</v>
      </c>
      <c r="HA468">
        <v>0</v>
      </c>
      <c r="HB468">
        <v>0</v>
      </c>
      <c r="HC468">
        <f t="shared" si="582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19</v>
      </c>
      <c r="B469">
        <v>1</v>
      </c>
      <c r="F469" t="s">
        <v>3</v>
      </c>
      <c r="G469" t="s">
        <v>448</v>
      </c>
      <c r="H469" t="s">
        <v>3</v>
      </c>
      <c r="AA469">
        <v>1</v>
      </c>
      <c r="IK469">
        <v>0</v>
      </c>
    </row>
    <row r="470" spans="1:245" x14ac:dyDescent="0.2">
      <c r="A470">
        <v>17</v>
      </c>
      <c r="B470">
        <v>1</v>
      </c>
      <c r="D470">
        <f>ROW(EtalonRes!A295)</f>
        <v>295</v>
      </c>
      <c r="E470" t="s">
        <v>3</v>
      </c>
      <c r="F470" t="s">
        <v>449</v>
      </c>
      <c r="G470" t="s">
        <v>450</v>
      </c>
      <c r="H470" t="s">
        <v>19</v>
      </c>
      <c r="I470">
        <v>1</v>
      </c>
      <c r="J470">
        <v>0</v>
      </c>
      <c r="K470">
        <v>1</v>
      </c>
      <c r="O470">
        <f t="shared" ref="O470:O499" si="583">ROUND(CP470,2)</f>
        <v>10021.57</v>
      </c>
      <c r="P470">
        <f t="shared" ref="P470:P499" si="584">ROUND(CQ470*I470,2)</f>
        <v>122.12</v>
      </c>
      <c r="Q470">
        <f t="shared" ref="Q470:Q499" si="585">ROUND(CR470*I470,2)</f>
        <v>0</v>
      </c>
      <c r="R470">
        <f t="shared" ref="R470:R499" si="586">ROUND(CS470*I470,2)</f>
        <v>0</v>
      </c>
      <c r="S470">
        <f t="shared" ref="S470:S499" si="587">ROUND(CT470*I470,2)</f>
        <v>9899.4500000000007</v>
      </c>
      <c r="T470">
        <f t="shared" ref="T470:T499" si="588">ROUND(CU470*I470,2)</f>
        <v>0</v>
      </c>
      <c r="U470">
        <f t="shared" ref="U470:U499" si="589">CV470*I470</f>
        <v>17.34</v>
      </c>
      <c r="V470">
        <f t="shared" ref="V470:V499" si="590">CW470*I470</f>
        <v>0</v>
      </c>
      <c r="W470">
        <f t="shared" ref="W470:W499" si="591">ROUND(CX470*I470,2)</f>
        <v>0</v>
      </c>
      <c r="X470">
        <f t="shared" ref="X470:X499" si="592">ROUND(CY470,2)</f>
        <v>6929.62</v>
      </c>
      <c r="Y470">
        <f t="shared" ref="Y470:Y499" si="593">ROUND(CZ470,2)</f>
        <v>989.95</v>
      </c>
      <c r="AA470">
        <v>-1</v>
      </c>
      <c r="AB470">
        <f t="shared" ref="AB470:AB499" si="594">ROUND((AC470+AD470+AF470),6)</f>
        <v>10021.57</v>
      </c>
      <c r="AC470">
        <f t="shared" ref="AC470:AC485" si="595">ROUND((ES470),6)</f>
        <v>122.12</v>
      </c>
      <c r="AD470">
        <f t="shared" ref="AD470:AD485" si="596">ROUND((((ET470)-(EU470))+AE470),6)</f>
        <v>0</v>
      </c>
      <c r="AE470">
        <f t="shared" ref="AE470:AE485" si="597">ROUND((EU470),6)</f>
        <v>0</v>
      </c>
      <c r="AF470">
        <f t="shared" ref="AF470:AF485" si="598">ROUND((EV470),6)</f>
        <v>9899.4500000000007</v>
      </c>
      <c r="AG470">
        <f t="shared" ref="AG470:AG499" si="599">ROUND((AP470),6)</f>
        <v>0</v>
      </c>
      <c r="AH470">
        <f t="shared" ref="AH470:AH485" si="600">(EW470)</f>
        <v>17.34</v>
      </c>
      <c r="AI470">
        <f t="shared" ref="AI470:AI485" si="601">(EX470)</f>
        <v>0</v>
      </c>
      <c r="AJ470">
        <f t="shared" ref="AJ470:AJ499" si="602">(AS470)</f>
        <v>0</v>
      </c>
      <c r="AK470">
        <v>10021.57</v>
      </c>
      <c r="AL470">
        <v>122.12</v>
      </c>
      <c r="AM470">
        <v>0</v>
      </c>
      <c r="AN470">
        <v>0</v>
      </c>
      <c r="AO470">
        <v>9899.4500000000007</v>
      </c>
      <c r="AP470">
        <v>0</v>
      </c>
      <c r="AQ470">
        <v>17.34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451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ref="CP470:CP499" si="603">(P470+Q470+S470)</f>
        <v>10021.570000000002</v>
      </c>
      <c r="CQ470">
        <f t="shared" ref="CQ470:CQ499" si="604">(AC470*BC470*AW470)</f>
        <v>122.12</v>
      </c>
      <c r="CR470">
        <f t="shared" ref="CR470:CR485" si="605">((((ET470)*BB470-(EU470)*BS470)+AE470*BS470)*AV470)</f>
        <v>0</v>
      </c>
      <c r="CS470">
        <f t="shared" ref="CS470:CS499" si="606">(AE470*BS470*AV470)</f>
        <v>0</v>
      </c>
      <c r="CT470">
        <f t="shared" ref="CT470:CT499" si="607">(AF470*BA470*AV470)</f>
        <v>9899.4500000000007</v>
      </c>
      <c r="CU470">
        <f t="shared" ref="CU470:CU499" si="608">AG470</f>
        <v>0</v>
      </c>
      <c r="CV470">
        <f t="shared" ref="CV470:CV499" si="609">(AH470*AV470)</f>
        <v>17.34</v>
      </c>
      <c r="CW470">
        <f t="shared" ref="CW470:CW499" si="610">AI470</f>
        <v>0</v>
      </c>
      <c r="CX470">
        <f t="shared" ref="CX470:CX499" si="611">AJ470</f>
        <v>0</v>
      </c>
      <c r="CY470">
        <f t="shared" ref="CY470:CY499" si="612">((S470*BZ470)/100)</f>
        <v>6929.6149999999998</v>
      </c>
      <c r="CZ470">
        <f t="shared" ref="CZ470:CZ499" si="613">((S470*CA470)/100)</f>
        <v>989.94500000000005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16987630</v>
      </c>
      <c r="DV470" t="s">
        <v>19</v>
      </c>
      <c r="DW470" t="s">
        <v>19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1364533919</v>
      </c>
      <c r="EF470">
        <v>1</v>
      </c>
      <c r="EG470" t="s">
        <v>21</v>
      </c>
      <c r="EH470">
        <v>0</v>
      </c>
      <c r="EI470" t="s">
        <v>3</v>
      </c>
      <c r="EJ470">
        <v>4</v>
      </c>
      <c r="EK470">
        <v>0</v>
      </c>
      <c r="EL470" t="s">
        <v>22</v>
      </c>
      <c r="EM470" t="s">
        <v>23</v>
      </c>
      <c r="EO470" t="s">
        <v>3</v>
      </c>
      <c r="EQ470">
        <v>1024</v>
      </c>
      <c r="ER470">
        <v>10021.57</v>
      </c>
      <c r="ES470">
        <v>122.12</v>
      </c>
      <c r="ET470">
        <v>0</v>
      </c>
      <c r="EU470">
        <v>0</v>
      </c>
      <c r="EV470">
        <v>9899.4500000000007</v>
      </c>
      <c r="EW470">
        <v>17.34</v>
      </c>
      <c r="EX470">
        <v>0</v>
      </c>
      <c r="EY470">
        <v>0</v>
      </c>
      <c r="FQ470">
        <v>0</v>
      </c>
      <c r="FR470">
        <f t="shared" ref="FR470:FR499" si="614">ROUND(IF(BI470=3,GM470,0),2)</f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-1919756326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 t="shared" ref="GL470:GL499" si="615">ROUND(IF(AND(BH470=3,BI470=3,FS470&lt;&gt;0),P470,0),2)</f>
        <v>0</v>
      </c>
      <c r="GM470">
        <f t="shared" ref="GM470:GM499" si="616">ROUND(O470+X470+Y470+GK470,2)+GX470</f>
        <v>17941.14</v>
      </c>
      <c r="GN470">
        <f t="shared" ref="GN470:GN499" si="617">IF(OR(BI470=0,BI470=1),ROUND(O470+X470+Y470+GK470,2),0)</f>
        <v>0</v>
      </c>
      <c r="GO470">
        <f t="shared" ref="GO470:GO499" si="618">IF(BI470=2,ROUND(O470+X470+Y470+GK470,2),0)</f>
        <v>0</v>
      </c>
      <c r="GP470">
        <f t="shared" ref="GP470:GP499" si="619">IF(BI470=4,ROUND(O470+X470+Y470+GK470,2)+GX470,0)</f>
        <v>17941.14</v>
      </c>
      <c r="GR470">
        <v>0</v>
      </c>
      <c r="GS470">
        <v>3</v>
      </c>
      <c r="GT470">
        <v>0</v>
      </c>
      <c r="GU470" t="s">
        <v>3</v>
      </c>
      <c r="GV470">
        <f t="shared" ref="GV470:GV499" si="620">ROUND((GT470),6)</f>
        <v>0</v>
      </c>
      <c r="GW470">
        <v>1</v>
      </c>
      <c r="GX470">
        <f t="shared" ref="GX470:GX499" si="621">ROUND(HC470*I470,2)</f>
        <v>0</v>
      </c>
      <c r="HA470">
        <v>0</v>
      </c>
      <c r="HB470">
        <v>0</v>
      </c>
      <c r="HC470">
        <f t="shared" ref="HC470:HC499" si="622">GV470*GW470</f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D471">
        <f>ROW(EtalonRes!A297)</f>
        <v>297</v>
      </c>
      <c r="E471" t="s">
        <v>452</v>
      </c>
      <c r="F471" t="s">
        <v>138</v>
      </c>
      <c r="G471" t="s">
        <v>453</v>
      </c>
      <c r="H471" t="s">
        <v>19</v>
      </c>
      <c r="I471">
        <v>2</v>
      </c>
      <c r="J471">
        <v>0</v>
      </c>
      <c r="K471">
        <v>2</v>
      </c>
      <c r="O471">
        <f t="shared" si="583"/>
        <v>536.22</v>
      </c>
      <c r="P471">
        <f t="shared" si="584"/>
        <v>0</v>
      </c>
      <c r="Q471">
        <f t="shared" si="585"/>
        <v>178.86</v>
      </c>
      <c r="R471">
        <f t="shared" si="586"/>
        <v>97.02</v>
      </c>
      <c r="S471">
        <f t="shared" si="587"/>
        <v>357.36</v>
      </c>
      <c r="T471">
        <f t="shared" si="588"/>
        <v>0</v>
      </c>
      <c r="U471">
        <f t="shared" si="589"/>
        <v>0.74</v>
      </c>
      <c r="V471">
        <f t="shared" si="590"/>
        <v>0</v>
      </c>
      <c r="W471">
        <f t="shared" si="591"/>
        <v>0</v>
      </c>
      <c r="X471">
        <f t="shared" si="592"/>
        <v>250.15</v>
      </c>
      <c r="Y471">
        <f t="shared" si="593"/>
        <v>35.74</v>
      </c>
      <c r="AA471">
        <v>1407526482</v>
      </c>
      <c r="AB471">
        <f t="shared" si="594"/>
        <v>268.11</v>
      </c>
      <c r="AC471">
        <f t="shared" si="595"/>
        <v>0</v>
      </c>
      <c r="AD471">
        <f t="shared" si="596"/>
        <v>89.43</v>
      </c>
      <c r="AE471">
        <f t="shared" si="597"/>
        <v>48.51</v>
      </c>
      <c r="AF471">
        <f t="shared" si="598"/>
        <v>178.68</v>
      </c>
      <c r="AG471">
        <f t="shared" si="599"/>
        <v>0</v>
      </c>
      <c r="AH471">
        <f t="shared" si="600"/>
        <v>0.37</v>
      </c>
      <c r="AI471">
        <f t="shared" si="601"/>
        <v>0</v>
      </c>
      <c r="AJ471">
        <f t="shared" si="602"/>
        <v>0</v>
      </c>
      <c r="AK471">
        <v>268.11</v>
      </c>
      <c r="AL471">
        <v>0</v>
      </c>
      <c r="AM471">
        <v>89.43</v>
      </c>
      <c r="AN471">
        <v>48.51</v>
      </c>
      <c r="AO471">
        <v>178.68</v>
      </c>
      <c r="AP471">
        <v>0</v>
      </c>
      <c r="AQ471">
        <v>0.37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140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 t="shared" si="603"/>
        <v>536.22</v>
      </c>
      <c r="CQ471">
        <f t="shared" si="604"/>
        <v>0</v>
      </c>
      <c r="CR471">
        <f t="shared" si="605"/>
        <v>89.43</v>
      </c>
      <c r="CS471">
        <f t="shared" si="606"/>
        <v>48.51</v>
      </c>
      <c r="CT471">
        <f t="shared" si="607"/>
        <v>178.68</v>
      </c>
      <c r="CU471">
        <f t="shared" si="608"/>
        <v>0</v>
      </c>
      <c r="CV471">
        <f t="shared" si="609"/>
        <v>0.37</v>
      </c>
      <c r="CW471">
        <f t="shared" si="610"/>
        <v>0</v>
      </c>
      <c r="CX471">
        <f t="shared" si="611"/>
        <v>0</v>
      </c>
      <c r="CY471">
        <f t="shared" si="612"/>
        <v>250.15200000000002</v>
      </c>
      <c r="CZ471">
        <f t="shared" si="613"/>
        <v>35.736000000000004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16987630</v>
      </c>
      <c r="DV471" t="s">
        <v>19</v>
      </c>
      <c r="DW471" t="s">
        <v>19</v>
      </c>
      <c r="DX471">
        <v>1</v>
      </c>
      <c r="DZ471" t="s">
        <v>3</v>
      </c>
      <c r="EA471" t="s">
        <v>3</v>
      </c>
      <c r="EB471" t="s">
        <v>3</v>
      </c>
      <c r="EC471" t="s">
        <v>3</v>
      </c>
      <c r="EE471">
        <v>1364533919</v>
      </c>
      <c r="EF471">
        <v>1</v>
      </c>
      <c r="EG471" t="s">
        <v>21</v>
      </c>
      <c r="EH471">
        <v>0</v>
      </c>
      <c r="EI471" t="s">
        <v>3</v>
      </c>
      <c r="EJ471">
        <v>4</v>
      </c>
      <c r="EK471">
        <v>0</v>
      </c>
      <c r="EL471" t="s">
        <v>22</v>
      </c>
      <c r="EM471" t="s">
        <v>23</v>
      </c>
      <c r="EO471" t="s">
        <v>3</v>
      </c>
      <c r="EQ471">
        <v>0</v>
      </c>
      <c r="ER471">
        <v>268.11</v>
      </c>
      <c r="ES471">
        <v>0</v>
      </c>
      <c r="ET471">
        <v>89.43</v>
      </c>
      <c r="EU471">
        <v>48.51</v>
      </c>
      <c r="EV471">
        <v>178.68</v>
      </c>
      <c r="EW471">
        <v>0.37</v>
      </c>
      <c r="EX471">
        <v>0</v>
      </c>
      <c r="EY471">
        <v>0</v>
      </c>
      <c r="FQ471">
        <v>0</v>
      </c>
      <c r="FR471">
        <f t="shared" si="614"/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-1223283703</v>
      </c>
      <c r="GG471">
        <v>2</v>
      </c>
      <c r="GH471">
        <v>1</v>
      </c>
      <c r="GI471">
        <v>-2</v>
      </c>
      <c r="GJ471">
        <v>0</v>
      </c>
      <c r="GK471">
        <f>ROUND(R471*(R12)/100,2)</f>
        <v>104.78</v>
      </c>
      <c r="GL471">
        <f t="shared" si="615"/>
        <v>0</v>
      </c>
      <c r="GM471">
        <f t="shared" si="616"/>
        <v>926.89</v>
      </c>
      <c r="GN471">
        <f t="shared" si="617"/>
        <v>0</v>
      </c>
      <c r="GO471">
        <f t="shared" si="618"/>
        <v>0</v>
      </c>
      <c r="GP471">
        <f t="shared" si="619"/>
        <v>926.89</v>
      </c>
      <c r="GR471">
        <v>0</v>
      </c>
      <c r="GS471">
        <v>3</v>
      </c>
      <c r="GT471">
        <v>0</v>
      </c>
      <c r="GU471" t="s">
        <v>3</v>
      </c>
      <c r="GV471">
        <f t="shared" si="620"/>
        <v>0</v>
      </c>
      <c r="GW471">
        <v>1</v>
      </c>
      <c r="GX471">
        <f t="shared" si="621"/>
        <v>0</v>
      </c>
      <c r="HA471">
        <v>0</v>
      </c>
      <c r="HB471">
        <v>0</v>
      </c>
      <c r="HC471">
        <f t="shared" si="622"/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2" spans="1:245" x14ac:dyDescent="0.2">
      <c r="A472">
        <v>17</v>
      </c>
      <c r="B472">
        <v>1</v>
      </c>
      <c r="D472">
        <f>ROW(EtalonRes!A299)</f>
        <v>299</v>
      </c>
      <c r="E472" t="s">
        <v>454</v>
      </c>
      <c r="F472" t="s">
        <v>138</v>
      </c>
      <c r="G472" t="s">
        <v>395</v>
      </c>
      <c r="H472" t="s">
        <v>19</v>
      </c>
      <c r="I472">
        <v>2</v>
      </c>
      <c r="J472">
        <v>0</v>
      </c>
      <c r="K472">
        <v>2</v>
      </c>
      <c r="O472">
        <f t="shared" si="583"/>
        <v>536.22</v>
      </c>
      <c r="P472">
        <f t="shared" si="584"/>
        <v>0</v>
      </c>
      <c r="Q472">
        <f t="shared" si="585"/>
        <v>178.86</v>
      </c>
      <c r="R472">
        <f t="shared" si="586"/>
        <v>97.02</v>
      </c>
      <c r="S472">
        <f t="shared" si="587"/>
        <v>357.36</v>
      </c>
      <c r="T472">
        <f t="shared" si="588"/>
        <v>0</v>
      </c>
      <c r="U472">
        <f t="shared" si="589"/>
        <v>0.74</v>
      </c>
      <c r="V472">
        <f t="shared" si="590"/>
        <v>0</v>
      </c>
      <c r="W472">
        <f t="shared" si="591"/>
        <v>0</v>
      </c>
      <c r="X472">
        <f t="shared" si="592"/>
        <v>250.15</v>
      </c>
      <c r="Y472">
        <f t="shared" si="593"/>
        <v>35.74</v>
      </c>
      <c r="AA472">
        <v>1407526482</v>
      </c>
      <c r="AB472">
        <f t="shared" si="594"/>
        <v>268.11</v>
      </c>
      <c r="AC472">
        <f t="shared" si="595"/>
        <v>0</v>
      </c>
      <c r="AD472">
        <f t="shared" si="596"/>
        <v>89.43</v>
      </c>
      <c r="AE472">
        <f t="shared" si="597"/>
        <v>48.51</v>
      </c>
      <c r="AF472">
        <f t="shared" si="598"/>
        <v>178.68</v>
      </c>
      <c r="AG472">
        <f t="shared" si="599"/>
        <v>0</v>
      </c>
      <c r="AH472">
        <f t="shared" si="600"/>
        <v>0.37</v>
      </c>
      <c r="AI472">
        <f t="shared" si="601"/>
        <v>0</v>
      </c>
      <c r="AJ472">
        <f t="shared" si="602"/>
        <v>0</v>
      </c>
      <c r="AK472">
        <v>268.11</v>
      </c>
      <c r="AL472">
        <v>0</v>
      </c>
      <c r="AM472">
        <v>89.43</v>
      </c>
      <c r="AN472">
        <v>48.51</v>
      </c>
      <c r="AO472">
        <v>178.68</v>
      </c>
      <c r="AP472">
        <v>0</v>
      </c>
      <c r="AQ472">
        <v>0.37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140</v>
      </c>
      <c r="BM472">
        <v>0</v>
      </c>
      <c r="BN472">
        <v>0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si="603"/>
        <v>536.22</v>
      </c>
      <c r="CQ472">
        <f t="shared" si="604"/>
        <v>0</v>
      </c>
      <c r="CR472">
        <f t="shared" si="605"/>
        <v>89.43</v>
      </c>
      <c r="CS472">
        <f t="shared" si="606"/>
        <v>48.51</v>
      </c>
      <c r="CT472">
        <f t="shared" si="607"/>
        <v>178.68</v>
      </c>
      <c r="CU472">
        <f t="shared" si="608"/>
        <v>0</v>
      </c>
      <c r="CV472">
        <f t="shared" si="609"/>
        <v>0.37</v>
      </c>
      <c r="CW472">
        <f t="shared" si="610"/>
        <v>0</v>
      </c>
      <c r="CX472">
        <f t="shared" si="611"/>
        <v>0</v>
      </c>
      <c r="CY472">
        <f t="shared" si="612"/>
        <v>250.15200000000002</v>
      </c>
      <c r="CZ472">
        <f t="shared" si="613"/>
        <v>35.736000000000004</v>
      </c>
      <c r="DC472" t="s">
        <v>3</v>
      </c>
      <c r="DD472" t="s">
        <v>3</v>
      </c>
      <c r="DE472" t="s">
        <v>3</v>
      </c>
      <c r="DF472" t="s">
        <v>3</v>
      </c>
      <c r="DG472" t="s">
        <v>3</v>
      </c>
      <c r="DH472" t="s">
        <v>3</v>
      </c>
      <c r="DI472" t="s">
        <v>3</v>
      </c>
      <c r="DJ472" t="s">
        <v>3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16987630</v>
      </c>
      <c r="DV472" t="s">
        <v>19</v>
      </c>
      <c r="DW472" t="s">
        <v>19</v>
      </c>
      <c r="DX472">
        <v>1</v>
      </c>
      <c r="DZ472" t="s">
        <v>3</v>
      </c>
      <c r="EA472" t="s">
        <v>3</v>
      </c>
      <c r="EB472" t="s">
        <v>3</v>
      </c>
      <c r="EC472" t="s">
        <v>3</v>
      </c>
      <c r="EE472">
        <v>1364533919</v>
      </c>
      <c r="EF472">
        <v>1</v>
      </c>
      <c r="EG472" t="s">
        <v>21</v>
      </c>
      <c r="EH472">
        <v>0</v>
      </c>
      <c r="EI472" t="s">
        <v>3</v>
      </c>
      <c r="EJ472">
        <v>4</v>
      </c>
      <c r="EK472">
        <v>0</v>
      </c>
      <c r="EL472" t="s">
        <v>22</v>
      </c>
      <c r="EM472" t="s">
        <v>23</v>
      </c>
      <c r="EO472" t="s">
        <v>3</v>
      </c>
      <c r="EQ472">
        <v>0</v>
      </c>
      <c r="ER472">
        <v>268.11</v>
      </c>
      <c r="ES472">
        <v>0</v>
      </c>
      <c r="ET472">
        <v>89.43</v>
      </c>
      <c r="EU472">
        <v>48.51</v>
      </c>
      <c r="EV472">
        <v>178.68</v>
      </c>
      <c r="EW472">
        <v>0.37</v>
      </c>
      <c r="EX472">
        <v>0</v>
      </c>
      <c r="EY472">
        <v>0</v>
      </c>
      <c r="FQ472">
        <v>0</v>
      </c>
      <c r="FR472">
        <f t="shared" si="614"/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-1604096950</v>
      </c>
      <c r="GG472">
        <v>2</v>
      </c>
      <c r="GH472">
        <v>1</v>
      </c>
      <c r="GI472">
        <v>-2</v>
      </c>
      <c r="GJ472">
        <v>0</v>
      </c>
      <c r="GK472">
        <f>ROUND(R472*(R12)/100,2)</f>
        <v>104.78</v>
      </c>
      <c r="GL472">
        <f t="shared" si="615"/>
        <v>0</v>
      </c>
      <c r="GM472">
        <f t="shared" si="616"/>
        <v>926.89</v>
      </c>
      <c r="GN472">
        <f t="shared" si="617"/>
        <v>0</v>
      </c>
      <c r="GO472">
        <f t="shared" si="618"/>
        <v>0</v>
      </c>
      <c r="GP472">
        <f t="shared" si="619"/>
        <v>926.89</v>
      </c>
      <c r="GR472">
        <v>0</v>
      </c>
      <c r="GS472">
        <v>3</v>
      </c>
      <c r="GT472">
        <v>0</v>
      </c>
      <c r="GU472" t="s">
        <v>3</v>
      </c>
      <c r="GV472">
        <f t="shared" si="620"/>
        <v>0</v>
      </c>
      <c r="GW472">
        <v>1</v>
      </c>
      <c r="GX472">
        <f t="shared" si="621"/>
        <v>0</v>
      </c>
      <c r="HA472">
        <v>0</v>
      </c>
      <c r="HB472">
        <v>0</v>
      </c>
      <c r="HC472">
        <f t="shared" si="622"/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IK472">
        <v>0</v>
      </c>
    </row>
    <row r="473" spans="1:245" x14ac:dyDescent="0.2">
      <c r="A473">
        <v>17</v>
      </c>
      <c r="B473">
        <v>1</v>
      </c>
      <c r="D473">
        <f>ROW(EtalonRes!A301)</f>
        <v>301</v>
      </c>
      <c r="E473" t="s">
        <v>455</v>
      </c>
      <c r="F473" t="s">
        <v>138</v>
      </c>
      <c r="G473" t="s">
        <v>456</v>
      </c>
      <c r="H473" t="s">
        <v>19</v>
      </c>
      <c r="I473">
        <v>1</v>
      </c>
      <c r="J473">
        <v>0</v>
      </c>
      <c r="K473">
        <v>1</v>
      </c>
      <c r="O473">
        <f t="shared" si="583"/>
        <v>268.11</v>
      </c>
      <c r="P473">
        <f t="shared" si="584"/>
        <v>0</v>
      </c>
      <c r="Q473">
        <f t="shared" si="585"/>
        <v>89.43</v>
      </c>
      <c r="R473">
        <f t="shared" si="586"/>
        <v>48.51</v>
      </c>
      <c r="S473">
        <f t="shared" si="587"/>
        <v>178.68</v>
      </c>
      <c r="T473">
        <f t="shared" si="588"/>
        <v>0</v>
      </c>
      <c r="U473">
        <f t="shared" si="589"/>
        <v>0.37</v>
      </c>
      <c r="V473">
        <f t="shared" si="590"/>
        <v>0</v>
      </c>
      <c r="W473">
        <f t="shared" si="591"/>
        <v>0</v>
      </c>
      <c r="X473">
        <f t="shared" si="592"/>
        <v>125.08</v>
      </c>
      <c r="Y473">
        <f t="shared" si="593"/>
        <v>17.87</v>
      </c>
      <c r="AA473">
        <v>1407526482</v>
      </c>
      <c r="AB473">
        <f t="shared" si="594"/>
        <v>268.11</v>
      </c>
      <c r="AC473">
        <f t="shared" si="595"/>
        <v>0</v>
      </c>
      <c r="AD473">
        <f t="shared" si="596"/>
        <v>89.43</v>
      </c>
      <c r="AE473">
        <f t="shared" si="597"/>
        <v>48.51</v>
      </c>
      <c r="AF473">
        <f t="shared" si="598"/>
        <v>178.68</v>
      </c>
      <c r="AG473">
        <f t="shared" si="599"/>
        <v>0</v>
      </c>
      <c r="AH473">
        <f t="shared" si="600"/>
        <v>0.37</v>
      </c>
      <c r="AI473">
        <f t="shared" si="601"/>
        <v>0</v>
      </c>
      <c r="AJ473">
        <f t="shared" si="602"/>
        <v>0</v>
      </c>
      <c r="AK473">
        <v>268.11</v>
      </c>
      <c r="AL473">
        <v>0</v>
      </c>
      <c r="AM473">
        <v>89.43</v>
      </c>
      <c r="AN473">
        <v>48.51</v>
      </c>
      <c r="AO473">
        <v>178.68</v>
      </c>
      <c r="AP473">
        <v>0</v>
      </c>
      <c r="AQ473">
        <v>0.37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140</v>
      </c>
      <c r="BM473">
        <v>0</v>
      </c>
      <c r="BN473">
        <v>0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603"/>
        <v>268.11</v>
      </c>
      <c r="CQ473">
        <f t="shared" si="604"/>
        <v>0</v>
      </c>
      <c r="CR473">
        <f t="shared" si="605"/>
        <v>89.43</v>
      </c>
      <c r="CS473">
        <f t="shared" si="606"/>
        <v>48.51</v>
      </c>
      <c r="CT473">
        <f t="shared" si="607"/>
        <v>178.68</v>
      </c>
      <c r="CU473">
        <f t="shared" si="608"/>
        <v>0</v>
      </c>
      <c r="CV473">
        <f t="shared" si="609"/>
        <v>0.37</v>
      </c>
      <c r="CW473">
        <f t="shared" si="610"/>
        <v>0</v>
      </c>
      <c r="CX473">
        <f t="shared" si="611"/>
        <v>0</v>
      </c>
      <c r="CY473">
        <f t="shared" si="612"/>
        <v>125.07600000000001</v>
      </c>
      <c r="CZ473">
        <f t="shared" si="613"/>
        <v>17.868000000000002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16987630</v>
      </c>
      <c r="DV473" t="s">
        <v>19</v>
      </c>
      <c r="DW473" t="s">
        <v>19</v>
      </c>
      <c r="DX473">
        <v>1</v>
      </c>
      <c r="DZ473" t="s">
        <v>3</v>
      </c>
      <c r="EA473" t="s">
        <v>3</v>
      </c>
      <c r="EB473" t="s">
        <v>3</v>
      </c>
      <c r="EC473" t="s">
        <v>3</v>
      </c>
      <c r="EE473">
        <v>1364533919</v>
      </c>
      <c r="EF473">
        <v>1</v>
      </c>
      <c r="EG473" t="s">
        <v>21</v>
      </c>
      <c r="EH473">
        <v>0</v>
      </c>
      <c r="EI473" t="s">
        <v>3</v>
      </c>
      <c r="EJ473">
        <v>4</v>
      </c>
      <c r="EK473">
        <v>0</v>
      </c>
      <c r="EL473" t="s">
        <v>22</v>
      </c>
      <c r="EM473" t="s">
        <v>23</v>
      </c>
      <c r="EO473" t="s">
        <v>3</v>
      </c>
      <c r="EQ473">
        <v>0</v>
      </c>
      <c r="ER473">
        <v>268.11</v>
      </c>
      <c r="ES473">
        <v>0</v>
      </c>
      <c r="ET473">
        <v>89.43</v>
      </c>
      <c r="EU473">
        <v>48.51</v>
      </c>
      <c r="EV473">
        <v>178.68</v>
      </c>
      <c r="EW473">
        <v>0.37</v>
      </c>
      <c r="EX473">
        <v>0</v>
      </c>
      <c r="EY473">
        <v>0</v>
      </c>
      <c r="FQ473">
        <v>0</v>
      </c>
      <c r="FR473">
        <f t="shared" si="614"/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620926530</v>
      </c>
      <c r="GG473">
        <v>2</v>
      </c>
      <c r="GH473">
        <v>1</v>
      </c>
      <c r="GI473">
        <v>-2</v>
      </c>
      <c r="GJ473">
        <v>0</v>
      </c>
      <c r="GK473">
        <f>ROUND(R473*(R12)/100,2)</f>
        <v>52.39</v>
      </c>
      <c r="GL473">
        <f t="shared" si="615"/>
        <v>0</v>
      </c>
      <c r="GM473">
        <f t="shared" si="616"/>
        <v>463.45</v>
      </c>
      <c r="GN473">
        <f t="shared" si="617"/>
        <v>0</v>
      </c>
      <c r="GO473">
        <f t="shared" si="618"/>
        <v>0</v>
      </c>
      <c r="GP473">
        <f t="shared" si="619"/>
        <v>463.45</v>
      </c>
      <c r="GR473">
        <v>0</v>
      </c>
      <c r="GS473">
        <v>3</v>
      </c>
      <c r="GT473">
        <v>0</v>
      </c>
      <c r="GU473" t="s">
        <v>3</v>
      </c>
      <c r="GV473">
        <f t="shared" si="620"/>
        <v>0</v>
      </c>
      <c r="GW473">
        <v>1</v>
      </c>
      <c r="GX473">
        <f t="shared" si="621"/>
        <v>0</v>
      </c>
      <c r="HA473">
        <v>0</v>
      </c>
      <c r="HB473">
        <v>0</v>
      </c>
      <c r="HC473">
        <f t="shared" si="622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IK473">
        <v>0</v>
      </c>
    </row>
    <row r="474" spans="1:245" x14ac:dyDescent="0.2">
      <c r="A474">
        <v>17</v>
      </c>
      <c r="B474">
        <v>1</v>
      </c>
      <c r="D474">
        <f>ROW(EtalonRes!A304)</f>
        <v>304</v>
      </c>
      <c r="E474" t="s">
        <v>457</v>
      </c>
      <c r="F474" t="s">
        <v>443</v>
      </c>
      <c r="G474" t="s">
        <v>458</v>
      </c>
      <c r="H474" t="s">
        <v>19</v>
      </c>
      <c r="I474">
        <v>2</v>
      </c>
      <c r="J474">
        <v>0</v>
      </c>
      <c r="K474">
        <v>2</v>
      </c>
      <c r="O474">
        <f t="shared" si="583"/>
        <v>408.48</v>
      </c>
      <c r="P474">
        <f t="shared" si="584"/>
        <v>30.52</v>
      </c>
      <c r="Q474">
        <f t="shared" si="585"/>
        <v>0</v>
      </c>
      <c r="R474">
        <f t="shared" si="586"/>
        <v>0</v>
      </c>
      <c r="S474">
        <f t="shared" si="587"/>
        <v>377.96</v>
      </c>
      <c r="T474">
        <f t="shared" si="588"/>
        <v>0</v>
      </c>
      <c r="U474">
        <f t="shared" si="589"/>
        <v>0.62</v>
      </c>
      <c r="V474">
        <f t="shared" si="590"/>
        <v>0</v>
      </c>
      <c r="W474">
        <f t="shared" si="591"/>
        <v>0</v>
      </c>
      <c r="X474">
        <f t="shared" si="592"/>
        <v>264.57</v>
      </c>
      <c r="Y474">
        <f t="shared" si="593"/>
        <v>37.799999999999997</v>
      </c>
      <c r="AA474">
        <v>1407526482</v>
      </c>
      <c r="AB474">
        <f t="shared" si="594"/>
        <v>204.24</v>
      </c>
      <c r="AC474">
        <f t="shared" si="595"/>
        <v>15.26</v>
      </c>
      <c r="AD474">
        <f t="shared" si="596"/>
        <v>0</v>
      </c>
      <c r="AE474">
        <f t="shared" si="597"/>
        <v>0</v>
      </c>
      <c r="AF474">
        <f t="shared" si="598"/>
        <v>188.98</v>
      </c>
      <c r="AG474">
        <f t="shared" si="599"/>
        <v>0</v>
      </c>
      <c r="AH474">
        <f t="shared" si="600"/>
        <v>0.31</v>
      </c>
      <c r="AI474">
        <f t="shared" si="601"/>
        <v>0</v>
      </c>
      <c r="AJ474">
        <f t="shared" si="602"/>
        <v>0</v>
      </c>
      <c r="AK474">
        <v>204.24</v>
      </c>
      <c r="AL474">
        <v>15.26</v>
      </c>
      <c r="AM474">
        <v>0</v>
      </c>
      <c r="AN474">
        <v>0</v>
      </c>
      <c r="AO474">
        <v>188.98</v>
      </c>
      <c r="AP474">
        <v>0</v>
      </c>
      <c r="AQ474">
        <v>0.31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445</v>
      </c>
      <c r="BM474">
        <v>0</v>
      </c>
      <c r="BN474">
        <v>0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603"/>
        <v>408.47999999999996</v>
      </c>
      <c r="CQ474">
        <f t="shared" si="604"/>
        <v>15.26</v>
      </c>
      <c r="CR474">
        <f t="shared" si="605"/>
        <v>0</v>
      </c>
      <c r="CS474">
        <f t="shared" si="606"/>
        <v>0</v>
      </c>
      <c r="CT474">
        <f t="shared" si="607"/>
        <v>188.98</v>
      </c>
      <c r="CU474">
        <f t="shared" si="608"/>
        <v>0</v>
      </c>
      <c r="CV474">
        <f t="shared" si="609"/>
        <v>0.31</v>
      </c>
      <c r="CW474">
        <f t="shared" si="610"/>
        <v>0</v>
      </c>
      <c r="CX474">
        <f t="shared" si="611"/>
        <v>0</v>
      </c>
      <c r="CY474">
        <f t="shared" si="612"/>
        <v>264.57199999999995</v>
      </c>
      <c r="CZ474">
        <f t="shared" si="613"/>
        <v>37.795999999999999</v>
      </c>
      <c r="DC474" t="s">
        <v>3</v>
      </c>
      <c r="DD474" t="s">
        <v>3</v>
      </c>
      <c r="DE474" t="s">
        <v>3</v>
      </c>
      <c r="DF474" t="s">
        <v>3</v>
      </c>
      <c r="DG474" t="s">
        <v>3</v>
      </c>
      <c r="DH474" t="s">
        <v>3</v>
      </c>
      <c r="DI474" t="s">
        <v>3</v>
      </c>
      <c r="DJ474" t="s">
        <v>3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16987630</v>
      </c>
      <c r="DV474" t="s">
        <v>19</v>
      </c>
      <c r="DW474" t="s">
        <v>19</v>
      </c>
      <c r="DX474">
        <v>1</v>
      </c>
      <c r="DZ474" t="s">
        <v>3</v>
      </c>
      <c r="EA474" t="s">
        <v>3</v>
      </c>
      <c r="EB474" t="s">
        <v>3</v>
      </c>
      <c r="EC474" t="s">
        <v>3</v>
      </c>
      <c r="EE474">
        <v>1364533919</v>
      </c>
      <c r="EF474">
        <v>1</v>
      </c>
      <c r="EG474" t="s">
        <v>21</v>
      </c>
      <c r="EH474">
        <v>0</v>
      </c>
      <c r="EI474" t="s">
        <v>3</v>
      </c>
      <c r="EJ474">
        <v>4</v>
      </c>
      <c r="EK474">
        <v>0</v>
      </c>
      <c r="EL474" t="s">
        <v>22</v>
      </c>
      <c r="EM474" t="s">
        <v>23</v>
      </c>
      <c r="EO474" t="s">
        <v>3</v>
      </c>
      <c r="EQ474">
        <v>0</v>
      </c>
      <c r="ER474">
        <v>204.24</v>
      </c>
      <c r="ES474">
        <v>15.26</v>
      </c>
      <c r="ET474">
        <v>0</v>
      </c>
      <c r="EU474">
        <v>0</v>
      </c>
      <c r="EV474">
        <v>188.98</v>
      </c>
      <c r="EW474">
        <v>0.31</v>
      </c>
      <c r="EX474">
        <v>0</v>
      </c>
      <c r="EY474">
        <v>0</v>
      </c>
      <c r="FQ474">
        <v>0</v>
      </c>
      <c r="FR474">
        <f t="shared" si="614"/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1454306</v>
      </c>
      <c r="GG474">
        <v>2</v>
      </c>
      <c r="GH474">
        <v>1</v>
      </c>
      <c r="GI474">
        <v>-2</v>
      </c>
      <c r="GJ474">
        <v>0</v>
      </c>
      <c r="GK474">
        <f>ROUND(R474*(R12)/100,2)</f>
        <v>0</v>
      </c>
      <c r="GL474">
        <f t="shared" si="615"/>
        <v>0</v>
      </c>
      <c r="GM474">
        <f t="shared" si="616"/>
        <v>710.85</v>
      </c>
      <c r="GN474">
        <f t="shared" si="617"/>
        <v>0</v>
      </c>
      <c r="GO474">
        <f t="shared" si="618"/>
        <v>0</v>
      </c>
      <c r="GP474">
        <f t="shared" si="619"/>
        <v>710.85</v>
      </c>
      <c r="GR474">
        <v>0</v>
      </c>
      <c r="GS474">
        <v>3</v>
      </c>
      <c r="GT474">
        <v>0</v>
      </c>
      <c r="GU474" t="s">
        <v>3</v>
      </c>
      <c r="GV474">
        <f t="shared" si="620"/>
        <v>0</v>
      </c>
      <c r="GW474">
        <v>1</v>
      </c>
      <c r="GX474">
        <f t="shared" si="621"/>
        <v>0</v>
      </c>
      <c r="HA474">
        <v>0</v>
      </c>
      <c r="HB474">
        <v>0</v>
      </c>
      <c r="HC474">
        <f t="shared" si="622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5" spans="1:245" x14ac:dyDescent="0.2">
      <c r="A475">
        <v>17</v>
      </c>
      <c r="B475">
        <v>1</v>
      </c>
      <c r="D475">
        <f>ROW(EtalonRes!A308)</f>
        <v>308</v>
      </c>
      <c r="E475" t="s">
        <v>459</v>
      </c>
      <c r="F475" t="s">
        <v>413</v>
      </c>
      <c r="G475" t="s">
        <v>460</v>
      </c>
      <c r="H475" t="s">
        <v>19</v>
      </c>
      <c r="I475">
        <v>1</v>
      </c>
      <c r="J475">
        <v>0</v>
      </c>
      <c r="K475">
        <v>1</v>
      </c>
      <c r="O475">
        <f t="shared" si="583"/>
        <v>302.8</v>
      </c>
      <c r="P475">
        <f t="shared" si="584"/>
        <v>16.28</v>
      </c>
      <c r="Q475">
        <f t="shared" si="585"/>
        <v>0</v>
      </c>
      <c r="R475">
        <f t="shared" si="586"/>
        <v>0</v>
      </c>
      <c r="S475">
        <f t="shared" si="587"/>
        <v>286.52</v>
      </c>
      <c r="T475">
        <f t="shared" si="588"/>
        <v>0</v>
      </c>
      <c r="U475">
        <f t="shared" si="589"/>
        <v>0.47</v>
      </c>
      <c r="V475">
        <f t="shared" si="590"/>
        <v>0</v>
      </c>
      <c r="W475">
        <f t="shared" si="591"/>
        <v>0</v>
      </c>
      <c r="X475">
        <f t="shared" si="592"/>
        <v>200.56</v>
      </c>
      <c r="Y475">
        <f t="shared" si="593"/>
        <v>28.65</v>
      </c>
      <c r="AA475">
        <v>1407526482</v>
      </c>
      <c r="AB475">
        <f t="shared" si="594"/>
        <v>302.8</v>
      </c>
      <c r="AC475">
        <f t="shared" si="595"/>
        <v>16.28</v>
      </c>
      <c r="AD475">
        <f t="shared" si="596"/>
        <v>0</v>
      </c>
      <c r="AE475">
        <f t="shared" si="597"/>
        <v>0</v>
      </c>
      <c r="AF475">
        <f t="shared" si="598"/>
        <v>286.52</v>
      </c>
      <c r="AG475">
        <f t="shared" si="599"/>
        <v>0</v>
      </c>
      <c r="AH475">
        <f t="shared" si="600"/>
        <v>0.47</v>
      </c>
      <c r="AI475">
        <f t="shared" si="601"/>
        <v>0</v>
      </c>
      <c r="AJ475">
        <f t="shared" si="602"/>
        <v>0</v>
      </c>
      <c r="AK475">
        <v>302.8</v>
      </c>
      <c r="AL475">
        <v>16.28</v>
      </c>
      <c r="AM475">
        <v>0</v>
      </c>
      <c r="AN475">
        <v>0</v>
      </c>
      <c r="AO475">
        <v>286.52</v>
      </c>
      <c r="AP475">
        <v>0</v>
      </c>
      <c r="AQ475">
        <v>0.47</v>
      </c>
      <c r="AR475">
        <v>0</v>
      </c>
      <c r="AS475">
        <v>0</v>
      </c>
      <c r="AT475">
        <v>70</v>
      </c>
      <c r="AU475">
        <v>10</v>
      </c>
      <c r="AV475">
        <v>1</v>
      </c>
      <c r="AW475">
        <v>1</v>
      </c>
      <c r="AZ475">
        <v>1</v>
      </c>
      <c r="BA475">
        <v>1</v>
      </c>
      <c r="BB475">
        <v>1</v>
      </c>
      <c r="BC475">
        <v>1</v>
      </c>
      <c r="BD475" t="s">
        <v>3</v>
      </c>
      <c r="BE475" t="s">
        <v>3</v>
      </c>
      <c r="BF475" t="s">
        <v>3</v>
      </c>
      <c r="BG475" t="s">
        <v>3</v>
      </c>
      <c r="BH475">
        <v>0</v>
      </c>
      <c r="BI475">
        <v>4</v>
      </c>
      <c r="BJ475" t="s">
        <v>415</v>
      </c>
      <c r="BM475">
        <v>0</v>
      </c>
      <c r="BN475">
        <v>0</v>
      </c>
      <c r="BO475" t="s">
        <v>3</v>
      </c>
      <c r="BP475">
        <v>0</v>
      </c>
      <c r="BQ475">
        <v>1</v>
      </c>
      <c r="BR475">
        <v>0</v>
      </c>
      <c r="BS475">
        <v>1</v>
      </c>
      <c r="BT475">
        <v>1</v>
      </c>
      <c r="BU475">
        <v>1</v>
      </c>
      <c r="BV475">
        <v>1</v>
      </c>
      <c r="BW475">
        <v>1</v>
      </c>
      <c r="BX475">
        <v>1</v>
      </c>
      <c r="BY475" t="s">
        <v>3</v>
      </c>
      <c r="BZ475">
        <v>70</v>
      </c>
      <c r="CA475">
        <v>10</v>
      </c>
      <c r="CB475" t="s">
        <v>3</v>
      </c>
      <c r="CE475">
        <v>0</v>
      </c>
      <c r="CF475">
        <v>0</v>
      </c>
      <c r="CG475">
        <v>0</v>
      </c>
      <c r="CM475">
        <v>0</v>
      </c>
      <c r="CN475" t="s">
        <v>3</v>
      </c>
      <c r="CO475">
        <v>0</v>
      </c>
      <c r="CP475">
        <f t="shared" si="603"/>
        <v>302.79999999999995</v>
      </c>
      <c r="CQ475">
        <f t="shared" si="604"/>
        <v>16.28</v>
      </c>
      <c r="CR475">
        <f t="shared" si="605"/>
        <v>0</v>
      </c>
      <c r="CS475">
        <f t="shared" si="606"/>
        <v>0</v>
      </c>
      <c r="CT475">
        <f t="shared" si="607"/>
        <v>286.52</v>
      </c>
      <c r="CU475">
        <f t="shared" si="608"/>
        <v>0</v>
      </c>
      <c r="CV475">
        <f t="shared" si="609"/>
        <v>0.47</v>
      </c>
      <c r="CW475">
        <f t="shared" si="610"/>
        <v>0</v>
      </c>
      <c r="CX475">
        <f t="shared" si="611"/>
        <v>0</v>
      </c>
      <c r="CY475">
        <f t="shared" si="612"/>
        <v>200.56399999999996</v>
      </c>
      <c r="CZ475">
        <f t="shared" si="613"/>
        <v>28.651999999999997</v>
      </c>
      <c r="DC475" t="s">
        <v>3</v>
      </c>
      <c r="DD475" t="s">
        <v>3</v>
      </c>
      <c r="DE475" t="s">
        <v>3</v>
      </c>
      <c r="DF475" t="s">
        <v>3</v>
      </c>
      <c r="DG475" t="s">
        <v>3</v>
      </c>
      <c r="DH475" t="s">
        <v>3</v>
      </c>
      <c r="DI475" t="s">
        <v>3</v>
      </c>
      <c r="DJ475" t="s">
        <v>3</v>
      </c>
      <c r="DK475" t="s">
        <v>3</v>
      </c>
      <c r="DL475" t="s">
        <v>3</v>
      </c>
      <c r="DM475" t="s">
        <v>3</v>
      </c>
      <c r="DN475">
        <v>0</v>
      </c>
      <c r="DO475">
        <v>0</v>
      </c>
      <c r="DP475">
        <v>1</v>
      </c>
      <c r="DQ475">
        <v>1</v>
      </c>
      <c r="DU475">
        <v>16987630</v>
      </c>
      <c r="DV475" t="s">
        <v>19</v>
      </c>
      <c r="DW475" t="s">
        <v>19</v>
      </c>
      <c r="DX475">
        <v>1</v>
      </c>
      <c r="DZ475" t="s">
        <v>3</v>
      </c>
      <c r="EA475" t="s">
        <v>3</v>
      </c>
      <c r="EB475" t="s">
        <v>3</v>
      </c>
      <c r="EC475" t="s">
        <v>3</v>
      </c>
      <c r="EE475">
        <v>1364533919</v>
      </c>
      <c r="EF475">
        <v>1</v>
      </c>
      <c r="EG475" t="s">
        <v>21</v>
      </c>
      <c r="EH475">
        <v>0</v>
      </c>
      <c r="EI475" t="s">
        <v>3</v>
      </c>
      <c r="EJ475">
        <v>4</v>
      </c>
      <c r="EK475">
        <v>0</v>
      </c>
      <c r="EL475" t="s">
        <v>22</v>
      </c>
      <c r="EM475" t="s">
        <v>23</v>
      </c>
      <c r="EO475" t="s">
        <v>3</v>
      </c>
      <c r="EQ475">
        <v>0</v>
      </c>
      <c r="ER475">
        <v>302.8</v>
      </c>
      <c r="ES475">
        <v>16.28</v>
      </c>
      <c r="ET475">
        <v>0</v>
      </c>
      <c r="EU475">
        <v>0</v>
      </c>
      <c r="EV475">
        <v>286.52</v>
      </c>
      <c r="EW475">
        <v>0.47</v>
      </c>
      <c r="EX475">
        <v>0</v>
      </c>
      <c r="EY475">
        <v>0</v>
      </c>
      <c r="FQ475">
        <v>0</v>
      </c>
      <c r="FR475">
        <f t="shared" si="614"/>
        <v>0</v>
      </c>
      <c r="FS475">
        <v>0</v>
      </c>
      <c r="FX475">
        <v>70</v>
      </c>
      <c r="FY475">
        <v>10</v>
      </c>
      <c r="GA475" t="s">
        <v>3</v>
      </c>
      <c r="GD475">
        <v>0</v>
      </c>
      <c r="GF475">
        <v>1533529641</v>
      </c>
      <c r="GG475">
        <v>2</v>
      </c>
      <c r="GH475">
        <v>1</v>
      </c>
      <c r="GI475">
        <v>-2</v>
      </c>
      <c r="GJ475">
        <v>0</v>
      </c>
      <c r="GK475">
        <f>ROUND(R475*(R12)/100,2)</f>
        <v>0</v>
      </c>
      <c r="GL475">
        <f t="shared" si="615"/>
        <v>0</v>
      </c>
      <c r="GM475">
        <f t="shared" si="616"/>
        <v>532.01</v>
      </c>
      <c r="GN475">
        <f t="shared" si="617"/>
        <v>0</v>
      </c>
      <c r="GO475">
        <f t="shared" si="618"/>
        <v>0</v>
      </c>
      <c r="GP475">
        <f t="shared" si="619"/>
        <v>532.01</v>
      </c>
      <c r="GR475">
        <v>0</v>
      </c>
      <c r="GS475">
        <v>3</v>
      </c>
      <c r="GT475">
        <v>0</v>
      </c>
      <c r="GU475" t="s">
        <v>3</v>
      </c>
      <c r="GV475">
        <f t="shared" si="620"/>
        <v>0</v>
      </c>
      <c r="GW475">
        <v>1</v>
      </c>
      <c r="GX475">
        <f t="shared" si="621"/>
        <v>0</v>
      </c>
      <c r="HA475">
        <v>0</v>
      </c>
      <c r="HB475">
        <v>0</v>
      </c>
      <c r="HC475">
        <f t="shared" si="622"/>
        <v>0</v>
      </c>
      <c r="HE475" t="s">
        <v>3</v>
      </c>
      <c r="HF475" t="s">
        <v>3</v>
      </c>
      <c r="HM475" t="s">
        <v>3</v>
      </c>
      <c r="HN475" t="s">
        <v>3</v>
      </c>
      <c r="HO475" t="s">
        <v>3</v>
      </c>
      <c r="HP475" t="s">
        <v>3</v>
      </c>
      <c r="HQ475" t="s">
        <v>3</v>
      </c>
      <c r="IK475">
        <v>0</v>
      </c>
    </row>
    <row r="476" spans="1:245" x14ac:dyDescent="0.2">
      <c r="A476">
        <v>17</v>
      </c>
      <c r="B476">
        <v>1</v>
      </c>
      <c r="D476">
        <f>ROW(EtalonRes!A309)</f>
        <v>309</v>
      </c>
      <c r="E476" t="s">
        <v>3</v>
      </c>
      <c r="F476" t="s">
        <v>32</v>
      </c>
      <c r="G476" t="s">
        <v>446</v>
      </c>
      <c r="H476" t="s">
        <v>19</v>
      </c>
      <c r="I476">
        <v>3</v>
      </c>
      <c r="J476">
        <v>0</v>
      </c>
      <c r="K476">
        <v>3</v>
      </c>
      <c r="O476">
        <f t="shared" si="583"/>
        <v>1861.89</v>
      </c>
      <c r="P476">
        <f t="shared" si="584"/>
        <v>0</v>
      </c>
      <c r="Q476">
        <f t="shared" si="585"/>
        <v>0</v>
      </c>
      <c r="R476">
        <f t="shared" si="586"/>
        <v>0</v>
      </c>
      <c r="S476">
        <f t="shared" si="587"/>
        <v>1861.89</v>
      </c>
      <c r="T476">
        <f t="shared" si="588"/>
        <v>0</v>
      </c>
      <c r="U476">
        <f t="shared" si="589"/>
        <v>3.51</v>
      </c>
      <c r="V476">
        <f t="shared" si="590"/>
        <v>0</v>
      </c>
      <c r="W476">
        <f t="shared" si="591"/>
        <v>0</v>
      </c>
      <c r="X476">
        <f t="shared" si="592"/>
        <v>1303.32</v>
      </c>
      <c r="Y476">
        <f t="shared" si="593"/>
        <v>186.19</v>
      </c>
      <c r="AA476">
        <v>-1</v>
      </c>
      <c r="AB476">
        <f t="shared" si="594"/>
        <v>620.63</v>
      </c>
      <c r="AC476">
        <f t="shared" si="595"/>
        <v>0</v>
      </c>
      <c r="AD476">
        <f t="shared" si="596"/>
        <v>0</v>
      </c>
      <c r="AE476">
        <f t="shared" si="597"/>
        <v>0</v>
      </c>
      <c r="AF476">
        <f t="shared" si="598"/>
        <v>620.63</v>
      </c>
      <c r="AG476">
        <f t="shared" si="599"/>
        <v>0</v>
      </c>
      <c r="AH476">
        <f t="shared" si="600"/>
        <v>1.17</v>
      </c>
      <c r="AI476">
        <f t="shared" si="601"/>
        <v>0</v>
      </c>
      <c r="AJ476">
        <f t="shared" si="602"/>
        <v>0</v>
      </c>
      <c r="AK476">
        <v>620.63</v>
      </c>
      <c r="AL476">
        <v>0</v>
      </c>
      <c r="AM476">
        <v>0</v>
      </c>
      <c r="AN476">
        <v>0</v>
      </c>
      <c r="AO476">
        <v>620.63</v>
      </c>
      <c r="AP476">
        <v>0</v>
      </c>
      <c r="AQ476">
        <v>1.17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34</v>
      </c>
      <c r="BM476">
        <v>0</v>
      </c>
      <c r="BN476">
        <v>0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 t="shared" si="603"/>
        <v>1861.89</v>
      </c>
      <c r="CQ476">
        <f t="shared" si="604"/>
        <v>0</v>
      </c>
      <c r="CR476">
        <f t="shared" si="605"/>
        <v>0</v>
      </c>
      <c r="CS476">
        <f t="shared" si="606"/>
        <v>0</v>
      </c>
      <c r="CT476">
        <f t="shared" si="607"/>
        <v>620.63</v>
      </c>
      <c r="CU476">
        <f t="shared" si="608"/>
        <v>0</v>
      </c>
      <c r="CV476">
        <f t="shared" si="609"/>
        <v>1.17</v>
      </c>
      <c r="CW476">
        <f t="shared" si="610"/>
        <v>0</v>
      </c>
      <c r="CX476">
        <f t="shared" si="611"/>
        <v>0</v>
      </c>
      <c r="CY476">
        <f t="shared" si="612"/>
        <v>1303.3230000000001</v>
      </c>
      <c r="CZ476">
        <f t="shared" si="613"/>
        <v>186.18900000000002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16987630</v>
      </c>
      <c r="DV476" t="s">
        <v>19</v>
      </c>
      <c r="DW476" t="s">
        <v>19</v>
      </c>
      <c r="DX476">
        <v>1</v>
      </c>
      <c r="DZ476" t="s">
        <v>3</v>
      </c>
      <c r="EA476" t="s">
        <v>3</v>
      </c>
      <c r="EB476" t="s">
        <v>3</v>
      </c>
      <c r="EC476" t="s">
        <v>3</v>
      </c>
      <c r="EE476">
        <v>1364533919</v>
      </c>
      <c r="EF476">
        <v>1</v>
      </c>
      <c r="EG476" t="s">
        <v>21</v>
      </c>
      <c r="EH476">
        <v>0</v>
      </c>
      <c r="EI476" t="s">
        <v>3</v>
      </c>
      <c r="EJ476">
        <v>4</v>
      </c>
      <c r="EK476">
        <v>0</v>
      </c>
      <c r="EL476" t="s">
        <v>22</v>
      </c>
      <c r="EM476" t="s">
        <v>23</v>
      </c>
      <c r="EO476" t="s">
        <v>3</v>
      </c>
      <c r="EQ476">
        <v>1024</v>
      </c>
      <c r="ER476">
        <v>620.63</v>
      </c>
      <c r="ES476">
        <v>0</v>
      </c>
      <c r="ET476">
        <v>0</v>
      </c>
      <c r="EU476">
        <v>0</v>
      </c>
      <c r="EV476">
        <v>620.63</v>
      </c>
      <c r="EW476">
        <v>1.17</v>
      </c>
      <c r="EX476">
        <v>0</v>
      </c>
      <c r="EY476">
        <v>0</v>
      </c>
      <c r="FQ476">
        <v>0</v>
      </c>
      <c r="FR476">
        <f t="shared" si="614"/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-2118352775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 t="shared" si="615"/>
        <v>0</v>
      </c>
      <c r="GM476">
        <f t="shared" si="616"/>
        <v>3351.4</v>
      </c>
      <c r="GN476">
        <f t="shared" si="617"/>
        <v>0</v>
      </c>
      <c r="GO476">
        <f t="shared" si="618"/>
        <v>0</v>
      </c>
      <c r="GP476">
        <f t="shared" si="619"/>
        <v>3351.4</v>
      </c>
      <c r="GR476">
        <v>0</v>
      </c>
      <c r="GS476">
        <v>3</v>
      </c>
      <c r="GT476">
        <v>0</v>
      </c>
      <c r="GU476" t="s">
        <v>3</v>
      </c>
      <c r="GV476">
        <f t="shared" si="620"/>
        <v>0</v>
      </c>
      <c r="GW476">
        <v>1</v>
      </c>
      <c r="GX476">
        <f t="shared" si="621"/>
        <v>0</v>
      </c>
      <c r="HA476">
        <v>0</v>
      </c>
      <c r="HB476">
        <v>0</v>
      </c>
      <c r="HC476">
        <f t="shared" si="622"/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IK476">
        <v>0</v>
      </c>
    </row>
    <row r="477" spans="1:245" x14ac:dyDescent="0.2">
      <c r="A477">
        <v>18</v>
      </c>
      <c r="B477">
        <v>1</v>
      </c>
      <c r="E477" t="s">
        <v>3</v>
      </c>
      <c r="F477" t="s">
        <v>35</v>
      </c>
      <c r="G477" t="s">
        <v>36</v>
      </c>
      <c r="H477" t="s">
        <v>19</v>
      </c>
      <c r="I477">
        <f>I476*J477</f>
        <v>3</v>
      </c>
      <c r="J477">
        <v>1</v>
      </c>
      <c r="K477">
        <v>13</v>
      </c>
      <c r="O477">
        <f t="shared" si="583"/>
        <v>540</v>
      </c>
      <c r="P477">
        <f t="shared" si="584"/>
        <v>540</v>
      </c>
      <c r="Q477">
        <f t="shared" si="585"/>
        <v>0</v>
      </c>
      <c r="R477">
        <f t="shared" si="586"/>
        <v>0</v>
      </c>
      <c r="S477">
        <f t="shared" si="587"/>
        <v>0</v>
      </c>
      <c r="T477">
        <f t="shared" si="588"/>
        <v>0</v>
      </c>
      <c r="U477">
        <f t="shared" si="589"/>
        <v>0</v>
      </c>
      <c r="V477">
        <f t="shared" si="590"/>
        <v>0</v>
      </c>
      <c r="W477">
        <f t="shared" si="591"/>
        <v>0</v>
      </c>
      <c r="X477">
        <f t="shared" si="592"/>
        <v>0</v>
      </c>
      <c r="Y477">
        <f t="shared" si="593"/>
        <v>0</v>
      </c>
      <c r="AA477">
        <v>-1</v>
      </c>
      <c r="AB477">
        <f t="shared" si="594"/>
        <v>180</v>
      </c>
      <c r="AC477">
        <f t="shared" si="595"/>
        <v>180</v>
      </c>
      <c r="AD477">
        <f t="shared" si="596"/>
        <v>0</v>
      </c>
      <c r="AE477">
        <f t="shared" si="597"/>
        <v>0</v>
      </c>
      <c r="AF477">
        <f t="shared" si="598"/>
        <v>0</v>
      </c>
      <c r="AG477">
        <f t="shared" si="599"/>
        <v>0</v>
      </c>
      <c r="AH477">
        <f t="shared" si="600"/>
        <v>0</v>
      </c>
      <c r="AI477">
        <f t="shared" si="601"/>
        <v>0</v>
      </c>
      <c r="AJ477">
        <f t="shared" si="602"/>
        <v>0</v>
      </c>
      <c r="AK477">
        <v>180</v>
      </c>
      <c r="AL477">
        <v>180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3</v>
      </c>
      <c r="BI477">
        <v>4</v>
      </c>
      <c r="BJ477" t="s">
        <v>3</v>
      </c>
      <c r="BM477">
        <v>0</v>
      </c>
      <c r="BN477">
        <v>0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3</v>
      </c>
      <c r="CO477">
        <v>0</v>
      </c>
      <c r="CP477">
        <f t="shared" si="603"/>
        <v>540</v>
      </c>
      <c r="CQ477">
        <f t="shared" si="604"/>
        <v>180</v>
      </c>
      <c r="CR477">
        <f t="shared" si="605"/>
        <v>0</v>
      </c>
      <c r="CS477">
        <f t="shared" si="606"/>
        <v>0</v>
      </c>
      <c r="CT477">
        <f t="shared" si="607"/>
        <v>0</v>
      </c>
      <c r="CU477">
        <f t="shared" si="608"/>
        <v>0</v>
      </c>
      <c r="CV477">
        <f t="shared" si="609"/>
        <v>0</v>
      </c>
      <c r="CW477">
        <f t="shared" si="610"/>
        <v>0</v>
      </c>
      <c r="CX477">
        <f t="shared" si="611"/>
        <v>0</v>
      </c>
      <c r="CY477">
        <f t="shared" si="612"/>
        <v>0</v>
      </c>
      <c r="CZ477">
        <f t="shared" si="613"/>
        <v>0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16987630</v>
      </c>
      <c r="DV477" t="s">
        <v>19</v>
      </c>
      <c r="DW477" t="s">
        <v>19</v>
      </c>
      <c r="DX477">
        <v>1</v>
      </c>
      <c r="DZ477" t="s">
        <v>3</v>
      </c>
      <c r="EA477" t="s">
        <v>3</v>
      </c>
      <c r="EB477" t="s">
        <v>3</v>
      </c>
      <c r="EC477" t="s">
        <v>3</v>
      </c>
      <c r="EE477">
        <v>1364533919</v>
      </c>
      <c r="EF477">
        <v>1</v>
      </c>
      <c r="EG477" t="s">
        <v>21</v>
      </c>
      <c r="EH477">
        <v>0</v>
      </c>
      <c r="EI477" t="s">
        <v>3</v>
      </c>
      <c r="EJ477">
        <v>4</v>
      </c>
      <c r="EK477">
        <v>0</v>
      </c>
      <c r="EL477" t="s">
        <v>22</v>
      </c>
      <c r="EM477" t="s">
        <v>23</v>
      </c>
      <c r="EO477" t="s">
        <v>3</v>
      </c>
      <c r="EQ477">
        <v>1024</v>
      </c>
      <c r="ER477">
        <v>180</v>
      </c>
      <c r="ES477">
        <v>180</v>
      </c>
      <c r="ET477">
        <v>0</v>
      </c>
      <c r="EU477">
        <v>0</v>
      </c>
      <c r="EV477">
        <v>0</v>
      </c>
      <c r="EW477">
        <v>0</v>
      </c>
      <c r="EX477">
        <v>0</v>
      </c>
      <c r="FQ477">
        <v>0</v>
      </c>
      <c r="FR477">
        <f t="shared" si="614"/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-1463382402</v>
      </c>
      <c r="GG477">
        <v>2</v>
      </c>
      <c r="GH477">
        <v>0</v>
      </c>
      <c r="GI477">
        <v>-2</v>
      </c>
      <c r="GJ477">
        <v>0</v>
      </c>
      <c r="GK477">
        <f>ROUND(R477*(R12)/100,2)</f>
        <v>0</v>
      </c>
      <c r="GL477">
        <f t="shared" si="615"/>
        <v>0</v>
      </c>
      <c r="GM477">
        <f t="shared" si="616"/>
        <v>540</v>
      </c>
      <c r="GN477">
        <f t="shared" si="617"/>
        <v>0</v>
      </c>
      <c r="GO477">
        <f t="shared" si="618"/>
        <v>0</v>
      </c>
      <c r="GP477">
        <f t="shared" si="619"/>
        <v>540</v>
      </c>
      <c r="GR477">
        <v>0</v>
      </c>
      <c r="GS477">
        <v>0</v>
      </c>
      <c r="GT477">
        <v>0</v>
      </c>
      <c r="GU477" t="s">
        <v>3</v>
      </c>
      <c r="GV477">
        <f t="shared" si="620"/>
        <v>0</v>
      </c>
      <c r="GW477">
        <v>1</v>
      </c>
      <c r="GX477">
        <f t="shared" si="621"/>
        <v>0</v>
      </c>
      <c r="HA477">
        <v>0</v>
      </c>
      <c r="HB477">
        <v>0</v>
      </c>
      <c r="HC477">
        <f t="shared" si="622"/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IK477">
        <v>0</v>
      </c>
    </row>
    <row r="478" spans="1:245" x14ac:dyDescent="0.2">
      <c r="A478">
        <v>17</v>
      </c>
      <c r="B478">
        <v>1</v>
      </c>
      <c r="D478">
        <f>ROW(EtalonRes!A311)</f>
        <v>311</v>
      </c>
      <c r="E478" t="s">
        <v>3</v>
      </c>
      <c r="F478" t="s">
        <v>38</v>
      </c>
      <c r="G478" t="s">
        <v>461</v>
      </c>
      <c r="H478" t="s">
        <v>40</v>
      </c>
      <c r="I478">
        <f>ROUND((3)/10,9)</f>
        <v>0.3</v>
      </c>
      <c r="J478">
        <v>0</v>
      </c>
      <c r="K478">
        <f>ROUND((3)/10,9)</f>
        <v>0.3</v>
      </c>
      <c r="O478">
        <f t="shared" si="583"/>
        <v>143.30000000000001</v>
      </c>
      <c r="P478">
        <f t="shared" si="584"/>
        <v>0.08</v>
      </c>
      <c r="Q478">
        <f t="shared" si="585"/>
        <v>0</v>
      </c>
      <c r="R478">
        <f t="shared" si="586"/>
        <v>0</v>
      </c>
      <c r="S478">
        <f t="shared" si="587"/>
        <v>143.22</v>
      </c>
      <c r="T478">
        <f t="shared" si="588"/>
        <v>0</v>
      </c>
      <c r="U478">
        <f t="shared" si="589"/>
        <v>0.27</v>
      </c>
      <c r="V478">
        <f t="shared" si="590"/>
        <v>0</v>
      </c>
      <c r="W478">
        <f t="shared" si="591"/>
        <v>0</v>
      </c>
      <c r="X478">
        <f t="shared" si="592"/>
        <v>100.25</v>
      </c>
      <c r="Y478">
        <f t="shared" si="593"/>
        <v>14.32</v>
      </c>
      <c r="AA478">
        <v>-1</v>
      </c>
      <c r="AB478">
        <f t="shared" si="594"/>
        <v>477.67</v>
      </c>
      <c r="AC478">
        <f t="shared" si="595"/>
        <v>0.26</v>
      </c>
      <c r="AD478">
        <f t="shared" si="596"/>
        <v>0</v>
      </c>
      <c r="AE478">
        <f t="shared" si="597"/>
        <v>0</v>
      </c>
      <c r="AF478">
        <f t="shared" si="598"/>
        <v>477.41</v>
      </c>
      <c r="AG478">
        <f t="shared" si="599"/>
        <v>0</v>
      </c>
      <c r="AH478">
        <f t="shared" si="600"/>
        <v>0.9</v>
      </c>
      <c r="AI478">
        <f t="shared" si="601"/>
        <v>0</v>
      </c>
      <c r="AJ478">
        <f t="shared" si="602"/>
        <v>0</v>
      </c>
      <c r="AK478">
        <v>477.67</v>
      </c>
      <c r="AL478">
        <v>0.26</v>
      </c>
      <c r="AM478">
        <v>0</v>
      </c>
      <c r="AN478">
        <v>0</v>
      </c>
      <c r="AO478">
        <v>477.41</v>
      </c>
      <c r="AP478">
        <v>0</v>
      </c>
      <c r="AQ478">
        <v>0.9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41</v>
      </c>
      <c r="BM478">
        <v>0</v>
      </c>
      <c r="BN478">
        <v>0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 t="shared" si="603"/>
        <v>143.30000000000001</v>
      </c>
      <c r="CQ478">
        <f t="shared" si="604"/>
        <v>0.26</v>
      </c>
      <c r="CR478">
        <f t="shared" si="605"/>
        <v>0</v>
      </c>
      <c r="CS478">
        <f t="shared" si="606"/>
        <v>0</v>
      </c>
      <c r="CT478">
        <f t="shared" si="607"/>
        <v>477.41</v>
      </c>
      <c r="CU478">
        <f t="shared" si="608"/>
        <v>0</v>
      </c>
      <c r="CV478">
        <f t="shared" si="609"/>
        <v>0.9</v>
      </c>
      <c r="CW478">
        <f t="shared" si="610"/>
        <v>0</v>
      </c>
      <c r="CX478">
        <f t="shared" si="611"/>
        <v>0</v>
      </c>
      <c r="CY478">
        <f t="shared" si="612"/>
        <v>100.25399999999999</v>
      </c>
      <c r="CZ478">
        <f t="shared" si="613"/>
        <v>14.322000000000001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16987630</v>
      </c>
      <c r="DV478" t="s">
        <v>40</v>
      </c>
      <c r="DW478" t="s">
        <v>40</v>
      </c>
      <c r="DX478">
        <v>10</v>
      </c>
      <c r="DZ478" t="s">
        <v>3</v>
      </c>
      <c r="EA478" t="s">
        <v>3</v>
      </c>
      <c r="EB478" t="s">
        <v>3</v>
      </c>
      <c r="EC478" t="s">
        <v>3</v>
      </c>
      <c r="EE478">
        <v>1364533919</v>
      </c>
      <c r="EF478">
        <v>1</v>
      </c>
      <c r="EG478" t="s">
        <v>21</v>
      </c>
      <c r="EH478">
        <v>0</v>
      </c>
      <c r="EI478" t="s">
        <v>3</v>
      </c>
      <c r="EJ478">
        <v>4</v>
      </c>
      <c r="EK478">
        <v>0</v>
      </c>
      <c r="EL478" t="s">
        <v>22</v>
      </c>
      <c r="EM478" t="s">
        <v>23</v>
      </c>
      <c r="EO478" t="s">
        <v>3</v>
      </c>
      <c r="EQ478">
        <v>1024</v>
      </c>
      <c r="ER478">
        <v>477.67</v>
      </c>
      <c r="ES478">
        <v>0.26</v>
      </c>
      <c r="ET478">
        <v>0</v>
      </c>
      <c r="EU478">
        <v>0</v>
      </c>
      <c r="EV478">
        <v>477.41</v>
      </c>
      <c r="EW478">
        <v>0.9</v>
      </c>
      <c r="EX478">
        <v>0</v>
      </c>
      <c r="EY478">
        <v>0</v>
      </c>
      <c r="FQ478">
        <v>0</v>
      </c>
      <c r="FR478">
        <f t="shared" si="614"/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74077231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 t="shared" si="615"/>
        <v>0</v>
      </c>
      <c r="GM478">
        <f t="shared" si="616"/>
        <v>257.87</v>
      </c>
      <c r="GN478">
        <f t="shared" si="617"/>
        <v>0</v>
      </c>
      <c r="GO478">
        <f t="shared" si="618"/>
        <v>0</v>
      </c>
      <c r="GP478">
        <f t="shared" si="619"/>
        <v>257.87</v>
      </c>
      <c r="GR478">
        <v>0</v>
      </c>
      <c r="GS478">
        <v>3</v>
      </c>
      <c r="GT478">
        <v>0</v>
      </c>
      <c r="GU478" t="s">
        <v>3</v>
      </c>
      <c r="GV478">
        <f t="shared" si="620"/>
        <v>0</v>
      </c>
      <c r="GW478">
        <v>1</v>
      </c>
      <c r="GX478">
        <f t="shared" si="621"/>
        <v>0</v>
      </c>
      <c r="HA478">
        <v>0</v>
      </c>
      <c r="HB478">
        <v>0</v>
      </c>
      <c r="HC478">
        <f t="shared" si="622"/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IK478">
        <v>0</v>
      </c>
    </row>
    <row r="479" spans="1:245" x14ac:dyDescent="0.2">
      <c r="A479">
        <v>17</v>
      </c>
      <c r="B479">
        <v>1</v>
      </c>
      <c r="D479">
        <f>ROW(EtalonRes!A313)</f>
        <v>313</v>
      </c>
      <c r="E479" t="s">
        <v>462</v>
      </c>
      <c r="F479" t="s">
        <v>463</v>
      </c>
      <c r="G479" t="s">
        <v>464</v>
      </c>
      <c r="H479" t="s">
        <v>19</v>
      </c>
      <c r="I479">
        <v>6</v>
      </c>
      <c r="J479">
        <v>0</v>
      </c>
      <c r="K479">
        <v>6</v>
      </c>
      <c r="O479">
        <f t="shared" si="583"/>
        <v>698.52</v>
      </c>
      <c r="P479">
        <f t="shared" si="584"/>
        <v>3.12</v>
      </c>
      <c r="Q479">
        <f t="shared" si="585"/>
        <v>0</v>
      </c>
      <c r="R479">
        <f t="shared" si="586"/>
        <v>0</v>
      </c>
      <c r="S479">
        <f t="shared" si="587"/>
        <v>695.4</v>
      </c>
      <c r="T479">
        <f t="shared" si="588"/>
        <v>0</v>
      </c>
      <c r="U479">
        <f t="shared" si="589"/>
        <v>1.44</v>
      </c>
      <c r="V479">
        <f t="shared" si="590"/>
        <v>0</v>
      </c>
      <c r="W479">
        <f t="shared" si="591"/>
        <v>0</v>
      </c>
      <c r="X479">
        <f t="shared" si="592"/>
        <v>486.78</v>
      </c>
      <c r="Y479">
        <f t="shared" si="593"/>
        <v>69.540000000000006</v>
      </c>
      <c r="AA479">
        <v>1407526482</v>
      </c>
      <c r="AB479">
        <f t="shared" si="594"/>
        <v>116.42</v>
      </c>
      <c r="AC479">
        <f t="shared" si="595"/>
        <v>0.52</v>
      </c>
      <c r="AD479">
        <f t="shared" si="596"/>
        <v>0</v>
      </c>
      <c r="AE479">
        <f t="shared" si="597"/>
        <v>0</v>
      </c>
      <c r="AF479">
        <f t="shared" si="598"/>
        <v>115.9</v>
      </c>
      <c r="AG479">
        <f t="shared" si="599"/>
        <v>0</v>
      </c>
      <c r="AH479">
        <f t="shared" si="600"/>
        <v>0.24</v>
      </c>
      <c r="AI479">
        <f t="shared" si="601"/>
        <v>0</v>
      </c>
      <c r="AJ479">
        <f t="shared" si="602"/>
        <v>0</v>
      </c>
      <c r="AK479">
        <v>116.42</v>
      </c>
      <c r="AL479">
        <v>0.52</v>
      </c>
      <c r="AM479">
        <v>0</v>
      </c>
      <c r="AN479">
        <v>0</v>
      </c>
      <c r="AO479">
        <v>115.9</v>
      </c>
      <c r="AP479">
        <v>0</v>
      </c>
      <c r="AQ479">
        <v>0.24</v>
      </c>
      <c r="AR479">
        <v>0</v>
      </c>
      <c r="AS479">
        <v>0</v>
      </c>
      <c r="AT479">
        <v>70</v>
      </c>
      <c r="AU479">
        <v>10</v>
      </c>
      <c r="AV479">
        <v>1</v>
      </c>
      <c r="AW479">
        <v>1</v>
      </c>
      <c r="AZ479">
        <v>1</v>
      </c>
      <c r="BA479">
        <v>1</v>
      </c>
      <c r="BB479">
        <v>1</v>
      </c>
      <c r="BC479">
        <v>1</v>
      </c>
      <c r="BD479" t="s">
        <v>3</v>
      </c>
      <c r="BE479" t="s">
        <v>3</v>
      </c>
      <c r="BF479" t="s">
        <v>3</v>
      </c>
      <c r="BG479" t="s">
        <v>3</v>
      </c>
      <c r="BH479">
        <v>0</v>
      </c>
      <c r="BI479">
        <v>4</v>
      </c>
      <c r="BJ479" t="s">
        <v>465</v>
      </c>
      <c r="BM479">
        <v>0</v>
      </c>
      <c r="BN479">
        <v>0</v>
      </c>
      <c r="BO479" t="s">
        <v>3</v>
      </c>
      <c r="BP479">
        <v>0</v>
      </c>
      <c r="BQ479">
        <v>1</v>
      </c>
      <c r="BR479">
        <v>0</v>
      </c>
      <c r="BS479">
        <v>1</v>
      </c>
      <c r="BT479">
        <v>1</v>
      </c>
      <c r="BU479">
        <v>1</v>
      </c>
      <c r="BV479">
        <v>1</v>
      </c>
      <c r="BW479">
        <v>1</v>
      </c>
      <c r="BX479">
        <v>1</v>
      </c>
      <c r="BY479" t="s">
        <v>3</v>
      </c>
      <c r="BZ479">
        <v>70</v>
      </c>
      <c r="CA479">
        <v>10</v>
      </c>
      <c r="CB479" t="s">
        <v>3</v>
      </c>
      <c r="CE479">
        <v>0</v>
      </c>
      <c r="CF479">
        <v>0</v>
      </c>
      <c r="CG479">
        <v>0</v>
      </c>
      <c r="CM479">
        <v>0</v>
      </c>
      <c r="CN479" t="s">
        <v>3</v>
      </c>
      <c r="CO479">
        <v>0</v>
      </c>
      <c r="CP479">
        <f t="shared" si="603"/>
        <v>698.52</v>
      </c>
      <c r="CQ479">
        <f t="shared" si="604"/>
        <v>0.52</v>
      </c>
      <c r="CR479">
        <f t="shared" si="605"/>
        <v>0</v>
      </c>
      <c r="CS479">
        <f t="shared" si="606"/>
        <v>0</v>
      </c>
      <c r="CT479">
        <f t="shared" si="607"/>
        <v>115.9</v>
      </c>
      <c r="CU479">
        <f t="shared" si="608"/>
        <v>0</v>
      </c>
      <c r="CV479">
        <f t="shared" si="609"/>
        <v>0.24</v>
      </c>
      <c r="CW479">
        <f t="shared" si="610"/>
        <v>0</v>
      </c>
      <c r="CX479">
        <f t="shared" si="611"/>
        <v>0</v>
      </c>
      <c r="CY479">
        <f t="shared" si="612"/>
        <v>486.78</v>
      </c>
      <c r="CZ479">
        <f t="shared" si="613"/>
        <v>69.540000000000006</v>
      </c>
      <c r="DC479" t="s">
        <v>3</v>
      </c>
      <c r="DD479" t="s">
        <v>3</v>
      </c>
      <c r="DE479" t="s">
        <v>3</v>
      </c>
      <c r="DF479" t="s">
        <v>3</v>
      </c>
      <c r="DG479" t="s">
        <v>3</v>
      </c>
      <c r="DH479" t="s">
        <v>3</v>
      </c>
      <c r="DI479" t="s">
        <v>3</v>
      </c>
      <c r="DJ479" t="s">
        <v>3</v>
      </c>
      <c r="DK479" t="s">
        <v>3</v>
      </c>
      <c r="DL479" t="s">
        <v>3</v>
      </c>
      <c r="DM479" t="s">
        <v>3</v>
      </c>
      <c r="DN479">
        <v>0</v>
      </c>
      <c r="DO479">
        <v>0</v>
      </c>
      <c r="DP479">
        <v>1</v>
      </c>
      <c r="DQ479">
        <v>1</v>
      </c>
      <c r="DU479">
        <v>16987630</v>
      </c>
      <c r="DV479" t="s">
        <v>19</v>
      </c>
      <c r="DW479" t="s">
        <v>19</v>
      </c>
      <c r="DX479">
        <v>1</v>
      </c>
      <c r="DZ479" t="s">
        <v>3</v>
      </c>
      <c r="EA479" t="s">
        <v>3</v>
      </c>
      <c r="EB479" t="s">
        <v>3</v>
      </c>
      <c r="EC479" t="s">
        <v>3</v>
      </c>
      <c r="EE479">
        <v>1364533919</v>
      </c>
      <c r="EF479">
        <v>1</v>
      </c>
      <c r="EG479" t="s">
        <v>21</v>
      </c>
      <c r="EH479">
        <v>0</v>
      </c>
      <c r="EI479" t="s">
        <v>3</v>
      </c>
      <c r="EJ479">
        <v>4</v>
      </c>
      <c r="EK479">
        <v>0</v>
      </c>
      <c r="EL479" t="s">
        <v>22</v>
      </c>
      <c r="EM479" t="s">
        <v>23</v>
      </c>
      <c r="EO479" t="s">
        <v>3</v>
      </c>
      <c r="EQ479">
        <v>0</v>
      </c>
      <c r="ER479">
        <v>116.42</v>
      </c>
      <c r="ES479">
        <v>0.52</v>
      </c>
      <c r="ET479">
        <v>0</v>
      </c>
      <c r="EU479">
        <v>0</v>
      </c>
      <c r="EV479">
        <v>115.9</v>
      </c>
      <c r="EW479">
        <v>0.24</v>
      </c>
      <c r="EX479">
        <v>0</v>
      </c>
      <c r="EY479">
        <v>0</v>
      </c>
      <c r="FQ479">
        <v>0</v>
      </c>
      <c r="FR479">
        <f t="shared" si="614"/>
        <v>0</v>
      </c>
      <c r="FS479">
        <v>0</v>
      </c>
      <c r="FX479">
        <v>70</v>
      </c>
      <c r="FY479">
        <v>10</v>
      </c>
      <c r="GA479" t="s">
        <v>3</v>
      </c>
      <c r="GD479">
        <v>0</v>
      </c>
      <c r="GF479">
        <v>-1386338501</v>
      </c>
      <c r="GG479">
        <v>2</v>
      </c>
      <c r="GH479">
        <v>1</v>
      </c>
      <c r="GI479">
        <v>-2</v>
      </c>
      <c r="GJ479">
        <v>0</v>
      </c>
      <c r="GK479">
        <f>ROUND(R479*(R12)/100,2)</f>
        <v>0</v>
      </c>
      <c r="GL479">
        <f t="shared" si="615"/>
        <v>0</v>
      </c>
      <c r="GM479">
        <f t="shared" si="616"/>
        <v>1254.8399999999999</v>
      </c>
      <c r="GN479">
        <f t="shared" si="617"/>
        <v>0</v>
      </c>
      <c r="GO479">
        <f t="shared" si="618"/>
        <v>0</v>
      </c>
      <c r="GP479">
        <f t="shared" si="619"/>
        <v>1254.8399999999999</v>
      </c>
      <c r="GR479">
        <v>0</v>
      </c>
      <c r="GS479">
        <v>3</v>
      </c>
      <c r="GT479">
        <v>0</v>
      </c>
      <c r="GU479" t="s">
        <v>3</v>
      </c>
      <c r="GV479">
        <f t="shared" si="620"/>
        <v>0</v>
      </c>
      <c r="GW479">
        <v>1</v>
      </c>
      <c r="GX479">
        <f t="shared" si="621"/>
        <v>0</v>
      </c>
      <c r="HA479">
        <v>0</v>
      </c>
      <c r="HB479">
        <v>0</v>
      </c>
      <c r="HC479">
        <f t="shared" si="622"/>
        <v>0</v>
      </c>
      <c r="HE479" t="s">
        <v>3</v>
      </c>
      <c r="HF479" t="s">
        <v>3</v>
      </c>
      <c r="HM479" t="s">
        <v>3</v>
      </c>
      <c r="HN479" t="s">
        <v>3</v>
      </c>
      <c r="HO479" t="s">
        <v>3</v>
      </c>
      <c r="HP479" t="s">
        <v>3</v>
      </c>
      <c r="HQ479" t="s">
        <v>3</v>
      </c>
      <c r="IK479">
        <v>0</v>
      </c>
    </row>
    <row r="480" spans="1:245" x14ac:dyDescent="0.2">
      <c r="A480">
        <v>17</v>
      </c>
      <c r="B480">
        <v>1</v>
      </c>
      <c r="D480">
        <f>ROW(EtalonRes!A314)</f>
        <v>314</v>
      </c>
      <c r="E480" t="s">
        <v>466</v>
      </c>
      <c r="F480" t="s">
        <v>43</v>
      </c>
      <c r="G480" t="s">
        <v>467</v>
      </c>
      <c r="H480" t="s">
        <v>40</v>
      </c>
      <c r="I480">
        <f>ROUND((4)/10,9)</f>
        <v>0.4</v>
      </c>
      <c r="J480">
        <v>0</v>
      </c>
      <c r="K480">
        <f>ROUND((4)/10,9)</f>
        <v>0.4</v>
      </c>
      <c r="O480">
        <f t="shared" si="583"/>
        <v>95.48</v>
      </c>
      <c r="P480">
        <f t="shared" si="584"/>
        <v>0</v>
      </c>
      <c r="Q480">
        <f t="shared" si="585"/>
        <v>0</v>
      </c>
      <c r="R480">
        <f t="shared" si="586"/>
        <v>0</v>
      </c>
      <c r="S480">
        <f t="shared" si="587"/>
        <v>95.48</v>
      </c>
      <c r="T480">
        <f t="shared" si="588"/>
        <v>0</v>
      </c>
      <c r="U480">
        <f t="shared" si="589"/>
        <v>0.18000000000000002</v>
      </c>
      <c r="V480">
        <f t="shared" si="590"/>
        <v>0</v>
      </c>
      <c r="W480">
        <f t="shared" si="591"/>
        <v>0</v>
      </c>
      <c r="X480">
        <f t="shared" si="592"/>
        <v>66.84</v>
      </c>
      <c r="Y480">
        <f t="shared" si="593"/>
        <v>9.5500000000000007</v>
      </c>
      <c r="AA480">
        <v>1407526482</v>
      </c>
      <c r="AB480">
        <f t="shared" si="594"/>
        <v>238.7</v>
      </c>
      <c r="AC480">
        <f t="shared" si="595"/>
        <v>0</v>
      </c>
      <c r="AD480">
        <f t="shared" si="596"/>
        <v>0</v>
      </c>
      <c r="AE480">
        <f t="shared" si="597"/>
        <v>0</v>
      </c>
      <c r="AF480">
        <f t="shared" si="598"/>
        <v>238.7</v>
      </c>
      <c r="AG480">
        <f t="shared" si="599"/>
        <v>0</v>
      </c>
      <c r="AH480">
        <f t="shared" si="600"/>
        <v>0.45</v>
      </c>
      <c r="AI480">
        <f t="shared" si="601"/>
        <v>0</v>
      </c>
      <c r="AJ480">
        <f t="shared" si="602"/>
        <v>0</v>
      </c>
      <c r="AK480">
        <v>238.7</v>
      </c>
      <c r="AL480">
        <v>0</v>
      </c>
      <c r="AM480">
        <v>0</v>
      </c>
      <c r="AN480">
        <v>0</v>
      </c>
      <c r="AO480">
        <v>238.7</v>
      </c>
      <c r="AP480">
        <v>0</v>
      </c>
      <c r="AQ480">
        <v>0.45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45</v>
      </c>
      <c r="BM480">
        <v>0</v>
      </c>
      <c r="BN480">
        <v>0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si="603"/>
        <v>95.48</v>
      </c>
      <c r="CQ480">
        <f t="shared" si="604"/>
        <v>0</v>
      </c>
      <c r="CR480">
        <f t="shared" si="605"/>
        <v>0</v>
      </c>
      <c r="CS480">
        <f t="shared" si="606"/>
        <v>0</v>
      </c>
      <c r="CT480">
        <f t="shared" si="607"/>
        <v>238.7</v>
      </c>
      <c r="CU480">
        <f t="shared" si="608"/>
        <v>0</v>
      </c>
      <c r="CV480">
        <f t="shared" si="609"/>
        <v>0.45</v>
      </c>
      <c r="CW480">
        <f t="shared" si="610"/>
        <v>0</v>
      </c>
      <c r="CX480">
        <f t="shared" si="611"/>
        <v>0</v>
      </c>
      <c r="CY480">
        <f t="shared" si="612"/>
        <v>66.835999999999999</v>
      </c>
      <c r="CZ480">
        <f t="shared" si="613"/>
        <v>9.548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16987630</v>
      </c>
      <c r="DV480" t="s">
        <v>40</v>
      </c>
      <c r="DW480" t="s">
        <v>40</v>
      </c>
      <c r="DX480">
        <v>10</v>
      </c>
      <c r="DZ480" t="s">
        <v>3</v>
      </c>
      <c r="EA480" t="s">
        <v>3</v>
      </c>
      <c r="EB480" t="s">
        <v>3</v>
      </c>
      <c r="EC480" t="s">
        <v>3</v>
      </c>
      <c r="EE480">
        <v>1364533919</v>
      </c>
      <c r="EF480">
        <v>1</v>
      </c>
      <c r="EG480" t="s">
        <v>21</v>
      </c>
      <c r="EH480">
        <v>0</v>
      </c>
      <c r="EI480" t="s">
        <v>3</v>
      </c>
      <c r="EJ480">
        <v>4</v>
      </c>
      <c r="EK480">
        <v>0</v>
      </c>
      <c r="EL480" t="s">
        <v>22</v>
      </c>
      <c r="EM480" t="s">
        <v>23</v>
      </c>
      <c r="EO480" t="s">
        <v>3</v>
      </c>
      <c r="EQ480">
        <v>0</v>
      </c>
      <c r="ER480">
        <v>238.7</v>
      </c>
      <c r="ES480">
        <v>0</v>
      </c>
      <c r="ET480">
        <v>0</v>
      </c>
      <c r="EU480">
        <v>0</v>
      </c>
      <c r="EV480">
        <v>238.7</v>
      </c>
      <c r="EW480">
        <v>0.45</v>
      </c>
      <c r="EX480">
        <v>0</v>
      </c>
      <c r="EY480">
        <v>0</v>
      </c>
      <c r="FQ480">
        <v>0</v>
      </c>
      <c r="FR480">
        <f t="shared" si="614"/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-49731406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si="615"/>
        <v>0</v>
      </c>
      <c r="GM480">
        <f t="shared" si="616"/>
        <v>171.87</v>
      </c>
      <c r="GN480">
        <f t="shared" si="617"/>
        <v>0</v>
      </c>
      <c r="GO480">
        <f t="shared" si="618"/>
        <v>0</v>
      </c>
      <c r="GP480">
        <f t="shared" si="619"/>
        <v>171.87</v>
      </c>
      <c r="GR480">
        <v>0</v>
      </c>
      <c r="GS480">
        <v>3</v>
      </c>
      <c r="GT480">
        <v>0</v>
      </c>
      <c r="GU480" t="s">
        <v>3</v>
      </c>
      <c r="GV480">
        <f t="shared" si="620"/>
        <v>0</v>
      </c>
      <c r="GW480">
        <v>1</v>
      </c>
      <c r="GX480">
        <f t="shared" si="621"/>
        <v>0</v>
      </c>
      <c r="HA480">
        <v>0</v>
      </c>
      <c r="HB480">
        <v>0</v>
      </c>
      <c r="HC480">
        <f t="shared" si="622"/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17</v>
      </c>
      <c r="B481">
        <v>1</v>
      </c>
      <c r="D481">
        <f>ROW(EtalonRes!A316)</f>
        <v>316</v>
      </c>
      <c r="E481" t="s">
        <v>468</v>
      </c>
      <c r="F481" t="s">
        <v>138</v>
      </c>
      <c r="G481" t="s">
        <v>469</v>
      </c>
      <c r="H481" t="s">
        <v>19</v>
      </c>
      <c r="I481">
        <v>1</v>
      </c>
      <c r="J481">
        <v>0</v>
      </c>
      <c r="K481">
        <v>1</v>
      </c>
      <c r="O481">
        <f t="shared" si="583"/>
        <v>268.11</v>
      </c>
      <c r="P481">
        <f t="shared" si="584"/>
        <v>0</v>
      </c>
      <c r="Q481">
        <f t="shared" si="585"/>
        <v>89.43</v>
      </c>
      <c r="R481">
        <f t="shared" si="586"/>
        <v>48.51</v>
      </c>
      <c r="S481">
        <f t="shared" si="587"/>
        <v>178.68</v>
      </c>
      <c r="T481">
        <f t="shared" si="588"/>
        <v>0</v>
      </c>
      <c r="U481">
        <f t="shared" si="589"/>
        <v>0.37</v>
      </c>
      <c r="V481">
        <f t="shared" si="590"/>
        <v>0</v>
      </c>
      <c r="W481">
        <f t="shared" si="591"/>
        <v>0</v>
      </c>
      <c r="X481">
        <f t="shared" si="592"/>
        <v>125.08</v>
      </c>
      <c r="Y481">
        <f t="shared" si="593"/>
        <v>17.87</v>
      </c>
      <c r="AA481">
        <v>1407526482</v>
      </c>
      <c r="AB481">
        <f t="shared" si="594"/>
        <v>268.11</v>
      </c>
      <c r="AC481">
        <f t="shared" si="595"/>
        <v>0</v>
      </c>
      <c r="AD481">
        <f t="shared" si="596"/>
        <v>89.43</v>
      </c>
      <c r="AE481">
        <f t="shared" si="597"/>
        <v>48.51</v>
      </c>
      <c r="AF481">
        <f t="shared" si="598"/>
        <v>178.68</v>
      </c>
      <c r="AG481">
        <f t="shared" si="599"/>
        <v>0</v>
      </c>
      <c r="AH481">
        <f t="shared" si="600"/>
        <v>0.37</v>
      </c>
      <c r="AI481">
        <f t="shared" si="601"/>
        <v>0</v>
      </c>
      <c r="AJ481">
        <f t="shared" si="602"/>
        <v>0</v>
      </c>
      <c r="AK481">
        <v>268.11</v>
      </c>
      <c r="AL481">
        <v>0</v>
      </c>
      <c r="AM481">
        <v>89.43</v>
      </c>
      <c r="AN481">
        <v>48.51</v>
      </c>
      <c r="AO481">
        <v>178.68</v>
      </c>
      <c r="AP481">
        <v>0</v>
      </c>
      <c r="AQ481">
        <v>0.37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140</v>
      </c>
      <c r="BM481">
        <v>0</v>
      </c>
      <c r="BN481">
        <v>0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</v>
      </c>
      <c r="CO481">
        <v>0</v>
      </c>
      <c r="CP481">
        <f t="shared" si="603"/>
        <v>268.11</v>
      </c>
      <c r="CQ481">
        <f t="shared" si="604"/>
        <v>0</v>
      </c>
      <c r="CR481">
        <f t="shared" si="605"/>
        <v>89.43</v>
      </c>
      <c r="CS481">
        <f t="shared" si="606"/>
        <v>48.51</v>
      </c>
      <c r="CT481">
        <f t="shared" si="607"/>
        <v>178.68</v>
      </c>
      <c r="CU481">
        <f t="shared" si="608"/>
        <v>0</v>
      </c>
      <c r="CV481">
        <f t="shared" si="609"/>
        <v>0.37</v>
      </c>
      <c r="CW481">
        <f t="shared" si="610"/>
        <v>0</v>
      </c>
      <c r="CX481">
        <f t="shared" si="611"/>
        <v>0</v>
      </c>
      <c r="CY481">
        <f t="shared" si="612"/>
        <v>125.07600000000001</v>
      </c>
      <c r="CZ481">
        <f t="shared" si="613"/>
        <v>17.868000000000002</v>
      </c>
      <c r="DC481" t="s">
        <v>3</v>
      </c>
      <c r="DD481" t="s">
        <v>3</v>
      </c>
      <c r="DE481" t="s">
        <v>3</v>
      </c>
      <c r="DF481" t="s">
        <v>3</v>
      </c>
      <c r="DG481" t="s">
        <v>3</v>
      </c>
      <c r="DH481" t="s">
        <v>3</v>
      </c>
      <c r="DI481" t="s">
        <v>3</v>
      </c>
      <c r="DJ481" t="s">
        <v>3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16987630</v>
      </c>
      <c r="DV481" t="s">
        <v>19</v>
      </c>
      <c r="DW481" t="s">
        <v>19</v>
      </c>
      <c r="DX481">
        <v>1</v>
      </c>
      <c r="DZ481" t="s">
        <v>3</v>
      </c>
      <c r="EA481" t="s">
        <v>3</v>
      </c>
      <c r="EB481" t="s">
        <v>3</v>
      </c>
      <c r="EC481" t="s">
        <v>3</v>
      </c>
      <c r="EE481">
        <v>1364533919</v>
      </c>
      <c r="EF481">
        <v>1</v>
      </c>
      <c r="EG481" t="s">
        <v>21</v>
      </c>
      <c r="EH481">
        <v>0</v>
      </c>
      <c r="EI481" t="s">
        <v>3</v>
      </c>
      <c r="EJ481">
        <v>4</v>
      </c>
      <c r="EK481">
        <v>0</v>
      </c>
      <c r="EL481" t="s">
        <v>22</v>
      </c>
      <c r="EM481" t="s">
        <v>23</v>
      </c>
      <c r="EO481" t="s">
        <v>3</v>
      </c>
      <c r="EQ481">
        <v>0</v>
      </c>
      <c r="ER481">
        <v>268.11</v>
      </c>
      <c r="ES481">
        <v>0</v>
      </c>
      <c r="ET481">
        <v>89.43</v>
      </c>
      <c r="EU481">
        <v>48.51</v>
      </c>
      <c r="EV481">
        <v>178.68</v>
      </c>
      <c r="EW481">
        <v>0.37</v>
      </c>
      <c r="EX481">
        <v>0</v>
      </c>
      <c r="EY481">
        <v>0</v>
      </c>
      <c r="FQ481">
        <v>0</v>
      </c>
      <c r="FR481">
        <f t="shared" si="614"/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1259154602</v>
      </c>
      <c r="GG481">
        <v>2</v>
      </c>
      <c r="GH481">
        <v>1</v>
      </c>
      <c r="GI481">
        <v>-2</v>
      </c>
      <c r="GJ481">
        <v>0</v>
      </c>
      <c r="GK481">
        <f>ROUND(R481*(R12)/100,2)</f>
        <v>52.39</v>
      </c>
      <c r="GL481">
        <f t="shared" si="615"/>
        <v>0</v>
      </c>
      <c r="GM481">
        <f t="shared" si="616"/>
        <v>463.45</v>
      </c>
      <c r="GN481">
        <f t="shared" si="617"/>
        <v>0</v>
      </c>
      <c r="GO481">
        <f t="shared" si="618"/>
        <v>0</v>
      </c>
      <c r="GP481">
        <f t="shared" si="619"/>
        <v>463.45</v>
      </c>
      <c r="GR481">
        <v>0</v>
      </c>
      <c r="GS481">
        <v>3</v>
      </c>
      <c r="GT481">
        <v>0</v>
      </c>
      <c r="GU481" t="s">
        <v>3</v>
      </c>
      <c r="GV481">
        <f t="shared" si="620"/>
        <v>0</v>
      </c>
      <c r="GW481">
        <v>1</v>
      </c>
      <c r="GX481">
        <f t="shared" si="621"/>
        <v>0</v>
      </c>
      <c r="HA481">
        <v>0</v>
      </c>
      <c r="HB481">
        <v>0</v>
      </c>
      <c r="HC481">
        <f t="shared" si="622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IK481">
        <v>0</v>
      </c>
    </row>
    <row r="482" spans="1:245" x14ac:dyDescent="0.2">
      <c r="A482">
        <v>17</v>
      </c>
      <c r="B482">
        <v>1</v>
      </c>
      <c r="D482">
        <f>ROW(EtalonRes!A317)</f>
        <v>317</v>
      </c>
      <c r="E482" t="s">
        <v>470</v>
      </c>
      <c r="F482" t="s">
        <v>43</v>
      </c>
      <c r="G482" t="s">
        <v>471</v>
      </c>
      <c r="H482" t="s">
        <v>40</v>
      </c>
      <c r="I482">
        <f>ROUND((1)/10,9)</f>
        <v>0.1</v>
      </c>
      <c r="J482">
        <v>0</v>
      </c>
      <c r="K482">
        <f>ROUND((1)/10,9)</f>
        <v>0.1</v>
      </c>
      <c r="O482">
        <f t="shared" si="583"/>
        <v>23.87</v>
      </c>
      <c r="P482">
        <f t="shared" si="584"/>
        <v>0</v>
      </c>
      <c r="Q482">
        <f t="shared" si="585"/>
        <v>0</v>
      </c>
      <c r="R482">
        <f t="shared" si="586"/>
        <v>0</v>
      </c>
      <c r="S482">
        <f t="shared" si="587"/>
        <v>23.87</v>
      </c>
      <c r="T482">
        <f t="shared" si="588"/>
        <v>0</v>
      </c>
      <c r="U482">
        <f t="shared" si="589"/>
        <v>4.5000000000000005E-2</v>
      </c>
      <c r="V482">
        <f t="shared" si="590"/>
        <v>0</v>
      </c>
      <c r="W482">
        <f t="shared" si="591"/>
        <v>0</v>
      </c>
      <c r="X482">
        <f t="shared" si="592"/>
        <v>16.71</v>
      </c>
      <c r="Y482">
        <f t="shared" si="593"/>
        <v>2.39</v>
      </c>
      <c r="AA482">
        <v>1407526482</v>
      </c>
      <c r="AB482">
        <f t="shared" si="594"/>
        <v>238.7</v>
      </c>
      <c r="AC482">
        <f t="shared" si="595"/>
        <v>0</v>
      </c>
      <c r="AD482">
        <f t="shared" si="596"/>
        <v>0</v>
      </c>
      <c r="AE482">
        <f t="shared" si="597"/>
        <v>0</v>
      </c>
      <c r="AF482">
        <f t="shared" si="598"/>
        <v>238.7</v>
      </c>
      <c r="AG482">
        <f t="shared" si="599"/>
        <v>0</v>
      </c>
      <c r="AH482">
        <f t="shared" si="600"/>
        <v>0.45</v>
      </c>
      <c r="AI482">
        <f t="shared" si="601"/>
        <v>0</v>
      </c>
      <c r="AJ482">
        <f t="shared" si="602"/>
        <v>0</v>
      </c>
      <c r="AK482">
        <v>238.7</v>
      </c>
      <c r="AL482">
        <v>0</v>
      </c>
      <c r="AM482">
        <v>0</v>
      </c>
      <c r="AN482">
        <v>0</v>
      </c>
      <c r="AO482">
        <v>238.7</v>
      </c>
      <c r="AP482">
        <v>0</v>
      </c>
      <c r="AQ482">
        <v>0.45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45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si="603"/>
        <v>23.87</v>
      </c>
      <c r="CQ482">
        <f t="shared" si="604"/>
        <v>0</v>
      </c>
      <c r="CR482">
        <f t="shared" si="605"/>
        <v>0</v>
      </c>
      <c r="CS482">
        <f t="shared" si="606"/>
        <v>0</v>
      </c>
      <c r="CT482">
        <f t="shared" si="607"/>
        <v>238.7</v>
      </c>
      <c r="CU482">
        <f t="shared" si="608"/>
        <v>0</v>
      </c>
      <c r="CV482">
        <f t="shared" si="609"/>
        <v>0.45</v>
      </c>
      <c r="CW482">
        <f t="shared" si="610"/>
        <v>0</v>
      </c>
      <c r="CX482">
        <f t="shared" si="611"/>
        <v>0</v>
      </c>
      <c r="CY482">
        <f t="shared" si="612"/>
        <v>16.709</v>
      </c>
      <c r="CZ482">
        <f t="shared" si="613"/>
        <v>2.387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16987630</v>
      </c>
      <c r="DV482" t="s">
        <v>40</v>
      </c>
      <c r="DW482" t="s">
        <v>40</v>
      </c>
      <c r="DX482">
        <v>10</v>
      </c>
      <c r="DZ482" t="s">
        <v>3</v>
      </c>
      <c r="EA482" t="s">
        <v>3</v>
      </c>
      <c r="EB482" t="s">
        <v>3</v>
      </c>
      <c r="EC482" t="s">
        <v>3</v>
      </c>
      <c r="EE482">
        <v>1364533919</v>
      </c>
      <c r="EF482">
        <v>1</v>
      </c>
      <c r="EG482" t="s">
        <v>21</v>
      </c>
      <c r="EH482">
        <v>0</v>
      </c>
      <c r="EI482" t="s">
        <v>3</v>
      </c>
      <c r="EJ482">
        <v>4</v>
      </c>
      <c r="EK482">
        <v>0</v>
      </c>
      <c r="EL482" t="s">
        <v>22</v>
      </c>
      <c r="EM482" t="s">
        <v>23</v>
      </c>
      <c r="EO482" t="s">
        <v>3</v>
      </c>
      <c r="EQ482">
        <v>0</v>
      </c>
      <c r="ER482">
        <v>238.7</v>
      </c>
      <c r="ES482">
        <v>0</v>
      </c>
      <c r="ET482">
        <v>0</v>
      </c>
      <c r="EU482">
        <v>0</v>
      </c>
      <c r="EV482">
        <v>238.7</v>
      </c>
      <c r="EW482">
        <v>0.45</v>
      </c>
      <c r="EX482">
        <v>0</v>
      </c>
      <c r="EY482">
        <v>0</v>
      </c>
      <c r="FQ482">
        <v>0</v>
      </c>
      <c r="FR482">
        <f t="shared" si="614"/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-234459652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</v>
      </c>
      <c r="GL482">
        <f t="shared" si="615"/>
        <v>0</v>
      </c>
      <c r="GM482">
        <f t="shared" si="616"/>
        <v>42.97</v>
      </c>
      <c r="GN482">
        <f t="shared" si="617"/>
        <v>0</v>
      </c>
      <c r="GO482">
        <f t="shared" si="618"/>
        <v>0</v>
      </c>
      <c r="GP482">
        <f t="shared" si="619"/>
        <v>42.97</v>
      </c>
      <c r="GR482">
        <v>0</v>
      </c>
      <c r="GS482">
        <v>3</v>
      </c>
      <c r="GT482">
        <v>0</v>
      </c>
      <c r="GU482" t="s">
        <v>3</v>
      </c>
      <c r="GV482">
        <f t="shared" si="620"/>
        <v>0</v>
      </c>
      <c r="GW482">
        <v>1</v>
      </c>
      <c r="GX482">
        <f t="shared" si="621"/>
        <v>0</v>
      </c>
      <c r="HA482">
        <v>0</v>
      </c>
      <c r="HB482">
        <v>0</v>
      </c>
      <c r="HC482">
        <f t="shared" si="622"/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ROW(EtalonRes!A320)</f>
        <v>320</v>
      </c>
      <c r="E483" t="s">
        <v>472</v>
      </c>
      <c r="F483" t="s">
        <v>427</v>
      </c>
      <c r="G483" t="s">
        <v>473</v>
      </c>
      <c r="H483" t="s">
        <v>40</v>
      </c>
      <c r="I483">
        <f>ROUND((1)/10,9)</f>
        <v>0.1</v>
      </c>
      <c r="J483">
        <v>0</v>
      </c>
      <c r="K483">
        <f>ROUND((1)/10,9)</f>
        <v>0.1</v>
      </c>
      <c r="O483">
        <f t="shared" si="583"/>
        <v>272.5</v>
      </c>
      <c r="P483">
        <f t="shared" si="584"/>
        <v>0.13</v>
      </c>
      <c r="Q483">
        <f t="shared" si="585"/>
        <v>0</v>
      </c>
      <c r="R483">
        <f t="shared" si="586"/>
        <v>0</v>
      </c>
      <c r="S483">
        <f t="shared" si="587"/>
        <v>272.37</v>
      </c>
      <c r="T483">
        <f t="shared" si="588"/>
        <v>0</v>
      </c>
      <c r="U483">
        <f t="shared" si="589"/>
        <v>0.56399999999999995</v>
      </c>
      <c r="V483">
        <f t="shared" si="590"/>
        <v>0</v>
      </c>
      <c r="W483">
        <f t="shared" si="591"/>
        <v>0</v>
      </c>
      <c r="X483">
        <f t="shared" si="592"/>
        <v>190.66</v>
      </c>
      <c r="Y483">
        <f t="shared" si="593"/>
        <v>27.24</v>
      </c>
      <c r="AA483">
        <v>1407526482</v>
      </c>
      <c r="AB483">
        <f t="shared" si="594"/>
        <v>2724.97</v>
      </c>
      <c r="AC483">
        <f t="shared" si="595"/>
        <v>1.3</v>
      </c>
      <c r="AD483">
        <f t="shared" si="596"/>
        <v>0</v>
      </c>
      <c r="AE483">
        <f t="shared" si="597"/>
        <v>0</v>
      </c>
      <c r="AF483">
        <f t="shared" si="598"/>
        <v>2723.67</v>
      </c>
      <c r="AG483">
        <f t="shared" si="599"/>
        <v>0</v>
      </c>
      <c r="AH483">
        <f t="shared" si="600"/>
        <v>5.64</v>
      </c>
      <c r="AI483">
        <f t="shared" si="601"/>
        <v>0</v>
      </c>
      <c r="AJ483">
        <f t="shared" si="602"/>
        <v>0</v>
      </c>
      <c r="AK483">
        <v>2724.97</v>
      </c>
      <c r="AL483">
        <v>1.3</v>
      </c>
      <c r="AM483">
        <v>0</v>
      </c>
      <c r="AN483">
        <v>0</v>
      </c>
      <c r="AO483">
        <v>2723.67</v>
      </c>
      <c r="AP483">
        <v>0</v>
      </c>
      <c r="AQ483">
        <v>5.64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429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603"/>
        <v>272.5</v>
      </c>
      <c r="CQ483">
        <f t="shared" si="604"/>
        <v>1.3</v>
      </c>
      <c r="CR483">
        <f t="shared" si="605"/>
        <v>0</v>
      </c>
      <c r="CS483">
        <f t="shared" si="606"/>
        <v>0</v>
      </c>
      <c r="CT483">
        <f t="shared" si="607"/>
        <v>2723.67</v>
      </c>
      <c r="CU483">
        <f t="shared" si="608"/>
        <v>0</v>
      </c>
      <c r="CV483">
        <f t="shared" si="609"/>
        <v>5.64</v>
      </c>
      <c r="CW483">
        <f t="shared" si="610"/>
        <v>0</v>
      </c>
      <c r="CX483">
        <f t="shared" si="611"/>
        <v>0</v>
      </c>
      <c r="CY483">
        <f t="shared" si="612"/>
        <v>190.65900000000002</v>
      </c>
      <c r="CZ483">
        <f t="shared" si="613"/>
        <v>27.236999999999998</v>
      </c>
      <c r="DC483" t="s">
        <v>3</v>
      </c>
      <c r="DD483" t="s">
        <v>3</v>
      </c>
      <c r="DE483" t="s">
        <v>3</v>
      </c>
      <c r="DF483" t="s">
        <v>3</v>
      </c>
      <c r="DG483" t="s">
        <v>3</v>
      </c>
      <c r="DH483" t="s">
        <v>3</v>
      </c>
      <c r="DI483" t="s">
        <v>3</v>
      </c>
      <c r="DJ483" t="s">
        <v>3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16987630</v>
      </c>
      <c r="DV483" t="s">
        <v>40</v>
      </c>
      <c r="DW483" t="s">
        <v>40</v>
      </c>
      <c r="DX483">
        <v>10</v>
      </c>
      <c r="DZ483" t="s">
        <v>3</v>
      </c>
      <c r="EA483" t="s">
        <v>3</v>
      </c>
      <c r="EB483" t="s">
        <v>3</v>
      </c>
      <c r="EC483" t="s">
        <v>3</v>
      </c>
      <c r="EE483">
        <v>1364533919</v>
      </c>
      <c r="EF483">
        <v>1</v>
      </c>
      <c r="EG483" t="s">
        <v>21</v>
      </c>
      <c r="EH483">
        <v>0</v>
      </c>
      <c r="EI483" t="s">
        <v>3</v>
      </c>
      <c r="EJ483">
        <v>4</v>
      </c>
      <c r="EK483">
        <v>0</v>
      </c>
      <c r="EL483" t="s">
        <v>22</v>
      </c>
      <c r="EM483" t="s">
        <v>23</v>
      </c>
      <c r="EO483" t="s">
        <v>3</v>
      </c>
      <c r="EQ483">
        <v>0</v>
      </c>
      <c r="ER483">
        <v>2724.97</v>
      </c>
      <c r="ES483">
        <v>1.3</v>
      </c>
      <c r="ET483">
        <v>0</v>
      </c>
      <c r="EU483">
        <v>0</v>
      </c>
      <c r="EV483">
        <v>2723.67</v>
      </c>
      <c r="EW483">
        <v>5.64</v>
      </c>
      <c r="EX483">
        <v>0</v>
      </c>
      <c r="EY483">
        <v>0</v>
      </c>
      <c r="FQ483">
        <v>0</v>
      </c>
      <c r="FR483">
        <f t="shared" si="614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1945126162</v>
      </c>
      <c r="GG483">
        <v>2</v>
      </c>
      <c r="GH483">
        <v>1</v>
      </c>
      <c r="GI483">
        <v>-2</v>
      </c>
      <c r="GJ483">
        <v>0</v>
      </c>
      <c r="GK483">
        <f>ROUND(R483*(R12)/100,2)</f>
        <v>0</v>
      </c>
      <c r="GL483">
        <f t="shared" si="615"/>
        <v>0</v>
      </c>
      <c r="GM483">
        <f t="shared" si="616"/>
        <v>490.4</v>
      </c>
      <c r="GN483">
        <f t="shared" si="617"/>
        <v>0</v>
      </c>
      <c r="GO483">
        <f t="shared" si="618"/>
        <v>0</v>
      </c>
      <c r="GP483">
        <f t="shared" si="619"/>
        <v>490.4</v>
      </c>
      <c r="GR483">
        <v>0</v>
      </c>
      <c r="GS483">
        <v>3</v>
      </c>
      <c r="GT483">
        <v>0</v>
      </c>
      <c r="GU483" t="s">
        <v>3</v>
      </c>
      <c r="GV483">
        <f t="shared" si="620"/>
        <v>0</v>
      </c>
      <c r="GW483">
        <v>1</v>
      </c>
      <c r="GX483">
        <f t="shared" si="621"/>
        <v>0</v>
      </c>
      <c r="HA483">
        <v>0</v>
      </c>
      <c r="HB483">
        <v>0</v>
      </c>
      <c r="HC483">
        <f t="shared" si="622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18</v>
      </c>
      <c r="B484">
        <v>1</v>
      </c>
      <c r="E484" t="s">
        <v>474</v>
      </c>
      <c r="F484" t="s">
        <v>475</v>
      </c>
      <c r="G484" t="s">
        <v>476</v>
      </c>
      <c r="H484" t="s">
        <v>19</v>
      </c>
      <c r="I484">
        <f>I483*J484</f>
        <v>1</v>
      </c>
      <c r="J484">
        <v>10</v>
      </c>
      <c r="K484">
        <v>10</v>
      </c>
      <c r="O484">
        <f t="shared" si="583"/>
        <v>428.11</v>
      </c>
      <c r="P484">
        <f t="shared" si="584"/>
        <v>428.11</v>
      </c>
      <c r="Q484">
        <f t="shared" si="585"/>
        <v>0</v>
      </c>
      <c r="R484">
        <f t="shared" si="586"/>
        <v>0</v>
      </c>
      <c r="S484">
        <f t="shared" si="587"/>
        <v>0</v>
      </c>
      <c r="T484">
        <f t="shared" si="588"/>
        <v>0</v>
      </c>
      <c r="U484">
        <f t="shared" si="589"/>
        <v>0</v>
      </c>
      <c r="V484">
        <f t="shared" si="590"/>
        <v>0</v>
      </c>
      <c r="W484">
        <f t="shared" si="591"/>
        <v>0</v>
      </c>
      <c r="X484">
        <f t="shared" si="592"/>
        <v>0</v>
      </c>
      <c r="Y484">
        <f t="shared" si="593"/>
        <v>0</v>
      </c>
      <c r="AA484">
        <v>1407526482</v>
      </c>
      <c r="AB484">
        <f t="shared" si="594"/>
        <v>428.11</v>
      </c>
      <c r="AC484">
        <f t="shared" si="595"/>
        <v>428.11</v>
      </c>
      <c r="AD484">
        <f t="shared" si="596"/>
        <v>0</v>
      </c>
      <c r="AE484">
        <f t="shared" si="597"/>
        <v>0</v>
      </c>
      <c r="AF484">
        <f t="shared" si="598"/>
        <v>0</v>
      </c>
      <c r="AG484">
        <f t="shared" si="599"/>
        <v>0</v>
      </c>
      <c r="AH484">
        <f t="shared" si="600"/>
        <v>0</v>
      </c>
      <c r="AI484">
        <f t="shared" si="601"/>
        <v>0</v>
      </c>
      <c r="AJ484">
        <f t="shared" si="602"/>
        <v>0</v>
      </c>
      <c r="AK484">
        <v>428.11</v>
      </c>
      <c r="AL484">
        <v>428.11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3</v>
      </c>
      <c r="BI484">
        <v>4</v>
      </c>
      <c r="BJ484" t="s">
        <v>477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603"/>
        <v>428.11</v>
      </c>
      <c r="CQ484">
        <f t="shared" si="604"/>
        <v>428.11</v>
      </c>
      <c r="CR484">
        <f t="shared" si="605"/>
        <v>0</v>
      </c>
      <c r="CS484">
        <f t="shared" si="606"/>
        <v>0</v>
      </c>
      <c r="CT484">
        <f t="shared" si="607"/>
        <v>0</v>
      </c>
      <c r="CU484">
        <f t="shared" si="608"/>
        <v>0</v>
      </c>
      <c r="CV484">
        <f t="shared" si="609"/>
        <v>0</v>
      </c>
      <c r="CW484">
        <f t="shared" si="610"/>
        <v>0</v>
      </c>
      <c r="CX484">
        <f t="shared" si="611"/>
        <v>0</v>
      </c>
      <c r="CY484">
        <f t="shared" si="612"/>
        <v>0</v>
      </c>
      <c r="CZ484">
        <f t="shared" si="613"/>
        <v>0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16987630</v>
      </c>
      <c r="DV484" t="s">
        <v>19</v>
      </c>
      <c r="DW484" t="s">
        <v>19</v>
      </c>
      <c r="DX484">
        <v>1</v>
      </c>
      <c r="DZ484" t="s">
        <v>3</v>
      </c>
      <c r="EA484" t="s">
        <v>3</v>
      </c>
      <c r="EB484" t="s">
        <v>3</v>
      </c>
      <c r="EC484" t="s">
        <v>3</v>
      </c>
      <c r="EE484">
        <v>1364533919</v>
      </c>
      <c r="EF484">
        <v>1</v>
      </c>
      <c r="EG484" t="s">
        <v>21</v>
      </c>
      <c r="EH484">
        <v>0</v>
      </c>
      <c r="EI484" t="s">
        <v>3</v>
      </c>
      <c r="EJ484">
        <v>4</v>
      </c>
      <c r="EK484">
        <v>0</v>
      </c>
      <c r="EL484" t="s">
        <v>22</v>
      </c>
      <c r="EM484" t="s">
        <v>23</v>
      </c>
      <c r="EO484" t="s">
        <v>3</v>
      </c>
      <c r="EQ484">
        <v>0</v>
      </c>
      <c r="ER484">
        <v>428.11</v>
      </c>
      <c r="ES484">
        <v>428.11</v>
      </c>
      <c r="ET484">
        <v>0</v>
      </c>
      <c r="EU484">
        <v>0</v>
      </c>
      <c r="EV484">
        <v>0</v>
      </c>
      <c r="EW484">
        <v>0</v>
      </c>
      <c r="EX484">
        <v>0</v>
      </c>
      <c r="FQ484">
        <v>0</v>
      </c>
      <c r="FR484">
        <f t="shared" si="614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-525264899</v>
      </c>
      <c r="GG484">
        <v>2</v>
      </c>
      <c r="GH484">
        <v>1</v>
      </c>
      <c r="GI484">
        <v>-2</v>
      </c>
      <c r="GJ484">
        <v>0</v>
      </c>
      <c r="GK484">
        <f>ROUND(R484*(R12)/100,2)</f>
        <v>0</v>
      </c>
      <c r="GL484">
        <f t="shared" si="615"/>
        <v>0</v>
      </c>
      <c r="GM484">
        <f t="shared" si="616"/>
        <v>428.11</v>
      </c>
      <c r="GN484">
        <f t="shared" si="617"/>
        <v>0</v>
      </c>
      <c r="GO484">
        <f t="shared" si="618"/>
        <v>0</v>
      </c>
      <c r="GP484">
        <f t="shared" si="619"/>
        <v>428.11</v>
      </c>
      <c r="GR484">
        <v>0</v>
      </c>
      <c r="GS484">
        <v>3</v>
      </c>
      <c r="GT484">
        <v>0</v>
      </c>
      <c r="GU484" t="s">
        <v>3</v>
      </c>
      <c r="GV484">
        <f t="shared" si="620"/>
        <v>0</v>
      </c>
      <c r="GW484">
        <v>1</v>
      </c>
      <c r="GX484">
        <f t="shared" si="621"/>
        <v>0</v>
      </c>
      <c r="HA484">
        <v>0</v>
      </c>
      <c r="HB484">
        <v>0</v>
      </c>
      <c r="HC484">
        <f t="shared" si="622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ROW(EtalonRes!A322)</f>
        <v>322</v>
      </c>
      <c r="E485" t="s">
        <v>478</v>
      </c>
      <c r="F485" t="s">
        <v>479</v>
      </c>
      <c r="G485" t="s">
        <v>480</v>
      </c>
      <c r="H485" t="s">
        <v>19</v>
      </c>
      <c r="I485">
        <v>2</v>
      </c>
      <c r="J485">
        <v>0</v>
      </c>
      <c r="K485">
        <v>2</v>
      </c>
      <c r="O485">
        <f t="shared" si="583"/>
        <v>213.52</v>
      </c>
      <c r="P485">
        <f t="shared" si="584"/>
        <v>1.04</v>
      </c>
      <c r="Q485">
        <f t="shared" si="585"/>
        <v>0</v>
      </c>
      <c r="R485">
        <f t="shared" si="586"/>
        <v>0</v>
      </c>
      <c r="S485">
        <f t="shared" si="587"/>
        <v>212.48</v>
      </c>
      <c r="T485">
        <f t="shared" si="588"/>
        <v>0</v>
      </c>
      <c r="U485">
        <f t="shared" si="589"/>
        <v>0.44</v>
      </c>
      <c r="V485">
        <f t="shared" si="590"/>
        <v>0</v>
      </c>
      <c r="W485">
        <f t="shared" si="591"/>
        <v>0</v>
      </c>
      <c r="X485">
        <f t="shared" si="592"/>
        <v>148.74</v>
      </c>
      <c r="Y485">
        <f t="shared" si="593"/>
        <v>21.25</v>
      </c>
      <c r="AA485">
        <v>1407526482</v>
      </c>
      <c r="AB485">
        <f t="shared" si="594"/>
        <v>106.76</v>
      </c>
      <c r="AC485">
        <f t="shared" si="595"/>
        <v>0.52</v>
      </c>
      <c r="AD485">
        <f t="shared" si="596"/>
        <v>0</v>
      </c>
      <c r="AE485">
        <f t="shared" si="597"/>
        <v>0</v>
      </c>
      <c r="AF485">
        <f t="shared" si="598"/>
        <v>106.24</v>
      </c>
      <c r="AG485">
        <f t="shared" si="599"/>
        <v>0</v>
      </c>
      <c r="AH485">
        <f t="shared" si="600"/>
        <v>0.22</v>
      </c>
      <c r="AI485">
        <f t="shared" si="601"/>
        <v>0</v>
      </c>
      <c r="AJ485">
        <f t="shared" si="602"/>
        <v>0</v>
      </c>
      <c r="AK485">
        <v>106.76</v>
      </c>
      <c r="AL485">
        <v>0.52</v>
      </c>
      <c r="AM485">
        <v>0</v>
      </c>
      <c r="AN485">
        <v>0</v>
      </c>
      <c r="AO485">
        <v>106.24</v>
      </c>
      <c r="AP485">
        <v>0</v>
      </c>
      <c r="AQ485">
        <v>0.22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481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603"/>
        <v>213.51999999999998</v>
      </c>
      <c r="CQ485">
        <f t="shared" si="604"/>
        <v>0.52</v>
      </c>
      <c r="CR485">
        <f t="shared" si="605"/>
        <v>0</v>
      </c>
      <c r="CS485">
        <f t="shared" si="606"/>
        <v>0</v>
      </c>
      <c r="CT485">
        <f t="shared" si="607"/>
        <v>106.24</v>
      </c>
      <c r="CU485">
        <f t="shared" si="608"/>
        <v>0</v>
      </c>
      <c r="CV485">
        <f t="shared" si="609"/>
        <v>0.22</v>
      </c>
      <c r="CW485">
        <f t="shared" si="610"/>
        <v>0</v>
      </c>
      <c r="CX485">
        <f t="shared" si="611"/>
        <v>0</v>
      </c>
      <c r="CY485">
        <f t="shared" si="612"/>
        <v>148.73599999999999</v>
      </c>
      <c r="CZ485">
        <f t="shared" si="613"/>
        <v>21.247999999999998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16987630</v>
      </c>
      <c r="DV485" t="s">
        <v>19</v>
      </c>
      <c r="DW485" t="s">
        <v>19</v>
      </c>
      <c r="DX485">
        <v>1</v>
      </c>
      <c r="DZ485" t="s">
        <v>3</v>
      </c>
      <c r="EA485" t="s">
        <v>3</v>
      </c>
      <c r="EB485" t="s">
        <v>3</v>
      </c>
      <c r="EC485" t="s">
        <v>3</v>
      </c>
      <c r="EE485">
        <v>1364533919</v>
      </c>
      <c r="EF485">
        <v>1</v>
      </c>
      <c r="EG485" t="s">
        <v>21</v>
      </c>
      <c r="EH485">
        <v>0</v>
      </c>
      <c r="EI485" t="s">
        <v>3</v>
      </c>
      <c r="EJ485">
        <v>4</v>
      </c>
      <c r="EK485">
        <v>0</v>
      </c>
      <c r="EL485" t="s">
        <v>22</v>
      </c>
      <c r="EM485" t="s">
        <v>23</v>
      </c>
      <c r="EO485" t="s">
        <v>3</v>
      </c>
      <c r="EQ485">
        <v>0</v>
      </c>
      <c r="ER485">
        <v>106.76</v>
      </c>
      <c r="ES485">
        <v>0.52</v>
      </c>
      <c r="ET485">
        <v>0</v>
      </c>
      <c r="EU485">
        <v>0</v>
      </c>
      <c r="EV485">
        <v>106.24</v>
      </c>
      <c r="EW485">
        <v>0.22</v>
      </c>
      <c r="EX485">
        <v>0</v>
      </c>
      <c r="EY485">
        <v>0</v>
      </c>
      <c r="FQ485">
        <v>0</v>
      </c>
      <c r="FR485">
        <f t="shared" si="614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-567884020</v>
      </c>
      <c r="GG485">
        <v>2</v>
      </c>
      <c r="GH485">
        <v>1</v>
      </c>
      <c r="GI485">
        <v>-2</v>
      </c>
      <c r="GJ485">
        <v>0</v>
      </c>
      <c r="GK485">
        <f>ROUND(R485*(R12)/100,2)</f>
        <v>0</v>
      </c>
      <c r="GL485">
        <f t="shared" si="615"/>
        <v>0</v>
      </c>
      <c r="GM485">
        <f t="shared" si="616"/>
        <v>383.51</v>
      </c>
      <c r="GN485">
        <f t="shared" si="617"/>
        <v>0</v>
      </c>
      <c r="GO485">
        <f t="shared" si="618"/>
        <v>0</v>
      </c>
      <c r="GP485">
        <f t="shared" si="619"/>
        <v>383.51</v>
      </c>
      <c r="GR485">
        <v>0</v>
      </c>
      <c r="GS485">
        <v>3</v>
      </c>
      <c r="GT485">
        <v>0</v>
      </c>
      <c r="GU485" t="s">
        <v>3</v>
      </c>
      <c r="GV485">
        <f t="shared" si="620"/>
        <v>0</v>
      </c>
      <c r="GW485">
        <v>1</v>
      </c>
      <c r="GX485">
        <f t="shared" si="621"/>
        <v>0</v>
      </c>
      <c r="HA485">
        <v>0</v>
      </c>
      <c r="HB485">
        <v>0</v>
      </c>
      <c r="HC485">
        <f t="shared" si="622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ROW(EtalonRes!A325)</f>
        <v>325</v>
      </c>
      <c r="E486" t="s">
        <v>3</v>
      </c>
      <c r="F486" t="s">
        <v>310</v>
      </c>
      <c r="G486" t="s">
        <v>482</v>
      </c>
      <c r="H486" t="s">
        <v>19</v>
      </c>
      <c r="I486">
        <v>2</v>
      </c>
      <c r="J486">
        <v>0</v>
      </c>
      <c r="K486">
        <v>2</v>
      </c>
      <c r="O486">
        <f t="shared" si="583"/>
        <v>3816.64</v>
      </c>
      <c r="P486">
        <f t="shared" si="584"/>
        <v>4.16</v>
      </c>
      <c r="Q486">
        <f t="shared" si="585"/>
        <v>1788.56</v>
      </c>
      <c r="R486">
        <f t="shared" si="586"/>
        <v>970.16</v>
      </c>
      <c r="S486">
        <f t="shared" si="587"/>
        <v>2023.92</v>
      </c>
      <c r="T486">
        <f t="shared" si="588"/>
        <v>0</v>
      </c>
      <c r="U486">
        <f t="shared" si="589"/>
        <v>3.36</v>
      </c>
      <c r="V486">
        <f t="shared" si="590"/>
        <v>0</v>
      </c>
      <c r="W486">
        <f t="shared" si="591"/>
        <v>0</v>
      </c>
      <c r="X486">
        <f t="shared" si="592"/>
        <v>1416.74</v>
      </c>
      <c r="Y486">
        <f t="shared" si="593"/>
        <v>202.39</v>
      </c>
      <c r="AA486">
        <v>-1</v>
      </c>
      <c r="AB486">
        <f t="shared" si="594"/>
        <v>1908.32</v>
      </c>
      <c r="AC486">
        <f>ROUND(((ES486*4)),6)</f>
        <v>2.08</v>
      </c>
      <c r="AD486">
        <f>ROUND(((((ET486*4))-((EU486*4)))+AE486),6)</f>
        <v>894.28</v>
      </c>
      <c r="AE486">
        <f>ROUND(((EU486*4)),6)</f>
        <v>485.08</v>
      </c>
      <c r="AF486">
        <f>ROUND(((EV486*4)),6)</f>
        <v>1011.96</v>
      </c>
      <c r="AG486">
        <f t="shared" si="599"/>
        <v>0</v>
      </c>
      <c r="AH486">
        <f>((EW486*4))</f>
        <v>1.68</v>
      </c>
      <c r="AI486">
        <f>((EX486*4))</f>
        <v>0</v>
      </c>
      <c r="AJ486">
        <f t="shared" si="602"/>
        <v>0</v>
      </c>
      <c r="AK486">
        <v>477.08</v>
      </c>
      <c r="AL486">
        <v>0.52</v>
      </c>
      <c r="AM486">
        <v>223.57</v>
      </c>
      <c r="AN486">
        <v>121.27</v>
      </c>
      <c r="AO486">
        <v>252.99</v>
      </c>
      <c r="AP486">
        <v>0</v>
      </c>
      <c r="AQ486">
        <v>0.42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312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603"/>
        <v>3816.6400000000003</v>
      </c>
      <c r="CQ486">
        <f t="shared" si="604"/>
        <v>2.08</v>
      </c>
      <c r="CR486">
        <f>(((((ET486*4))*BB486-((EU486*4))*BS486)+AE486*BS486)*AV486)</f>
        <v>894.28</v>
      </c>
      <c r="CS486">
        <f t="shared" si="606"/>
        <v>485.08</v>
      </c>
      <c r="CT486">
        <f t="shared" si="607"/>
        <v>1011.96</v>
      </c>
      <c r="CU486">
        <f t="shared" si="608"/>
        <v>0</v>
      </c>
      <c r="CV486">
        <f t="shared" si="609"/>
        <v>1.68</v>
      </c>
      <c r="CW486">
        <f t="shared" si="610"/>
        <v>0</v>
      </c>
      <c r="CX486">
        <f t="shared" si="611"/>
        <v>0</v>
      </c>
      <c r="CY486">
        <f t="shared" si="612"/>
        <v>1416.7439999999999</v>
      </c>
      <c r="CZ486">
        <f t="shared" si="613"/>
        <v>202.392</v>
      </c>
      <c r="DC486" t="s">
        <v>3</v>
      </c>
      <c r="DD486" t="s">
        <v>107</v>
      </c>
      <c r="DE486" t="s">
        <v>107</v>
      </c>
      <c r="DF486" t="s">
        <v>107</v>
      </c>
      <c r="DG486" t="s">
        <v>107</v>
      </c>
      <c r="DH486" t="s">
        <v>3</v>
      </c>
      <c r="DI486" t="s">
        <v>107</v>
      </c>
      <c r="DJ486" t="s">
        <v>107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16987630</v>
      </c>
      <c r="DV486" t="s">
        <v>19</v>
      </c>
      <c r="DW486" t="s">
        <v>19</v>
      </c>
      <c r="DX486">
        <v>1</v>
      </c>
      <c r="DZ486" t="s">
        <v>3</v>
      </c>
      <c r="EA486" t="s">
        <v>3</v>
      </c>
      <c r="EB486" t="s">
        <v>3</v>
      </c>
      <c r="EC486" t="s">
        <v>3</v>
      </c>
      <c r="EE486">
        <v>1364533919</v>
      </c>
      <c r="EF486">
        <v>1</v>
      </c>
      <c r="EG486" t="s">
        <v>21</v>
      </c>
      <c r="EH486">
        <v>0</v>
      </c>
      <c r="EI486" t="s">
        <v>3</v>
      </c>
      <c r="EJ486">
        <v>4</v>
      </c>
      <c r="EK486">
        <v>0</v>
      </c>
      <c r="EL486" t="s">
        <v>22</v>
      </c>
      <c r="EM486" t="s">
        <v>23</v>
      </c>
      <c r="EO486" t="s">
        <v>3</v>
      </c>
      <c r="EQ486">
        <v>1311744</v>
      </c>
      <c r="ER486">
        <v>477.08</v>
      </c>
      <c r="ES486">
        <v>0.52</v>
      </c>
      <c r="ET486">
        <v>223.57</v>
      </c>
      <c r="EU486">
        <v>121.27</v>
      </c>
      <c r="EV486">
        <v>252.99</v>
      </c>
      <c r="EW486">
        <v>0.42</v>
      </c>
      <c r="EX486">
        <v>0</v>
      </c>
      <c r="EY486">
        <v>0</v>
      </c>
      <c r="FQ486">
        <v>0</v>
      </c>
      <c r="FR486">
        <f t="shared" si="614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-1437626126</v>
      </c>
      <c r="GG486">
        <v>2</v>
      </c>
      <c r="GH486">
        <v>1</v>
      </c>
      <c r="GI486">
        <v>-2</v>
      </c>
      <c r="GJ486">
        <v>0</v>
      </c>
      <c r="GK486">
        <f>ROUND(R486*(R12)/100,2)</f>
        <v>1047.77</v>
      </c>
      <c r="GL486">
        <f t="shared" si="615"/>
        <v>0</v>
      </c>
      <c r="GM486">
        <f t="shared" si="616"/>
        <v>6483.54</v>
      </c>
      <c r="GN486">
        <f t="shared" si="617"/>
        <v>0</v>
      </c>
      <c r="GO486">
        <f t="shared" si="618"/>
        <v>0</v>
      </c>
      <c r="GP486">
        <f t="shared" si="619"/>
        <v>6483.54</v>
      </c>
      <c r="GR486">
        <v>0</v>
      </c>
      <c r="GS486">
        <v>3</v>
      </c>
      <c r="GT486">
        <v>0</v>
      </c>
      <c r="GU486" t="s">
        <v>3</v>
      </c>
      <c r="GV486">
        <f t="shared" si="620"/>
        <v>0</v>
      </c>
      <c r="GW486">
        <v>1</v>
      </c>
      <c r="GX486">
        <f t="shared" si="621"/>
        <v>0</v>
      </c>
      <c r="HA486">
        <v>0</v>
      </c>
      <c r="HB486">
        <v>0</v>
      </c>
      <c r="HC486">
        <f t="shared" si="622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7" spans="1:245" x14ac:dyDescent="0.2">
      <c r="A487">
        <v>17</v>
      </c>
      <c r="B487">
        <v>1</v>
      </c>
      <c r="D487">
        <f>ROW(EtalonRes!A328)</f>
        <v>328</v>
      </c>
      <c r="E487" t="s">
        <v>483</v>
      </c>
      <c r="F487" t="s">
        <v>484</v>
      </c>
      <c r="G487" t="s">
        <v>485</v>
      </c>
      <c r="H487" t="s">
        <v>19</v>
      </c>
      <c r="I487">
        <v>1</v>
      </c>
      <c r="J487">
        <v>0</v>
      </c>
      <c r="K487">
        <v>1</v>
      </c>
      <c r="O487">
        <f t="shared" si="583"/>
        <v>246.92</v>
      </c>
      <c r="P487">
        <f t="shared" si="584"/>
        <v>15.26</v>
      </c>
      <c r="Q487">
        <f t="shared" si="585"/>
        <v>0</v>
      </c>
      <c r="R487">
        <f t="shared" si="586"/>
        <v>0</v>
      </c>
      <c r="S487">
        <f t="shared" si="587"/>
        <v>231.66</v>
      </c>
      <c r="T487">
        <f t="shared" si="588"/>
        <v>0</v>
      </c>
      <c r="U487">
        <f t="shared" si="589"/>
        <v>0.38</v>
      </c>
      <c r="V487">
        <f t="shared" si="590"/>
        <v>0</v>
      </c>
      <c r="W487">
        <f t="shared" si="591"/>
        <v>0</v>
      </c>
      <c r="X487">
        <f t="shared" si="592"/>
        <v>162.16</v>
      </c>
      <c r="Y487">
        <f t="shared" si="593"/>
        <v>23.17</v>
      </c>
      <c r="AA487">
        <v>1407526482</v>
      </c>
      <c r="AB487">
        <f t="shared" si="594"/>
        <v>246.92</v>
      </c>
      <c r="AC487">
        <f t="shared" ref="AC487:AC499" si="623">ROUND((ES487),6)</f>
        <v>15.26</v>
      </c>
      <c r="AD487">
        <f t="shared" ref="AD487:AD499" si="624">ROUND((((ET487)-(EU487))+AE487),6)</f>
        <v>0</v>
      </c>
      <c r="AE487">
        <f t="shared" ref="AE487:AE499" si="625">ROUND((EU487),6)</f>
        <v>0</v>
      </c>
      <c r="AF487">
        <f t="shared" ref="AF487:AF499" si="626">ROUND((EV487),6)</f>
        <v>231.66</v>
      </c>
      <c r="AG487">
        <f t="shared" si="599"/>
        <v>0</v>
      </c>
      <c r="AH487">
        <f t="shared" ref="AH487:AH499" si="627">(EW487)</f>
        <v>0.38</v>
      </c>
      <c r="AI487">
        <f t="shared" ref="AI487:AI499" si="628">(EX487)</f>
        <v>0</v>
      </c>
      <c r="AJ487">
        <f t="shared" si="602"/>
        <v>0</v>
      </c>
      <c r="AK487">
        <v>246.92</v>
      </c>
      <c r="AL487">
        <v>15.26</v>
      </c>
      <c r="AM487">
        <v>0</v>
      </c>
      <c r="AN487">
        <v>0</v>
      </c>
      <c r="AO487">
        <v>231.66</v>
      </c>
      <c r="AP487">
        <v>0</v>
      </c>
      <c r="AQ487">
        <v>0.38</v>
      </c>
      <c r="AR487">
        <v>0</v>
      </c>
      <c r="AS487">
        <v>0</v>
      </c>
      <c r="AT487">
        <v>70</v>
      </c>
      <c r="AU487">
        <v>10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0</v>
      </c>
      <c r="BI487">
        <v>4</v>
      </c>
      <c r="BJ487" t="s">
        <v>486</v>
      </c>
      <c r="BM487">
        <v>0</v>
      </c>
      <c r="BN487">
        <v>0</v>
      </c>
      <c r="BO487" t="s">
        <v>3</v>
      </c>
      <c r="BP487">
        <v>0</v>
      </c>
      <c r="BQ487">
        <v>1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70</v>
      </c>
      <c r="CA487">
        <v>10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 t="shared" si="603"/>
        <v>246.92</v>
      </c>
      <c r="CQ487">
        <f t="shared" si="604"/>
        <v>15.26</v>
      </c>
      <c r="CR487">
        <f t="shared" ref="CR487:CR499" si="629">((((ET487)*BB487-(EU487)*BS487)+AE487*BS487)*AV487)</f>
        <v>0</v>
      </c>
      <c r="CS487">
        <f t="shared" si="606"/>
        <v>0</v>
      </c>
      <c r="CT487">
        <f t="shared" si="607"/>
        <v>231.66</v>
      </c>
      <c r="CU487">
        <f t="shared" si="608"/>
        <v>0</v>
      </c>
      <c r="CV487">
        <f t="shared" si="609"/>
        <v>0.38</v>
      </c>
      <c r="CW487">
        <f t="shared" si="610"/>
        <v>0</v>
      </c>
      <c r="CX487">
        <f t="shared" si="611"/>
        <v>0</v>
      </c>
      <c r="CY487">
        <f t="shared" si="612"/>
        <v>162.16199999999998</v>
      </c>
      <c r="CZ487">
        <f t="shared" si="613"/>
        <v>23.166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16987630</v>
      </c>
      <c r="DV487" t="s">
        <v>19</v>
      </c>
      <c r="DW487" t="s">
        <v>19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1364533919</v>
      </c>
      <c r="EF487">
        <v>1</v>
      </c>
      <c r="EG487" t="s">
        <v>21</v>
      </c>
      <c r="EH487">
        <v>0</v>
      </c>
      <c r="EI487" t="s">
        <v>3</v>
      </c>
      <c r="EJ487">
        <v>4</v>
      </c>
      <c r="EK487">
        <v>0</v>
      </c>
      <c r="EL487" t="s">
        <v>22</v>
      </c>
      <c r="EM487" t="s">
        <v>23</v>
      </c>
      <c r="EO487" t="s">
        <v>3</v>
      </c>
      <c r="EQ487">
        <v>0</v>
      </c>
      <c r="ER487">
        <v>246.92</v>
      </c>
      <c r="ES487">
        <v>15.26</v>
      </c>
      <c r="ET487">
        <v>0</v>
      </c>
      <c r="EU487">
        <v>0</v>
      </c>
      <c r="EV487">
        <v>231.66</v>
      </c>
      <c r="EW487">
        <v>0.38</v>
      </c>
      <c r="EX487">
        <v>0</v>
      </c>
      <c r="EY487">
        <v>0</v>
      </c>
      <c r="FQ487">
        <v>0</v>
      </c>
      <c r="FR487">
        <f t="shared" si="614"/>
        <v>0</v>
      </c>
      <c r="FS487">
        <v>0</v>
      </c>
      <c r="FX487">
        <v>70</v>
      </c>
      <c r="FY487">
        <v>10</v>
      </c>
      <c r="GA487" t="s">
        <v>3</v>
      </c>
      <c r="GD487">
        <v>0</v>
      </c>
      <c r="GF487">
        <v>818534045</v>
      </c>
      <c r="GG487">
        <v>2</v>
      </c>
      <c r="GH487">
        <v>1</v>
      </c>
      <c r="GI487">
        <v>-2</v>
      </c>
      <c r="GJ487">
        <v>0</v>
      </c>
      <c r="GK487">
        <f>ROUND(R487*(R12)/100,2)</f>
        <v>0</v>
      </c>
      <c r="GL487">
        <f t="shared" si="615"/>
        <v>0</v>
      </c>
      <c r="GM487">
        <f t="shared" si="616"/>
        <v>432.25</v>
      </c>
      <c r="GN487">
        <f t="shared" si="617"/>
        <v>0</v>
      </c>
      <c r="GO487">
        <f t="shared" si="618"/>
        <v>0</v>
      </c>
      <c r="GP487">
        <f t="shared" si="619"/>
        <v>432.25</v>
      </c>
      <c r="GR487">
        <v>0</v>
      </c>
      <c r="GS487">
        <v>3</v>
      </c>
      <c r="GT487">
        <v>0</v>
      </c>
      <c r="GU487" t="s">
        <v>3</v>
      </c>
      <c r="GV487">
        <f t="shared" si="620"/>
        <v>0</v>
      </c>
      <c r="GW487">
        <v>1</v>
      </c>
      <c r="GX487">
        <f t="shared" si="621"/>
        <v>0</v>
      </c>
      <c r="HA487">
        <v>0</v>
      </c>
      <c r="HB487">
        <v>0</v>
      </c>
      <c r="HC487">
        <f t="shared" si="622"/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1</v>
      </c>
      <c r="D488">
        <f>ROW(EtalonRes!A331)</f>
        <v>331</v>
      </c>
      <c r="E488" t="s">
        <v>487</v>
      </c>
      <c r="F488" t="s">
        <v>484</v>
      </c>
      <c r="G488" t="s">
        <v>488</v>
      </c>
      <c r="H488" t="s">
        <v>19</v>
      </c>
      <c r="I488">
        <v>1</v>
      </c>
      <c r="J488">
        <v>0</v>
      </c>
      <c r="K488">
        <v>1</v>
      </c>
      <c r="O488">
        <f t="shared" si="583"/>
        <v>246.92</v>
      </c>
      <c r="P488">
        <f t="shared" si="584"/>
        <v>15.26</v>
      </c>
      <c r="Q488">
        <f t="shared" si="585"/>
        <v>0</v>
      </c>
      <c r="R488">
        <f t="shared" si="586"/>
        <v>0</v>
      </c>
      <c r="S488">
        <f t="shared" si="587"/>
        <v>231.66</v>
      </c>
      <c r="T488">
        <f t="shared" si="588"/>
        <v>0</v>
      </c>
      <c r="U488">
        <f t="shared" si="589"/>
        <v>0.38</v>
      </c>
      <c r="V488">
        <f t="shared" si="590"/>
        <v>0</v>
      </c>
      <c r="W488">
        <f t="shared" si="591"/>
        <v>0</v>
      </c>
      <c r="X488">
        <f t="shared" si="592"/>
        <v>162.16</v>
      </c>
      <c r="Y488">
        <f t="shared" si="593"/>
        <v>23.17</v>
      </c>
      <c r="AA488">
        <v>1407526482</v>
      </c>
      <c r="AB488">
        <f t="shared" si="594"/>
        <v>246.92</v>
      </c>
      <c r="AC488">
        <f t="shared" si="623"/>
        <v>15.26</v>
      </c>
      <c r="AD488">
        <f t="shared" si="624"/>
        <v>0</v>
      </c>
      <c r="AE488">
        <f t="shared" si="625"/>
        <v>0</v>
      </c>
      <c r="AF488">
        <f t="shared" si="626"/>
        <v>231.66</v>
      </c>
      <c r="AG488">
        <f t="shared" si="599"/>
        <v>0</v>
      </c>
      <c r="AH488">
        <f t="shared" si="627"/>
        <v>0.38</v>
      </c>
      <c r="AI488">
        <f t="shared" si="628"/>
        <v>0</v>
      </c>
      <c r="AJ488">
        <f t="shared" si="602"/>
        <v>0</v>
      </c>
      <c r="AK488">
        <v>246.92</v>
      </c>
      <c r="AL488">
        <v>15.26</v>
      </c>
      <c r="AM488">
        <v>0</v>
      </c>
      <c r="AN488">
        <v>0</v>
      </c>
      <c r="AO488">
        <v>231.66</v>
      </c>
      <c r="AP488">
        <v>0</v>
      </c>
      <c r="AQ488">
        <v>0.38</v>
      </c>
      <c r="AR488">
        <v>0</v>
      </c>
      <c r="AS488">
        <v>0</v>
      </c>
      <c r="AT488">
        <v>70</v>
      </c>
      <c r="AU488">
        <v>10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0</v>
      </c>
      <c r="BI488">
        <v>4</v>
      </c>
      <c r="BJ488" t="s">
        <v>486</v>
      </c>
      <c r="BM488">
        <v>0</v>
      </c>
      <c r="BN488">
        <v>0</v>
      </c>
      <c r="BO488" t="s">
        <v>3</v>
      </c>
      <c r="BP488">
        <v>0</v>
      </c>
      <c r="BQ488">
        <v>1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70</v>
      </c>
      <c r="CA488">
        <v>10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 t="shared" si="603"/>
        <v>246.92</v>
      </c>
      <c r="CQ488">
        <f t="shared" si="604"/>
        <v>15.26</v>
      </c>
      <c r="CR488">
        <f t="shared" si="629"/>
        <v>0</v>
      </c>
      <c r="CS488">
        <f t="shared" si="606"/>
        <v>0</v>
      </c>
      <c r="CT488">
        <f t="shared" si="607"/>
        <v>231.66</v>
      </c>
      <c r="CU488">
        <f t="shared" si="608"/>
        <v>0</v>
      </c>
      <c r="CV488">
        <f t="shared" si="609"/>
        <v>0.38</v>
      </c>
      <c r="CW488">
        <f t="shared" si="610"/>
        <v>0</v>
      </c>
      <c r="CX488">
        <f t="shared" si="611"/>
        <v>0</v>
      </c>
      <c r="CY488">
        <f t="shared" si="612"/>
        <v>162.16199999999998</v>
      </c>
      <c r="CZ488">
        <f t="shared" si="613"/>
        <v>23.166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16987630</v>
      </c>
      <c r="DV488" t="s">
        <v>19</v>
      </c>
      <c r="DW488" t="s">
        <v>19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1364533919</v>
      </c>
      <c r="EF488">
        <v>1</v>
      </c>
      <c r="EG488" t="s">
        <v>21</v>
      </c>
      <c r="EH488">
        <v>0</v>
      </c>
      <c r="EI488" t="s">
        <v>3</v>
      </c>
      <c r="EJ488">
        <v>4</v>
      </c>
      <c r="EK488">
        <v>0</v>
      </c>
      <c r="EL488" t="s">
        <v>22</v>
      </c>
      <c r="EM488" t="s">
        <v>23</v>
      </c>
      <c r="EO488" t="s">
        <v>3</v>
      </c>
      <c r="EQ488">
        <v>0</v>
      </c>
      <c r="ER488">
        <v>246.92</v>
      </c>
      <c r="ES488">
        <v>15.26</v>
      </c>
      <c r="ET488">
        <v>0</v>
      </c>
      <c r="EU488">
        <v>0</v>
      </c>
      <c r="EV488">
        <v>231.66</v>
      </c>
      <c r="EW488">
        <v>0.38</v>
      </c>
      <c r="EX488">
        <v>0</v>
      </c>
      <c r="EY488">
        <v>0</v>
      </c>
      <c r="FQ488">
        <v>0</v>
      </c>
      <c r="FR488">
        <f t="shared" si="614"/>
        <v>0</v>
      </c>
      <c r="FS488">
        <v>0</v>
      </c>
      <c r="FX488">
        <v>70</v>
      </c>
      <c r="FY488">
        <v>10</v>
      </c>
      <c r="GA488" t="s">
        <v>3</v>
      </c>
      <c r="GD488">
        <v>0</v>
      </c>
      <c r="GF488">
        <v>-1776921648</v>
      </c>
      <c r="GG488">
        <v>2</v>
      </c>
      <c r="GH488">
        <v>1</v>
      </c>
      <c r="GI488">
        <v>-2</v>
      </c>
      <c r="GJ488">
        <v>0</v>
      </c>
      <c r="GK488">
        <f>ROUND(R488*(R12)/100,2)</f>
        <v>0</v>
      </c>
      <c r="GL488">
        <f t="shared" si="615"/>
        <v>0</v>
      </c>
      <c r="GM488">
        <f t="shared" si="616"/>
        <v>432.25</v>
      </c>
      <c r="GN488">
        <f t="shared" si="617"/>
        <v>0</v>
      </c>
      <c r="GO488">
        <f t="shared" si="618"/>
        <v>0</v>
      </c>
      <c r="GP488">
        <f t="shared" si="619"/>
        <v>432.25</v>
      </c>
      <c r="GR488">
        <v>0</v>
      </c>
      <c r="GS488">
        <v>3</v>
      </c>
      <c r="GT488">
        <v>0</v>
      </c>
      <c r="GU488" t="s">
        <v>3</v>
      </c>
      <c r="GV488">
        <f t="shared" si="620"/>
        <v>0</v>
      </c>
      <c r="GW488">
        <v>1</v>
      </c>
      <c r="GX488">
        <f t="shared" si="621"/>
        <v>0</v>
      </c>
      <c r="HA488">
        <v>0</v>
      </c>
      <c r="HB488">
        <v>0</v>
      </c>
      <c r="HC488">
        <f t="shared" si="622"/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89" spans="1:245" x14ac:dyDescent="0.2">
      <c r="A489">
        <v>17</v>
      </c>
      <c r="B489">
        <v>1</v>
      </c>
      <c r="D489">
        <f>ROW(EtalonRes!A333)</f>
        <v>333</v>
      </c>
      <c r="E489" t="s">
        <v>489</v>
      </c>
      <c r="F489" t="s">
        <v>325</v>
      </c>
      <c r="G489" t="s">
        <v>490</v>
      </c>
      <c r="H489" t="s">
        <v>19</v>
      </c>
      <c r="I489">
        <v>2</v>
      </c>
      <c r="J489">
        <v>0</v>
      </c>
      <c r="K489">
        <v>2</v>
      </c>
      <c r="O489">
        <f t="shared" si="583"/>
        <v>84.9</v>
      </c>
      <c r="P489">
        <f t="shared" si="584"/>
        <v>0.02</v>
      </c>
      <c r="Q489">
        <f t="shared" si="585"/>
        <v>0</v>
      </c>
      <c r="R489">
        <f t="shared" si="586"/>
        <v>0</v>
      </c>
      <c r="S489">
        <f t="shared" si="587"/>
        <v>84.88</v>
      </c>
      <c r="T489">
        <f t="shared" si="588"/>
        <v>0</v>
      </c>
      <c r="U489">
        <f t="shared" si="589"/>
        <v>0.16</v>
      </c>
      <c r="V489">
        <f t="shared" si="590"/>
        <v>0</v>
      </c>
      <c r="W489">
        <f t="shared" si="591"/>
        <v>0</v>
      </c>
      <c r="X489">
        <f t="shared" si="592"/>
        <v>59.42</v>
      </c>
      <c r="Y489">
        <f t="shared" si="593"/>
        <v>8.49</v>
      </c>
      <c r="AA489">
        <v>1407526482</v>
      </c>
      <c r="AB489">
        <f t="shared" si="594"/>
        <v>42.45</v>
      </c>
      <c r="AC489">
        <f t="shared" si="623"/>
        <v>0.01</v>
      </c>
      <c r="AD489">
        <f t="shared" si="624"/>
        <v>0</v>
      </c>
      <c r="AE489">
        <f t="shared" si="625"/>
        <v>0</v>
      </c>
      <c r="AF489">
        <f t="shared" si="626"/>
        <v>42.44</v>
      </c>
      <c r="AG489">
        <f t="shared" si="599"/>
        <v>0</v>
      </c>
      <c r="AH489">
        <f t="shared" si="627"/>
        <v>0.08</v>
      </c>
      <c r="AI489">
        <f t="shared" si="628"/>
        <v>0</v>
      </c>
      <c r="AJ489">
        <f t="shared" si="602"/>
        <v>0</v>
      </c>
      <c r="AK489">
        <v>42.45</v>
      </c>
      <c r="AL489">
        <v>0.01</v>
      </c>
      <c r="AM489">
        <v>0</v>
      </c>
      <c r="AN489">
        <v>0</v>
      </c>
      <c r="AO489">
        <v>42.44</v>
      </c>
      <c r="AP489">
        <v>0</v>
      </c>
      <c r="AQ489">
        <v>0.08</v>
      </c>
      <c r="AR489">
        <v>0</v>
      </c>
      <c r="AS489">
        <v>0</v>
      </c>
      <c r="AT489">
        <v>70</v>
      </c>
      <c r="AU489">
        <v>10</v>
      </c>
      <c r="AV489">
        <v>1</v>
      </c>
      <c r="AW489">
        <v>1</v>
      </c>
      <c r="AZ489">
        <v>1</v>
      </c>
      <c r="BA489">
        <v>1</v>
      </c>
      <c r="BB489">
        <v>1</v>
      </c>
      <c r="BC489">
        <v>1</v>
      </c>
      <c r="BD489" t="s">
        <v>3</v>
      </c>
      <c r="BE489" t="s">
        <v>3</v>
      </c>
      <c r="BF489" t="s">
        <v>3</v>
      </c>
      <c r="BG489" t="s">
        <v>3</v>
      </c>
      <c r="BH489">
        <v>0</v>
      </c>
      <c r="BI489">
        <v>4</v>
      </c>
      <c r="BJ489" t="s">
        <v>327</v>
      </c>
      <c r="BM489">
        <v>0</v>
      </c>
      <c r="BN489">
        <v>0</v>
      </c>
      <c r="BO489" t="s">
        <v>3</v>
      </c>
      <c r="BP489">
        <v>0</v>
      </c>
      <c r="BQ489">
        <v>1</v>
      </c>
      <c r="BR489">
        <v>0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 t="s">
        <v>3</v>
      </c>
      <c r="BZ489">
        <v>70</v>
      </c>
      <c r="CA489">
        <v>10</v>
      </c>
      <c r="CB489" t="s">
        <v>3</v>
      </c>
      <c r="CE489">
        <v>0</v>
      </c>
      <c r="CF489">
        <v>0</v>
      </c>
      <c r="CG489">
        <v>0</v>
      </c>
      <c r="CM489">
        <v>0</v>
      </c>
      <c r="CN489" t="s">
        <v>3</v>
      </c>
      <c r="CO489">
        <v>0</v>
      </c>
      <c r="CP489">
        <f t="shared" si="603"/>
        <v>84.899999999999991</v>
      </c>
      <c r="CQ489">
        <f t="shared" si="604"/>
        <v>0.01</v>
      </c>
      <c r="CR489">
        <f t="shared" si="629"/>
        <v>0</v>
      </c>
      <c r="CS489">
        <f t="shared" si="606"/>
        <v>0</v>
      </c>
      <c r="CT489">
        <f t="shared" si="607"/>
        <v>42.44</v>
      </c>
      <c r="CU489">
        <f t="shared" si="608"/>
        <v>0</v>
      </c>
      <c r="CV489">
        <f t="shared" si="609"/>
        <v>0.08</v>
      </c>
      <c r="CW489">
        <f t="shared" si="610"/>
        <v>0</v>
      </c>
      <c r="CX489">
        <f t="shared" si="611"/>
        <v>0</v>
      </c>
      <c r="CY489">
        <f t="shared" si="612"/>
        <v>59.415999999999997</v>
      </c>
      <c r="CZ489">
        <f t="shared" si="613"/>
        <v>8.4879999999999995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>
        <v>0</v>
      </c>
      <c r="DO489">
        <v>0</v>
      </c>
      <c r="DP489">
        <v>1</v>
      </c>
      <c r="DQ489">
        <v>1</v>
      </c>
      <c r="DU489">
        <v>16987630</v>
      </c>
      <c r="DV489" t="s">
        <v>19</v>
      </c>
      <c r="DW489" t="s">
        <v>19</v>
      </c>
      <c r="DX489">
        <v>1</v>
      </c>
      <c r="DZ489" t="s">
        <v>3</v>
      </c>
      <c r="EA489" t="s">
        <v>3</v>
      </c>
      <c r="EB489" t="s">
        <v>3</v>
      </c>
      <c r="EC489" t="s">
        <v>3</v>
      </c>
      <c r="EE489">
        <v>1364533919</v>
      </c>
      <c r="EF489">
        <v>1</v>
      </c>
      <c r="EG489" t="s">
        <v>21</v>
      </c>
      <c r="EH489">
        <v>0</v>
      </c>
      <c r="EI489" t="s">
        <v>3</v>
      </c>
      <c r="EJ489">
        <v>4</v>
      </c>
      <c r="EK489">
        <v>0</v>
      </c>
      <c r="EL489" t="s">
        <v>22</v>
      </c>
      <c r="EM489" t="s">
        <v>23</v>
      </c>
      <c r="EO489" t="s">
        <v>3</v>
      </c>
      <c r="EQ489">
        <v>0</v>
      </c>
      <c r="ER489">
        <v>42.45</v>
      </c>
      <c r="ES489">
        <v>0.01</v>
      </c>
      <c r="ET489">
        <v>0</v>
      </c>
      <c r="EU489">
        <v>0</v>
      </c>
      <c r="EV489">
        <v>42.44</v>
      </c>
      <c r="EW489">
        <v>0.08</v>
      </c>
      <c r="EX489">
        <v>0</v>
      </c>
      <c r="EY489">
        <v>0</v>
      </c>
      <c r="FQ489">
        <v>0</v>
      </c>
      <c r="FR489">
        <f t="shared" si="614"/>
        <v>0</v>
      </c>
      <c r="FS489">
        <v>0</v>
      </c>
      <c r="FX489">
        <v>70</v>
      </c>
      <c r="FY489">
        <v>10</v>
      </c>
      <c r="GA489" t="s">
        <v>3</v>
      </c>
      <c r="GD489">
        <v>0</v>
      </c>
      <c r="GF489">
        <v>845748115</v>
      </c>
      <c r="GG489">
        <v>2</v>
      </c>
      <c r="GH489">
        <v>1</v>
      </c>
      <c r="GI489">
        <v>-2</v>
      </c>
      <c r="GJ489">
        <v>0</v>
      </c>
      <c r="GK489">
        <f>ROUND(R489*(R12)/100,2)</f>
        <v>0</v>
      </c>
      <c r="GL489">
        <f t="shared" si="615"/>
        <v>0</v>
      </c>
      <c r="GM489">
        <f t="shared" si="616"/>
        <v>152.81</v>
      </c>
      <c r="GN489">
        <f t="shared" si="617"/>
        <v>0</v>
      </c>
      <c r="GO489">
        <f t="shared" si="618"/>
        <v>0</v>
      </c>
      <c r="GP489">
        <f t="shared" si="619"/>
        <v>152.81</v>
      </c>
      <c r="GR489">
        <v>0</v>
      </c>
      <c r="GS489">
        <v>3</v>
      </c>
      <c r="GT489">
        <v>0</v>
      </c>
      <c r="GU489" t="s">
        <v>3</v>
      </c>
      <c r="GV489">
        <f t="shared" si="620"/>
        <v>0</v>
      </c>
      <c r="GW489">
        <v>1</v>
      </c>
      <c r="GX489">
        <f t="shared" si="621"/>
        <v>0</v>
      </c>
      <c r="HA489">
        <v>0</v>
      </c>
      <c r="HB489">
        <v>0</v>
      </c>
      <c r="HC489">
        <f t="shared" si="622"/>
        <v>0</v>
      </c>
      <c r="HE489" t="s">
        <v>3</v>
      </c>
      <c r="HF489" t="s">
        <v>3</v>
      </c>
      <c r="HM489" t="s">
        <v>3</v>
      </c>
      <c r="HN489" t="s">
        <v>3</v>
      </c>
      <c r="HO489" t="s">
        <v>3</v>
      </c>
      <c r="HP489" t="s">
        <v>3</v>
      </c>
      <c r="HQ489" t="s">
        <v>3</v>
      </c>
      <c r="IK489">
        <v>0</v>
      </c>
    </row>
    <row r="490" spans="1:245" x14ac:dyDescent="0.2">
      <c r="A490">
        <v>17</v>
      </c>
      <c r="B490">
        <v>1</v>
      </c>
      <c r="D490">
        <f>ROW(EtalonRes!A335)</f>
        <v>335</v>
      </c>
      <c r="E490" t="s">
        <v>491</v>
      </c>
      <c r="F490" t="s">
        <v>325</v>
      </c>
      <c r="G490" t="s">
        <v>492</v>
      </c>
      <c r="H490" t="s">
        <v>19</v>
      </c>
      <c r="I490">
        <v>2</v>
      </c>
      <c r="J490">
        <v>0</v>
      </c>
      <c r="K490">
        <v>2</v>
      </c>
      <c r="O490">
        <f t="shared" si="583"/>
        <v>84.9</v>
      </c>
      <c r="P490">
        <f t="shared" si="584"/>
        <v>0.02</v>
      </c>
      <c r="Q490">
        <f t="shared" si="585"/>
        <v>0</v>
      </c>
      <c r="R490">
        <f t="shared" si="586"/>
        <v>0</v>
      </c>
      <c r="S490">
        <f t="shared" si="587"/>
        <v>84.88</v>
      </c>
      <c r="T490">
        <f t="shared" si="588"/>
        <v>0</v>
      </c>
      <c r="U490">
        <f t="shared" si="589"/>
        <v>0.16</v>
      </c>
      <c r="V490">
        <f t="shared" si="590"/>
        <v>0</v>
      </c>
      <c r="W490">
        <f t="shared" si="591"/>
        <v>0</v>
      </c>
      <c r="X490">
        <f t="shared" si="592"/>
        <v>59.42</v>
      </c>
      <c r="Y490">
        <f t="shared" si="593"/>
        <v>8.49</v>
      </c>
      <c r="AA490">
        <v>1407526482</v>
      </c>
      <c r="AB490">
        <f t="shared" si="594"/>
        <v>42.45</v>
      </c>
      <c r="AC490">
        <f t="shared" si="623"/>
        <v>0.01</v>
      </c>
      <c r="AD490">
        <f t="shared" si="624"/>
        <v>0</v>
      </c>
      <c r="AE490">
        <f t="shared" si="625"/>
        <v>0</v>
      </c>
      <c r="AF490">
        <f t="shared" si="626"/>
        <v>42.44</v>
      </c>
      <c r="AG490">
        <f t="shared" si="599"/>
        <v>0</v>
      </c>
      <c r="AH490">
        <f t="shared" si="627"/>
        <v>0.08</v>
      </c>
      <c r="AI490">
        <f t="shared" si="628"/>
        <v>0</v>
      </c>
      <c r="AJ490">
        <f t="shared" si="602"/>
        <v>0</v>
      </c>
      <c r="AK490">
        <v>42.45</v>
      </c>
      <c r="AL490">
        <v>0.01</v>
      </c>
      <c r="AM490">
        <v>0</v>
      </c>
      <c r="AN490">
        <v>0</v>
      </c>
      <c r="AO490">
        <v>42.44</v>
      </c>
      <c r="AP490">
        <v>0</v>
      </c>
      <c r="AQ490">
        <v>0.08</v>
      </c>
      <c r="AR490">
        <v>0</v>
      </c>
      <c r="AS490">
        <v>0</v>
      </c>
      <c r="AT490">
        <v>70</v>
      </c>
      <c r="AU490">
        <v>10</v>
      </c>
      <c r="AV490">
        <v>1</v>
      </c>
      <c r="AW490">
        <v>1</v>
      </c>
      <c r="AZ490">
        <v>1</v>
      </c>
      <c r="BA490">
        <v>1</v>
      </c>
      <c r="BB490">
        <v>1</v>
      </c>
      <c r="BC490">
        <v>1</v>
      </c>
      <c r="BD490" t="s">
        <v>3</v>
      </c>
      <c r="BE490" t="s">
        <v>3</v>
      </c>
      <c r="BF490" t="s">
        <v>3</v>
      </c>
      <c r="BG490" t="s">
        <v>3</v>
      </c>
      <c r="BH490">
        <v>0</v>
      </c>
      <c r="BI490">
        <v>4</v>
      </c>
      <c r="BJ490" t="s">
        <v>327</v>
      </c>
      <c r="BM490">
        <v>0</v>
      </c>
      <c r="BN490">
        <v>0</v>
      </c>
      <c r="BO490" t="s">
        <v>3</v>
      </c>
      <c r="BP490">
        <v>0</v>
      </c>
      <c r="BQ490">
        <v>1</v>
      </c>
      <c r="BR490">
        <v>0</v>
      </c>
      <c r="BS490">
        <v>1</v>
      </c>
      <c r="BT490">
        <v>1</v>
      </c>
      <c r="BU490">
        <v>1</v>
      </c>
      <c r="BV490">
        <v>1</v>
      </c>
      <c r="BW490">
        <v>1</v>
      </c>
      <c r="BX490">
        <v>1</v>
      </c>
      <c r="BY490" t="s">
        <v>3</v>
      </c>
      <c r="BZ490">
        <v>70</v>
      </c>
      <c r="CA490">
        <v>10</v>
      </c>
      <c r="CB490" t="s">
        <v>3</v>
      </c>
      <c r="CE490">
        <v>0</v>
      </c>
      <c r="CF490">
        <v>0</v>
      </c>
      <c r="CG490">
        <v>0</v>
      </c>
      <c r="CM490">
        <v>0</v>
      </c>
      <c r="CN490" t="s">
        <v>3</v>
      </c>
      <c r="CO490">
        <v>0</v>
      </c>
      <c r="CP490">
        <f t="shared" si="603"/>
        <v>84.899999999999991</v>
      </c>
      <c r="CQ490">
        <f t="shared" si="604"/>
        <v>0.01</v>
      </c>
      <c r="CR490">
        <f t="shared" si="629"/>
        <v>0</v>
      </c>
      <c r="CS490">
        <f t="shared" si="606"/>
        <v>0</v>
      </c>
      <c r="CT490">
        <f t="shared" si="607"/>
        <v>42.44</v>
      </c>
      <c r="CU490">
        <f t="shared" si="608"/>
        <v>0</v>
      </c>
      <c r="CV490">
        <f t="shared" si="609"/>
        <v>0.08</v>
      </c>
      <c r="CW490">
        <f t="shared" si="610"/>
        <v>0</v>
      </c>
      <c r="CX490">
        <f t="shared" si="611"/>
        <v>0</v>
      </c>
      <c r="CY490">
        <f t="shared" si="612"/>
        <v>59.415999999999997</v>
      </c>
      <c r="CZ490">
        <f t="shared" si="613"/>
        <v>8.4879999999999995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>
        <v>0</v>
      </c>
      <c r="DO490">
        <v>0</v>
      </c>
      <c r="DP490">
        <v>1</v>
      </c>
      <c r="DQ490">
        <v>1</v>
      </c>
      <c r="DU490">
        <v>16987630</v>
      </c>
      <c r="DV490" t="s">
        <v>19</v>
      </c>
      <c r="DW490" t="s">
        <v>19</v>
      </c>
      <c r="DX490">
        <v>1</v>
      </c>
      <c r="DZ490" t="s">
        <v>3</v>
      </c>
      <c r="EA490" t="s">
        <v>3</v>
      </c>
      <c r="EB490" t="s">
        <v>3</v>
      </c>
      <c r="EC490" t="s">
        <v>3</v>
      </c>
      <c r="EE490">
        <v>1364533919</v>
      </c>
      <c r="EF490">
        <v>1</v>
      </c>
      <c r="EG490" t="s">
        <v>21</v>
      </c>
      <c r="EH490">
        <v>0</v>
      </c>
      <c r="EI490" t="s">
        <v>3</v>
      </c>
      <c r="EJ490">
        <v>4</v>
      </c>
      <c r="EK490">
        <v>0</v>
      </c>
      <c r="EL490" t="s">
        <v>22</v>
      </c>
      <c r="EM490" t="s">
        <v>23</v>
      </c>
      <c r="EO490" t="s">
        <v>3</v>
      </c>
      <c r="EQ490">
        <v>0</v>
      </c>
      <c r="ER490">
        <v>42.45</v>
      </c>
      <c r="ES490">
        <v>0.01</v>
      </c>
      <c r="ET490">
        <v>0</v>
      </c>
      <c r="EU490">
        <v>0</v>
      </c>
      <c r="EV490">
        <v>42.44</v>
      </c>
      <c r="EW490">
        <v>0.08</v>
      </c>
      <c r="EX490">
        <v>0</v>
      </c>
      <c r="EY490">
        <v>0</v>
      </c>
      <c r="FQ490">
        <v>0</v>
      </c>
      <c r="FR490">
        <f t="shared" si="614"/>
        <v>0</v>
      </c>
      <c r="FS490">
        <v>0</v>
      </c>
      <c r="FX490">
        <v>70</v>
      </c>
      <c r="FY490">
        <v>10</v>
      </c>
      <c r="GA490" t="s">
        <v>3</v>
      </c>
      <c r="GD490">
        <v>0</v>
      </c>
      <c r="GF490">
        <v>399926330</v>
      </c>
      <c r="GG490">
        <v>2</v>
      </c>
      <c r="GH490">
        <v>1</v>
      </c>
      <c r="GI490">
        <v>-2</v>
      </c>
      <c r="GJ490">
        <v>0</v>
      </c>
      <c r="GK490">
        <f>ROUND(R490*(R12)/100,2)</f>
        <v>0</v>
      </c>
      <c r="GL490">
        <f t="shared" si="615"/>
        <v>0</v>
      </c>
      <c r="GM490">
        <f t="shared" si="616"/>
        <v>152.81</v>
      </c>
      <c r="GN490">
        <f t="shared" si="617"/>
        <v>0</v>
      </c>
      <c r="GO490">
        <f t="shared" si="618"/>
        <v>0</v>
      </c>
      <c r="GP490">
        <f t="shared" si="619"/>
        <v>152.81</v>
      </c>
      <c r="GR490">
        <v>0</v>
      </c>
      <c r="GS490">
        <v>3</v>
      </c>
      <c r="GT490">
        <v>0</v>
      </c>
      <c r="GU490" t="s">
        <v>3</v>
      </c>
      <c r="GV490">
        <f t="shared" si="620"/>
        <v>0</v>
      </c>
      <c r="GW490">
        <v>1</v>
      </c>
      <c r="GX490">
        <f t="shared" si="621"/>
        <v>0</v>
      </c>
      <c r="HA490">
        <v>0</v>
      </c>
      <c r="HB490">
        <v>0</v>
      </c>
      <c r="HC490">
        <f t="shared" si="622"/>
        <v>0</v>
      </c>
      <c r="HE490" t="s">
        <v>3</v>
      </c>
      <c r="HF490" t="s">
        <v>3</v>
      </c>
      <c r="HM490" t="s">
        <v>3</v>
      </c>
      <c r="HN490" t="s">
        <v>3</v>
      </c>
      <c r="HO490" t="s">
        <v>3</v>
      </c>
      <c r="HP490" t="s">
        <v>3</v>
      </c>
      <c r="HQ490" t="s">
        <v>3</v>
      </c>
      <c r="IK490">
        <v>0</v>
      </c>
    </row>
    <row r="491" spans="1:245" x14ac:dyDescent="0.2">
      <c r="A491">
        <v>17</v>
      </c>
      <c r="B491">
        <v>1</v>
      </c>
      <c r="D491">
        <f>ROW(EtalonRes!A337)</f>
        <v>337</v>
      </c>
      <c r="E491" t="s">
        <v>493</v>
      </c>
      <c r="F491" t="s">
        <v>181</v>
      </c>
      <c r="G491" t="s">
        <v>494</v>
      </c>
      <c r="H491" t="s">
        <v>19</v>
      </c>
      <c r="I491">
        <v>1</v>
      </c>
      <c r="J491">
        <v>0</v>
      </c>
      <c r="K491">
        <v>1</v>
      </c>
      <c r="O491">
        <f t="shared" si="583"/>
        <v>67.87</v>
      </c>
      <c r="P491">
        <f t="shared" si="584"/>
        <v>0.26</v>
      </c>
      <c r="Q491">
        <f t="shared" si="585"/>
        <v>0</v>
      </c>
      <c r="R491">
        <f t="shared" si="586"/>
        <v>0</v>
      </c>
      <c r="S491">
        <f t="shared" si="587"/>
        <v>67.61</v>
      </c>
      <c r="T491">
        <f t="shared" si="588"/>
        <v>0</v>
      </c>
      <c r="U491">
        <f t="shared" si="589"/>
        <v>0.14000000000000001</v>
      </c>
      <c r="V491">
        <f t="shared" si="590"/>
        <v>0</v>
      </c>
      <c r="W491">
        <f t="shared" si="591"/>
        <v>0</v>
      </c>
      <c r="X491">
        <f t="shared" si="592"/>
        <v>47.33</v>
      </c>
      <c r="Y491">
        <f t="shared" si="593"/>
        <v>6.76</v>
      </c>
      <c r="AA491">
        <v>1407526482</v>
      </c>
      <c r="AB491">
        <f t="shared" si="594"/>
        <v>67.87</v>
      </c>
      <c r="AC491">
        <f t="shared" si="623"/>
        <v>0.26</v>
      </c>
      <c r="AD491">
        <f t="shared" si="624"/>
        <v>0</v>
      </c>
      <c r="AE491">
        <f t="shared" si="625"/>
        <v>0</v>
      </c>
      <c r="AF491">
        <f t="shared" si="626"/>
        <v>67.61</v>
      </c>
      <c r="AG491">
        <f t="shared" si="599"/>
        <v>0</v>
      </c>
      <c r="AH491">
        <f t="shared" si="627"/>
        <v>0.14000000000000001</v>
      </c>
      <c r="AI491">
        <f t="shared" si="628"/>
        <v>0</v>
      </c>
      <c r="AJ491">
        <f t="shared" si="602"/>
        <v>0</v>
      </c>
      <c r="AK491">
        <v>67.87</v>
      </c>
      <c r="AL491">
        <v>0.26</v>
      </c>
      <c r="AM491">
        <v>0</v>
      </c>
      <c r="AN491">
        <v>0</v>
      </c>
      <c r="AO491">
        <v>67.61</v>
      </c>
      <c r="AP491">
        <v>0</v>
      </c>
      <c r="AQ491">
        <v>0.14000000000000001</v>
      </c>
      <c r="AR491">
        <v>0</v>
      </c>
      <c r="AS491">
        <v>0</v>
      </c>
      <c r="AT491">
        <v>70</v>
      </c>
      <c r="AU491">
        <v>10</v>
      </c>
      <c r="AV491">
        <v>1</v>
      </c>
      <c r="AW491">
        <v>1</v>
      </c>
      <c r="AZ491">
        <v>1</v>
      </c>
      <c r="BA491">
        <v>1</v>
      </c>
      <c r="BB491">
        <v>1</v>
      </c>
      <c r="BC491">
        <v>1</v>
      </c>
      <c r="BD491" t="s">
        <v>3</v>
      </c>
      <c r="BE491" t="s">
        <v>3</v>
      </c>
      <c r="BF491" t="s">
        <v>3</v>
      </c>
      <c r="BG491" t="s">
        <v>3</v>
      </c>
      <c r="BH491">
        <v>0</v>
      </c>
      <c r="BI491">
        <v>4</v>
      </c>
      <c r="BJ491" t="s">
        <v>183</v>
      </c>
      <c r="BM491">
        <v>0</v>
      </c>
      <c r="BN491">
        <v>0</v>
      </c>
      <c r="BO491" t="s">
        <v>3</v>
      </c>
      <c r="BP491">
        <v>0</v>
      </c>
      <c r="BQ491">
        <v>1</v>
      </c>
      <c r="BR491">
        <v>0</v>
      </c>
      <c r="BS491">
        <v>1</v>
      </c>
      <c r="BT491">
        <v>1</v>
      </c>
      <c r="BU491">
        <v>1</v>
      </c>
      <c r="BV491">
        <v>1</v>
      </c>
      <c r="BW491">
        <v>1</v>
      </c>
      <c r="BX491">
        <v>1</v>
      </c>
      <c r="BY491" t="s">
        <v>3</v>
      </c>
      <c r="BZ491">
        <v>70</v>
      </c>
      <c r="CA491">
        <v>10</v>
      </c>
      <c r="CB491" t="s">
        <v>3</v>
      </c>
      <c r="CE491">
        <v>0</v>
      </c>
      <c r="CF491">
        <v>0</v>
      </c>
      <c r="CG491">
        <v>0</v>
      </c>
      <c r="CM491">
        <v>0</v>
      </c>
      <c r="CN491" t="s">
        <v>3</v>
      </c>
      <c r="CO491">
        <v>0</v>
      </c>
      <c r="CP491">
        <f t="shared" si="603"/>
        <v>67.87</v>
      </c>
      <c r="CQ491">
        <f t="shared" si="604"/>
        <v>0.26</v>
      </c>
      <c r="CR491">
        <f t="shared" si="629"/>
        <v>0</v>
      </c>
      <c r="CS491">
        <f t="shared" si="606"/>
        <v>0</v>
      </c>
      <c r="CT491">
        <f t="shared" si="607"/>
        <v>67.61</v>
      </c>
      <c r="CU491">
        <f t="shared" si="608"/>
        <v>0</v>
      </c>
      <c r="CV491">
        <f t="shared" si="609"/>
        <v>0.14000000000000001</v>
      </c>
      <c r="CW491">
        <f t="shared" si="610"/>
        <v>0</v>
      </c>
      <c r="CX491">
        <f t="shared" si="611"/>
        <v>0</v>
      </c>
      <c r="CY491">
        <f t="shared" si="612"/>
        <v>47.326999999999998</v>
      </c>
      <c r="CZ491">
        <f t="shared" si="613"/>
        <v>6.7610000000000001</v>
      </c>
      <c r="DC491" t="s">
        <v>3</v>
      </c>
      <c r="DD491" t="s">
        <v>3</v>
      </c>
      <c r="DE491" t="s">
        <v>3</v>
      </c>
      <c r="DF491" t="s">
        <v>3</v>
      </c>
      <c r="DG491" t="s">
        <v>3</v>
      </c>
      <c r="DH491" t="s">
        <v>3</v>
      </c>
      <c r="DI491" t="s">
        <v>3</v>
      </c>
      <c r="DJ491" t="s">
        <v>3</v>
      </c>
      <c r="DK491" t="s">
        <v>3</v>
      </c>
      <c r="DL491" t="s">
        <v>3</v>
      </c>
      <c r="DM491" t="s">
        <v>3</v>
      </c>
      <c r="DN491">
        <v>0</v>
      </c>
      <c r="DO491">
        <v>0</v>
      </c>
      <c r="DP491">
        <v>1</v>
      </c>
      <c r="DQ491">
        <v>1</v>
      </c>
      <c r="DU491">
        <v>16987630</v>
      </c>
      <c r="DV491" t="s">
        <v>19</v>
      </c>
      <c r="DW491" t="s">
        <v>19</v>
      </c>
      <c r="DX491">
        <v>1</v>
      </c>
      <c r="DZ491" t="s">
        <v>3</v>
      </c>
      <c r="EA491" t="s">
        <v>3</v>
      </c>
      <c r="EB491" t="s">
        <v>3</v>
      </c>
      <c r="EC491" t="s">
        <v>3</v>
      </c>
      <c r="EE491">
        <v>1364533919</v>
      </c>
      <c r="EF491">
        <v>1</v>
      </c>
      <c r="EG491" t="s">
        <v>21</v>
      </c>
      <c r="EH491">
        <v>0</v>
      </c>
      <c r="EI491" t="s">
        <v>3</v>
      </c>
      <c r="EJ491">
        <v>4</v>
      </c>
      <c r="EK491">
        <v>0</v>
      </c>
      <c r="EL491" t="s">
        <v>22</v>
      </c>
      <c r="EM491" t="s">
        <v>23</v>
      </c>
      <c r="EO491" t="s">
        <v>3</v>
      </c>
      <c r="EQ491">
        <v>0</v>
      </c>
      <c r="ER491">
        <v>67.87</v>
      </c>
      <c r="ES491">
        <v>0.26</v>
      </c>
      <c r="ET491">
        <v>0</v>
      </c>
      <c r="EU491">
        <v>0</v>
      </c>
      <c r="EV491">
        <v>67.61</v>
      </c>
      <c r="EW491">
        <v>0.14000000000000001</v>
      </c>
      <c r="EX491">
        <v>0</v>
      </c>
      <c r="EY491">
        <v>0</v>
      </c>
      <c r="FQ491">
        <v>0</v>
      </c>
      <c r="FR491">
        <f t="shared" si="614"/>
        <v>0</v>
      </c>
      <c r="FS491">
        <v>0</v>
      </c>
      <c r="FX491">
        <v>70</v>
      </c>
      <c r="FY491">
        <v>10</v>
      </c>
      <c r="GA491" t="s">
        <v>3</v>
      </c>
      <c r="GD491">
        <v>0</v>
      </c>
      <c r="GF491">
        <v>-1462001929</v>
      </c>
      <c r="GG491">
        <v>2</v>
      </c>
      <c r="GH491">
        <v>1</v>
      </c>
      <c r="GI491">
        <v>-2</v>
      </c>
      <c r="GJ491">
        <v>0</v>
      </c>
      <c r="GK491">
        <f>ROUND(R491*(R12)/100,2)</f>
        <v>0</v>
      </c>
      <c r="GL491">
        <f t="shared" si="615"/>
        <v>0</v>
      </c>
      <c r="GM491">
        <f t="shared" si="616"/>
        <v>121.96</v>
      </c>
      <c r="GN491">
        <f t="shared" si="617"/>
        <v>0</v>
      </c>
      <c r="GO491">
        <f t="shared" si="618"/>
        <v>0</v>
      </c>
      <c r="GP491">
        <f t="shared" si="619"/>
        <v>121.96</v>
      </c>
      <c r="GR491">
        <v>0</v>
      </c>
      <c r="GS491">
        <v>3</v>
      </c>
      <c r="GT491">
        <v>0</v>
      </c>
      <c r="GU491" t="s">
        <v>3</v>
      </c>
      <c r="GV491">
        <f t="shared" si="620"/>
        <v>0</v>
      </c>
      <c r="GW491">
        <v>1</v>
      </c>
      <c r="GX491">
        <f t="shared" si="621"/>
        <v>0</v>
      </c>
      <c r="HA491">
        <v>0</v>
      </c>
      <c r="HB491">
        <v>0</v>
      </c>
      <c r="HC491">
        <f t="shared" si="622"/>
        <v>0</v>
      </c>
      <c r="HE491" t="s">
        <v>3</v>
      </c>
      <c r="HF491" t="s">
        <v>3</v>
      </c>
      <c r="HM491" t="s">
        <v>3</v>
      </c>
      <c r="HN491" t="s">
        <v>3</v>
      </c>
      <c r="HO491" t="s">
        <v>3</v>
      </c>
      <c r="HP491" t="s">
        <v>3</v>
      </c>
      <c r="HQ491" t="s">
        <v>3</v>
      </c>
      <c r="IK491">
        <v>0</v>
      </c>
    </row>
    <row r="492" spans="1:245" x14ac:dyDescent="0.2">
      <c r="A492">
        <v>17</v>
      </c>
      <c r="B492">
        <v>1</v>
      </c>
      <c r="D492">
        <f>ROW(EtalonRes!A338)</f>
        <v>338</v>
      </c>
      <c r="E492" t="s">
        <v>495</v>
      </c>
      <c r="F492" t="s">
        <v>177</v>
      </c>
      <c r="G492" t="s">
        <v>496</v>
      </c>
      <c r="H492" t="s">
        <v>40</v>
      </c>
      <c r="I492">
        <f>ROUND((2)/10,9)</f>
        <v>0.2</v>
      </c>
      <c r="J492">
        <v>0</v>
      </c>
      <c r="K492">
        <f>ROUND((2)/10,9)</f>
        <v>0.2</v>
      </c>
      <c r="O492">
        <f t="shared" si="583"/>
        <v>64.709999999999994</v>
      </c>
      <c r="P492">
        <f t="shared" si="584"/>
        <v>0</v>
      </c>
      <c r="Q492">
        <f t="shared" si="585"/>
        <v>0</v>
      </c>
      <c r="R492">
        <f t="shared" si="586"/>
        <v>0</v>
      </c>
      <c r="S492">
        <f t="shared" si="587"/>
        <v>64.709999999999994</v>
      </c>
      <c r="T492">
        <f t="shared" si="588"/>
        <v>0</v>
      </c>
      <c r="U492">
        <f t="shared" si="589"/>
        <v>0.122</v>
      </c>
      <c r="V492">
        <f t="shared" si="590"/>
        <v>0</v>
      </c>
      <c r="W492">
        <f t="shared" si="591"/>
        <v>0</v>
      </c>
      <c r="X492">
        <f t="shared" si="592"/>
        <v>45.3</v>
      </c>
      <c r="Y492">
        <f t="shared" si="593"/>
        <v>6.47</v>
      </c>
      <c r="AA492">
        <v>1407526482</v>
      </c>
      <c r="AB492">
        <f t="shared" si="594"/>
        <v>323.57</v>
      </c>
      <c r="AC492">
        <f t="shared" si="623"/>
        <v>0</v>
      </c>
      <c r="AD492">
        <f t="shared" si="624"/>
        <v>0</v>
      </c>
      <c r="AE492">
        <f t="shared" si="625"/>
        <v>0</v>
      </c>
      <c r="AF492">
        <f t="shared" si="626"/>
        <v>323.57</v>
      </c>
      <c r="AG492">
        <f t="shared" si="599"/>
        <v>0</v>
      </c>
      <c r="AH492">
        <f t="shared" si="627"/>
        <v>0.61</v>
      </c>
      <c r="AI492">
        <f t="shared" si="628"/>
        <v>0</v>
      </c>
      <c r="AJ492">
        <f t="shared" si="602"/>
        <v>0</v>
      </c>
      <c r="AK492">
        <v>323.57</v>
      </c>
      <c r="AL492">
        <v>0</v>
      </c>
      <c r="AM492">
        <v>0</v>
      </c>
      <c r="AN492">
        <v>0</v>
      </c>
      <c r="AO492">
        <v>323.57</v>
      </c>
      <c r="AP492">
        <v>0</v>
      </c>
      <c r="AQ492">
        <v>0.61</v>
      </c>
      <c r="AR492">
        <v>0</v>
      </c>
      <c r="AS492">
        <v>0</v>
      </c>
      <c r="AT492">
        <v>70</v>
      </c>
      <c r="AU492">
        <v>10</v>
      </c>
      <c r="AV492">
        <v>1</v>
      </c>
      <c r="AW492">
        <v>1</v>
      </c>
      <c r="AZ492">
        <v>1</v>
      </c>
      <c r="BA492">
        <v>1</v>
      </c>
      <c r="BB492">
        <v>1</v>
      </c>
      <c r="BC492">
        <v>1</v>
      </c>
      <c r="BD492" t="s">
        <v>3</v>
      </c>
      <c r="BE492" t="s">
        <v>3</v>
      </c>
      <c r="BF492" t="s">
        <v>3</v>
      </c>
      <c r="BG492" t="s">
        <v>3</v>
      </c>
      <c r="BH492">
        <v>0</v>
      </c>
      <c r="BI492">
        <v>4</v>
      </c>
      <c r="BJ492" t="s">
        <v>179</v>
      </c>
      <c r="BM492">
        <v>0</v>
      </c>
      <c r="BN492">
        <v>0</v>
      </c>
      <c r="BO492" t="s">
        <v>3</v>
      </c>
      <c r="BP492">
        <v>0</v>
      </c>
      <c r="BQ492">
        <v>1</v>
      </c>
      <c r="BR492">
        <v>0</v>
      </c>
      <c r="BS492">
        <v>1</v>
      </c>
      <c r="BT492">
        <v>1</v>
      </c>
      <c r="BU492">
        <v>1</v>
      </c>
      <c r="BV492">
        <v>1</v>
      </c>
      <c r="BW492">
        <v>1</v>
      </c>
      <c r="BX492">
        <v>1</v>
      </c>
      <c r="BY492" t="s">
        <v>3</v>
      </c>
      <c r="BZ492">
        <v>70</v>
      </c>
      <c r="CA492">
        <v>10</v>
      </c>
      <c r="CB492" t="s">
        <v>3</v>
      </c>
      <c r="CE492">
        <v>0</v>
      </c>
      <c r="CF492">
        <v>0</v>
      </c>
      <c r="CG492">
        <v>0</v>
      </c>
      <c r="CM492">
        <v>0</v>
      </c>
      <c r="CN492" t="s">
        <v>3</v>
      </c>
      <c r="CO492">
        <v>0</v>
      </c>
      <c r="CP492">
        <f t="shared" si="603"/>
        <v>64.709999999999994</v>
      </c>
      <c r="CQ492">
        <f t="shared" si="604"/>
        <v>0</v>
      </c>
      <c r="CR492">
        <f t="shared" si="629"/>
        <v>0</v>
      </c>
      <c r="CS492">
        <f t="shared" si="606"/>
        <v>0</v>
      </c>
      <c r="CT492">
        <f t="shared" si="607"/>
        <v>323.57</v>
      </c>
      <c r="CU492">
        <f t="shared" si="608"/>
        <v>0</v>
      </c>
      <c r="CV492">
        <f t="shared" si="609"/>
        <v>0.61</v>
      </c>
      <c r="CW492">
        <f t="shared" si="610"/>
        <v>0</v>
      </c>
      <c r="CX492">
        <f t="shared" si="611"/>
        <v>0</v>
      </c>
      <c r="CY492">
        <f t="shared" si="612"/>
        <v>45.296999999999997</v>
      </c>
      <c r="CZ492">
        <f t="shared" si="613"/>
        <v>6.4709999999999992</v>
      </c>
      <c r="DC492" t="s">
        <v>3</v>
      </c>
      <c r="DD492" t="s">
        <v>3</v>
      </c>
      <c r="DE492" t="s">
        <v>3</v>
      </c>
      <c r="DF492" t="s">
        <v>3</v>
      </c>
      <c r="DG492" t="s">
        <v>3</v>
      </c>
      <c r="DH492" t="s">
        <v>3</v>
      </c>
      <c r="DI492" t="s">
        <v>3</v>
      </c>
      <c r="DJ492" t="s">
        <v>3</v>
      </c>
      <c r="DK492" t="s">
        <v>3</v>
      </c>
      <c r="DL492" t="s">
        <v>3</v>
      </c>
      <c r="DM492" t="s">
        <v>3</v>
      </c>
      <c r="DN492">
        <v>0</v>
      </c>
      <c r="DO492">
        <v>0</v>
      </c>
      <c r="DP492">
        <v>1</v>
      </c>
      <c r="DQ492">
        <v>1</v>
      </c>
      <c r="DU492">
        <v>16987630</v>
      </c>
      <c r="DV492" t="s">
        <v>40</v>
      </c>
      <c r="DW492" t="s">
        <v>40</v>
      </c>
      <c r="DX492">
        <v>10</v>
      </c>
      <c r="DZ492" t="s">
        <v>3</v>
      </c>
      <c r="EA492" t="s">
        <v>3</v>
      </c>
      <c r="EB492" t="s">
        <v>3</v>
      </c>
      <c r="EC492" t="s">
        <v>3</v>
      </c>
      <c r="EE492">
        <v>1364533919</v>
      </c>
      <c r="EF492">
        <v>1</v>
      </c>
      <c r="EG492" t="s">
        <v>21</v>
      </c>
      <c r="EH492">
        <v>0</v>
      </c>
      <c r="EI492" t="s">
        <v>3</v>
      </c>
      <c r="EJ492">
        <v>4</v>
      </c>
      <c r="EK492">
        <v>0</v>
      </c>
      <c r="EL492" t="s">
        <v>22</v>
      </c>
      <c r="EM492" t="s">
        <v>23</v>
      </c>
      <c r="EO492" t="s">
        <v>3</v>
      </c>
      <c r="EQ492">
        <v>0</v>
      </c>
      <c r="ER492">
        <v>323.57</v>
      </c>
      <c r="ES492">
        <v>0</v>
      </c>
      <c r="ET492">
        <v>0</v>
      </c>
      <c r="EU492">
        <v>0</v>
      </c>
      <c r="EV492">
        <v>323.57</v>
      </c>
      <c r="EW492">
        <v>0.61</v>
      </c>
      <c r="EX492">
        <v>0</v>
      </c>
      <c r="EY492">
        <v>0</v>
      </c>
      <c r="FQ492">
        <v>0</v>
      </c>
      <c r="FR492">
        <f t="shared" si="614"/>
        <v>0</v>
      </c>
      <c r="FS492">
        <v>0</v>
      </c>
      <c r="FX492">
        <v>70</v>
      </c>
      <c r="FY492">
        <v>10</v>
      </c>
      <c r="GA492" t="s">
        <v>3</v>
      </c>
      <c r="GD492">
        <v>0</v>
      </c>
      <c r="GF492">
        <v>607640501</v>
      </c>
      <c r="GG492">
        <v>2</v>
      </c>
      <c r="GH492">
        <v>1</v>
      </c>
      <c r="GI492">
        <v>-2</v>
      </c>
      <c r="GJ492">
        <v>0</v>
      </c>
      <c r="GK492">
        <f>ROUND(R492*(R12)/100,2)</f>
        <v>0</v>
      </c>
      <c r="GL492">
        <f t="shared" si="615"/>
        <v>0</v>
      </c>
      <c r="GM492">
        <f t="shared" si="616"/>
        <v>116.48</v>
      </c>
      <c r="GN492">
        <f t="shared" si="617"/>
        <v>0</v>
      </c>
      <c r="GO492">
        <f t="shared" si="618"/>
        <v>0</v>
      </c>
      <c r="GP492">
        <f t="shared" si="619"/>
        <v>116.48</v>
      </c>
      <c r="GR492">
        <v>0</v>
      </c>
      <c r="GS492">
        <v>3</v>
      </c>
      <c r="GT492">
        <v>0</v>
      </c>
      <c r="GU492" t="s">
        <v>3</v>
      </c>
      <c r="GV492">
        <f t="shared" si="620"/>
        <v>0</v>
      </c>
      <c r="GW492">
        <v>1</v>
      </c>
      <c r="GX492">
        <f t="shared" si="621"/>
        <v>0</v>
      </c>
      <c r="HA492">
        <v>0</v>
      </c>
      <c r="HB492">
        <v>0</v>
      </c>
      <c r="HC492">
        <f t="shared" si="622"/>
        <v>0</v>
      </c>
      <c r="HE492" t="s">
        <v>3</v>
      </c>
      <c r="HF492" t="s">
        <v>3</v>
      </c>
      <c r="HM492" t="s">
        <v>3</v>
      </c>
      <c r="HN492" t="s">
        <v>3</v>
      </c>
      <c r="HO492" t="s">
        <v>3</v>
      </c>
      <c r="HP492" t="s">
        <v>3</v>
      </c>
      <c r="HQ492" t="s">
        <v>3</v>
      </c>
      <c r="IK492">
        <v>0</v>
      </c>
    </row>
    <row r="493" spans="1:245" x14ac:dyDescent="0.2">
      <c r="A493">
        <v>17</v>
      </c>
      <c r="B493">
        <v>1</v>
      </c>
      <c r="D493">
        <f>ROW(EtalonRes!A340)</f>
        <v>340</v>
      </c>
      <c r="E493" t="s">
        <v>497</v>
      </c>
      <c r="F493" t="s">
        <v>138</v>
      </c>
      <c r="G493" t="s">
        <v>498</v>
      </c>
      <c r="H493" t="s">
        <v>19</v>
      </c>
      <c r="I493">
        <v>1</v>
      </c>
      <c r="J493">
        <v>0</v>
      </c>
      <c r="K493">
        <v>1</v>
      </c>
      <c r="O493">
        <f t="shared" si="583"/>
        <v>268.11</v>
      </c>
      <c r="P493">
        <f t="shared" si="584"/>
        <v>0</v>
      </c>
      <c r="Q493">
        <f t="shared" si="585"/>
        <v>89.43</v>
      </c>
      <c r="R493">
        <f t="shared" si="586"/>
        <v>48.51</v>
      </c>
      <c r="S493">
        <f t="shared" si="587"/>
        <v>178.68</v>
      </c>
      <c r="T493">
        <f t="shared" si="588"/>
        <v>0</v>
      </c>
      <c r="U493">
        <f t="shared" si="589"/>
        <v>0.37</v>
      </c>
      <c r="V493">
        <f t="shared" si="590"/>
        <v>0</v>
      </c>
      <c r="W493">
        <f t="shared" si="591"/>
        <v>0</v>
      </c>
      <c r="X493">
        <f t="shared" si="592"/>
        <v>125.08</v>
      </c>
      <c r="Y493">
        <f t="shared" si="593"/>
        <v>17.87</v>
      </c>
      <c r="AA493">
        <v>1407526482</v>
      </c>
      <c r="AB493">
        <f t="shared" si="594"/>
        <v>268.11</v>
      </c>
      <c r="AC493">
        <f t="shared" si="623"/>
        <v>0</v>
      </c>
      <c r="AD493">
        <f t="shared" si="624"/>
        <v>89.43</v>
      </c>
      <c r="AE493">
        <f t="shared" si="625"/>
        <v>48.51</v>
      </c>
      <c r="AF493">
        <f t="shared" si="626"/>
        <v>178.68</v>
      </c>
      <c r="AG493">
        <f t="shared" si="599"/>
        <v>0</v>
      </c>
      <c r="AH493">
        <f t="shared" si="627"/>
        <v>0.37</v>
      </c>
      <c r="AI493">
        <f t="shared" si="628"/>
        <v>0</v>
      </c>
      <c r="AJ493">
        <f t="shared" si="602"/>
        <v>0</v>
      </c>
      <c r="AK493">
        <v>268.11</v>
      </c>
      <c r="AL493">
        <v>0</v>
      </c>
      <c r="AM493">
        <v>89.43</v>
      </c>
      <c r="AN493">
        <v>48.51</v>
      </c>
      <c r="AO493">
        <v>178.68</v>
      </c>
      <c r="AP493">
        <v>0</v>
      </c>
      <c r="AQ493">
        <v>0.37</v>
      </c>
      <c r="AR493">
        <v>0</v>
      </c>
      <c r="AS493">
        <v>0</v>
      </c>
      <c r="AT493">
        <v>70</v>
      </c>
      <c r="AU493">
        <v>10</v>
      </c>
      <c r="AV493">
        <v>1</v>
      </c>
      <c r="AW493">
        <v>1</v>
      </c>
      <c r="AZ493">
        <v>1</v>
      </c>
      <c r="BA493">
        <v>1</v>
      </c>
      <c r="BB493">
        <v>1</v>
      </c>
      <c r="BC493">
        <v>1</v>
      </c>
      <c r="BD493" t="s">
        <v>3</v>
      </c>
      <c r="BE493" t="s">
        <v>3</v>
      </c>
      <c r="BF493" t="s">
        <v>3</v>
      </c>
      <c r="BG493" t="s">
        <v>3</v>
      </c>
      <c r="BH493">
        <v>0</v>
      </c>
      <c r="BI493">
        <v>4</v>
      </c>
      <c r="BJ493" t="s">
        <v>140</v>
      </c>
      <c r="BM493">
        <v>0</v>
      </c>
      <c r="BN493">
        <v>0</v>
      </c>
      <c r="BO493" t="s">
        <v>3</v>
      </c>
      <c r="BP493">
        <v>0</v>
      </c>
      <c r="BQ493">
        <v>1</v>
      </c>
      <c r="BR493">
        <v>0</v>
      </c>
      <c r="BS493">
        <v>1</v>
      </c>
      <c r="BT493">
        <v>1</v>
      </c>
      <c r="BU493">
        <v>1</v>
      </c>
      <c r="BV493">
        <v>1</v>
      </c>
      <c r="BW493">
        <v>1</v>
      </c>
      <c r="BX493">
        <v>1</v>
      </c>
      <c r="BY493" t="s">
        <v>3</v>
      </c>
      <c r="BZ493">
        <v>70</v>
      </c>
      <c r="CA493">
        <v>10</v>
      </c>
      <c r="CB493" t="s">
        <v>3</v>
      </c>
      <c r="CE493">
        <v>0</v>
      </c>
      <c r="CF493">
        <v>0</v>
      </c>
      <c r="CG493">
        <v>0</v>
      </c>
      <c r="CM493">
        <v>0</v>
      </c>
      <c r="CN493" t="s">
        <v>3</v>
      </c>
      <c r="CO493">
        <v>0</v>
      </c>
      <c r="CP493">
        <f t="shared" si="603"/>
        <v>268.11</v>
      </c>
      <c r="CQ493">
        <f t="shared" si="604"/>
        <v>0</v>
      </c>
      <c r="CR493">
        <f t="shared" si="629"/>
        <v>89.43</v>
      </c>
      <c r="CS493">
        <f t="shared" si="606"/>
        <v>48.51</v>
      </c>
      <c r="CT493">
        <f t="shared" si="607"/>
        <v>178.68</v>
      </c>
      <c r="CU493">
        <f t="shared" si="608"/>
        <v>0</v>
      </c>
      <c r="CV493">
        <f t="shared" si="609"/>
        <v>0.37</v>
      </c>
      <c r="CW493">
        <f t="shared" si="610"/>
        <v>0</v>
      </c>
      <c r="CX493">
        <f t="shared" si="611"/>
        <v>0</v>
      </c>
      <c r="CY493">
        <f t="shared" si="612"/>
        <v>125.07600000000001</v>
      </c>
      <c r="CZ493">
        <f t="shared" si="613"/>
        <v>17.868000000000002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>
        <v>0</v>
      </c>
      <c r="DO493">
        <v>0</v>
      </c>
      <c r="DP493">
        <v>1</v>
      </c>
      <c r="DQ493">
        <v>1</v>
      </c>
      <c r="DU493">
        <v>16987630</v>
      </c>
      <c r="DV493" t="s">
        <v>19</v>
      </c>
      <c r="DW493" t="s">
        <v>19</v>
      </c>
      <c r="DX493">
        <v>1</v>
      </c>
      <c r="DZ493" t="s">
        <v>3</v>
      </c>
      <c r="EA493" t="s">
        <v>3</v>
      </c>
      <c r="EB493" t="s">
        <v>3</v>
      </c>
      <c r="EC493" t="s">
        <v>3</v>
      </c>
      <c r="EE493">
        <v>1364533919</v>
      </c>
      <c r="EF493">
        <v>1</v>
      </c>
      <c r="EG493" t="s">
        <v>21</v>
      </c>
      <c r="EH493">
        <v>0</v>
      </c>
      <c r="EI493" t="s">
        <v>3</v>
      </c>
      <c r="EJ493">
        <v>4</v>
      </c>
      <c r="EK493">
        <v>0</v>
      </c>
      <c r="EL493" t="s">
        <v>22</v>
      </c>
      <c r="EM493" t="s">
        <v>23</v>
      </c>
      <c r="EO493" t="s">
        <v>3</v>
      </c>
      <c r="EQ493">
        <v>0</v>
      </c>
      <c r="ER493">
        <v>268.11</v>
      </c>
      <c r="ES493">
        <v>0</v>
      </c>
      <c r="ET493">
        <v>89.43</v>
      </c>
      <c r="EU493">
        <v>48.51</v>
      </c>
      <c r="EV493">
        <v>178.68</v>
      </c>
      <c r="EW493">
        <v>0.37</v>
      </c>
      <c r="EX493">
        <v>0</v>
      </c>
      <c r="EY493">
        <v>0</v>
      </c>
      <c r="FQ493">
        <v>0</v>
      </c>
      <c r="FR493">
        <f t="shared" si="614"/>
        <v>0</v>
      </c>
      <c r="FS493">
        <v>0</v>
      </c>
      <c r="FX493">
        <v>70</v>
      </c>
      <c r="FY493">
        <v>10</v>
      </c>
      <c r="GA493" t="s">
        <v>3</v>
      </c>
      <c r="GD493">
        <v>0</v>
      </c>
      <c r="GF493">
        <v>-1834395068</v>
      </c>
      <c r="GG493">
        <v>2</v>
      </c>
      <c r="GH493">
        <v>1</v>
      </c>
      <c r="GI493">
        <v>-2</v>
      </c>
      <c r="GJ493">
        <v>0</v>
      </c>
      <c r="GK493">
        <f>ROUND(R493*(R12)/100,2)</f>
        <v>52.39</v>
      </c>
      <c r="GL493">
        <f t="shared" si="615"/>
        <v>0</v>
      </c>
      <c r="GM493">
        <f t="shared" si="616"/>
        <v>463.45</v>
      </c>
      <c r="GN493">
        <f t="shared" si="617"/>
        <v>0</v>
      </c>
      <c r="GO493">
        <f t="shared" si="618"/>
        <v>0</v>
      </c>
      <c r="GP493">
        <f t="shared" si="619"/>
        <v>463.45</v>
      </c>
      <c r="GR493">
        <v>0</v>
      </c>
      <c r="GS493">
        <v>3</v>
      </c>
      <c r="GT493">
        <v>0</v>
      </c>
      <c r="GU493" t="s">
        <v>3</v>
      </c>
      <c r="GV493">
        <f t="shared" si="620"/>
        <v>0</v>
      </c>
      <c r="GW493">
        <v>1</v>
      </c>
      <c r="GX493">
        <f t="shared" si="621"/>
        <v>0</v>
      </c>
      <c r="HA493">
        <v>0</v>
      </c>
      <c r="HB493">
        <v>0</v>
      </c>
      <c r="HC493">
        <f t="shared" si="622"/>
        <v>0</v>
      </c>
      <c r="HE493" t="s">
        <v>3</v>
      </c>
      <c r="HF493" t="s">
        <v>3</v>
      </c>
      <c r="HM493" t="s">
        <v>3</v>
      </c>
      <c r="HN493" t="s">
        <v>3</v>
      </c>
      <c r="HO493" t="s">
        <v>3</v>
      </c>
      <c r="HP493" t="s">
        <v>3</v>
      </c>
      <c r="HQ493" t="s">
        <v>3</v>
      </c>
      <c r="IK493">
        <v>0</v>
      </c>
    </row>
    <row r="494" spans="1:245" x14ac:dyDescent="0.2">
      <c r="A494">
        <v>17</v>
      </c>
      <c r="B494">
        <v>1</v>
      </c>
      <c r="D494">
        <f>ROW(EtalonRes!A342)</f>
        <v>342</v>
      </c>
      <c r="E494" t="s">
        <v>499</v>
      </c>
      <c r="F494" t="s">
        <v>500</v>
      </c>
      <c r="G494" t="s">
        <v>501</v>
      </c>
      <c r="H494" t="s">
        <v>19</v>
      </c>
      <c r="I494">
        <v>1</v>
      </c>
      <c r="J494">
        <v>0</v>
      </c>
      <c r="K494">
        <v>1</v>
      </c>
      <c r="O494">
        <f t="shared" si="583"/>
        <v>308.18</v>
      </c>
      <c r="P494">
        <f t="shared" si="584"/>
        <v>0.52</v>
      </c>
      <c r="Q494">
        <f t="shared" si="585"/>
        <v>0</v>
      </c>
      <c r="R494">
        <f t="shared" si="586"/>
        <v>0</v>
      </c>
      <c r="S494">
        <f t="shared" si="587"/>
        <v>307.66000000000003</v>
      </c>
      <c r="T494">
        <f t="shared" si="588"/>
        <v>0</v>
      </c>
      <c r="U494">
        <f t="shared" si="589"/>
        <v>0.57999999999999996</v>
      </c>
      <c r="V494">
        <f t="shared" si="590"/>
        <v>0</v>
      </c>
      <c r="W494">
        <f t="shared" si="591"/>
        <v>0</v>
      </c>
      <c r="X494">
        <f t="shared" si="592"/>
        <v>215.36</v>
      </c>
      <c r="Y494">
        <f t="shared" si="593"/>
        <v>30.77</v>
      </c>
      <c r="AA494">
        <v>1407526482</v>
      </c>
      <c r="AB494">
        <f t="shared" si="594"/>
        <v>308.18</v>
      </c>
      <c r="AC494">
        <f t="shared" si="623"/>
        <v>0.52</v>
      </c>
      <c r="AD494">
        <f t="shared" si="624"/>
        <v>0</v>
      </c>
      <c r="AE494">
        <f t="shared" si="625"/>
        <v>0</v>
      </c>
      <c r="AF494">
        <f t="shared" si="626"/>
        <v>307.66000000000003</v>
      </c>
      <c r="AG494">
        <f t="shared" si="599"/>
        <v>0</v>
      </c>
      <c r="AH494">
        <f t="shared" si="627"/>
        <v>0.57999999999999996</v>
      </c>
      <c r="AI494">
        <f t="shared" si="628"/>
        <v>0</v>
      </c>
      <c r="AJ494">
        <f t="shared" si="602"/>
        <v>0</v>
      </c>
      <c r="AK494">
        <v>308.18</v>
      </c>
      <c r="AL494">
        <v>0.52</v>
      </c>
      <c r="AM494">
        <v>0</v>
      </c>
      <c r="AN494">
        <v>0</v>
      </c>
      <c r="AO494">
        <v>307.66000000000003</v>
      </c>
      <c r="AP494">
        <v>0</v>
      </c>
      <c r="AQ494">
        <v>0.57999999999999996</v>
      </c>
      <c r="AR494">
        <v>0</v>
      </c>
      <c r="AS494">
        <v>0</v>
      </c>
      <c r="AT494">
        <v>70</v>
      </c>
      <c r="AU494">
        <v>10</v>
      </c>
      <c r="AV494">
        <v>1</v>
      </c>
      <c r="AW494">
        <v>1</v>
      </c>
      <c r="AZ494">
        <v>1</v>
      </c>
      <c r="BA494">
        <v>1</v>
      </c>
      <c r="BB494">
        <v>1</v>
      </c>
      <c r="BC494">
        <v>1</v>
      </c>
      <c r="BD494" t="s">
        <v>3</v>
      </c>
      <c r="BE494" t="s">
        <v>3</v>
      </c>
      <c r="BF494" t="s">
        <v>3</v>
      </c>
      <c r="BG494" t="s">
        <v>3</v>
      </c>
      <c r="BH494">
        <v>0</v>
      </c>
      <c r="BI494">
        <v>4</v>
      </c>
      <c r="BJ494" t="s">
        <v>502</v>
      </c>
      <c r="BM494">
        <v>0</v>
      </c>
      <c r="BN494">
        <v>0</v>
      </c>
      <c r="BO494" t="s">
        <v>3</v>
      </c>
      <c r="BP494">
        <v>0</v>
      </c>
      <c r="BQ494">
        <v>1</v>
      </c>
      <c r="BR494">
        <v>0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 t="s">
        <v>3</v>
      </c>
      <c r="BZ494">
        <v>70</v>
      </c>
      <c r="CA494">
        <v>10</v>
      </c>
      <c r="CB494" t="s">
        <v>3</v>
      </c>
      <c r="CE494">
        <v>0</v>
      </c>
      <c r="CF494">
        <v>0</v>
      </c>
      <c r="CG494">
        <v>0</v>
      </c>
      <c r="CM494">
        <v>0</v>
      </c>
      <c r="CN494" t="s">
        <v>3</v>
      </c>
      <c r="CO494">
        <v>0</v>
      </c>
      <c r="CP494">
        <f t="shared" si="603"/>
        <v>308.18</v>
      </c>
      <c r="CQ494">
        <f t="shared" si="604"/>
        <v>0.52</v>
      </c>
      <c r="CR494">
        <f t="shared" si="629"/>
        <v>0</v>
      </c>
      <c r="CS494">
        <f t="shared" si="606"/>
        <v>0</v>
      </c>
      <c r="CT494">
        <f t="shared" si="607"/>
        <v>307.66000000000003</v>
      </c>
      <c r="CU494">
        <f t="shared" si="608"/>
        <v>0</v>
      </c>
      <c r="CV494">
        <f t="shared" si="609"/>
        <v>0.57999999999999996</v>
      </c>
      <c r="CW494">
        <f t="shared" si="610"/>
        <v>0</v>
      </c>
      <c r="CX494">
        <f t="shared" si="611"/>
        <v>0</v>
      </c>
      <c r="CY494">
        <f t="shared" si="612"/>
        <v>215.36199999999999</v>
      </c>
      <c r="CZ494">
        <f t="shared" si="613"/>
        <v>30.766000000000005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>
        <v>0</v>
      </c>
      <c r="DO494">
        <v>0</v>
      </c>
      <c r="DP494">
        <v>1</v>
      </c>
      <c r="DQ494">
        <v>1</v>
      </c>
      <c r="DU494">
        <v>16987630</v>
      </c>
      <c r="DV494" t="s">
        <v>19</v>
      </c>
      <c r="DW494" t="s">
        <v>19</v>
      </c>
      <c r="DX494">
        <v>1</v>
      </c>
      <c r="DZ494" t="s">
        <v>3</v>
      </c>
      <c r="EA494" t="s">
        <v>3</v>
      </c>
      <c r="EB494" t="s">
        <v>3</v>
      </c>
      <c r="EC494" t="s">
        <v>3</v>
      </c>
      <c r="EE494">
        <v>1364533919</v>
      </c>
      <c r="EF494">
        <v>1</v>
      </c>
      <c r="EG494" t="s">
        <v>21</v>
      </c>
      <c r="EH494">
        <v>0</v>
      </c>
      <c r="EI494" t="s">
        <v>3</v>
      </c>
      <c r="EJ494">
        <v>4</v>
      </c>
      <c r="EK494">
        <v>0</v>
      </c>
      <c r="EL494" t="s">
        <v>22</v>
      </c>
      <c r="EM494" t="s">
        <v>23</v>
      </c>
      <c r="EO494" t="s">
        <v>3</v>
      </c>
      <c r="EQ494">
        <v>0</v>
      </c>
      <c r="ER494">
        <v>308.18</v>
      </c>
      <c r="ES494">
        <v>0.52</v>
      </c>
      <c r="ET494">
        <v>0</v>
      </c>
      <c r="EU494">
        <v>0</v>
      </c>
      <c r="EV494">
        <v>307.66000000000003</v>
      </c>
      <c r="EW494">
        <v>0.57999999999999996</v>
      </c>
      <c r="EX494">
        <v>0</v>
      </c>
      <c r="EY494">
        <v>0</v>
      </c>
      <c r="FQ494">
        <v>0</v>
      </c>
      <c r="FR494">
        <f t="shared" si="614"/>
        <v>0</v>
      </c>
      <c r="FS494">
        <v>0</v>
      </c>
      <c r="FX494">
        <v>70</v>
      </c>
      <c r="FY494">
        <v>10</v>
      </c>
      <c r="GA494" t="s">
        <v>3</v>
      </c>
      <c r="GD494">
        <v>0</v>
      </c>
      <c r="GF494">
        <v>-651558495</v>
      </c>
      <c r="GG494">
        <v>2</v>
      </c>
      <c r="GH494">
        <v>1</v>
      </c>
      <c r="GI494">
        <v>-2</v>
      </c>
      <c r="GJ494">
        <v>0</v>
      </c>
      <c r="GK494">
        <f>ROUND(R494*(R12)/100,2)</f>
        <v>0</v>
      </c>
      <c r="GL494">
        <f t="shared" si="615"/>
        <v>0</v>
      </c>
      <c r="GM494">
        <f t="shared" si="616"/>
        <v>554.30999999999995</v>
      </c>
      <c r="GN494">
        <f t="shared" si="617"/>
        <v>0</v>
      </c>
      <c r="GO494">
        <f t="shared" si="618"/>
        <v>0</v>
      </c>
      <c r="GP494">
        <f t="shared" si="619"/>
        <v>554.30999999999995</v>
      </c>
      <c r="GR494">
        <v>0</v>
      </c>
      <c r="GS494">
        <v>3</v>
      </c>
      <c r="GT494">
        <v>0</v>
      </c>
      <c r="GU494" t="s">
        <v>3</v>
      </c>
      <c r="GV494">
        <f t="shared" si="620"/>
        <v>0</v>
      </c>
      <c r="GW494">
        <v>1</v>
      </c>
      <c r="GX494">
        <f t="shared" si="621"/>
        <v>0</v>
      </c>
      <c r="HA494">
        <v>0</v>
      </c>
      <c r="HB494">
        <v>0</v>
      </c>
      <c r="HC494">
        <f t="shared" si="622"/>
        <v>0</v>
      </c>
      <c r="HE494" t="s">
        <v>3</v>
      </c>
      <c r="HF494" t="s">
        <v>3</v>
      </c>
      <c r="HM494" t="s">
        <v>3</v>
      </c>
      <c r="HN494" t="s">
        <v>3</v>
      </c>
      <c r="HO494" t="s">
        <v>3</v>
      </c>
      <c r="HP494" t="s">
        <v>3</v>
      </c>
      <c r="HQ494" t="s">
        <v>3</v>
      </c>
      <c r="IK494">
        <v>0</v>
      </c>
    </row>
    <row r="495" spans="1:245" x14ac:dyDescent="0.2">
      <c r="A495">
        <v>17</v>
      </c>
      <c r="B495">
        <v>1</v>
      </c>
      <c r="D495">
        <f>ROW(EtalonRes!A343)</f>
        <v>343</v>
      </c>
      <c r="E495" t="s">
        <v>503</v>
      </c>
      <c r="F495" t="s">
        <v>43</v>
      </c>
      <c r="G495" t="s">
        <v>504</v>
      </c>
      <c r="H495" t="s">
        <v>40</v>
      </c>
      <c r="I495">
        <f>ROUND((1)/10,9)</f>
        <v>0.1</v>
      </c>
      <c r="J495">
        <v>0</v>
      </c>
      <c r="K495">
        <f>ROUND((1)/10,9)</f>
        <v>0.1</v>
      </c>
      <c r="O495">
        <f t="shared" si="583"/>
        <v>23.87</v>
      </c>
      <c r="P495">
        <f t="shared" si="584"/>
        <v>0</v>
      </c>
      <c r="Q495">
        <f t="shared" si="585"/>
        <v>0</v>
      </c>
      <c r="R495">
        <f t="shared" si="586"/>
        <v>0</v>
      </c>
      <c r="S495">
        <f t="shared" si="587"/>
        <v>23.87</v>
      </c>
      <c r="T495">
        <f t="shared" si="588"/>
        <v>0</v>
      </c>
      <c r="U495">
        <f t="shared" si="589"/>
        <v>4.5000000000000005E-2</v>
      </c>
      <c r="V495">
        <f t="shared" si="590"/>
        <v>0</v>
      </c>
      <c r="W495">
        <f t="shared" si="591"/>
        <v>0</v>
      </c>
      <c r="X495">
        <f t="shared" si="592"/>
        <v>16.71</v>
      </c>
      <c r="Y495">
        <f t="shared" si="593"/>
        <v>2.39</v>
      </c>
      <c r="AA495">
        <v>1407526482</v>
      </c>
      <c r="AB495">
        <f t="shared" si="594"/>
        <v>238.7</v>
      </c>
      <c r="AC495">
        <f t="shared" si="623"/>
        <v>0</v>
      </c>
      <c r="AD495">
        <f t="shared" si="624"/>
        <v>0</v>
      </c>
      <c r="AE495">
        <f t="shared" si="625"/>
        <v>0</v>
      </c>
      <c r="AF495">
        <f t="shared" si="626"/>
        <v>238.7</v>
      </c>
      <c r="AG495">
        <f t="shared" si="599"/>
        <v>0</v>
      </c>
      <c r="AH495">
        <f t="shared" si="627"/>
        <v>0.45</v>
      </c>
      <c r="AI495">
        <f t="shared" si="628"/>
        <v>0</v>
      </c>
      <c r="AJ495">
        <f t="shared" si="602"/>
        <v>0</v>
      </c>
      <c r="AK495">
        <v>238.7</v>
      </c>
      <c r="AL495">
        <v>0</v>
      </c>
      <c r="AM495">
        <v>0</v>
      </c>
      <c r="AN495">
        <v>0</v>
      </c>
      <c r="AO495">
        <v>238.7</v>
      </c>
      <c r="AP495">
        <v>0</v>
      </c>
      <c r="AQ495">
        <v>0.45</v>
      </c>
      <c r="AR495">
        <v>0</v>
      </c>
      <c r="AS495">
        <v>0</v>
      </c>
      <c r="AT495">
        <v>70</v>
      </c>
      <c r="AU495">
        <v>10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0</v>
      </c>
      <c r="BI495">
        <v>4</v>
      </c>
      <c r="BJ495" t="s">
        <v>45</v>
      </c>
      <c r="BM495">
        <v>0</v>
      </c>
      <c r="BN495">
        <v>0</v>
      </c>
      <c r="BO495" t="s">
        <v>3</v>
      </c>
      <c r="BP495">
        <v>0</v>
      </c>
      <c r="BQ495">
        <v>1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70</v>
      </c>
      <c r="CA495">
        <v>10</v>
      </c>
      <c r="CB495" t="s">
        <v>3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si="603"/>
        <v>23.87</v>
      </c>
      <c r="CQ495">
        <f t="shared" si="604"/>
        <v>0</v>
      </c>
      <c r="CR495">
        <f t="shared" si="629"/>
        <v>0</v>
      </c>
      <c r="CS495">
        <f t="shared" si="606"/>
        <v>0</v>
      </c>
      <c r="CT495">
        <f t="shared" si="607"/>
        <v>238.7</v>
      </c>
      <c r="CU495">
        <f t="shared" si="608"/>
        <v>0</v>
      </c>
      <c r="CV495">
        <f t="shared" si="609"/>
        <v>0.45</v>
      </c>
      <c r="CW495">
        <f t="shared" si="610"/>
        <v>0</v>
      </c>
      <c r="CX495">
        <f t="shared" si="611"/>
        <v>0</v>
      </c>
      <c r="CY495">
        <f t="shared" si="612"/>
        <v>16.709</v>
      </c>
      <c r="CZ495">
        <f t="shared" si="613"/>
        <v>2.387</v>
      </c>
      <c r="DC495" t="s">
        <v>3</v>
      </c>
      <c r="DD495" t="s">
        <v>3</v>
      </c>
      <c r="DE495" t="s">
        <v>3</v>
      </c>
      <c r="DF495" t="s">
        <v>3</v>
      </c>
      <c r="DG495" t="s">
        <v>3</v>
      </c>
      <c r="DH495" t="s">
        <v>3</v>
      </c>
      <c r="DI495" t="s">
        <v>3</v>
      </c>
      <c r="DJ495" t="s">
        <v>3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16987630</v>
      </c>
      <c r="DV495" t="s">
        <v>40</v>
      </c>
      <c r="DW495" t="s">
        <v>40</v>
      </c>
      <c r="DX495">
        <v>10</v>
      </c>
      <c r="DZ495" t="s">
        <v>3</v>
      </c>
      <c r="EA495" t="s">
        <v>3</v>
      </c>
      <c r="EB495" t="s">
        <v>3</v>
      </c>
      <c r="EC495" t="s">
        <v>3</v>
      </c>
      <c r="EE495">
        <v>1364533919</v>
      </c>
      <c r="EF495">
        <v>1</v>
      </c>
      <c r="EG495" t="s">
        <v>21</v>
      </c>
      <c r="EH495">
        <v>0</v>
      </c>
      <c r="EI495" t="s">
        <v>3</v>
      </c>
      <c r="EJ495">
        <v>4</v>
      </c>
      <c r="EK495">
        <v>0</v>
      </c>
      <c r="EL495" t="s">
        <v>22</v>
      </c>
      <c r="EM495" t="s">
        <v>23</v>
      </c>
      <c r="EO495" t="s">
        <v>3</v>
      </c>
      <c r="EQ495">
        <v>0</v>
      </c>
      <c r="ER495">
        <v>238.7</v>
      </c>
      <c r="ES495">
        <v>0</v>
      </c>
      <c r="ET495">
        <v>0</v>
      </c>
      <c r="EU495">
        <v>0</v>
      </c>
      <c r="EV495">
        <v>238.7</v>
      </c>
      <c r="EW495">
        <v>0.45</v>
      </c>
      <c r="EX495">
        <v>0</v>
      </c>
      <c r="EY495">
        <v>0</v>
      </c>
      <c r="FQ495">
        <v>0</v>
      </c>
      <c r="FR495">
        <f t="shared" si="614"/>
        <v>0</v>
      </c>
      <c r="FS495">
        <v>0</v>
      </c>
      <c r="FX495">
        <v>70</v>
      </c>
      <c r="FY495">
        <v>10</v>
      </c>
      <c r="GA495" t="s">
        <v>3</v>
      </c>
      <c r="GD495">
        <v>0</v>
      </c>
      <c r="GF495">
        <v>-1696900005</v>
      </c>
      <c r="GG495">
        <v>2</v>
      </c>
      <c r="GH495">
        <v>1</v>
      </c>
      <c r="GI495">
        <v>-2</v>
      </c>
      <c r="GJ495">
        <v>0</v>
      </c>
      <c r="GK495">
        <f>ROUND(R495*(R12)/100,2)</f>
        <v>0</v>
      </c>
      <c r="GL495">
        <f t="shared" si="615"/>
        <v>0</v>
      </c>
      <c r="GM495">
        <f t="shared" si="616"/>
        <v>42.97</v>
      </c>
      <c r="GN495">
        <f t="shared" si="617"/>
        <v>0</v>
      </c>
      <c r="GO495">
        <f t="shared" si="618"/>
        <v>0</v>
      </c>
      <c r="GP495">
        <f t="shared" si="619"/>
        <v>42.97</v>
      </c>
      <c r="GR495">
        <v>0</v>
      </c>
      <c r="GS495">
        <v>3</v>
      </c>
      <c r="GT495">
        <v>0</v>
      </c>
      <c r="GU495" t="s">
        <v>3</v>
      </c>
      <c r="GV495">
        <f t="shared" si="620"/>
        <v>0</v>
      </c>
      <c r="GW495">
        <v>1</v>
      </c>
      <c r="GX495">
        <f t="shared" si="621"/>
        <v>0</v>
      </c>
      <c r="HA495">
        <v>0</v>
      </c>
      <c r="HB495">
        <v>0</v>
      </c>
      <c r="HC495">
        <f t="shared" si="622"/>
        <v>0</v>
      </c>
      <c r="HE495" t="s">
        <v>3</v>
      </c>
      <c r="HF495" t="s">
        <v>3</v>
      </c>
      <c r="HM495" t="s">
        <v>3</v>
      </c>
      <c r="HN495" t="s">
        <v>3</v>
      </c>
      <c r="HO495" t="s">
        <v>3</v>
      </c>
      <c r="HP495" t="s">
        <v>3</v>
      </c>
      <c r="HQ495" t="s">
        <v>3</v>
      </c>
      <c r="IK495">
        <v>0</v>
      </c>
    </row>
    <row r="496" spans="1:245" x14ac:dyDescent="0.2">
      <c r="A496">
        <v>17</v>
      </c>
      <c r="B496">
        <v>1</v>
      </c>
      <c r="D496">
        <f>ROW(EtalonRes!A346)</f>
        <v>346</v>
      </c>
      <c r="E496" t="s">
        <v>505</v>
      </c>
      <c r="F496" t="s">
        <v>417</v>
      </c>
      <c r="G496" t="s">
        <v>506</v>
      </c>
      <c r="H496" t="s">
        <v>40</v>
      </c>
      <c r="I496">
        <f>ROUND(2/10,9)</f>
        <v>0.2</v>
      </c>
      <c r="J496">
        <v>0</v>
      </c>
      <c r="K496">
        <f>ROUND(2/10,9)</f>
        <v>0.2</v>
      </c>
      <c r="O496">
        <f t="shared" si="583"/>
        <v>1527.16</v>
      </c>
      <c r="P496">
        <f t="shared" si="584"/>
        <v>3.11</v>
      </c>
      <c r="Q496">
        <f t="shared" si="585"/>
        <v>0</v>
      </c>
      <c r="R496">
        <f t="shared" si="586"/>
        <v>0</v>
      </c>
      <c r="S496">
        <f t="shared" si="587"/>
        <v>1524.05</v>
      </c>
      <c r="T496">
        <f t="shared" si="588"/>
        <v>0</v>
      </c>
      <c r="U496">
        <f t="shared" si="589"/>
        <v>2.5</v>
      </c>
      <c r="V496">
        <f t="shared" si="590"/>
        <v>0</v>
      </c>
      <c r="W496">
        <f t="shared" si="591"/>
        <v>0</v>
      </c>
      <c r="X496">
        <f t="shared" si="592"/>
        <v>1066.8399999999999</v>
      </c>
      <c r="Y496">
        <f t="shared" si="593"/>
        <v>152.41</v>
      </c>
      <c r="AA496">
        <v>1407526482</v>
      </c>
      <c r="AB496">
        <f t="shared" si="594"/>
        <v>7635.78</v>
      </c>
      <c r="AC496">
        <f t="shared" si="623"/>
        <v>15.53</v>
      </c>
      <c r="AD496">
        <f t="shared" si="624"/>
        <v>0</v>
      </c>
      <c r="AE496">
        <f t="shared" si="625"/>
        <v>0</v>
      </c>
      <c r="AF496">
        <f t="shared" si="626"/>
        <v>7620.25</v>
      </c>
      <c r="AG496">
        <f t="shared" si="599"/>
        <v>0</v>
      </c>
      <c r="AH496">
        <f t="shared" si="627"/>
        <v>12.5</v>
      </c>
      <c r="AI496">
        <f t="shared" si="628"/>
        <v>0</v>
      </c>
      <c r="AJ496">
        <f t="shared" si="602"/>
        <v>0</v>
      </c>
      <c r="AK496">
        <v>7635.78</v>
      </c>
      <c r="AL496">
        <v>15.53</v>
      </c>
      <c r="AM496">
        <v>0</v>
      </c>
      <c r="AN496">
        <v>0</v>
      </c>
      <c r="AO496">
        <v>7620.25</v>
      </c>
      <c r="AP496">
        <v>0</v>
      </c>
      <c r="AQ496">
        <v>12.5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0</v>
      </c>
      <c r="BI496">
        <v>4</v>
      </c>
      <c r="BJ496" t="s">
        <v>419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603"/>
        <v>1527.1599999999999</v>
      </c>
      <c r="CQ496">
        <f t="shared" si="604"/>
        <v>15.53</v>
      </c>
      <c r="CR496">
        <f t="shared" si="629"/>
        <v>0</v>
      </c>
      <c r="CS496">
        <f t="shared" si="606"/>
        <v>0</v>
      </c>
      <c r="CT496">
        <f t="shared" si="607"/>
        <v>7620.25</v>
      </c>
      <c r="CU496">
        <f t="shared" si="608"/>
        <v>0</v>
      </c>
      <c r="CV496">
        <f t="shared" si="609"/>
        <v>12.5</v>
      </c>
      <c r="CW496">
        <f t="shared" si="610"/>
        <v>0</v>
      </c>
      <c r="CX496">
        <f t="shared" si="611"/>
        <v>0</v>
      </c>
      <c r="CY496">
        <f t="shared" si="612"/>
        <v>1066.835</v>
      </c>
      <c r="CZ496">
        <f t="shared" si="613"/>
        <v>152.405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16987630</v>
      </c>
      <c r="DV496" t="s">
        <v>40</v>
      </c>
      <c r="DW496" t="s">
        <v>40</v>
      </c>
      <c r="DX496">
        <v>10</v>
      </c>
      <c r="DZ496" t="s">
        <v>3</v>
      </c>
      <c r="EA496" t="s">
        <v>3</v>
      </c>
      <c r="EB496" t="s">
        <v>3</v>
      </c>
      <c r="EC496" t="s">
        <v>3</v>
      </c>
      <c r="EE496">
        <v>1364533919</v>
      </c>
      <c r="EF496">
        <v>1</v>
      </c>
      <c r="EG496" t="s">
        <v>21</v>
      </c>
      <c r="EH496">
        <v>0</v>
      </c>
      <c r="EI496" t="s">
        <v>3</v>
      </c>
      <c r="EJ496">
        <v>4</v>
      </c>
      <c r="EK496">
        <v>0</v>
      </c>
      <c r="EL496" t="s">
        <v>22</v>
      </c>
      <c r="EM496" t="s">
        <v>23</v>
      </c>
      <c r="EO496" t="s">
        <v>3</v>
      </c>
      <c r="EQ496">
        <v>0</v>
      </c>
      <c r="ER496">
        <v>7635.78</v>
      </c>
      <c r="ES496">
        <v>15.53</v>
      </c>
      <c r="ET496">
        <v>0</v>
      </c>
      <c r="EU496">
        <v>0</v>
      </c>
      <c r="EV496">
        <v>7620.25</v>
      </c>
      <c r="EW496">
        <v>12.5</v>
      </c>
      <c r="EX496">
        <v>0</v>
      </c>
      <c r="EY496">
        <v>0</v>
      </c>
      <c r="FQ496">
        <v>0</v>
      </c>
      <c r="FR496">
        <f t="shared" si="614"/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1121787926</v>
      </c>
      <c r="GG496">
        <v>2</v>
      </c>
      <c r="GH496">
        <v>1</v>
      </c>
      <c r="GI496">
        <v>-2</v>
      </c>
      <c r="GJ496">
        <v>0</v>
      </c>
      <c r="GK496">
        <f>ROUND(R496*(R12)/100,2)</f>
        <v>0</v>
      </c>
      <c r="GL496">
        <f t="shared" si="615"/>
        <v>0</v>
      </c>
      <c r="GM496">
        <f t="shared" si="616"/>
        <v>2746.41</v>
      </c>
      <c r="GN496">
        <f t="shared" si="617"/>
        <v>0</v>
      </c>
      <c r="GO496">
        <f t="shared" si="618"/>
        <v>0</v>
      </c>
      <c r="GP496">
        <f t="shared" si="619"/>
        <v>2746.41</v>
      </c>
      <c r="GR496">
        <v>0</v>
      </c>
      <c r="GS496">
        <v>3</v>
      </c>
      <c r="GT496">
        <v>0</v>
      </c>
      <c r="GU496" t="s">
        <v>3</v>
      </c>
      <c r="GV496">
        <f t="shared" si="620"/>
        <v>0</v>
      </c>
      <c r="GW496">
        <v>1</v>
      </c>
      <c r="GX496">
        <f t="shared" si="621"/>
        <v>0</v>
      </c>
      <c r="HA496">
        <v>0</v>
      </c>
      <c r="HB496">
        <v>0</v>
      </c>
      <c r="HC496">
        <f t="shared" si="622"/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1</v>
      </c>
      <c r="D497">
        <f>ROW(EtalonRes!A349)</f>
        <v>349</v>
      </c>
      <c r="E497" t="s">
        <v>507</v>
      </c>
      <c r="F497" t="s">
        <v>443</v>
      </c>
      <c r="G497" t="s">
        <v>508</v>
      </c>
      <c r="H497" t="s">
        <v>19</v>
      </c>
      <c r="I497">
        <v>2</v>
      </c>
      <c r="J497">
        <v>0</v>
      </c>
      <c r="K497">
        <v>2</v>
      </c>
      <c r="O497">
        <f t="shared" si="583"/>
        <v>408.48</v>
      </c>
      <c r="P497">
        <f t="shared" si="584"/>
        <v>30.52</v>
      </c>
      <c r="Q497">
        <f t="shared" si="585"/>
        <v>0</v>
      </c>
      <c r="R497">
        <f t="shared" si="586"/>
        <v>0</v>
      </c>
      <c r="S497">
        <f t="shared" si="587"/>
        <v>377.96</v>
      </c>
      <c r="T497">
        <f t="shared" si="588"/>
        <v>0</v>
      </c>
      <c r="U497">
        <f t="shared" si="589"/>
        <v>0.62</v>
      </c>
      <c r="V497">
        <f t="shared" si="590"/>
        <v>0</v>
      </c>
      <c r="W497">
        <f t="shared" si="591"/>
        <v>0</v>
      </c>
      <c r="X497">
        <f t="shared" si="592"/>
        <v>264.57</v>
      </c>
      <c r="Y497">
        <f t="shared" si="593"/>
        <v>37.799999999999997</v>
      </c>
      <c r="AA497">
        <v>1407526482</v>
      </c>
      <c r="AB497">
        <f t="shared" si="594"/>
        <v>204.24</v>
      </c>
      <c r="AC497">
        <f t="shared" si="623"/>
        <v>15.26</v>
      </c>
      <c r="AD497">
        <f t="shared" si="624"/>
        <v>0</v>
      </c>
      <c r="AE497">
        <f t="shared" si="625"/>
        <v>0</v>
      </c>
      <c r="AF497">
        <f t="shared" si="626"/>
        <v>188.98</v>
      </c>
      <c r="AG497">
        <f t="shared" si="599"/>
        <v>0</v>
      </c>
      <c r="AH497">
        <f t="shared" si="627"/>
        <v>0.31</v>
      </c>
      <c r="AI497">
        <f t="shared" si="628"/>
        <v>0</v>
      </c>
      <c r="AJ497">
        <f t="shared" si="602"/>
        <v>0</v>
      </c>
      <c r="AK497">
        <v>204.24</v>
      </c>
      <c r="AL497">
        <v>15.26</v>
      </c>
      <c r="AM497">
        <v>0</v>
      </c>
      <c r="AN497">
        <v>0</v>
      </c>
      <c r="AO497">
        <v>188.98</v>
      </c>
      <c r="AP497">
        <v>0</v>
      </c>
      <c r="AQ497">
        <v>0.31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445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603"/>
        <v>408.47999999999996</v>
      </c>
      <c r="CQ497">
        <f t="shared" si="604"/>
        <v>15.26</v>
      </c>
      <c r="CR497">
        <f t="shared" si="629"/>
        <v>0</v>
      </c>
      <c r="CS497">
        <f t="shared" si="606"/>
        <v>0</v>
      </c>
      <c r="CT497">
        <f t="shared" si="607"/>
        <v>188.98</v>
      </c>
      <c r="CU497">
        <f t="shared" si="608"/>
        <v>0</v>
      </c>
      <c r="CV497">
        <f t="shared" si="609"/>
        <v>0.31</v>
      </c>
      <c r="CW497">
        <f t="shared" si="610"/>
        <v>0</v>
      </c>
      <c r="CX497">
        <f t="shared" si="611"/>
        <v>0</v>
      </c>
      <c r="CY497">
        <f t="shared" si="612"/>
        <v>264.57199999999995</v>
      </c>
      <c r="CZ497">
        <f t="shared" si="613"/>
        <v>37.795999999999999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16987630</v>
      </c>
      <c r="DV497" t="s">
        <v>19</v>
      </c>
      <c r="DW497" t="s">
        <v>19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1364533919</v>
      </c>
      <c r="EF497">
        <v>1</v>
      </c>
      <c r="EG497" t="s">
        <v>21</v>
      </c>
      <c r="EH497">
        <v>0</v>
      </c>
      <c r="EI497" t="s">
        <v>3</v>
      </c>
      <c r="EJ497">
        <v>4</v>
      </c>
      <c r="EK497">
        <v>0</v>
      </c>
      <c r="EL497" t="s">
        <v>22</v>
      </c>
      <c r="EM497" t="s">
        <v>23</v>
      </c>
      <c r="EO497" t="s">
        <v>3</v>
      </c>
      <c r="EQ497">
        <v>0</v>
      </c>
      <c r="ER497">
        <v>204.24</v>
      </c>
      <c r="ES497">
        <v>15.26</v>
      </c>
      <c r="ET497">
        <v>0</v>
      </c>
      <c r="EU497">
        <v>0</v>
      </c>
      <c r="EV497">
        <v>188.98</v>
      </c>
      <c r="EW497">
        <v>0.31</v>
      </c>
      <c r="EX497">
        <v>0</v>
      </c>
      <c r="EY497">
        <v>0</v>
      </c>
      <c r="FQ497">
        <v>0</v>
      </c>
      <c r="FR497">
        <f t="shared" si="614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-1870005627</v>
      </c>
      <c r="GG497">
        <v>2</v>
      </c>
      <c r="GH497">
        <v>1</v>
      </c>
      <c r="GI497">
        <v>-2</v>
      </c>
      <c r="GJ497">
        <v>0</v>
      </c>
      <c r="GK497">
        <f>ROUND(R497*(R12)/100,2)</f>
        <v>0</v>
      </c>
      <c r="GL497">
        <f t="shared" si="615"/>
        <v>0</v>
      </c>
      <c r="GM497">
        <f t="shared" si="616"/>
        <v>710.85</v>
      </c>
      <c r="GN497">
        <f t="shared" si="617"/>
        <v>0</v>
      </c>
      <c r="GO497">
        <f t="shared" si="618"/>
        <v>0</v>
      </c>
      <c r="GP497">
        <f t="shared" si="619"/>
        <v>710.85</v>
      </c>
      <c r="GR497">
        <v>0</v>
      </c>
      <c r="GS497">
        <v>3</v>
      </c>
      <c r="GT497">
        <v>0</v>
      </c>
      <c r="GU497" t="s">
        <v>3</v>
      </c>
      <c r="GV497">
        <f t="shared" si="620"/>
        <v>0</v>
      </c>
      <c r="GW497">
        <v>1</v>
      </c>
      <c r="GX497">
        <f t="shared" si="621"/>
        <v>0</v>
      </c>
      <c r="HA497">
        <v>0</v>
      </c>
      <c r="HB497">
        <v>0</v>
      </c>
      <c r="HC497">
        <f t="shared" si="622"/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8" spans="1:245" x14ac:dyDescent="0.2">
      <c r="A498">
        <v>17</v>
      </c>
      <c r="B498">
        <v>1</v>
      </c>
      <c r="D498">
        <f>ROW(EtalonRes!A353)</f>
        <v>353</v>
      </c>
      <c r="E498" t="s">
        <v>509</v>
      </c>
      <c r="F498" t="s">
        <v>413</v>
      </c>
      <c r="G498" t="s">
        <v>510</v>
      </c>
      <c r="H498" t="s">
        <v>19</v>
      </c>
      <c r="I498">
        <v>1</v>
      </c>
      <c r="J498">
        <v>0</v>
      </c>
      <c r="K498">
        <v>1</v>
      </c>
      <c r="O498">
        <f t="shared" si="583"/>
        <v>302.8</v>
      </c>
      <c r="P498">
        <f t="shared" si="584"/>
        <v>16.28</v>
      </c>
      <c r="Q498">
        <f t="shared" si="585"/>
        <v>0</v>
      </c>
      <c r="R498">
        <f t="shared" si="586"/>
        <v>0</v>
      </c>
      <c r="S498">
        <f t="shared" si="587"/>
        <v>286.52</v>
      </c>
      <c r="T498">
        <f t="shared" si="588"/>
        <v>0</v>
      </c>
      <c r="U498">
        <f t="shared" si="589"/>
        <v>0.47</v>
      </c>
      <c r="V498">
        <f t="shared" si="590"/>
        <v>0</v>
      </c>
      <c r="W498">
        <f t="shared" si="591"/>
        <v>0</v>
      </c>
      <c r="X498">
        <f t="shared" si="592"/>
        <v>200.56</v>
      </c>
      <c r="Y498">
        <f t="shared" si="593"/>
        <v>28.65</v>
      </c>
      <c r="AA498">
        <v>1407526482</v>
      </c>
      <c r="AB498">
        <f t="shared" si="594"/>
        <v>302.8</v>
      </c>
      <c r="AC498">
        <f t="shared" si="623"/>
        <v>16.28</v>
      </c>
      <c r="AD498">
        <f t="shared" si="624"/>
        <v>0</v>
      </c>
      <c r="AE498">
        <f t="shared" si="625"/>
        <v>0</v>
      </c>
      <c r="AF498">
        <f t="shared" si="626"/>
        <v>286.52</v>
      </c>
      <c r="AG498">
        <f t="shared" si="599"/>
        <v>0</v>
      </c>
      <c r="AH498">
        <f t="shared" si="627"/>
        <v>0.47</v>
      </c>
      <c r="AI498">
        <f t="shared" si="628"/>
        <v>0</v>
      </c>
      <c r="AJ498">
        <f t="shared" si="602"/>
        <v>0</v>
      </c>
      <c r="AK498">
        <v>302.8</v>
      </c>
      <c r="AL498">
        <v>16.28</v>
      </c>
      <c r="AM498">
        <v>0</v>
      </c>
      <c r="AN498">
        <v>0</v>
      </c>
      <c r="AO498">
        <v>286.52</v>
      </c>
      <c r="AP498">
        <v>0</v>
      </c>
      <c r="AQ498">
        <v>0.47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415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B498" t="s">
        <v>3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603"/>
        <v>302.79999999999995</v>
      </c>
      <c r="CQ498">
        <f t="shared" si="604"/>
        <v>16.28</v>
      </c>
      <c r="CR498">
        <f t="shared" si="629"/>
        <v>0</v>
      </c>
      <c r="CS498">
        <f t="shared" si="606"/>
        <v>0</v>
      </c>
      <c r="CT498">
        <f t="shared" si="607"/>
        <v>286.52</v>
      </c>
      <c r="CU498">
        <f t="shared" si="608"/>
        <v>0</v>
      </c>
      <c r="CV498">
        <f t="shared" si="609"/>
        <v>0.47</v>
      </c>
      <c r="CW498">
        <f t="shared" si="610"/>
        <v>0</v>
      </c>
      <c r="CX498">
        <f t="shared" si="611"/>
        <v>0</v>
      </c>
      <c r="CY498">
        <f t="shared" si="612"/>
        <v>200.56399999999996</v>
      </c>
      <c r="CZ498">
        <f t="shared" si="613"/>
        <v>28.651999999999997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16987630</v>
      </c>
      <c r="DV498" t="s">
        <v>19</v>
      </c>
      <c r="DW498" t="s">
        <v>19</v>
      </c>
      <c r="DX498">
        <v>1</v>
      </c>
      <c r="DZ498" t="s">
        <v>3</v>
      </c>
      <c r="EA498" t="s">
        <v>3</v>
      </c>
      <c r="EB498" t="s">
        <v>3</v>
      </c>
      <c r="EC498" t="s">
        <v>3</v>
      </c>
      <c r="EE498">
        <v>1364533919</v>
      </c>
      <c r="EF498">
        <v>1</v>
      </c>
      <c r="EG498" t="s">
        <v>21</v>
      </c>
      <c r="EH498">
        <v>0</v>
      </c>
      <c r="EI498" t="s">
        <v>3</v>
      </c>
      <c r="EJ498">
        <v>4</v>
      </c>
      <c r="EK498">
        <v>0</v>
      </c>
      <c r="EL498" t="s">
        <v>22</v>
      </c>
      <c r="EM498" t="s">
        <v>23</v>
      </c>
      <c r="EO498" t="s">
        <v>3</v>
      </c>
      <c r="EQ498">
        <v>0</v>
      </c>
      <c r="ER498">
        <v>302.8</v>
      </c>
      <c r="ES498">
        <v>16.28</v>
      </c>
      <c r="ET498">
        <v>0</v>
      </c>
      <c r="EU498">
        <v>0</v>
      </c>
      <c r="EV498">
        <v>286.52</v>
      </c>
      <c r="EW498">
        <v>0.47</v>
      </c>
      <c r="EX498">
        <v>0</v>
      </c>
      <c r="EY498">
        <v>0</v>
      </c>
      <c r="FQ498">
        <v>0</v>
      </c>
      <c r="FR498">
        <f t="shared" si="614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-1311658562</v>
      </c>
      <c r="GG498">
        <v>2</v>
      </c>
      <c r="GH498">
        <v>1</v>
      </c>
      <c r="GI498">
        <v>-2</v>
      </c>
      <c r="GJ498">
        <v>0</v>
      </c>
      <c r="GK498">
        <f>ROUND(R498*(R12)/100,2)</f>
        <v>0</v>
      </c>
      <c r="GL498">
        <f t="shared" si="615"/>
        <v>0</v>
      </c>
      <c r="GM498">
        <f t="shared" si="616"/>
        <v>532.01</v>
      </c>
      <c r="GN498">
        <f t="shared" si="617"/>
        <v>0</v>
      </c>
      <c r="GO498">
        <f t="shared" si="618"/>
        <v>0</v>
      </c>
      <c r="GP498">
        <f t="shared" si="619"/>
        <v>532.01</v>
      </c>
      <c r="GR498">
        <v>0</v>
      </c>
      <c r="GS498">
        <v>3</v>
      </c>
      <c r="GT498">
        <v>0</v>
      </c>
      <c r="GU498" t="s">
        <v>3</v>
      </c>
      <c r="GV498">
        <f t="shared" si="620"/>
        <v>0</v>
      </c>
      <c r="GW498">
        <v>1</v>
      </c>
      <c r="GX498">
        <f t="shared" si="621"/>
        <v>0</v>
      </c>
      <c r="HA498">
        <v>0</v>
      </c>
      <c r="HB498">
        <v>0</v>
      </c>
      <c r="HC498">
        <f t="shared" si="622"/>
        <v>0</v>
      </c>
      <c r="HE498" t="s">
        <v>3</v>
      </c>
      <c r="HF498" t="s">
        <v>3</v>
      </c>
      <c r="HM498" t="s">
        <v>3</v>
      </c>
      <c r="HN498" t="s">
        <v>3</v>
      </c>
      <c r="HO498" t="s">
        <v>3</v>
      </c>
      <c r="HP498" t="s">
        <v>3</v>
      </c>
      <c r="HQ498" t="s">
        <v>3</v>
      </c>
      <c r="IK498">
        <v>0</v>
      </c>
    </row>
    <row r="499" spans="1:245" x14ac:dyDescent="0.2">
      <c r="A499">
        <v>17</v>
      </c>
      <c r="B499">
        <v>1</v>
      </c>
      <c r="D499">
        <f>ROW(EtalonRes!A354)</f>
        <v>354</v>
      </c>
      <c r="E499" t="s">
        <v>511</v>
      </c>
      <c r="F499" t="s">
        <v>512</v>
      </c>
      <c r="G499" t="s">
        <v>513</v>
      </c>
      <c r="H499" t="s">
        <v>19</v>
      </c>
      <c r="I499">
        <v>1</v>
      </c>
      <c r="J499">
        <v>0</v>
      </c>
      <c r="K499">
        <v>1</v>
      </c>
      <c r="O499">
        <f t="shared" si="583"/>
        <v>424.36</v>
      </c>
      <c r="P499">
        <f t="shared" si="584"/>
        <v>0</v>
      </c>
      <c r="Q499">
        <f t="shared" si="585"/>
        <v>0</v>
      </c>
      <c r="R499">
        <f t="shared" si="586"/>
        <v>0</v>
      </c>
      <c r="S499">
        <f t="shared" si="587"/>
        <v>424.36</v>
      </c>
      <c r="T499">
        <f t="shared" si="588"/>
        <v>0</v>
      </c>
      <c r="U499">
        <f t="shared" si="589"/>
        <v>0.8</v>
      </c>
      <c r="V499">
        <f t="shared" si="590"/>
        <v>0</v>
      </c>
      <c r="W499">
        <f t="shared" si="591"/>
        <v>0</v>
      </c>
      <c r="X499">
        <f t="shared" si="592"/>
        <v>297.05</v>
      </c>
      <c r="Y499">
        <f t="shared" si="593"/>
        <v>42.44</v>
      </c>
      <c r="AA499">
        <v>1407526482</v>
      </c>
      <c r="AB499">
        <f t="shared" si="594"/>
        <v>424.36</v>
      </c>
      <c r="AC499">
        <f t="shared" si="623"/>
        <v>0</v>
      </c>
      <c r="AD499">
        <f t="shared" si="624"/>
        <v>0</v>
      </c>
      <c r="AE499">
        <f t="shared" si="625"/>
        <v>0</v>
      </c>
      <c r="AF499">
        <f t="shared" si="626"/>
        <v>424.36</v>
      </c>
      <c r="AG499">
        <f t="shared" si="599"/>
        <v>0</v>
      </c>
      <c r="AH499">
        <f t="shared" si="627"/>
        <v>0.8</v>
      </c>
      <c r="AI499">
        <f t="shared" si="628"/>
        <v>0</v>
      </c>
      <c r="AJ499">
        <f t="shared" si="602"/>
        <v>0</v>
      </c>
      <c r="AK499">
        <v>424.36</v>
      </c>
      <c r="AL499">
        <v>0</v>
      </c>
      <c r="AM499">
        <v>0</v>
      </c>
      <c r="AN499">
        <v>0</v>
      </c>
      <c r="AO499">
        <v>424.36</v>
      </c>
      <c r="AP499">
        <v>0</v>
      </c>
      <c r="AQ499">
        <v>0.8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514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B499" t="s">
        <v>3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603"/>
        <v>424.36</v>
      </c>
      <c r="CQ499">
        <f t="shared" si="604"/>
        <v>0</v>
      </c>
      <c r="CR499">
        <f t="shared" si="629"/>
        <v>0</v>
      </c>
      <c r="CS499">
        <f t="shared" si="606"/>
        <v>0</v>
      </c>
      <c r="CT499">
        <f t="shared" si="607"/>
        <v>424.36</v>
      </c>
      <c r="CU499">
        <f t="shared" si="608"/>
        <v>0</v>
      </c>
      <c r="CV499">
        <f t="shared" si="609"/>
        <v>0.8</v>
      </c>
      <c r="CW499">
        <f t="shared" si="610"/>
        <v>0</v>
      </c>
      <c r="CX499">
        <f t="shared" si="611"/>
        <v>0</v>
      </c>
      <c r="CY499">
        <f t="shared" si="612"/>
        <v>297.05200000000002</v>
      </c>
      <c r="CZ499">
        <f t="shared" si="613"/>
        <v>42.436000000000007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16987630</v>
      </c>
      <c r="DV499" t="s">
        <v>19</v>
      </c>
      <c r="DW499" t="s">
        <v>19</v>
      </c>
      <c r="DX499">
        <v>1</v>
      </c>
      <c r="DZ499" t="s">
        <v>3</v>
      </c>
      <c r="EA499" t="s">
        <v>3</v>
      </c>
      <c r="EB499" t="s">
        <v>3</v>
      </c>
      <c r="EC499" t="s">
        <v>3</v>
      </c>
      <c r="EE499">
        <v>1364533919</v>
      </c>
      <c r="EF499">
        <v>1</v>
      </c>
      <c r="EG499" t="s">
        <v>21</v>
      </c>
      <c r="EH499">
        <v>0</v>
      </c>
      <c r="EI499" t="s">
        <v>3</v>
      </c>
      <c r="EJ499">
        <v>4</v>
      </c>
      <c r="EK499">
        <v>0</v>
      </c>
      <c r="EL499" t="s">
        <v>22</v>
      </c>
      <c r="EM499" t="s">
        <v>23</v>
      </c>
      <c r="EO499" t="s">
        <v>3</v>
      </c>
      <c r="EQ499">
        <v>0</v>
      </c>
      <c r="ER499">
        <v>424.36</v>
      </c>
      <c r="ES499">
        <v>0</v>
      </c>
      <c r="ET499">
        <v>0</v>
      </c>
      <c r="EU499">
        <v>0</v>
      </c>
      <c r="EV499">
        <v>424.36</v>
      </c>
      <c r="EW499">
        <v>0.8</v>
      </c>
      <c r="EX499">
        <v>0</v>
      </c>
      <c r="EY499">
        <v>0</v>
      </c>
      <c r="FQ499">
        <v>0</v>
      </c>
      <c r="FR499">
        <f t="shared" si="614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1651272586</v>
      </c>
      <c r="GG499">
        <v>2</v>
      </c>
      <c r="GH499">
        <v>1</v>
      </c>
      <c r="GI499">
        <v>-2</v>
      </c>
      <c r="GJ499">
        <v>0</v>
      </c>
      <c r="GK499">
        <f>ROUND(R499*(R12)/100,2)</f>
        <v>0</v>
      </c>
      <c r="GL499">
        <f t="shared" si="615"/>
        <v>0</v>
      </c>
      <c r="GM499">
        <f t="shared" si="616"/>
        <v>763.85</v>
      </c>
      <c r="GN499">
        <f t="shared" si="617"/>
        <v>0</v>
      </c>
      <c r="GO499">
        <f t="shared" si="618"/>
        <v>0</v>
      </c>
      <c r="GP499">
        <f t="shared" si="619"/>
        <v>763.85</v>
      </c>
      <c r="GR499">
        <v>0</v>
      </c>
      <c r="GS499">
        <v>3</v>
      </c>
      <c r="GT499">
        <v>0</v>
      </c>
      <c r="GU499" t="s">
        <v>3</v>
      </c>
      <c r="GV499">
        <f t="shared" si="620"/>
        <v>0</v>
      </c>
      <c r="GW499">
        <v>1</v>
      </c>
      <c r="GX499">
        <f t="shared" si="621"/>
        <v>0</v>
      </c>
      <c r="HA499">
        <v>0</v>
      </c>
      <c r="HB499">
        <v>0</v>
      </c>
      <c r="HC499">
        <f t="shared" si="622"/>
        <v>0</v>
      </c>
      <c r="HE499" t="s">
        <v>3</v>
      </c>
      <c r="HF499" t="s">
        <v>3</v>
      </c>
      <c r="HM499" t="s">
        <v>3</v>
      </c>
      <c r="HN499" t="s">
        <v>3</v>
      </c>
      <c r="HO499" t="s">
        <v>3</v>
      </c>
      <c r="HP499" t="s">
        <v>3</v>
      </c>
      <c r="HQ499" t="s">
        <v>3</v>
      </c>
      <c r="IK499">
        <v>0</v>
      </c>
    </row>
    <row r="500" spans="1:245" x14ac:dyDescent="0.2">
      <c r="A500">
        <v>19</v>
      </c>
      <c r="B500">
        <v>1</v>
      </c>
      <c r="F500" t="s">
        <v>3</v>
      </c>
      <c r="G500" t="s">
        <v>515</v>
      </c>
      <c r="H500" t="s">
        <v>3</v>
      </c>
      <c r="AA500">
        <v>1</v>
      </c>
      <c r="IK500">
        <v>0</v>
      </c>
    </row>
    <row r="501" spans="1:245" x14ac:dyDescent="0.2">
      <c r="A501">
        <v>17</v>
      </c>
      <c r="B501">
        <v>1</v>
      </c>
      <c r="D501">
        <f>ROW(EtalonRes!A358)</f>
        <v>358</v>
      </c>
      <c r="E501" t="s">
        <v>3</v>
      </c>
      <c r="F501" t="s">
        <v>449</v>
      </c>
      <c r="G501" t="s">
        <v>516</v>
      </c>
      <c r="H501" t="s">
        <v>19</v>
      </c>
      <c r="I501">
        <v>1</v>
      </c>
      <c r="J501">
        <v>0</v>
      </c>
      <c r="K501">
        <v>1</v>
      </c>
      <c r="O501">
        <f t="shared" ref="O501:O528" si="630">ROUND(CP501,2)</f>
        <v>10021.57</v>
      </c>
      <c r="P501">
        <f t="shared" ref="P501:P528" si="631">ROUND(CQ501*I501,2)</f>
        <v>122.12</v>
      </c>
      <c r="Q501">
        <f t="shared" ref="Q501:Q528" si="632">ROUND(CR501*I501,2)</f>
        <v>0</v>
      </c>
      <c r="R501">
        <f t="shared" ref="R501:R528" si="633">ROUND(CS501*I501,2)</f>
        <v>0</v>
      </c>
      <c r="S501">
        <f t="shared" ref="S501:S528" si="634">ROUND(CT501*I501,2)</f>
        <v>9899.4500000000007</v>
      </c>
      <c r="T501">
        <f t="shared" ref="T501:T528" si="635">ROUND(CU501*I501,2)</f>
        <v>0</v>
      </c>
      <c r="U501">
        <f t="shared" ref="U501:U528" si="636">CV501*I501</f>
        <v>17.34</v>
      </c>
      <c r="V501">
        <f t="shared" ref="V501:V528" si="637">CW501*I501</f>
        <v>0</v>
      </c>
      <c r="W501">
        <f t="shared" ref="W501:W528" si="638">ROUND(CX501*I501,2)</f>
        <v>0</v>
      </c>
      <c r="X501">
        <f t="shared" ref="X501:X528" si="639">ROUND(CY501,2)</f>
        <v>6929.62</v>
      </c>
      <c r="Y501">
        <f t="shared" ref="Y501:Y528" si="640">ROUND(CZ501,2)</f>
        <v>989.95</v>
      </c>
      <c r="AA501">
        <v>-1</v>
      </c>
      <c r="AB501">
        <f t="shared" ref="AB501:AB528" si="641">ROUND((AC501+AD501+AF501),6)</f>
        <v>10021.57</v>
      </c>
      <c r="AC501">
        <f t="shared" ref="AC501:AC516" si="642">ROUND((ES501),6)</f>
        <v>122.12</v>
      </c>
      <c r="AD501">
        <f t="shared" ref="AD501:AD516" si="643">ROUND((((ET501)-(EU501))+AE501),6)</f>
        <v>0</v>
      </c>
      <c r="AE501">
        <f t="shared" ref="AE501:AE516" si="644">ROUND((EU501),6)</f>
        <v>0</v>
      </c>
      <c r="AF501">
        <f t="shared" ref="AF501:AF516" si="645">ROUND((EV501),6)</f>
        <v>9899.4500000000007</v>
      </c>
      <c r="AG501">
        <f t="shared" ref="AG501:AG528" si="646">ROUND((AP501),6)</f>
        <v>0</v>
      </c>
      <c r="AH501">
        <f t="shared" ref="AH501:AH516" si="647">(EW501)</f>
        <v>17.34</v>
      </c>
      <c r="AI501">
        <f t="shared" ref="AI501:AI516" si="648">(EX501)</f>
        <v>0</v>
      </c>
      <c r="AJ501">
        <f t="shared" ref="AJ501:AJ528" si="649">(AS501)</f>
        <v>0</v>
      </c>
      <c r="AK501">
        <v>10021.57</v>
      </c>
      <c r="AL501">
        <v>122.12</v>
      </c>
      <c r="AM501">
        <v>0</v>
      </c>
      <c r="AN501">
        <v>0</v>
      </c>
      <c r="AO501">
        <v>9899.4500000000007</v>
      </c>
      <c r="AP501">
        <v>0</v>
      </c>
      <c r="AQ501">
        <v>17.34</v>
      </c>
      <c r="AR501">
        <v>0</v>
      </c>
      <c r="AS501">
        <v>0</v>
      </c>
      <c r="AT501">
        <v>70</v>
      </c>
      <c r="AU501">
        <v>10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3</v>
      </c>
      <c r="BE501" t="s">
        <v>3</v>
      </c>
      <c r="BF501" t="s">
        <v>3</v>
      </c>
      <c r="BG501" t="s">
        <v>3</v>
      </c>
      <c r="BH501">
        <v>0</v>
      </c>
      <c r="BI501">
        <v>4</v>
      </c>
      <c r="BJ501" t="s">
        <v>451</v>
      </c>
      <c r="BM501">
        <v>0</v>
      </c>
      <c r="BN501">
        <v>0</v>
      </c>
      <c r="BO501" t="s">
        <v>3</v>
      </c>
      <c r="BP501">
        <v>0</v>
      </c>
      <c r="BQ501">
        <v>1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3</v>
      </c>
      <c r="BZ501">
        <v>70</v>
      </c>
      <c r="CA501">
        <v>10</v>
      </c>
      <c r="CB501" t="s">
        <v>3</v>
      </c>
      <c r="CE501">
        <v>0</v>
      </c>
      <c r="CF501">
        <v>0</v>
      </c>
      <c r="CG501">
        <v>0</v>
      </c>
      <c r="CM501">
        <v>0</v>
      </c>
      <c r="CN501" t="s">
        <v>3</v>
      </c>
      <c r="CO501">
        <v>0</v>
      </c>
      <c r="CP501">
        <f t="shared" ref="CP501:CP528" si="650">(P501+Q501+S501)</f>
        <v>10021.570000000002</v>
      </c>
      <c r="CQ501">
        <f t="shared" ref="CQ501:CQ528" si="651">(AC501*BC501*AW501)</f>
        <v>122.12</v>
      </c>
      <c r="CR501">
        <f t="shared" ref="CR501:CR516" si="652">((((ET501)*BB501-(EU501)*BS501)+AE501*BS501)*AV501)</f>
        <v>0</v>
      </c>
      <c r="CS501">
        <f t="shared" ref="CS501:CS528" si="653">(AE501*BS501*AV501)</f>
        <v>0</v>
      </c>
      <c r="CT501">
        <f t="shared" ref="CT501:CT528" si="654">(AF501*BA501*AV501)</f>
        <v>9899.4500000000007</v>
      </c>
      <c r="CU501">
        <f t="shared" ref="CU501:CU528" si="655">AG501</f>
        <v>0</v>
      </c>
      <c r="CV501">
        <f t="shared" ref="CV501:CV528" si="656">(AH501*AV501)</f>
        <v>17.34</v>
      </c>
      <c r="CW501">
        <f t="shared" ref="CW501:CW528" si="657">AI501</f>
        <v>0</v>
      </c>
      <c r="CX501">
        <f t="shared" ref="CX501:CX528" si="658">AJ501</f>
        <v>0</v>
      </c>
      <c r="CY501">
        <f t="shared" ref="CY501:CY528" si="659">((S501*BZ501)/100)</f>
        <v>6929.6149999999998</v>
      </c>
      <c r="CZ501">
        <f t="shared" ref="CZ501:CZ528" si="660">((S501*CA501)/100)</f>
        <v>989.94500000000005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>
        <v>0</v>
      </c>
      <c r="DO501">
        <v>0</v>
      </c>
      <c r="DP501">
        <v>1</v>
      </c>
      <c r="DQ501">
        <v>1</v>
      </c>
      <c r="DU501">
        <v>16987630</v>
      </c>
      <c r="DV501" t="s">
        <v>19</v>
      </c>
      <c r="DW501" t="s">
        <v>19</v>
      </c>
      <c r="DX501">
        <v>1</v>
      </c>
      <c r="DZ501" t="s">
        <v>3</v>
      </c>
      <c r="EA501" t="s">
        <v>3</v>
      </c>
      <c r="EB501" t="s">
        <v>3</v>
      </c>
      <c r="EC501" t="s">
        <v>3</v>
      </c>
      <c r="EE501">
        <v>1364533919</v>
      </c>
      <c r="EF501">
        <v>1</v>
      </c>
      <c r="EG501" t="s">
        <v>21</v>
      </c>
      <c r="EH501">
        <v>0</v>
      </c>
      <c r="EI501" t="s">
        <v>3</v>
      </c>
      <c r="EJ501">
        <v>4</v>
      </c>
      <c r="EK501">
        <v>0</v>
      </c>
      <c r="EL501" t="s">
        <v>22</v>
      </c>
      <c r="EM501" t="s">
        <v>23</v>
      </c>
      <c r="EO501" t="s">
        <v>3</v>
      </c>
      <c r="EQ501">
        <v>1024</v>
      </c>
      <c r="ER501">
        <v>10021.57</v>
      </c>
      <c r="ES501">
        <v>122.12</v>
      </c>
      <c r="ET501">
        <v>0</v>
      </c>
      <c r="EU501">
        <v>0</v>
      </c>
      <c r="EV501">
        <v>9899.4500000000007</v>
      </c>
      <c r="EW501">
        <v>17.34</v>
      </c>
      <c r="EX501">
        <v>0</v>
      </c>
      <c r="EY501">
        <v>0</v>
      </c>
      <c r="FQ501">
        <v>0</v>
      </c>
      <c r="FR501">
        <f t="shared" ref="FR501:FR528" si="661">ROUND(IF(BI501=3,GM501,0),2)</f>
        <v>0</v>
      </c>
      <c r="FS501">
        <v>0</v>
      </c>
      <c r="FX501">
        <v>70</v>
      </c>
      <c r="FY501">
        <v>10</v>
      </c>
      <c r="GA501" t="s">
        <v>3</v>
      </c>
      <c r="GD501">
        <v>0</v>
      </c>
      <c r="GF501">
        <v>1574165661</v>
      </c>
      <c r="GG501">
        <v>2</v>
      </c>
      <c r="GH501">
        <v>1</v>
      </c>
      <c r="GI501">
        <v>-2</v>
      </c>
      <c r="GJ501">
        <v>0</v>
      </c>
      <c r="GK501">
        <f>ROUND(R501*(R12)/100,2)</f>
        <v>0</v>
      </c>
      <c r="GL501">
        <f t="shared" ref="GL501:GL528" si="662">ROUND(IF(AND(BH501=3,BI501=3,FS501&lt;&gt;0),P501,0),2)</f>
        <v>0</v>
      </c>
      <c r="GM501">
        <f t="shared" ref="GM501:GM528" si="663">ROUND(O501+X501+Y501+GK501,2)+GX501</f>
        <v>17941.14</v>
      </c>
      <c r="GN501">
        <f t="shared" ref="GN501:GN528" si="664">IF(OR(BI501=0,BI501=1),ROUND(O501+X501+Y501+GK501,2),0)</f>
        <v>0</v>
      </c>
      <c r="GO501">
        <f t="shared" ref="GO501:GO528" si="665">IF(BI501=2,ROUND(O501+X501+Y501+GK501,2),0)</f>
        <v>0</v>
      </c>
      <c r="GP501">
        <f t="shared" ref="GP501:GP528" si="666">IF(BI501=4,ROUND(O501+X501+Y501+GK501,2)+GX501,0)</f>
        <v>17941.14</v>
      </c>
      <c r="GR501">
        <v>0</v>
      </c>
      <c r="GS501">
        <v>3</v>
      </c>
      <c r="GT501">
        <v>0</v>
      </c>
      <c r="GU501" t="s">
        <v>3</v>
      </c>
      <c r="GV501">
        <f t="shared" ref="GV501:GV528" si="667">ROUND((GT501),6)</f>
        <v>0</v>
      </c>
      <c r="GW501">
        <v>1</v>
      </c>
      <c r="GX501">
        <f t="shared" ref="GX501:GX528" si="668">ROUND(HC501*I501,2)</f>
        <v>0</v>
      </c>
      <c r="HA501">
        <v>0</v>
      </c>
      <c r="HB501">
        <v>0</v>
      </c>
      <c r="HC501">
        <f t="shared" ref="HC501:HC528" si="669">GV501*GW501</f>
        <v>0</v>
      </c>
      <c r="HE501" t="s">
        <v>3</v>
      </c>
      <c r="HF501" t="s">
        <v>3</v>
      </c>
      <c r="HM501" t="s">
        <v>3</v>
      </c>
      <c r="HN501" t="s">
        <v>3</v>
      </c>
      <c r="HO501" t="s">
        <v>3</v>
      </c>
      <c r="HP501" t="s">
        <v>3</v>
      </c>
      <c r="HQ501" t="s">
        <v>3</v>
      </c>
      <c r="IK501">
        <v>0</v>
      </c>
    </row>
    <row r="502" spans="1:245" x14ac:dyDescent="0.2">
      <c r="A502">
        <v>17</v>
      </c>
      <c r="B502">
        <v>1</v>
      </c>
      <c r="D502">
        <f>ROW(EtalonRes!A360)</f>
        <v>360</v>
      </c>
      <c r="E502" t="s">
        <v>517</v>
      </c>
      <c r="F502" t="s">
        <v>138</v>
      </c>
      <c r="G502" t="s">
        <v>453</v>
      </c>
      <c r="H502" t="s">
        <v>19</v>
      </c>
      <c r="I502">
        <v>2</v>
      </c>
      <c r="J502">
        <v>0</v>
      </c>
      <c r="K502">
        <v>2</v>
      </c>
      <c r="O502">
        <f t="shared" si="630"/>
        <v>536.22</v>
      </c>
      <c r="P502">
        <f t="shared" si="631"/>
        <v>0</v>
      </c>
      <c r="Q502">
        <f t="shared" si="632"/>
        <v>178.86</v>
      </c>
      <c r="R502">
        <f t="shared" si="633"/>
        <v>97.02</v>
      </c>
      <c r="S502">
        <f t="shared" si="634"/>
        <v>357.36</v>
      </c>
      <c r="T502">
        <f t="shared" si="635"/>
        <v>0</v>
      </c>
      <c r="U502">
        <f t="shared" si="636"/>
        <v>0.74</v>
      </c>
      <c r="V502">
        <f t="shared" si="637"/>
        <v>0</v>
      </c>
      <c r="W502">
        <f t="shared" si="638"/>
        <v>0</v>
      </c>
      <c r="X502">
        <f t="shared" si="639"/>
        <v>250.15</v>
      </c>
      <c r="Y502">
        <f t="shared" si="640"/>
        <v>35.74</v>
      </c>
      <c r="AA502">
        <v>1407526482</v>
      </c>
      <c r="AB502">
        <f t="shared" si="641"/>
        <v>268.11</v>
      </c>
      <c r="AC502">
        <f t="shared" si="642"/>
        <v>0</v>
      </c>
      <c r="AD502">
        <f t="shared" si="643"/>
        <v>89.43</v>
      </c>
      <c r="AE502">
        <f t="shared" si="644"/>
        <v>48.51</v>
      </c>
      <c r="AF502">
        <f t="shared" si="645"/>
        <v>178.68</v>
      </c>
      <c r="AG502">
        <f t="shared" si="646"/>
        <v>0</v>
      </c>
      <c r="AH502">
        <f t="shared" si="647"/>
        <v>0.37</v>
      </c>
      <c r="AI502">
        <f t="shared" si="648"/>
        <v>0</v>
      </c>
      <c r="AJ502">
        <f t="shared" si="649"/>
        <v>0</v>
      </c>
      <c r="AK502">
        <v>268.11</v>
      </c>
      <c r="AL502">
        <v>0</v>
      </c>
      <c r="AM502">
        <v>89.43</v>
      </c>
      <c r="AN502">
        <v>48.51</v>
      </c>
      <c r="AO502">
        <v>178.68</v>
      </c>
      <c r="AP502">
        <v>0</v>
      </c>
      <c r="AQ502">
        <v>0.37</v>
      </c>
      <c r="AR502">
        <v>0</v>
      </c>
      <c r="AS502">
        <v>0</v>
      </c>
      <c r="AT502">
        <v>70</v>
      </c>
      <c r="AU502">
        <v>10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3</v>
      </c>
      <c r="BE502" t="s">
        <v>3</v>
      </c>
      <c r="BF502" t="s">
        <v>3</v>
      </c>
      <c r="BG502" t="s">
        <v>3</v>
      </c>
      <c r="BH502">
        <v>0</v>
      </c>
      <c r="BI502">
        <v>4</v>
      </c>
      <c r="BJ502" t="s">
        <v>140</v>
      </c>
      <c r="BM502">
        <v>0</v>
      </c>
      <c r="BN502">
        <v>0</v>
      </c>
      <c r="BO502" t="s">
        <v>3</v>
      </c>
      <c r="BP502">
        <v>0</v>
      </c>
      <c r="BQ502">
        <v>1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3</v>
      </c>
      <c r="BZ502">
        <v>70</v>
      </c>
      <c r="CA502">
        <v>10</v>
      </c>
      <c r="CB502" t="s">
        <v>3</v>
      </c>
      <c r="CE502">
        <v>0</v>
      </c>
      <c r="CF502">
        <v>0</v>
      </c>
      <c r="CG502">
        <v>0</v>
      </c>
      <c r="CM502">
        <v>0</v>
      </c>
      <c r="CN502" t="s">
        <v>3</v>
      </c>
      <c r="CO502">
        <v>0</v>
      </c>
      <c r="CP502">
        <f t="shared" si="650"/>
        <v>536.22</v>
      </c>
      <c r="CQ502">
        <f t="shared" si="651"/>
        <v>0</v>
      </c>
      <c r="CR502">
        <f t="shared" si="652"/>
        <v>89.43</v>
      </c>
      <c r="CS502">
        <f t="shared" si="653"/>
        <v>48.51</v>
      </c>
      <c r="CT502">
        <f t="shared" si="654"/>
        <v>178.68</v>
      </c>
      <c r="CU502">
        <f t="shared" si="655"/>
        <v>0</v>
      </c>
      <c r="CV502">
        <f t="shared" si="656"/>
        <v>0.37</v>
      </c>
      <c r="CW502">
        <f t="shared" si="657"/>
        <v>0</v>
      </c>
      <c r="CX502">
        <f t="shared" si="658"/>
        <v>0</v>
      </c>
      <c r="CY502">
        <f t="shared" si="659"/>
        <v>250.15200000000002</v>
      </c>
      <c r="CZ502">
        <f t="shared" si="660"/>
        <v>35.736000000000004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>
        <v>0</v>
      </c>
      <c r="DO502">
        <v>0</v>
      </c>
      <c r="DP502">
        <v>1</v>
      </c>
      <c r="DQ502">
        <v>1</v>
      </c>
      <c r="DU502">
        <v>16987630</v>
      </c>
      <c r="DV502" t="s">
        <v>19</v>
      </c>
      <c r="DW502" t="s">
        <v>19</v>
      </c>
      <c r="DX502">
        <v>1</v>
      </c>
      <c r="DZ502" t="s">
        <v>3</v>
      </c>
      <c r="EA502" t="s">
        <v>3</v>
      </c>
      <c r="EB502" t="s">
        <v>3</v>
      </c>
      <c r="EC502" t="s">
        <v>3</v>
      </c>
      <c r="EE502">
        <v>1364533919</v>
      </c>
      <c r="EF502">
        <v>1</v>
      </c>
      <c r="EG502" t="s">
        <v>21</v>
      </c>
      <c r="EH502">
        <v>0</v>
      </c>
      <c r="EI502" t="s">
        <v>3</v>
      </c>
      <c r="EJ502">
        <v>4</v>
      </c>
      <c r="EK502">
        <v>0</v>
      </c>
      <c r="EL502" t="s">
        <v>22</v>
      </c>
      <c r="EM502" t="s">
        <v>23</v>
      </c>
      <c r="EO502" t="s">
        <v>3</v>
      </c>
      <c r="EQ502">
        <v>0</v>
      </c>
      <c r="ER502">
        <v>268.11</v>
      </c>
      <c r="ES502">
        <v>0</v>
      </c>
      <c r="ET502">
        <v>89.43</v>
      </c>
      <c r="EU502">
        <v>48.51</v>
      </c>
      <c r="EV502">
        <v>178.68</v>
      </c>
      <c r="EW502">
        <v>0.37</v>
      </c>
      <c r="EX502">
        <v>0</v>
      </c>
      <c r="EY502">
        <v>0</v>
      </c>
      <c r="FQ502">
        <v>0</v>
      </c>
      <c r="FR502">
        <f t="shared" si="661"/>
        <v>0</v>
      </c>
      <c r="FS502">
        <v>0</v>
      </c>
      <c r="FX502">
        <v>70</v>
      </c>
      <c r="FY502">
        <v>10</v>
      </c>
      <c r="GA502" t="s">
        <v>3</v>
      </c>
      <c r="GD502">
        <v>0</v>
      </c>
      <c r="GF502">
        <v>-1223283703</v>
      </c>
      <c r="GG502">
        <v>2</v>
      </c>
      <c r="GH502">
        <v>1</v>
      </c>
      <c r="GI502">
        <v>-2</v>
      </c>
      <c r="GJ502">
        <v>0</v>
      </c>
      <c r="GK502">
        <f>ROUND(R502*(R12)/100,2)</f>
        <v>104.78</v>
      </c>
      <c r="GL502">
        <f t="shared" si="662"/>
        <v>0</v>
      </c>
      <c r="GM502">
        <f t="shared" si="663"/>
        <v>926.89</v>
      </c>
      <c r="GN502">
        <f t="shared" si="664"/>
        <v>0</v>
      </c>
      <c r="GO502">
        <f t="shared" si="665"/>
        <v>0</v>
      </c>
      <c r="GP502">
        <f t="shared" si="666"/>
        <v>926.89</v>
      </c>
      <c r="GR502">
        <v>0</v>
      </c>
      <c r="GS502">
        <v>3</v>
      </c>
      <c r="GT502">
        <v>0</v>
      </c>
      <c r="GU502" t="s">
        <v>3</v>
      </c>
      <c r="GV502">
        <f t="shared" si="667"/>
        <v>0</v>
      </c>
      <c r="GW502">
        <v>1</v>
      </c>
      <c r="GX502">
        <f t="shared" si="668"/>
        <v>0</v>
      </c>
      <c r="HA502">
        <v>0</v>
      </c>
      <c r="HB502">
        <v>0</v>
      </c>
      <c r="HC502">
        <f t="shared" si="669"/>
        <v>0</v>
      </c>
      <c r="HE502" t="s">
        <v>3</v>
      </c>
      <c r="HF502" t="s">
        <v>3</v>
      </c>
      <c r="HM502" t="s">
        <v>3</v>
      </c>
      <c r="HN502" t="s">
        <v>3</v>
      </c>
      <c r="HO502" t="s">
        <v>3</v>
      </c>
      <c r="HP502" t="s">
        <v>3</v>
      </c>
      <c r="HQ502" t="s">
        <v>3</v>
      </c>
      <c r="IK502">
        <v>0</v>
      </c>
    </row>
    <row r="503" spans="1:245" x14ac:dyDescent="0.2">
      <c r="A503">
        <v>17</v>
      </c>
      <c r="B503">
        <v>1</v>
      </c>
      <c r="D503">
        <f>ROW(EtalonRes!A362)</f>
        <v>362</v>
      </c>
      <c r="E503" t="s">
        <v>518</v>
      </c>
      <c r="F503" t="s">
        <v>138</v>
      </c>
      <c r="G503" t="s">
        <v>395</v>
      </c>
      <c r="H503" t="s">
        <v>19</v>
      </c>
      <c r="I503">
        <v>2</v>
      </c>
      <c r="J503">
        <v>0</v>
      </c>
      <c r="K503">
        <v>2</v>
      </c>
      <c r="O503">
        <f t="shared" si="630"/>
        <v>536.22</v>
      </c>
      <c r="P503">
        <f t="shared" si="631"/>
        <v>0</v>
      </c>
      <c r="Q503">
        <f t="shared" si="632"/>
        <v>178.86</v>
      </c>
      <c r="R503">
        <f t="shared" si="633"/>
        <v>97.02</v>
      </c>
      <c r="S503">
        <f t="shared" si="634"/>
        <v>357.36</v>
      </c>
      <c r="T503">
        <f t="shared" si="635"/>
        <v>0</v>
      </c>
      <c r="U503">
        <f t="shared" si="636"/>
        <v>0.74</v>
      </c>
      <c r="V503">
        <f t="shared" si="637"/>
        <v>0</v>
      </c>
      <c r="W503">
        <f t="shared" si="638"/>
        <v>0</v>
      </c>
      <c r="X503">
        <f t="shared" si="639"/>
        <v>250.15</v>
      </c>
      <c r="Y503">
        <f t="shared" si="640"/>
        <v>35.74</v>
      </c>
      <c r="AA503">
        <v>1407526482</v>
      </c>
      <c r="AB503">
        <f t="shared" si="641"/>
        <v>268.11</v>
      </c>
      <c r="AC503">
        <f t="shared" si="642"/>
        <v>0</v>
      </c>
      <c r="AD503">
        <f t="shared" si="643"/>
        <v>89.43</v>
      </c>
      <c r="AE503">
        <f t="shared" si="644"/>
        <v>48.51</v>
      </c>
      <c r="AF503">
        <f t="shared" si="645"/>
        <v>178.68</v>
      </c>
      <c r="AG503">
        <f t="shared" si="646"/>
        <v>0</v>
      </c>
      <c r="AH503">
        <f t="shared" si="647"/>
        <v>0.37</v>
      </c>
      <c r="AI503">
        <f t="shared" si="648"/>
        <v>0</v>
      </c>
      <c r="AJ503">
        <f t="shared" si="649"/>
        <v>0</v>
      </c>
      <c r="AK503">
        <v>268.11</v>
      </c>
      <c r="AL503">
        <v>0</v>
      </c>
      <c r="AM503">
        <v>89.43</v>
      </c>
      <c r="AN503">
        <v>48.51</v>
      </c>
      <c r="AO503">
        <v>178.68</v>
      </c>
      <c r="AP503">
        <v>0</v>
      </c>
      <c r="AQ503">
        <v>0.37</v>
      </c>
      <c r="AR503">
        <v>0</v>
      </c>
      <c r="AS503">
        <v>0</v>
      </c>
      <c r="AT503">
        <v>70</v>
      </c>
      <c r="AU503">
        <v>10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3</v>
      </c>
      <c r="BE503" t="s">
        <v>3</v>
      </c>
      <c r="BF503" t="s">
        <v>3</v>
      </c>
      <c r="BG503" t="s">
        <v>3</v>
      </c>
      <c r="BH503">
        <v>0</v>
      </c>
      <c r="BI503">
        <v>4</v>
      </c>
      <c r="BJ503" t="s">
        <v>140</v>
      </c>
      <c r="BM503">
        <v>0</v>
      </c>
      <c r="BN503">
        <v>0</v>
      </c>
      <c r="BO503" t="s">
        <v>3</v>
      </c>
      <c r="BP503">
        <v>0</v>
      </c>
      <c r="BQ503">
        <v>1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3</v>
      </c>
      <c r="BZ503">
        <v>70</v>
      </c>
      <c r="CA503">
        <v>10</v>
      </c>
      <c r="CB503" t="s">
        <v>3</v>
      </c>
      <c r="CE503">
        <v>0</v>
      </c>
      <c r="CF503">
        <v>0</v>
      </c>
      <c r="CG503">
        <v>0</v>
      </c>
      <c r="CM503">
        <v>0</v>
      </c>
      <c r="CN503" t="s">
        <v>3</v>
      </c>
      <c r="CO503">
        <v>0</v>
      </c>
      <c r="CP503">
        <f t="shared" si="650"/>
        <v>536.22</v>
      </c>
      <c r="CQ503">
        <f t="shared" si="651"/>
        <v>0</v>
      </c>
      <c r="CR503">
        <f t="shared" si="652"/>
        <v>89.43</v>
      </c>
      <c r="CS503">
        <f t="shared" si="653"/>
        <v>48.51</v>
      </c>
      <c r="CT503">
        <f t="shared" si="654"/>
        <v>178.68</v>
      </c>
      <c r="CU503">
        <f t="shared" si="655"/>
        <v>0</v>
      </c>
      <c r="CV503">
        <f t="shared" si="656"/>
        <v>0.37</v>
      </c>
      <c r="CW503">
        <f t="shared" si="657"/>
        <v>0</v>
      </c>
      <c r="CX503">
        <f t="shared" si="658"/>
        <v>0</v>
      </c>
      <c r="CY503">
        <f t="shared" si="659"/>
        <v>250.15200000000002</v>
      </c>
      <c r="CZ503">
        <f t="shared" si="660"/>
        <v>35.736000000000004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>
        <v>0</v>
      </c>
      <c r="DO503">
        <v>0</v>
      </c>
      <c r="DP503">
        <v>1</v>
      </c>
      <c r="DQ503">
        <v>1</v>
      </c>
      <c r="DU503">
        <v>16987630</v>
      </c>
      <c r="DV503" t="s">
        <v>19</v>
      </c>
      <c r="DW503" t="s">
        <v>19</v>
      </c>
      <c r="DX503">
        <v>1</v>
      </c>
      <c r="DZ503" t="s">
        <v>3</v>
      </c>
      <c r="EA503" t="s">
        <v>3</v>
      </c>
      <c r="EB503" t="s">
        <v>3</v>
      </c>
      <c r="EC503" t="s">
        <v>3</v>
      </c>
      <c r="EE503">
        <v>1364533919</v>
      </c>
      <c r="EF503">
        <v>1</v>
      </c>
      <c r="EG503" t="s">
        <v>21</v>
      </c>
      <c r="EH503">
        <v>0</v>
      </c>
      <c r="EI503" t="s">
        <v>3</v>
      </c>
      <c r="EJ503">
        <v>4</v>
      </c>
      <c r="EK503">
        <v>0</v>
      </c>
      <c r="EL503" t="s">
        <v>22</v>
      </c>
      <c r="EM503" t="s">
        <v>23</v>
      </c>
      <c r="EO503" t="s">
        <v>3</v>
      </c>
      <c r="EQ503">
        <v>0</v>
      </c>
      <c r="ER503">
        <v>268.11</v>
      </c>
      <c r="ES503">
        <v>0</v>
      </c>
      <c r="ET503">
        <v>89.43</v>
      </c>
      <c r="EU503">
        <v>48.51</v>
      </c>
      <c r="EV503">
        <v>178.68</v>
      </c>
      <c r="EW503">
        <v>0.37</v>
      </c>
      <c r="EX503">
        <v>0</v>
      </c>
      <c r="EY503">
        <v>0</v>
      </c>
      <c r="FQ503">
        <v>0</v>
      </c>
      <c r="FR503">
        <f t="shared" si="661"/>
        <v>0</v>
      </c>
      <c r="FS503">
        <v>0</v>
      </c>
      <c r="FX503">
        <v>70</v>
      </c>
      <c r="FY503">
        <v>10</v>
      </c>
      <c r="GA503" t="s">
        <v>3</v>
      </c>
      <c r="GD503">
        <v>0</v>
      </c>
      <c r="GF503">
        <v>-1604096950</v>
      </c>
      <c r="GG503">
        <v>2</v>
      </c>
      <c r="GH503">
        <v>1</v>
      </c>
      <c r="GI503">
        <v>-2</v>
      </c>
      <c r="GJ503">
        <v>0</v>
      </c>
      <c r="GK503">
        <f>ROUND(R503*(R12)/100,2)</f>
        <v>104.78</v>
      </c>
      <c r="GL503">
        <f t="shared" si="662"/>
        <v>0</v>
      </c>
      <c r="GM503">
        <f t="shared" si="663"/>
        <v>926.89</v>
      </c>
      <c r="GN503">
        <f t="shared" si="664"/>
        <v>0</v>
      </c>
      <c r="GO503">
        <f t="shared" si="665"/>
        <v>0</v>
      </c>
      <c r="GP503">
        <f t="shared" si="666"/>
        <v>926.89</v>
      </c>
      <c r="GR503">
        <v>0</v>
      </c>
      <c r="GS503">
        <v>3</v>
      </c>
      <c r="GT503">
        <v>0</v>
      </c>
      <c r="GU503" t="s">
        <v>3</v>
      </c>
      <c r="GV503">
        <f t="shared" si="667"/>
        <v>0</v>
      </c>
      <c r="GW503">
        <v>1</v>
      </c>
      <c r="GX503">
        <f t="shared" si="668"/>
        <v>0</v>
      </c>
      <c r="HA503">
        <v>0</v>
      </c>
      <c r="HB503">
        <v>0</v>
      </c>
      <c r="HC503">
        <f t="shared" si="669"/>
        <v>0</v>
      </c>
      <c r="HE503" t="s">
        <v>3</v>
      </c>
      <c r="HF503" t="s">
        <v>3</v>
      </c>
      <c r="HM503" t="s">
        <v>3</v>
      </c>
      <c r="HN503" t="s">
        <v>3</v>
      </c>
      <c r="HO503" t="s">
        <v>3</v>
      </c>
      <c r="HP503" t="s">
        <v>3</v>
      </c>
      <c r="HQ503" t="s">
        <v>3</v>
      </c>
      <c r="IK503">
        <v>0</v>
      </c>
    </row>
    <row r="504" spans="1:245" x14ac:dyDescent="0.2">
      <c r="A504">
        <v>17</v>
      </c>
      <c r="B504">
        <v>1</v>
      </c>
      <c r="D504">
        <f>ROW(EtalonRes!A364)</f>
        <v>364</v>
      </c>
      <c r="E504" t="s">
        <v>519</v>
      </c>
      <c r="F504" t="s">
        <v>138</v>
      </c>
      <c r="G504" t="s">
        <v>520</v>
      </c>
      <c r="H504" t="s">
        <v>19</v>
      </c>
      <c r="I504">
        <v>1</v>
      </c>
      <c r="J504">
        <v>0</v>
      </c>
      <c r="K504">
        <v>1</v>
      </c>
      <c r="O504">
        <f t="shared" si="630"/>
        <v>268.11</v>
      </c>
      <c r="P504">
        <f t="shared" si="631"/>
        <v>0</v>
      </c>
      <c r="Q504">
        <f t="shared" si="632"/>
        <v>89.43</v>
      </c>
      <c r="R504">
        <f t="shared" si="633"/>
        <v>48.51</v>
      </c>
      <c r="S504">
        <f t="shared" si="634"/>
        <v>178.68</v>
      </c>
      <c r="T504">
        <f t="shared" si="635"/>
        <v>0</v>
      </c>
      <c r="U504">
        <f t="shared" si="636"/>
        <v>0.37</v>
      </c>
      <c r="V504">
        <f t="shared" si="637"/>
        <v>0</v>
      </c>
      <c r="W504">
        <f t="shared" si="638"/>
        <v>0</v>
      </c>
      <c r="X504">
        <f t="shared" si="639"/>
        <v>125.08</v>
      </c>
      <c r="Y504">
        <f t="shared" si="640"/>
        <v>17.87</v>
      </c>
      <c r="AA504">
        <v>1407526482</v>
      </c>
      <c r="AB504">
        <f t="shared" si="641"/>
        <v>268.11</v>
      </c>
      <c r="AC504">
        <f t="shared" si="642"/>
        <v>0</v>
      </c>
      <c r="AD504">
        <f t="shared" si="643"/>
        <v>89.43</v>
      </c>
      <c r="AE504">
        <f t="shared" si="644"/>
        <v>48.51</v>
      </c>
      <c r="AF504">
        <f t="shared" si="645"/>
        <v>178.68</v>
      </c>
      <c r="AG504">
        <f t="shared" si="646"/>
        <v>0</v>
      </c>
      <c r="AH504">
        <f t="shared" si="647"/>
        <v>0.37</v>
      </c>
      <c r="AI504">
        <f t="shared" si="648"/>
        <v>0</v>
      </c>
      <c r="AJ504">
        <f t="shared" si="649"/>
        <v>0</v>
      </c>
      <c r="AK504">
        <v>268.11</v>
      </c>
      <c r="AL504">
        <v>0</v>
      </c>
      <c r="AM504">
        <v>89.43</v>
      </c>
      <c r="AN504">
        <v>48.51</v>
      </c>
      <c r="AO504">
        <v>178.68</v>
      </c>
      <c r="AP504">
        <v>0</v>
      </c>
      <c r="AQ504">
        <v>0.37</v>
      </c>
      <c r="AR504">
        <v>0</v>
      </c>
      <c r="AS504">
        <v>0</v>
      </c>
      <c r="AT504">
        <v>70</v>
      </c>
      <c r="AU504">
        <v>10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3</v>
      </c>
      <c r="BE504" t="s">
        <v>3</v>
      </c>
      <c r="BF504" t="s">
        <v>3</v>
      </c>
      <c r="BG504" t="s">
        <v>3</v>
      </c>
      <c r="BH504">
        <v>0</v>
      </c>
      <c r="BI504">
        <v>4</v>
      </c>
      <c r="BJ504" t="s">
        <v>140</v>
      </c>
      <c r="BM504">
        <v>0</v>
      </c>
      <c r="BN504">
        <v>0</v>
      </c>
      <c r="BO504" t="s">
        <v>3</v>
      </c>
      <c r="BP504">
        <v>0</v>
      </c>
      <c r="BQ504">
        <v>1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3</v>
      </c>
      <c r="BZ504">
        <v>70</v>
      </c>
      <c r="CA504">
        <v>10</v>
      </c>
      <c r="CB504" t="s">
        <v>3</v>
      </c>
      <c r="CE504">
        <v>0</v>
      </c>
      <c r="CF504">
        <v>0</v>
      </c>
      <c r="CG504">
        <v>0</v>
      </c>
      <c r="CM504">
        <v>0</v>
      </c>
      <c r="CN504" t="s">
        <v>3</v>
      </c>
      <c r="CO504">
        <v>0</v>
      </c>
      <c r="CP504">
        <f t="shared" si="650"/>
        <v>268.11</v>
      </c>
      <c r="CQ504">
        <f t="shared" si="651"/>
        <v>0</v>
      </c>
      <c r="CR504">
        <f t="shared" si="652"/>
        <v>89.43</v>
      </c>
      <c r="CS504">
        <f t="shared" si="653"/>
        <v>48.51</v>
      </c>
      <c r="CT504">
        <f t="shared" si="654"/>
        <v>178.68</v>
      </c>
      <c r="CU504">
        <f t="shared" si="655"/>
        <v>0</v>
      </c>
      <c r="CV504">
        <f t="shared" si="656"/>
        <v>0.37</v>
      </c>
      <c r="CW504">
        <f t="shared" si="657"/>
        <v>0</v>
      </c>
      <c r="CX504">
        <f t="shared" si="658"/>
        <v>0</v>
      </c>
      <c r="CY504">
        <f t="shared" si="659"/>
        <v>125.07600000000001</v>
      </c>
      <c r="CZ504">
        <f t="shared" si="660"/>
        <v>17.868000000000002</v>
      </c>
      <c r="DC504" t="s">
        <v>3</v>
      </c>
      <c r="DD504" t="s">
        <v>3</v>
      </c>
      <c r="DE504" t="s">
        <v>3</v>
      </c>
      <c r="DF504" t="s">
        <v>3</v>
      </c>
      <c r="DG504" t="s">
        <v>3</v>
      </c>
      <c r="DH504" t="s">
        <v>3</v>
      </c>
      <c r="DI504" t="s">
        <v>3</v>
      </c>
      <c r="DJ504" t="s">
        <v>3</v>
      </c>
      <c r="DK504" t="s">
        <v>3</v>
      </c>
      <c r="DL504" t="s">
        <v>3</v>
      </c>
      <c r="DM504" t="s">
        <v>3</v>
      </c>
      <c r="DN504">
        <v>0</v>
      </c>
      <c r="DO504">
        <v>0</v>
      </c>
      <c r="DP504">
        <v>1</v>
      </c>
      <c r="DQ504">
        <v>1</v>
      </c>
      <c r="DU504">
        <v>16987630</v>
      </c>
      <c r="DV504" t="s">
        <v>19</v>
      </c>
      <c r="DW504" t="s">
        <v>19</v>
      </c>
      <c r="DX504">
        <v>1</v>
      </c>
      <c r="DZ504" t="s">
        <v>3</v>
      </c>
      <c r="EA504" t="s">
        <v>3</v>
      </c>
      <c r="EB504" t="s">
        <v>3</v>
      </c>
      <c r="EC504" t="s">
        <v>3</v>
      </c>
      <c r="EE504">
        <v>1364533919</v>
      </c>
      <c r="EF504">
        <v>1</v>
      </c>
      <c r="EG504" t="s">
        <v>21</v>
      </c>
      <c r="EH504">
        <v>0</v>
      </c>
      <c r="EI504" t="s">
        <v>3</v>
      </c>
      <c r="EJ504">
        <v>4</v>
      </c>
      <c r="EK504">
        <v>0</v>
      </c>
      <c r="EL504" t="s">
        <v>22</v>
      </c>
      <c r="EM504" t="s">
        <v>23</v>
      </c>
      <c r="EO504" t="s">
        <v>3</v>
      </c>
      <c r="EQ504">
        <v>0</v>
      </c>
      <c r="ER504">
        <v>268.11</v>
      </c>
      <c r="ES504">
        <v>0</v>
      </c>
      <c r="ET504">
        <v>89.43</v>
      </c>
      <c r="EU504">
        <v>48.51</v>
      </c>
      <c r="EV504">
        <v>178.68</v>
      </c>
      <c r="EW504">
        <v>0.37</v>
      </c>
      <c r="EX504">
        <v>0</v>
      </c>
      <c r="EY504">
        <v>0</v>
      </c>
      <c r="FQ504">
        <v>0</v>
      </c>
      <c r="FR504">
        <f t="shared" si="661"/>
        <v>0</v>
      </c>
      <c r="FS504">
        <v>0</v>
      </c>
      <c r="FX504">
        <v>70</v>
      </c>
      <c r="FY504">
        <v>10</v>
      </c>
      <c r="GA504" t="s">
        <v>3</v>
      </c>
      <c r="GD504">
        <v>0</v>
      </c>
      <c r="GF504">
        <v>1074628030</v>
      </c>
      <c r="GG504">
        <v>2</v>
      </c>
      <c r="GH504">
        <v>1</v>
      </c>
      <c r="GI504">
        <v>-2</v>
      </c>
      <c r="GJ504">
        <v>0</v>
      </c>
      <c r="GK504">
        <f>ROUND(R504*(R12)/100,2)</f>
        <v>52.39</v>
      </c>
      <c r="GL504">
        <f t="shared" si="662"/>
        <v>0</v>
      </c>
      <c r="GM504">
        <f t="shared" si="663"/>
        <v>463.45</v>
      </c>
      <c r="GN504">
        <f t="shared" si="664"/>
        <v>0</v>
      </c>
      <c r="GO504">
        <f t="shared" si="665"/>
        <v>0</v>
      </c>
      <c r="GP504">
        <f t="shared" si="666"/>
        <v>463.45</v>
      </c>
      <c r="GR504">
        <v>0</v>
      </c>
      <c r="GS504">
        <v>3</v>
      </c>
      <c r="GT504">
        <v>0</v>
      </c>
      <c r="GU504" t="s">
        <v>3</v>
      </c>
      <c r="GV504">
        <f t="shared" si="667"/>
        <v>0</v>
      </c>
      <c r="GW504">
        <v>1</v>
      </c>
      <c r="GX504">
        <f t="shared" si="668"/>
        <v>0</v>
      </c>
      <c r="HA504">
        <v>0</v>
      </c>
      <c r="HB504">
        <v>0</v>
      </c>
      <c r="HC504">
        <f t="shared" si="669"/>
        <v>0</v>
      </c>
      <c r="HE504" t="s">
        <v>3</v>
      </c>
      <c r="HF504" t="s">
        <v>3</v>
      </c>
      <c r="HM504" t="s">
        <v>3</v>
      </c>
      <c r="HN504" t="s">
        <v>3</v>
      </c>
      <c r="HO504" t="s">
        <v>3</v>
      </c>
      <c r="HP504" t="s">
        <v>3</v>
      </c>
      <c r="HQ504" t="s">
        <v>3</v>
      </c>
      <c r="IK504">
        <v>0</v>
      </c>
    </row>
    <row r="505" spans="1:245" x14ac:dyDescent="0.2">
      <c r="A505">
        <v>17</v>
      </c>
      <c r="B505">
        <v>1</v>
      </c>
      <c r="D505">
        <f>ROW(EtalonRes!A367)</f>
        <v>367</v>
      </c>
      <c r="E505" t="s">
        <v>521</v>
      </c>
      <c r="F505" t="s">
        <v>443</v>
      </c>
      <c r="G505" t="s">
        <v>522</v>
      </c>
      <c r="H505" t="s">
        <v>19</v>
      </c>
      <c r="I505">
        <v>2</v>
      </c>
      <c r="J505">
        <v>0</v>
      </c>
      <c r="K505">
        <v>2</v>
      </c>
      <c r="O505">
        <f t="shared" si="630"/>
        <v>408.48</v>
      </c>
      <c r="P505">
        <f t="shared" si="631"/>
        <v>30.52</v>
      </c>
      <c r="Q505">
        <f t="shared" si="632"/>
        <v>0</v>
      </c>
      <c r="R505">
        <f t="shared" si="633"/>
        <v>0</v>
      </c>
      <c r="S505">
        <f t="shared" si="634"/>
        <v>377.96</v>
      </c>
      <c r="T505">
        <f t="shared" si="635"/>
        <v>0</v>
      </c>
      <c r="U505">
        <f t="shared" si="636"/>
        <v>0.62</v>
      </c>
      <c r="V505">
        <f t="shared" si="637"/>
        <v>0</v>
      </c>
      <c r="W505">
        <f t="shared" si="638"/>
        <v>0</v>
      </c>
      <c r="X505">
        <f t="shared" si="639"/>
        <v>264.57</v>
      </c>
      <c r="Y505">
        <f t="shared" si="640"/>
        <v>37.799999999999997</v>
      </c>
      <c r="AA505">
        <v>1407526482</v>
      </c>
      <c r="AB505">
        <f t="shared" si="641"/>
        <v>204.24</v>
      </c>
      <c r="AC505">
        <f t="shared" si="642"/>
        <v>15.26</v>
      </c>
      <c r="AD505">
        <f t="shared" si="643"/>
        <v>0</v>
      </c>
      <c r="AE505">
        <f t="shared" si="644"/>
        <v>0</v>
      </c>
      <c r="AF505">
        <f t="shared" si="645"/>
        <v>188.98</v>
      </c>
      <c r="AG505">
        <f t="shared" si="646"/>
        <v>0</v>
      </c>
      <c r="AH505">
        <f t="shared" si="647"/>
        <v>0.31</v>
      </c>
      <c r="AI505">
        <f t="shared" si="648"/>
        <v>0</v>
      </c>
      <c r="AJ505">
        <f t="shared" si="649"/>
        <v>0</v>
      </c>
      <c r="AK505">
        <v>204.24</v>
      </c>
      <c r="AL505">
        <v>15.26</v>
      </c>
      <c r="AM505">
        <v>0</v>
      </c>
      <c r="AN505">
        <v>0</v>
      </c>
      <c r="AO505">
        <v>188.98</v>
      </c>
      <c r="AP505">
        <v>0</v>
      </c>
      <c r="AQ505">
        <v>0.31</v>
      </c>
      <c r="AR505">
        <v>0</v>
      </c>
      <c r="AS505">
        <v>0</v>
      </c>
      <c r="AT505">
        <v>70</v>
      </c>
      <c r="AU505">
        <v>10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3</v>
      </c>
      <c r="BE505" t="s">
        <v>3</v>
      </c>
      <c r="BF505" t="s">
        <v>3</v>
      </c>
      <c r="BG505" t="s">
        <v>3</v>
      </c>
      <c r="BH505">
        <v>0</v>
      </c>
      <c r="BI505">
        <v>4</v>
      </c>
      <c r="BJ505" t="s">
        <v>445</v>
      </c>
      <c r="BM505">
        <v>0</v>
      </c>
      <c r="BN505">
        <v>0</v>
      </c>
      <c r="BO505" t="s">
        <v>3</v>
      </c>
      <c r="BP505">
        <v>0</v>
      </c>
      <c r="BQ505">
        <v>1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3</v>
      </c>
      <c r="BZ505">
        <v>70</v>
      </c>
      <c r="CA505">
        <v>10</v>
      </c>
      <c r="CB505" t="s">
        <v>3</v>
      </c>
      <c r="CE505">
        <v>0</v>
      </c>
      <c r="CF505">
        <v>0</v>
      </c>
      <c r="CG505">
        <v>0</v>
      </c>
      <c r="CM505">
        <v>0</v>
      </c>
      <c r="CN505" t="s">
        <v>3</v>
      </c>
      <c r="CO505">
        <v>0</v>
      </c>
      <c r="CP505">
        <f t="shared" si="650"/>
        <v>408.47999999999996</v>
      </c>
      <c r="CQ505">
        <f t="shared" si="651"/>
        <v>15.26</v>
      </c>
      <c r="CR505">
        <f t="shared" si="652"/>
        <v>0</v>
      </c>
      <c r="CS505">
        <f t="shared" si="653"/>
        <v>0</v>
      </c>
      <c r="CT505">
        <f t="shared" si="654"/>
        <v>188.98</v>
      </c>
      <c r="CU505">
        <f t="shared" si="655"/>
        <v>0</v>
      </c>
      <c r="CV505">
        <f t="shared" si="656"/>
        <v>0.31</v>
      </c>
      <c r="CW505">
        <f t="shared" si="657"/>
        <v>0</v>
      </c>
      <c r="CX505">
        <f t="shared" si="658"/>
        <v>0</v>
      </c>
      <c r="CY505">
        <f t="shared" si="659"/>
        <v>264.57199999999995</v>
      </c>
      <c r="CZ505">
        <f t="shared" si="660"/>
        <v>37.795999999999999</v>
      </c>
      <c r="DC505" t="s">
        <v>3</v>
      </c>
      <c r="DD505" t="s">
        <v>3</v>
      </c>
      <c r="DE505" t="s">
        <v>3</v>
      </c>
      <c r="DF505" t="s">
        <v>3</v>
      </c>
      <c r="DG505" t="s">
        <v>3</v>
      </c>
      <c r="DH505" t="s">
        <v>3</v>
      </c>
      <c r="DI505" t="s">
        <v>3</v>
      </c>
      <c r="DJ505" t="s">
        <v>3</v>
      </c>
      <c r="DK505" t="s">
        <v>3</v>
      </c>
      <c r="DL505" t="s">
        <v>3</v>
      </c>
      <c r="DM505" t="s">
        <v>3</v>
      </c>
      <c r="DN505">
        <v>0</v>
      </c>
      <c r="DO505">
        <v>0</v>
      </c>
      <c r="DP505">
        <v>1</v>
      </c>
      <c r="DQ505">
        <v>1</v>
      </c>
      <c r="DU505">
        <v>16987630</v>
      </c>
      <c r="DV505" t="s">
        <v>19</v>
      </c>
      <c r="DW505" t="s">
        <v>19</v>
      </c>
      <c r="DX505">
        <v>1</v>
      </c>
      <c r="DZ505" t="s">
        <v>3</v>
      </c>
      <c r="EA505" t="s">
        <v>3</v>
      </c>
      <c r="EB505" t="s">
        <v>3</v>
      </c>
      <c r="EC505" t="s">
        <v>3</v>
      </c>
      <c r="EE505">
        <v>1364533919</v>
      </c>
      <c r="EF505">
        <v>1</v>
      </c>
      <c r="EG505" t="s">
        <v>21</v>
      </c>
      <c r="EH505">
        <v>0</v>
      </c>
      <c r="EI505" t="s">
        <v>3</v>
      </c>
      <c r="EJ505">
        <v>4</v>
      </c>
      <c r="EK505">
        <v>0</v>
      </c>
      <c r="EL505" t="s">
        <v>22</v>
      </c>
      <c r="EM505" t="s">
        <v>23</v>
      </c>
      <c r="EO505" t="s">
        <v>3</v>
      </c>
      <c r="EQ505">
        <v>0</v>
      </c>
      <c r="ER505">
        <v>204.24</v>
      </c>
      <c r="ES505">
        <v>15.26</v>
      </c>
      <c r="ET505">
        <v>0</v>
      </c>
      <c r="EU505">
        <v>0</v>
      </c>
      <c r="EV505">
        <v>188.98</v>
      </c>
      <c r="EW505">
        <v>0.31</v>
      </c>
      <c r="EX505">
        <v>0</v>
      </c>
      <c r="EY505">
        <v>0</v>
      </c>
      <c r="FQ505">
        <v>0</v>
      </c>
      <c r="FR505">
        <f t="shared" si="661"/>
        <v>0</v>
      </c>
      <c r="FS505">
        <v>0</v>
      </c>
      <c r="FX505">
        <v>70</v>
      </c>
      <c r="FY505">
        <v>10</v>
      </c>
      <c r="GA505" t="s">
        <v>3</v>
      </c>
      <c r="GD505">
        <v>0</v>
      </c>
      <c r="GF505">
        <v>59500577</v>
      </c>
      <c r="GG505">
        <v>2</v>
      </c>
      <c r="GH505">
        <v>1</v>
      </c>
      <c r="GI505">
        <v>-2</v>
      </c>
      <c r="GJ505">
        <v>0</v>
      </c>
      <c r="GK505">
        <f>ROUND(R505*(R12)/100,2)</f>
        <v>0</v>
      </c>
      <c r="GL505">
        <f t="shared" si="662"/>
        <v>0</v>
      </c>
      <c r="GM505">
        <f t="shared" si="663"/>
        <v>710.85</v>
      </c>
      <c r="GN505">
        <f t="shared" si="664"/>
        <v>0</v>
      </c>
      <c r="GO505">
        <f t="shared" si="665"/>
        <v>0</v>
      </c>
      <c r="GP505">
        <f t="shared" si="666"/>
        <v>710.85</v>
      </c>
      <c r="GR505">
        <v>0</v>
      </c>
      <c r="GS505">
        <v>3</v>
      </c>
      <c r="GT505">
        <v>0</v>
      </c>
      <c r="GU505" t="s">
        <v>3</v>
      </c>
      <c r="GV505">
        <f t="shared" si="667"/>
        <v>0</v>
      </c>
      <c r="GW505">
        <v>1</v>
      </c>
      <c r="GX505">
        <f t="shared" si="668"/>
        <v>0</v>
      </c>
      <c r="HA505">
        <v>0</v>
      </c>
      <c r="HB505">
        <v>0</v>
      </c>
      <c r="HC505">
        <f t="shared" si="669"/>
        <v>0</v>
      </c>
      <c r="HE505" t="s">
        <v>3</v>
      </c>
      <c r="HF505" t="s">
        <v>3</v>
      </c>
      <c r="HM505" t="s">
        <v>3</v>
      </c>
      <c r="HN505" t="s">
        <v>3</v>
      </c>
      <c r="HO505" t="s">
        <v>3</v>
      </c>
      <c r="HP505" t="s">
        <v>3</v>
      </c>
      <c r="HQ505" t="s">
        <v>3</v>
      </c>
      <c r="IK505">
        <v>0</v>
      </c>
    </row>
    <row r="506" spans="1:245" x14ac:dyDescent="0.2">
      <c r="A506">
        <v>17</v>
      </c>
      <c r="B506">
        <v>1</v>
      </c>
      <c r="D506">
        <f>ROW(EtalonRes!A371)</f>
        <v>371</v>
      </c>
      <c r="E506" t="s">
        <v>523</v>
      </c>
      <c r="F506" t="s">
        <v>413</v>
      </c>
      <c r="G506" t="s">
        <v>524</v>
      </c>
      <c r="H506" t="s">
        <v>19</v>
      </c>
      <c r="I506">
        <v>1</v>
      </c>
      <c r="J506">
        <v>0</v>
      </c>
      <c r="K506">
        <v>1</v>
      </c>
      <c r="O506">
        <f t="shared" si="630"/>
        <v>302.8</v>
      </c>
      <c r="P506">
        <f t="shared" si="631"/>
        <v>16.28</v>
      </c>
      <c r="Q506">
        <f t="shared" si="632"/>
        <v>0</v>
      </c>
      <c r="R506">
        <f t="shared" si="633"/>
        <v>0</v>
      </c>
      <c r="S506">
        <f t="shared" si="634"/>
        <v>286.52</v>
      </c>
      <c r="T506">
        <f t="shared" si="635"/>
        <v>0</v>
      </c>
      <c r="U506">
        <f t="shared" si="636"/>
        <v>0.47</v>
      </c>
      <c r="V506">
        <f t="shared" si="637"/>
        <v>0</v>
      </c>
      <c r="W506">
        <f t="shared" si="638"/>
        <v>0</v>
      </c>
      <c r="X506">
        <f t="shared" si="639"/>
        <v>200.56</v>
      </c>
      <c r="Y506">
        <f t="shared" si="640"/>
        <v>28.65</v>
      </c>
      <c r="AA506">
        <v>1407526482</v>
      </c>
      <c r="AB506">
        <f t="shared" si="641"/>
        <v>302.8</v>
      </c>
      <c r="AC506">
        <f t="shared" si="642"/>
        <v>16.28</v>
      </c>
      <c r="AD506">
        <f t="shared" si="643"/>
        <v>0</v>
      </c>
      <c r="AE506">
        <f t="shared" si="644"/>
        <v>0</v>
      </c>
      <c r="AF506">
        <f t="shared" si="645"/>
        <v>286.52</v>
      </c>
      <c r="AG506">
        <f t="shared" si="646"/>
        <v>0</v>
      </c>
      <c r="AH506">
        <f t="shared" si="647"/>
        <v>0.47</v>
      </c>
      <c r="AI506">
        <f t="shared" si="648"/>
        <v>0</v>
      </c>
      <c r="AJ506">
        <f t="shared" si="649"/>
        <v>0</v>
      </c>
      <c r="AK506">
        <v>302.8</v>
      </c>
      <c r="AL506">
        <v>16.28</v>
      </c>
      <c r="AM506">
        <v>0</v>
      </c>
      <c r="AN506">
        <v>0</v>
      </c>
      <c r="AO506">
        <v>286.52</v>
      </c>
      <c r="AP506">
        <v>0</v>
      </c>
      <c r="AQ506">
        <v>0.47</v>
      </c>
      <c r="AR506">
        <v>0</v>
      </c>
      <c r="AS506">
        <v>0</v>
      </c>
      <c r="AT506">
        <v>70</v>
      </c>
      <c r="AU506">
        <v>10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3</v>
      </c>
      <c r="BE506" t="s">
        <v>3</v>
      </c>
      <c r="BF506" t="s">
        <v>3</v>
      </c>
      <c r="BG506" t="s">
        <v>3</v>
      </c>
      <c r="BH506">
        <v>0</v>
      </c>
      <c r="BI506">
        <v>4</v>
      </c>
      <c r="BJ506" t="s">
        <v>415</v>
      </c>
      <c r="BM506">
        <v>0</v>
      </c>
      <c r="BN506">
        <v>0</v>
      </c>
      <c r="BO506" t="s">
        <v>3</v>
      </c>
      <c r="BP506">
        <v>0</v>
      </c>
      <c r="BQ506">
        <v>1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3</v>
      </c>
      <c r="BZ506">
        <v>70</v>
      </c>
      <c r="CA506">
        <v>10</v>
      </c>
      <c r="CB506" t="s">
        <v>3</v>
      </c>
      <c r="CE506">
        <v>0</v>
      </c>
      <c r="CF506">
        <v>0</v>
      </c>
      <c r="CG506">
        <v>0</v>
      </c>
      <c r="CM506">
        <v>0</v>
      </c>
      <c r="CN506" t="s">
        <v>3</v>
      </c>
      <c r="CO506">
        <v>0</v>
      </c>
      <c r="CP506">
        <f t="shared" si="650"/>
        <v>302.79999999999995</v>
      </c>
      <c r="CQ506">
        <f t="shared" si="651"/>
        <v>16.28</v>
      </c>
      <c r="CR506">
        <f t="shared" si="652"/>
        <v>0</v>
      </c>
      <c r="CS506">
        <f t="shared" si="653"/>
        <v>0</v>
      </c>
      <c r="CT506">
        <f t="shared" si="654"/>
        <v>286.52</v>
      </c>
      <c r="CU506">
        <f t="shared" si="655"/>
        <v>0</v>
      </c>
      <c r="CV506">
        <f t="shared" si="656"/>
        <v>0.47</v>
      </c>
      <c r="CW506">
        <f t="shared" si="657"/>
        <v>0</v>
      </c>
      <c r="CX506">
        <f t="shared" si="658"/>
        <v>0</v>
      </c>
      <c r="CY506">
        <f t="shared" si="659"/>
        <v>200.56399999999996</v>
      </c>
      <c r="CZ506">
        <f t="shared" si="660"/>
        <v>28.651999999999997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>
        <v>0</v>
      </c>
      <c r="DO506">
        <v>0</v>
      </c>
      <c r="DP506">
        <v>1</v>
      </c>
      <c r="DQ506">
        <v>1</v>
      </c>
      <c r="DU506">
        <v>16987630</v>
      </c>
      <c r="DV506" t="s">
        <v>19</v>
      </c>
      <c r="DW506" t="s">
        <v>19</v>
      </c>
      <c r="DX506">
        <v>1</v>
      </c>
      <c r="DZ506" t="s">
        <v>3</v>
      </c>
      <c r="EA506" t="s">
        <v>3</v>
      </c>
      <c r="EB506" t="s">
        <v>3</v>
      </c>
      <c r="EC506" t="s">
        <v>3</v>
      </c>
      <c r="EE506">
        <v>1364533919</v>
      </c>
      <c r="EF506">
        <v>1</v>
      </c>
      <c r="EG506" t="s">
        <v>21</v>
      </c>
      <c r="EH506">
        <v>0</v>
      </c>
      <c r="EI506" t="s">
        <v>3</v>
      </c>
      <c r="EJ506">
        <v>4</v>
      </c>
      <c r="EK506">
        <v>0</v>
      </c>
      <c r="EL506" t="s">
        <v>22</v>
      </c>
      <c r="EM506" t="s">
        <v>23</v>
      </c>
      <c r="EO506" t="s">
        <v>3</v>
      </c>
      <c r="EQ506">
        <v>0</v>
      </c>
      <c r="ER506">
        <v>302.8</v>
      </c>
      <c r="ES506">
        <v>16.28</v>
      </c>
      <c r="ET506">
        <v>0</v>
      </c>
      <c r="EU506">
        <v>0</v>
      </c>
      <c r="EV506">
        <v>286.52</v>
      </c>
      <c r="EW506">
        <v>0.47</v>
      </c>
      <c r="EX506">
        <v>0</v>
      </c>
      <c r="EY506">
        <v>0</v>
      </c>
      <c r="FQ506">
        <v>0</v>
      </c>
      <c r="FR506">
        <f t="shared" si="661"/>
        <v>0</v>
      </c>
      <c r="FS506">
        <v>0</v>
      </c>
      <c r="FX506">
        <v>70</v>
      </c>
      <c r="FY506">
        <v>10</v>
      </c>
      <c r="GA506" t="s">
        <v>3</v>
      </c>
      <c r="GD506">
        <v>0</v>
      </c>
      <c r="GF506">
        <v>972628939</v>
      </c>
      <c r="GG506">
        <v>2</v>
      </c>
      <c r="GH506">
        <v>1</v>
      </c>
      <c r="GI506">
        <v>-2</v>
      </c>
      <c r="GJ506">
        <v>0</v>
      </c>
      <c r="GK506">
        <f>ROUND(R506*(R12)/100,2)</f>
        <v>0</v>
      </c>
      <c r="GL506">
        <f t="shared" si="662"/>
        <v>0</v>
      </c>
      <c r="GM506">
        <f t="shared" si="663"/>
        <v>532.01</v>
      </c>
      <c r="GN506">
        <f t="shared" si="664"/>
        <v>0</v>
      </c>
      <c r="GO506">
        <f t="shared" si="665"/>
        <v>0</v>
      </c>
      <c r="GP506">
        <f t="shared" si="666"/>
        <v>532.01</v>
      </c>
      <c r="GR506">
        <v>0</v>
      </c>
      <c r="GS506">
        <v>3</v>
      </c>
      <c r="GT506">
        <v>0</v>
      </c>
      <c r="GU506" t="s">
        <v>3</v>
      </c>
      <c r="GV506">
        <f t="shared" si="667"/>
        <v>0</v>
      </c>
      <c r="GW506">
        <v>1</v>
      </c>
      <c r="GX506">
        <f t="shared" si="668"/>
        <v>0</v>
      </c>
      <c r="HA506">
        <v>0</v>
      </c>
      <c r="HB506">
        <v>0</v>
      </c>
      <c r="HC506">
        <f t="shared" si="669"/>
        <v>0</v>
      </c>
      <c r="HE506" t="s">
        <v>3</v>
      </c>
      <c r="HF506" t="s">
        <v>3</v>
      </c>
      <c r="HM506" t="s">
        <v>3</v>
      </c>
      <c r="HN506" t="s">
        <v>3</v>
      </c>
      <c r="HO506" t="s">
        <v>3</v>
      </c>
      <c r="HP506" t="s">
        <v>3</v>
      </c>
      <c r="HQ506" t="s">
        <v>3</v>
      </c>
      <c r="IK506">
        <v>0</v>
      </c>
    </row>
    <row r="507" spans="1:245" x14ac:dyDescent="0.2">
      <c r="A507">
        <v>17</v>
      </c>
      <c r="B507">
        <v>1</v>
      </c>
      <c r="D507">
        <f>ROW(EtalonRes!A372)</f>
        <v>372</v>
      </c>
      <c r="E507" t="s">
        <v>3</v>
      </c>
      <c r="F507" t="s">
        <v>32</v>
      </c>
      <c r="G507" t="s">
        <v>525</v>
      </c>
      <c r="H507" t="s">
        <v>19</v>
      </c>
      <c r="I507">
        <v>3</v>
      </c>
      <c r="J507">
        <v>0</v>
      </c>
      <c r="K507">
        <v>3</v>
      </c>
      <c r="O507">
        <f t="shared" si="630"/>
        <v>1861.89</v>
      </c>
      <c r="P507">
        <f t="shared" si="631"/>
        <v>0</v>
      </c>
      <c r="Q507">
        <f t="shared" si="632"/>
        <v>0</v>
      </c>
      <c r="R507">
        <f t="shared" si="633"/>
        <v>0</v>
      </c>
      <c r="S507">
        <f t="shared" si="634"/>
        <v>1861.89</v>
      </c>
      <c r="T507">
        <f t="shared" si="635"/>
        <v>0</v>
      </c>
      <c r="U507">
        <f t="shared" si="636"/>
        <v>3.51</v>
      </c>
      <c r="V507">
        <f t="shared" si="637"/>
        <v>0</v>
      </c>
      <c r="W507">
        <f t="shared" si="638"/>
        <v>0</v>
      </c>
      <c r="X507">
        <f t="shared" si="639"/>
        <v>1303.32</v>
      </c>
      <c r="Y507">
        <f t="shared" si="640"/>
        <v>186.19</v>
      </c>
      <c r="AA507">
        <v>-1</v>
      </c>
      <c r="AB507">
        <f t="shared" si="641"/>
        <v>620.63</v>
      </c>
      <c r="AC507">
        <f t="shared" si="642"/>
        <v>0</v>
      </c>
      <c r="AD507">
        <f t="shared" si="643"/>
        <v>0</v>
      </c>
      <c r="AE507">
        <f t="shared" si="644"/>
        <v>0</v>
      </c>
      <c r="AF507">
        <f t="shared" si="645"/>
        <v>620.63</v>
      </c>
      <c r="AG507">
        <f t="shared" si="646"/>
        <v>0</v>
      </c>
      <c r="AH507">
        <f t="shared" si="647"/>
        <v>1.17</v>
      </c>
      <c r="AI507">
        <f t="shared" si="648"/>
        <v>0</v>
      </c>
      <c r="AJ507">
        <f t="shared" si="649"/>
        <v>0</v>
      </c>
      <c r="AK507">
        <v>620.63</v>
      </c>
      <c r="AL507">
        <v>0</v>
      </c>
      <c r="AM507">
        <v>0</v>
      </c>
      <c r="AN507">
        <v>0</v>
      </c>
      <c r="AO507">
        <v>620.63</v>
      </c>
      <c r="AP507">
        <v>0</v>
      </c>
      <c r="AQ507">
        <v>1.17</v>
      </c>
      <c r="AR507">
        <v>0</v>
      </c>
      <c r="AS507">
        <v>0</v>
      </c>
      <c r="AT507">
        <v>70</v>
      </c>
      <c r="AU507">
        <v>10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3</v>
      </c>
      <c r="BE507" t="s">
        <v>3</v>
      </c>
      <c r="BF507" t="s">
        <v>3</v>
      </c>
      <c r="BG507" t="s">
        <v>3</v>
      </c>
      <c r="BH507">
        <v>0</v>
      </c>
      <c r="BI507">
        <v>4</v>
      </c>
      <c r="BJ507" t="s">
        <v>34</v>
      </c>
      <c r="BM507">
        <v>0</v>
      </c>
      <c r="BN507">
        <v>0</v>
      </c>
      <c r="BO507" t="s">
        <v>3</v>
      </c>
      <c r="BP507">
        <v>0</v>
      </c>
      <c r="BQ507">
        <v>1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3</v>
      </c>
      <c r="BZ507">
        <v>70</v>
      </c>
      <c r="CA507">
        <v>10</v>
      </c>
      <c r="CB507" t="s">
        <v>3</v>
      </c>
      <c r="CE507">
        <v>0</v>
      </c>
      <c r="CF507">
        <v>0</v>
      </c>
      <c r="CG507">
        <v>0</v>
      </c>
      <c r="CM507">
        <v>0</v>
      </c>
      <c r="CN507" t="s">
        <v>3</v>
      </c>
      <c r="CO507">
        <v>0</v>
      </c>
      <c r="CP507">
        <f t="shared" si="650"/>
        <v>1861.89</v>
      </c>
      <c r="CQ507">
        <f t="shared" si="651"/>
        <v>0</v>
      </c>
      <c r="CR507">
        <f t="shared" si="652"/>
        <v>0</v>
      </c>
      <c r="CS507">
        <f t="shared" si="653"/>
        <v>0</v>
      </c>
      <c r="CT507">
        <f t="shared" si="654"/>
        <v>620.63</v>
      </c>
      <c r="CU507">
        <f t="shared" si="655"/>
        <v>0</v>
      </c>
      <c r="CV507">
        <f t="shared" si="656"/>
        <v>1.17</v>
      </c>
      <c r="CW507">
        <f t="shared" si="657"/>
        <v>0</v>
      </c>
      <c r="CX507">
        <f t="shared" si="658"/>
        <v>0</v>
      </c>
      <c r="CY507">
        <f t="shared" si="659"/>
        <v>1303.3230000000001</v>
      </c>
      <c r="CZ507">
        <f t="shared" si="660"/>
        <v>186.18900000000002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>
        <v>0</v>
      </c>
      <c r="DO507">
        <v>0</v>
      </c>
      <c r="DP507">
        <v>1</v>
      </c>
      <c r="DQ507">
        <v>1</v>
      </c>
      <c r="DU507">
        <v>16987630</v>
      </c>
      <c r="DV507" t="s">
        <v>19</v>
      </c>
      <c r="DW507" t="s">
        <v>19</v>
      </c>
      <c r="DX507">
        <v>1</v>
      </c>
      <c r="DZ507" t="s">
        <v>3</v>
      </c>
      <c r="EA507" t="s">
        <v>3</v>
      </c>
      <c r="EB507" t="s">
        <v>3</v>
      </c>
      <c r="EC507" t="s">
        <v>3</v>
      </c>
      <c r="EE507">
        <v>1364533919</v>
      </c>
      <c r="EF507">
        <v>1</v>
      </c>
      <c r="EG507" t="s">
        <v>21</v>
      </c>
      <c r="EH507">
        <v>0</v>
      </c>
      <c r="EI507" t="s">
        <v>3</v>
      </c>
      <c r="EJ507">
        <v>4</v>
      </c>
      <c r="EK507">
        <v>0</v>
      </c>
      <c r="EL507" t="s">
        <v>22</v>
      </c>
      <c r="EM507" t="s">
        <v>23</v>
      </c>
      <c r="EO507" t="s">
        <v>3</v>
      </c>
      <c r="EQ507">
        <v>1024</v>
      </c>
      <c r="ER507">
        <v>620.63</v>
      </c>
      <c r="ES507">
        <v>0</v>
      </c>
      <c r="ET507">
        <v>0</v>
      </c>
      <c r="EU507">
        <v>0</v>
      </c>
      <c r="EV507">
        <v>620.63</v>
      </c>
      <c r="EW507">
        <v>1.17</v>
      </c>
      <c r="EX507">
        <v>0</v>
      </c>
      <c r="EY507">
        <v>0</v>
      </c>
      <c r="FQ507">
        <v>0</v>
      </c>
      <c r="FR507">
        <f t="shared" si="661"/>
        <v>0</v>
      </c>
      <c r="FS507">
        <v>0</v>
      </c>
      <c r="FX507">
        <v>70</v>
      </c>
      <c r="FY507">
        <v>10</v>
      </c>
      <c r="GA507" t="s">
        <v>3</v>
      </c>
      <c r="GD507">
        <v>0</v>
      </c>
      <c r="GF507">
        <v>205498676</v>
      </c>
      <c r="GG507">
        <v>2</v>
      </c>
      <c r="GH507">
        <v>1</v>
      </c>
      <c r="GI507">
        <v>-2</v>
      </c>
      <c r="GJ507">
        <v>0</v>
      </c>
      <c r="GK507">
        <f>ROUND(R507*(R12)/100,2)</f>
        <v>0</v>
      </c>
      <c r="GL507">
        <f t="shared" si="662"/>
        <v>0</v>
      </c>
      <c r="GM507">
        <f t="shared" si="663"/>
        <v>3351.4</v>
      </c>
      <c r="GN507">
        <f t="shared" si="664"/>
        <v>0</v>
      </c>
      <c r="GO507">
        <f t="shared" si="665"/>
        <v>0</v>
      </c>
      <c r="GP507">
        <f t="shared" si="666"/>
        <v>3351.4</v>
      </c>
      <c r="GR507">
        <v>0</v>
      </c>
      <c r="GS507">
        <v>3</v>
      </c>
      <c r="GT507">
        <v>0</v>
      </c>
      <c r="GU507" t="s">
        <v>3</v>
      </c>
      <c r="GV507">
        <f t="shared" si="667"/>
        <v>0</v>
      </c>
      <c r="GW507">
        <v>1</v>
      </c>
      <c r="GX507">
        <f t="shared" si="668"/>
        <v>0</v>
      </c>
      <c r="HA507">
        <v>0</v>
      </c>
      <c r="HB507">
        <v>0</v>
      </c>
      <c r="HC507">
        <f t="shared" si="669"/>
        <v>0</v>
      </c>
      <c r="HE507" t="s">
        <v>3</v>
      </c>
      <c r="HF507" t="s">
        <v>3</v>
      </c>
      <c r="HM507" t="s">
        <v>3</v>
      </c>
      <c r="HN507" t="s">
        <v>3</v>
      </c>
      <c r="HO507" t="s">
        <v>3</v>
      </c>
      <c r="HP507" t="s">
        <v>3</v>
      </c>
      <c r="HQ507" t="s">
        <v>3</v>
      </c>
      <c r="IK507">
        <v>0</v>
      </c>
    </row>
    <row r="508" spans="1:245" x14ac:dyDescent="0.2">
      <c r="A508">
        <v>18</v>
      </c>
      <c r="B508">
        <v>1</v>
      </c>
      <c r="E508" t="s">
        <v>3</v>
      </c>
      <c r="F508" t="s">
        <v>35</v>
      </c>
      <c r="G508" t="s">
        <v>36</v>
      </c>
      <c r="H508" t="s">
        <v>19</v>
      </c>
      <c r="I508">
        <f>I507*J508</f>
        <v>3</v>
      </c>
      <c r="J508">
        <v>1</v>
      </c>
      <c r="K508">
        <v>13</v>
      </c>
      <c r="O508">
        <f t="shared" si="630"/>
        <v>540</v>
      </c>
      <c r="P508">
        <f t="shared" si="631"/>
        <v>540</v>
      </c>
      <c r="Q508">
        <f t="shared" si="632"/>
        <v>0</v>
      </c>
      <c r="R508">
        <f t="shared" si="633"/>
        <v>0</v>
      </c>
      <c r="S508">
        <f t="shared" si="634"/>
        <v>0</v>
      </c>
      <c r="T508">
        <f t="shared" si="635"/>
        <v>0</v>
      </c>
      <c r="U508">
        <f t="shared" si="636"/>
        <v>0</v>
      </c>
      <c r="V508">
        <f t="shared" si="637"/>
        <v>0</v>
      </c>
      <c r="W508">
        <f t="shared" si="638"/>
        <v>0</v>
      </c>
      <c r="X508">
        <f t="shared" si="639"/>
        <v>0</v>
      </c>
      <c r="Y508">
        <f t="shared" si="640"/>
        <v>0</v>
      </c>
      <c r="AA508">
        <v>-1</v>
      </c>
      <c r="AB508">
        <f t="shared" si="641"/>
        <v>180</v>
      </c>
      <c r="AC508">
        <f t="shared" si="642"/>
        <v>180</v>
      </c>
      <c r="AD508">
        <f t="shared" si="643"/>
        <v>0</v>
      </c>
      <c r="AE508">
        <f t="shared" si="644"/>
        <v>0</v>
      </c>
      <c r="AF508">
        <f t="shared" si="645"/>
        <v>0</v>
      </c>
      <c r="AG508">
        <f t="shared" si="646"/>
        <v>0</v>
      </c>
      <c r="AH508">
        <f t="shared" si="647"/>
        <v>0</v>
      </c>
      <c r="AI508">
        <f t="shared" si="648"/>
        <v>0</v>
      </c>
      <c r="AJ508">
        <f t="shared" si="649"/>
        <v>0</v>
      </c>
      <c r="AK508">
        <v>180</v>
      </c>
      <c r="AL508">
        <v>180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70</v>
      </c>
      <c r="AU508">
        <v>10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3</v>
      </c>
      <c r="BE508" t="s">
        <v>3</v>
      </c>
      <c r="BF508" t="s">
        <v>3</v>
      </c>
      <c r="BG508" t="s">
        <v>3</v>
      </c>
      <c r="BH508">
        <v>3</v>
      </c>
      <c r="BI508">
        <v>4</v>
      </c>
      <c r="BJ508" t="s">
        <v>3</v>
      </c>
      <c r="BM508">
        <v>0</v>
      </c>
      <c r="BN508">
        <v>0</v>
      </c>
      <c r="BO508" t="s">
        <v>3</v>
      </c>
      <c r="BP508">
        <v>0</v>
      </c>
      <c r="BQ508">
        <v>1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3</v>
      </c>
      <c r="BZ508">
        <v>70</v>
      </c>
      <c r="CA508">
        <v>10</v>
      </c>
      <c r="CB508" t="s">
        <v>3</v>
      </c>
      <c r="CE508">
        <v>0</v>
      </c>
      <c r="CF508">
        <v>0</v>
      </c>
      <c r="CG508">
        <v>0</v>
      </c>
      <c r="CM508">
        <v>0</v>
      </c>
      <c r="CN508" t="s">
        <v>3</v>
      </c>
      <c r="CO508">
        <v>0</v>
      </c>
      <c r="CP508">
        <f t="shared" si="650"/>
        <v>540</v>
      </c>
      <c r="CQ508">
        <f t="shared" si="651"/>
        <v>180</v>
      </c>
      <c r="CR508">
        <f t="shared" si="652"/>
        <v>0</v>
      </c>
      <c r="CS508">
        <f t="shared" si="653"/>
        <v>0</v>
      </c>
      <c r="CT508">
        <f t="shared" si="654"/>
        <v>0</v>
      </c>
      <c r="CU508">
        <f t="shared" si="655"/>
        <v>0</v>
      </c>
      <c r="CV508">
        <f t="shared" si="656"/>
        <v>0</v>
      </c>
      <c r="CW508">
        <f t="shared" si="657"/>
        <v>0</v>
      </c>
      <c r="CX508">
        <f t="shared" si="658"/>
        <v>0</v>
      </c>
      <c r="CY508">
        <f t="shared" si="659"/>
        <v>0</v>
      </c>
      <c r="CZ508">
        <f t="shared" si="660"/>
        <v>0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>
        <v>0</v>
      </c>
      <c r="DO508">
        <v>0</v>
      </c>
      <c r="DP508">
        <v>1</v>
      </c>
      <c r="DQ508">
        <v>1</v>
      </c>
      <c r="DU508">
        <v>16987630</v>
      </c>
      <c r="DV508" t="s">
        <v>19</v>
      </c>
      <c r="DW508" t="s">
        <v>19</v>
      </c>
      <c r="DX508">
        <v>1</v>
      </c>
      <c r="DZ508" t="s">
        <v>3</v>
      </c>
      <c r="EA508" t="s">
        <v>3</v>
      </c>
      <c r="EB508" t="s">
        <v>3</v>
      </c>
      <c r="EC508" t="s">
        <v>3</v>
      </c>
      <c r="EE508">
        <v>1364533919</v>
      </c>
      <c r="EF508">
        <v>1</v>
      </c>
      <c r="EG508" t="s">
        <v>21</v>
      </c>
      <c r="EH508">
        <v>0</v>
      </c>
      <c r="EI508" t="s">
        <v>3</v>
      </c>
      <c r="EJ508">
        <v>4</v>
      </c>
      <c r="EK508">
        <v>0</v>
      </c>
      <c r="EL508" t="s">
        <v>22</v>
      </c>
      <c r="EM508" t="s">
        <v>23</v>
      </c>
      <c r="EO508" t="s">
        <v>3</v>
      </c>
      <c r="EQ508">
        <v>1024</v>
      </c>
      <c r="ER508">
        <v>180</v>
      </c>
      <c r="ES508">
        <v>180</v>
      </c>
      <c r="ET508">
        <v>0</v>
      </c>
      <c r="EU508">
        <v>0</v>
      </c>
      <c r="EV508">
        <v>0</v>
      </c>
      <c r="EW508">
        <v>0</v>
      </c>
      <c r="EX508">
        <v>0</v>
      </c>
      <c r="FQ508">
        <v>0</v>
      </c>
      <c r="FR508">
        <f t="shared" si="661"/>
        <v>0</v>
      </c>
      <c r="FS508">
        <v>0</v>
      </c>
      <c r="FX508">
        <v>70</v>
      </c>
      <c r="FY508">
        <v>10</v>
      </c>
      <c r="GA508" t="s">
        <v>3</v>
      </c>
      <c r="GD508">
        <v>0</v>
      </c>
      <c r="GF508">
        <v>-1463382402</v>
      </c>
      <c r="GG508">
        <v>2</v>
      </c>
      <c r="GH508">
        <v>0</v>
      </c>
      <c r="GI508">
        <v>-2</v>
      </c>
      <c r="GJ508">
        <v>0</v>
      </c>
      <c r="GK508">
        <f>ROUND(R508*(R12)/100,2)</f>
        <v>0</v>
      </c>
      <c r="GL508">
        <f t="shared" si="662"/>
        <v>0</v>
      </c>
      <c r="GM508">
        <f t="shared" si="663"/>
        <v>540</v>
      </c>
      <c r="GN508">
        <f t="shared" si="664"/>
        <v>0</v>
      </c>
      <c r="GO508">
        <f t="shared" si="665"/>
        <v>0</v>
      </c>
      <c r="GP508">
        <f t="shared" si="666"/>
        <v>540</v>
      </c>
      <c r="GR508">
        <v>0</v>
      </c>
      <c r="GS508">
        <v>0</v>
      </c>
      <c r="GT508">
        <v>0</v>
      </c>
      <c r="GU508" t="s">
        <v>3</v>
      </c>
      <c r="GV508">
        <f t="shared" si="667"/>
        <v>0</v>
      </c>
      <c r="GW508">
        <v>1</v>
      </c>
      <c r="GX508">
        <f t="shared" si="668"/>
        <v>0</v>
      </c>
      <c r="HA508">
        <v>0</v>
      </c>
      <c r="HB508">
        <v>0</v>
      </c>
      <c r="HC508">
        <f t="shared" si="669"/>
        <v>0</v>
      </c>
      <c r="HE508" t="s">
        <v>3</v>
      </c>
      <c r="HF508" t="s">
        <v>3</v>
      </c>
      <c r="HM508" t="s">
        <v>3</v>
      </c>
      <c r="HN508" t="s">
        <v>3</v>
      </c>
      <c r="HO508" t="s">
        <v>3</v>
      </c>
      <c r="HP508" t="s">
        <v>3</v>
      </c>
      <c r="HQ508" t="s">
        <v>3</v>
      </c>
      <c r="IK508">
        <v>0</v>
      </c>
    </row>
    <row r="509" spans="1:245" x14ac:dyDescent="0.2">
      <c r="A509">
        <v>17</v>
      </c>
      <c r="B509">
        <v>1</v>
      </c>
      <c r="D509">
        <f>ROW(EtalonRes!A374)</f>
        <v>374</v>
      </c>
      <c r="E509" t="s">
        <v>3</v>
      </c>
      <c r="F509" t="s">
        <v>38</v>
      </c>
      <c r="G509" t="s">
        <v>447</v>
      </c>
      <c r="H509" t="s">
        <v>40</v>
      </c>
      <c r="I509">
        <f>ROUND((3)/10,9)</f>
        <v>0.3</v>
      </c>
      <c r="J509">
        <v>0</v>
      </c>
      <c r="K509">
        <f>ROUND((3)/10,9)</f>
        <v>0.3</v>
      </c>
      <c r="O509">
        <f t="shared" si="630"/>
        <v>143.30000000000001</v>
      </c>
      <c r="P509">
        <f t="shared" si="631"/>
        <v>0.08</v>
      </c>
      <c r="Q509">
        <f t="shared" si="632"/>
        <v>0</v>
      </c>
      <c r="R509">
        <f t="shared" si="633"/>
        <v>0</v>
      </c>
      <c r="S509">
        <f t="shared" si="634"/>
        <v>143.22</v>
      </c>
      <c r="T509">
        <f t="shared" si="635"/>
        <v>0</v>
      </c>
      <c r="U509">
        <f t="shared" si="636"/>
        <v>0.27</v>
      </c>
      <c r="V509">
        <f t="shared" si="637"/>
        <v>0</v>
      </c>
      <c r="W509">
        <f t="shared" si="638"/>
        <v>0</v>
      </c>
      <c r="X509">
        <f t="shared" si="639"/>
        <v>100.25</v>
      </c>
      <c r="Y509">
        <f t="shared" si="640"/>
        <v>14.32</v>
      </c>
      <c r="AA509">
        <v>-1</v>
      </c>
      <c r="AB509">
        <f t="shared" si="641"/>
        <v>477.67</v>
      </c>
      <c r="AC509">
        <f t="shared" si="642"/>
        <v>0.26</v>
      </c>
      <c r="AD509">
        <f t="shared" si="643"/>
        <v>0</v>
      </c>
      <c r="AE509">
        <f t="shared" si="644"/>
        <v>0</v>
      </c>
      <c r="AF509">
        <f t="shared" si="645"/>
        <v>477.41</v>
      </c>
      <c r="AG509">
        <f t="shared" si="646"/>
        <v>0</v>
      </c>
      <c r="AH509">
        <f t="shared" si="647"/>
        <v>0.9</v>
      </c>
      <c r="AI509">
        <f t="shared" si="648"/>
        <v>0</v>
      </c>
      <c r="AJ509">
        <f t="shared" si="649"/>
        <v>0</v>
      </c>
      <c r="AK509">
        <v>477.67</v>
      </c>
      <c r="AL509">
        <v>0.26</v>
      </c>
      <c r="AM509">
        <v>0</v>
      </c>
      <c r="AN509">
        <v>0</v>
      </c>
      <c r="AO509">
        <v>477.41</v>
      </c>
      <c r="AP509">
        <v>0</v>
      </c>
      <c r="AQ509">
        <v>0.9</v>
      </c>
      <c r="AR509">
        <v>0</v>
      </c>
      <c r="AS509">
        <v>0</v>
      </c>
      <c r="AT509">
        <v>70</v>
      </c>
      <c r="AU509">
        <v>10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3</v>
      </c>
      <c r="BE509" t="s">
        <v>3</v>
      </c>
      <c r="BF509" t="s">
        <v>3</v>
      </c>
      <c r="BG509" t="s">
        <v>3</v>
      </c>
      <c r="BH509">
        <v>0</v>
      </c>
      <c r="BI509">
        <v>4</v>
      </c>
      <c r="BJ509" t="s">
        <v>41</v>
      </c>
      <c r="BM509">
        <v>0</v>
      </c>
      <c r="BN509">
        <v>0</v>
      </c>
      <c r="BO509" t="s">
        <v>3</v>
      </c>
      <c r="BP509">
        <v>0</v>
      </c>
      <c r="BQ509">
        <v>1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3</v>
      </c>
      <c r="BZ509">
        <v>70</v>
      </c>
      <c r="CA509">
        <v>10</v>
      </c>
      <c r="CB509" t="s">
        <v>3</v>
      </c>
      <c r="CE509">
        <v>0</v>
      </c>
      <c r="CF509">
        <v>0</v>
      </c>
      <c r="CG509">
        <v>0</v>
      </c>
      <c r="CM509">
        <v>0</v>
      </c>
      <c r="CN509" t="s">
        <v>3</v>
      </c>
      <c r="CO509">
        <v>0</v>
      </c>
      <c r="CP509">
        <f t="shared" si="650"/>
        <v>143.30000000000001</v>
      </c>
      <c r="CQ509">
        <f t="shared" si="651"/>
        <v>0.26</v>
      </c>
      <c r="CR509">
        <f t="shared" si="652"/>
        <v>0</v>
      </c>
      <c r="CS509">
        <f t="shared" si="653"/>
        <v>0</v>
      </c>
      <c r="CT509">
        <f t="shared" si="654"/>
        <v>477.41</v>
      </c>
      <c r="CU509">
        <f t="shared" si="655"/>
        <v>0</v>
      </c>
      <c r="CV509">
        <f t="shared" si="656"/>
        <v>0.9</v>
      </c>
      <c r="CW509">
        <f t="shared" si="657"/>
        <v>0</v>
      </c>
      <c r="CX509">
        <f t="shared" si="658"/>
        <v>0</v>
      </c>
      <c r="CY509">
        <f t="shared" si="659"/>
        <v>100.25399999999999</v>
      </c>
      <c r="CZ509">
        <f t="shared" si="660"/>
        <v>14.322000000000001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>
        <v>0</v>
      </c>
      <c r="DO509">
        <v>0</v>
      </c>
      <c r="DP509">
        <v>1</v>
      </c>
      <c r="DQ509">
        <v>1</v>
      </c>
      <c r="DU509">
        <v>16987630</v>
      </c>
      <c r="DV509" t="s">
        <v>40</v>
      </c>
      <c r="DW509" t="s">
        <v>40</v>
      </c>
      <c r="DX509">
        <v>10</v>
      </c>
      <c r="DZ509" t="s">
        <v>3</v>
      </c>
      <c r="EA509" t="s">
        <v>3</v>
      </c>
      <c r="EB509" t="s">
        <v>3</v>
      </c>
      <c r="EC509" t="s">
        <v>3</v>
      </c>
      <c r="EE509">
        <v>1364533919</v>
      </c>
      <c r="EF509">
        <v>1</v>
      </c>
      <c r="EG509" t="s">
        <v>21</v>
      </c>
      <c r="EH509">
        <v>0</v>
      </c>
      <c r="EI509" t="s">
        <v>3</v>
      </c>
      <c r="EJ509">
        <v>4</v>
      </c>
      <c r="EK509">
        <v>0</v>
      </c>
      <c r="EL509" t="s">
        <v>22</v>
      </c>
      <c r="EM509" t="s">
        <v>23</v>
      </c>
      <c r="EO509" t="s">
        <v>3</v>
      </c>
      <c r="EQ509">
        <v>1024</v>
      </c>
      <c r="ER509">
        <v>477.67</v>
      </c>
      <c r="ES509">
        <v>0.26</v>
      </c>
      <c r="ET509">
        <v>0</v>
      </c>
      <c r="EU509">
        <v>0</v>
      </c>
      <c r="EV509">
        <v>477.41</v>
      </c>
      <c r="EW509">
        <v>0.9</v>
      </c>
      <c r="EX509">
        <v>0</v>
      </c>
      <c r="EY509">
        <v>0</v>
      </c>
      <c r="FQ509">
        <v>0</v>
      </c>
      <c r="FR509">
        <f t="shared" si="661"/>
        <v>0</v>
      </c>
      <c r="FS509">
        <v>0</v>
      </c>
      <c r="FX509">
        <v>70</v>
      </c>
      <c r="FY509">
        <v>10</v>
      </c>
      <c r="GA509" t="s">
        <v>3</v>
      </c>
      <c r="GD509">
        <v>0</v>
      </c>
      <c r="GF509">
        <v>-897887012</v>
      </c>
      <c r="GG509">
        <v>2</v>
      </c>
      <c r="GH509">
        <v>1</v>
      </c>
      <c r="GI509">
        <v>-2</v>
      </c>
      <c r="GJ509">
        <v>0</v>
      </c>
      <c r="GK509">
        <f>ROUND(R509*(R12)/100,2)</f>
        <v>0</v>
      </c>
      <c r="GL509">
        <f t="shared" si="662"/>
        <v>0</v>
      </c>
      <c r="GM509">
        <f t="shared" si="663"/>
        <v>257.87</v>
      </c>
      <c r="GN509">
        <f t="shared" si="664"/>
        <v>0</v>
      </c>
      <c r="GO509">
        <f t="shared" si="665"/>
        <v>0</v>
      </c>
      <c r="GP509">
        <f t="shared" si="666"/>
        <v>257.87</v>
      </c>
      <c r="GR509">
        <v>0</v>
      </c>
      <c r="GS509">
        <v>3</v>
      </c>
      <c r="GT509">
        <v>0</v>
      </c>
      <c r="GU509" t="s">
        <v>3</v>
      </c>
      <c r="GV509">
        <f t="shared" si="667"/>
        <v>0</v>
      </c>
      <c r="GW509">
        <v>1</v>
      </c>
      <c r="GX509">
        <f t="shared" si="668"/>
        <v>0</v>
      </c>
      <c r="HA509">
        <v>0</v>
      </c>
      <c r="HB509">
        <v>0</v>
      </c>
      <c r="HC509">
        <f t="shared" si="669"/>
        <v>0</v>
      </c>
      <c r="HE509" t="s">
        <v>3</v>
      </c>
      <c r="HF509" t="s">
        <v>3</v>
      </c>
      <c r="HM509" t="s">
        <v>3</v>
      </c>
      <c r="HN509" t="s">
        <v>3</v>
      </c>
      <c r="HO509" t="s">
        <v>3</v>
      </c>
      <c r="HP509" t="s">
        <v>3</v>
      </c>
      <c r="HQ509" t="s">
        <v>3</v>
      </c>
      <c r="IK509">
        <v>0</v>
      </c>
    </row>
    <row r="510" spans="1:245" x14ac:dyDescent="0.2">
      <c r="A510">
        <v>17</v>
      </c>
      <c r="B510">
        <v>1</v>
      </c>
      <c r="D510">
        <f>ROW(EtalonRes!A376)</f>
        <v>376</v>
      </c>
      <c r="E510" t="s">
        <v>526</v>
      </c>
      <c r="F510" t="s">
        <v>463</v>
      </c>
      <c r="G510" t="s">
        <v>527</v>
      </c>
      <c r="H510" t="s">
        <v>19</v>
      </c>
      <c r="I510">
        <v>6</v>
      </c>
      <c r="J510">
        <v>0</v>
      </c>
      <c r="K510">
        <v>6</v>
      </c>
      <c r="O510">
        <f t="shared" si="630"/>
        <v>698.52</v>
      </c>
      <c r="P510">
        <f t="shared" si="631"/>
        <v>3.12</v>
      </c>
      <c r="Q510">
        <f t="shared" si="632"/>
        <v>0</v>
      </c>
      <c r="R510">
        <f t="shared" si="633"/>
        <v>0</v>
      </c>
      <c r="S510">
        <f t="shared" si="634"/>
        <v>695.4</v>
      </c>
      <c r="T510">
        <f t="shared" si="635"/>
        <v>0</v>
      </c>
      <c r="U510">
        <f t="shared" si="636"/>
        <v>1.44</v>
      </c>
      <c r="V510">
        <f t="shared" si="637"/>
        <v>0</v>
      </c>
      <c r="W510">
        <f t="shared" si="638"/>
        <v>0</v>
      </c>
      <c r="X510">
        <f t="shared" si="639"/>
        <v>486.78</v>
      </c>
      <c r="Y510">
        <f t="shared" si="640"/>
        <v>69.540000000000006</v>
      </c>
      <c r="AA510">
        <v>1407526482</v>
      </c>
      <c r="AB510">
        <f t="shared" si="641"/>
        <v>116.42</v>
      </c>
      <c r="AC510">
        <f t="shared" si="642"/>
        <v>0.52</v>
      </c>
      <c r="AD510">
        <f t="shared" si="643"/>
        <v>0</v>
      </c>
      <c r="AE510">
        <f t="shared" si="644"/>
        <v>0</v>
      </c>
      <c r="AF510">
        <f t="shared" si="645"/>
        <v>115.9</v>
      </c>
      <c r="AG510">
        <f t="shared" si="646"/>
        <v>0</v>
      </c>
      <c r="AH510">
        <f t="shared" si="647"/>
        <v>0.24</v>
      </c>
      <c r="AI510">
        <f t="shared" si="648"/>
        <v>0</v>
      </c>
      <c r="AJ510">
        <f t="shared" si="649"/>
        <v>0</v>
      </c>
      <c r="AK510">
        <v>116.42</v>
      </c>
      <c r="AL510">
        <v>0.52</v>
      </c>
      <c r="AM510">
        <v>0</v>
      </c>
      <c r="AN510">
        <v>0</v>
      </c>
      <c r="AO510">
        <v>115.9</v>
      </c>
      <c r="AP510">
        <v>0</v>
      </c>
      <c r="AQ510">
        <v>0.24</v>
      </c>
      <c r="AR510">
        <v>0</v>
      </c>
      <c r="AS510">
        <v>0</v>
      </c>
      <c r="AT510">
        <v>70</v>
      </c>
      <c r="AU510">
        <v>10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3</v>
      </c>
      <c r="BE510" t="s">
        <v>3</v>
      </c>
      <c r="BF510" t="s">
        <v>3</v>
      </c>
      <c r="BG510" t="s">
        <v>3</v>
      </c>
      <c r="BH510">
        <v>0</v>
      </c>
      <c r="BI510">
        <v>4</v>
      </c>
      <c r="BJ510" t="s">
        <v>465</v>
      </c>
      <c r="BM510">
        <v>0</v>
      </c>
      <c r="BN510">
        <v>0</v>
      </c>
      <c r="BO510" t="s">
        <v>3</v>
      </c>
      <c r="BP510">
        <v>0</v>
      </c>
      <c r="BQ510">
        <v>1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3</v>
      </c>
      <c r="BZ510">
        <v>70</v>
      </c>
      <c r="CA510">
        <v>10</v>
      </c>
      <c r="CB510" t="s">
        <v>3</v>
      </c>
      <c r="CE510">
        <v>0</v>
      </c>
      <c r="CF510">
        <v>0</v>
      </c>
      <c r="CG510">
        <v>0</v>
      </c>
      <c r="CM510">
        <v>0</v>
      </c>
      <c r="CN510" t="s">
        <v>3</v>
      </c>
      <c r="CO510">
        <v>0</v>
      </c>
      <c r="CP510">
        <f t="shared" si="650"/>
        <v>698.52</v>
      </c>
      <c r="CQ510">
        <f t="shared" si="651"/>
        <v>0.52</v>
      </c>
      <c r="CR510">
        <f t="shared" si="652"/>
        <v>0</v>
      </c>
      <c r="CS510">
        <f t="shared" si="653"/>
        <v>0</v>
      </c>
      <c r="CT510">
        <f t="shared" si="654"/>
        <v>115.9</v>
      </c>
      <c r="CU510">
        <f t="shared" si="655"/>
        <v>0</v>
      </c>
      <c r="CV510">
        <f t="shared" si="656"/>
        <v>0.24</v>
      </c>
      <c r="CW510">
        <f t="shared" si="657"/>
        <v>0</v>
      </c>
      <c r="CX510">
        <f t="shared" si="658"/>
        <v>0</v>
      </c>
      <c r="CY510">
        <f t="shared" si="659"/>
        <v>486.78</v>
      </c>
      <c r="CZ510">
        <f t="shared" si="660"/>
        <v>69.540000000000006</v>
      </c>
      <c r="DC510" t="s">
        <v>3</v>
      </c>
      <c r="DD510" t="s">
        <v>3</v>
      </c>
      <c r="DE510" t="s">
        <v>3</v>
      </c>
      <c r="DF510" t="s">
        <v>3</v>
      </c>
      <c r="DG510" t="s">
        <v>3</v>
      </c>
      <c r="DH510" t="s">
        <v>3</v>
      </c>
      <c r="DI510" t="s">
        <v>3</v>
      </c>
      <c r="DJ510" t="s">
        <v>3</v>
      </c>
      <c r="DK510" t="s">
        <v>3</v>
      </c>
      <c r="DL510" t="s">
        <v>3</v>
      </c>
      <c r="DM510" t="s">
        <v>3</v>
      </c>
      <c r="DN510">
        <v>0</v>
      </c>
      <c r="DO510">
        <v>0</v>
      </c>
      <c r="DP510">
        <v>1</v>
      </c>
      <c r="DQ510">
        <v>1</v>
      </c>
      <c r="DU510">
        <v>16987630</v>
      </c>
      <c r="DV510" t="s">
        <v>19</v>
      </c>
      <c r="DW510" t="s">
        <v>19</v>
      </c>
      <c r="DX510">
        <v>1</v>
      </c>
      <c r="DZ510" t="s">
        <v>3</v>
      </c>
      <c r="EA510" t="s">
        <v>3</v>
      </c>
      <c r="EB510" t="s">
        <v>3</v>
      </c>
      <c r="EC510" t="s">
        <v>3</v>
      </c>
      <c r="EE510">
        <v>1364533919</v>
      </c>
      <c r="EF510">
        <v>1</v>
      </c>
      <c r="EG510" t="s">
        <v>21</v>
      </c>
      <c r="EH510">
        <v>0</v>
      </c>
      <c r="EI510" t="s">
        <v>3</v>
      </c>
      <c r="EJ510">
        <v>4</v>
      </c>
      <c r="EK510">
        <v>0</v>
      </c>
      <c r="EL510" t="s">
        <v>22</v>
      </c>
      <c r="EM510" t="s">
        <v>23</v>
      </c>
      <c r="EO510" t="s">
        <v>3</v>
      </c>
      <c r="EQ510">
        <v>0</v>
      </c>
      <c r="ER510">
        <v>116.42</v>
      </c>
      <c r="ES510">
        <v>0.52</v>
      </c>
      <c r="ET510">
        <v>0</v>
      </c>
      <c r="EU510">
        <v>0</v>
      </c>
      <c r="EV510">
        <v>115.9</v>
      </c>
      <c r="EW510">
        <v>0.24</v>
      </c>
      <c r="EX510">
        <v>0</v>
      </c>
      <c r="EY510">
        <v>0</v>
      </c>
      <c r="FQ510">
        <v>0</v>
      </c>
      <c r="FR510">
        <f t="shared" si="661"/>
        <v>0</v>
      </c>
      <c r="FS510">
        <v>0</v>
      </c>
      <c r="FX510">
        <v>70</v>
      </c>
      <c r="FY510">
        <v>10</v>
      </c>
      <c r="GA510" t="s">
        <v>3</v>
      </c>
      <c r="GD510">
        <v>0</v>
      </c>
      <c r="GF510">
        <v>1033814381</v>
      </c>
      <c r="GG510">
        <v>2</v>
      </c>
      <c r="GH510">
        <v>1</v>
      </c>
      <c r="GI510">
        <v>-2</v>
      </c>
      <c r="GJ510">
        <v>0</v>
      </c>
      <c r="GK510">
        <f>ROUND(R510*(R12)/100,2)</f>
        <v>0</v>
      </c>
      <c r="GL510">
        <f t="shared" si="662"/>
        <v>0</v>
      </c>
      <c r="GM510">
        <f t="shared" si="663"/>
        <v>1254.8399999999999</v>
      </c>
      <c r="GN510">
        <f t="shared" si="664"/>
        <v>0</v>
      </c>
      <c r="GO510">
        <f t="shared" si="665"/>
        <v>0</v>
      </c>
      <c r="GP510">
        <f t="shared" si="666"/>
        <v>1254.8399999999999</v>
      </c>
      <c r="GR510">
        <v>0</v>
      </c>
      <c r="GS510">
        <v>3</v>
      </c>
      <c r="GT510">
        <v>0</v>
      </c>
      <c r="GU510" t="s">
        <v>3</v>
      </c>
      <c r="GV510">
        <f t="shared" si="667"/>
        <v>0</v>
      </c>
      <c r="GW510">
        <v>1</v>
      </c>
      <c r="GX510">
        <f t="shared" si="668"/>
        <v>0</v>
      </c>
      <c r="HA510">
        <v>0</v>
      </c>
      <c r="HB510">
        <v>0</v>
      </c>
      <c r="HC510">
        <f t="shared" si="669"/>
        <v>0</v>
      </c>
      <c r="HE510" t="s">
        <v>3</v>
      </c>
      <c r="HF510" t="s">
        <v>3</v>
      </c>
      <c r="HM510" t="s">
        <v>3</v>
      </c>
      <c r="HN510" t="s">
        <v>3</v>
      </c>
      <c r="HO510" t="s">
        <v>3</v>
      </c>
      <c r="HP510" t="s">
        <v>3</v>
      </c>
      <c r="HQ510" t="s">
        <v>3</v>
      </c>
      <c r="IK510">
        <v>0</v>
      </c>
    </row>
    <row r="511" spans="1:245" x14ac:dyDescent="0.2">
      <c r="A511">
        <v>17</v>
      </c>
      <c r="B511">
        <v>1</v>
      </c>
      <c r="D511">
        <f>ROW(EtalonRes!A377)</f>
        <v>377</v>
      </c>
      <c r="E511" t="s">
        <v>528</v>
      </c>
      <c r="F511" t="s">
        <v>43</v>
      </c>
      <c r="G511" t="s">
        <v>529</v>
      </c>
      <c r="H511" t="s">
        <v>40</v>
      </c>
      <c r="I511">
        <f>ROUND((4)/10,9)</f>
        <v>0.4</v>
      </c>
      <c r="J511">
        <v>0</v>
      </c>
      <c r="K511">
        <f>ROUND((4)/10,9)</f>
        <v>0.4</v>
      </c>
      <c r="O511">
        <f t="shared" si="630"/>
        <v>95.48</v>
      </c>
      <c r="P511">
        <f t="shared" si="631"/>
        <v>0</v>
      </c>
      <c r="Q511">
        <f t="shared" si="632"/>
        <v>0</v>
      </c>
      <c r="R511">
        <f t="shared" si="633"/>
        <v>0</v>
      </c>
      <c r="S511">
        <f t="shared" si="634"/>
        <v>95.48</v>
      </c>
      <c r="T511">
        <f t="shared" si="635"/>
        <v>0</v>
      </c>
      <c r="U511">
        <f t="shared" si="636"/>
        <v>0.18000000000000002</v>
      </c>
      <c r="V511">
        <f t="shared" si="637"/>
        <v>0</v>
      </c>
      <c r="W511">
        <f t="shared" si="638"/>
        <v>0</v>
      </c>
      <c r="X511">
        <f t="shared" si="639"/>
        <v>66.84</v>
      </c>
      <c r="Y511">
        <f t="shared" si="640"/>
        <v>9.5500000000000007</v>
      </c>
      <c r="AA511">
        <v>1407526482</v>
      </c>
      <c r="AB511">
        <f t="shared" si="641"/>
        <v>238.7</v>
      </c>
      <c r="AC511">
        <f t="shared" si="642"/>
        <v>0</v>
      </c>
      <c r="AD511">
        <f t="shared" si="643"/>
        <v>0</v>
      </c>
      <c r="AE511">
        <f t="shared" si="644"/>
        <v>0</v>
      </c>
      <c r="AF511">
        <f t="shared" si="645"/>
        <v>238.7</v>
      </c>
      <c r="AG511">
        <f t="shared" si="646"/>
        <v>0</v>
      </c>
      <c r="AH511">
        <f t="shared" si="647"/>
        <v>0.45</v>
      </c>
      <c r="AI511">
        <f t="shared" si="648"/>
        <v>0</v>
      </c>
      <c r="AJ511">
        <f t="shared" si="649"/>
        <v>0</v>
      </c>
      <c r="AK511">
        <v>238.7</v>
      </c>
      <c r="AL511">
        <v>0</v>
      </c>
      <c r="AM511">
        <v>0</v>
      </c>
      <c r="AN511">
        <v>0</v>
      </c>
      <c r="AO511">
        <v>238.7</v>
      </c>
      <c r="AP511">
        <v>0</v>
      </c>
      <c r="AQ511">
        <v>0.45</v>
      </c>
      <c r="AR511">
        <v>0</v>
      </c>
      <c r="AS511">
        <v>0</v>
      </c>
      <c r="AT511">
        <v>70</v>
      </c>
      <c r="AU511">
        <v>10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3</v>
      </c>
      <c r="BE511" t="s">
        <v>3</v>
      </c>
      <c r="BF511" t="s">
        <v>3</v>
      </c>
      <c r="BG511" t="s">
        <v>3</v>
      </c>
      <c r="BH511">
        <v>0</v>
      </c>
      <c r="BI511">
        <v>4</v>
      </c>
      <c r="BJ511" t="s">
        <v>45</v>
      </c>
      <c r="BM511">
        <v>0</v>
      </c>
      <c r="BN511">
        <v>0</v>
      </c>
      <c r="BO511" t="s">
        <v>3</v>
      </c>
      <c r="BP511">
        <v>0</v>
      </c>
      <c r="BQ511">
        <v>1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3</v>
      </c>
      <c r="BZ511">
        <v>70</v>
      </c>
      <c r="CA511">
        <v>10</v>
      </c>
      <c r="CB511" t="s">
        <v>3</v>
      </c>
      <c r="CE511">
        <v>0</v>
      </c>
      <c r="CF511">
        <v>0</v>
      </c>
      <c r="CG511">
        <v>0</v>
      </c>
      <c r="CM511">
        <v>0</v>
      </c>
      <c r="CN511" t="s">
        <v>3</v>
      </c>
      <c r="CO511">
        <v>0</v>
      </c>
      <c r="CP511">
        <f t="shared" si="650"/>
        <v>95.48</v>
      </c>
      <c r="CQ511">
        <f t="shared" si="651"/>
        <v>0</v>
      </c>
      <c r="CR511">
        <f t="shared" si="652"/>
        <v>0</v>
      </c>
      <c r="CS511">
        <f t="shared" si="653"/>
        <v>0</v>
      </c>
      <c r="CT511">
        <f t="shared" si="654"/>
        <v>238.7</v>
      </c>
      <c r="CU511">
        <f t="shared" si="655"/>
        <v>0</v>
      </c>
      <c r="CV511">
        <f t="shared" si="656"/>
        <v>0.45</v>
      </c>
      <c r="CW511">
        <f t="shared" si="657"/>
        <v>0</v>
      </c>
      <c r="CX511">
        <f t="shared" si="658"/>
        <v>0</v>
      </c>
      <c r="CY511">
        <f t="shared" si="659"/>
        <v>66.835999999999999</v>
      </c>
      <c r="CZ511">
        <f t="shared" si="660"/>
        <v>9.548</v>
      </c>
      <c r="DC511" t="s">
        <v>3</v>
      </c>
      <c r="DD511" t="s">
        <v>3</v>
      </c>
      <c r="DE511" t="s">
        <v>3</v>
      </c>
      <c r="DF511" t="s">
        <v>3</v>
      </c>
      <c r="DG511" t="s">
        <v>3</v>
      </c>
      <c r="DH511" t="s">
        <v>3</v>
      </c>
      <c r="DI511" t="s">
        <v>3</v>
      </c>
      <c r="DJ511" t="s">
        <v>3</v>
      </c>
      <c r="DK511" t="s">
        <v>3</v>
      </c>
      <c r="DL511" t="s">
        <v>3</v>
      </c>
      <c r="DM511" t="s">
        <v>3</v>
      </c>
      <c r="DN511">
        <v>0</v>
      </c>
      <c r="DO511">
        <v>0</v>
      </c>
      <c r="DP511">
        <v>1</v>
      </c>
      <c r="DQ511">
        <v>1</v>
      </c>
      <c r="DU511">
        <v>16987630</v>
      </c>
      <c r="DV511" t="s">
        <v>40</v>
      </c>
      <c r="DW511" t="s">
        <v>40</v>
      </c>
      <c r="DX511">
        <v>10</v>
      </c>
      <c r="DZ511" t="s">
        <v>3</v>
      </c>
      <c r="EA511" t="s">
        <v>3</v>
      </c>
      <c r="EB511" t="s">
        <v>3</v>
      </c>
      <c r="EC511" t="s">
        <v>3</v>
      </c>
      <c r="EE511">
        <v>1364533919</v>
      </c>
      <c r="EF511">
        <v>1</v>
      </c>
      <c r="EG511" t="s">
        <v>21</v>
      </c>
      <c r="EH511">
        <v>0</v>
      </c>
      <c r="EI511" t="s">
        <v>3</v>
      </c>
      <c r="EJ511">
        <v>4</v>
      </c>
      <c r="EK511">
        <v>0</v>
      </c>
      <c r="EL511" t="s">
        <v>22</v>
      </c>
      <c r="EM511" t="s">
        <v>23</v>
      </c>
      <c r="EO511" t="s">
        <v>3</v>
      </c>
      <c r="EQ511">
        <v>0</v>
      </c>
      <c r="ER511">
        <v>238.7</v>
      </c>
      <c r="ES511">
        <v>0</v>
      </c>
      <c r="ET511">
        <v>0</v>
      </c>
      <c r="EU511">
        <v>0</v>
      </c>
      <c r="EV511">
        <v>238.7</v>
      </c>
      <c r="EW511">
        <v>0.45</v>
      </c>
      <c r="EX511">
        <v>0</v>
      </c>
      <c r="EY511">
        <v>0</v>
      </c>
      <c r="FQ511">
        <v>0</v>
      </c>
      <c r="FR511">
        <f t="shared" si="661"/>
        <v>0</v>
      </c>
      <c r="FS511">
        <v>0</v>
      </c>
      <c r="FX511">
        <v>70</v>
      </c>
      <c r="FY511">
        <v>10</v>
      </c>
      <c r="GA511" t="s">
        <v>3</v>
      </c>
      <c r="GD511">
        <v>0</v>
      </c>
      <c r="GF511">
        <v>1843182589</v>
      </c>
      <c r="GG511">
        <v>2</v>
      </c>
      <c r="GH511">
        <v>1</v>
      </c>
      <c r="GI511">
        <v>-2</v>
      </c>
      <c r="GJ511">
        <v>0</v>
      </c>
      <c r="GK511">
        <f>ROUND(R511*(R12)/100,2)</f>
        <v>0</v>
      </c>
      <c r="GL511">
        <f t="shared" si="662"/>
        <v>0</v>
      </c>
      <c r="GM511">
        <f t="shared" si="663"/>
        <v>171.87</v>
      </c>
      <c r="GN511">
        <f t="shared" si="664"/>
        <v>0</v>
      </c>
      <c r="GO511">
        <f t="shared" si="665"/>
        <v>0</v>
      </c>
      <c r="GP511">
        <f t="shared" si="666"/>
        <v>171.87</v>
      </c>
      <c r="GR511">
        <v>0</v>
      </c>
      <c r="GS511">
        <v>3</v>
      </c>
      <c r="GT511">
        <v>0</v>
      </c>
      <c r="GU511" t="s">
        <v>3</v>
      </c>
      <c r="GV511">
        <f t="shared" si="667"/>
        <v>0</v>
      </c>
      <c r="GW511">
        <v>1</v>
      </c>
      <c r="GX511">
        <f t="shared" si="668"/>
        <v>0</v>
      </c>
      <c r="HA511">
        <v>0</v>
      </c>
      <c r="HB511">
        <v>0</v>
      </c>
      <c r="HC511">
        <f t="shared" si="669"/>
        <v>0</v>
      </c>
      <c r="HE511" t="s">
        <v>3</v>
      </c>
      <c r="HF511" t="s">
        <v>3</v>
      </c>
      <c r="HM511" t="s">
        <v>3</v>
      </c>
      <c r="HN511" t="s">
        <v>3</v>
      </c>
      <c r="HO511" t="s">
        <v>3</v>
      </c>
      <c r="HP511" t="s">
        <v>3</v>
      </c>
      <c r="HQ511" t="s">
        <v>3</v>
      </c>
      <c r="IK511">
        <v>0</v>
      </c>
    </row>
    <row r="512" spans="1:245" x14ac:dyDescent="0.2">
      <c r="A512">
        <v>17</v>
      </c>
      <c r="B512">
        <v>1</v>
      </c>
      <c r="D512">
        <f>ROW(EtalonRes!A379)</f>
        <v>379</v>
      </c>
      <c r="E512" t="s">
        <v>530</v>
      </c>
      <c r="F512" t="s">
        <v>138</v>
      </c>
      <c r="G512" t="s">
        <v>531</v>
      </c>
      <c r="H512" t="s">
        <v>19</v>
      </c>
      <c r="I512">
        <v>1</v>
      </c>
      <c r="J512">
        <v>0</v>
      </c>
      <c r="K512">
        <v>1</v>
      </c>
      <c r="O512">
        <f t="shared" si="630"/>
        <v>268.11</v>
      </c>
      <c r="P512">
        <f t="shared" si="631"/>
        <v>0</v>
      </c>
      <c r="Q512">
        <f t="shared" si="632"/>
        <v>89.43</v>
      </c>
      <c r="R512">
        <f t="shared" si="633"/>
        <v>48.51</v>
      </c>
      <c r="S512">
        <f t="shared" si="634"/>
        <v>178.68</v>
      </c>
      <c r="T512">
        <f t="shared" si="635"/>
        <v>0</v>
      </c>
      <c r="U512">
        <f t="shared" si="636"/>
        <v>0.37</v>
      </c>
      <c r="V512">
        <f t="shared" si="637"/>
        <v>0</v>
      </c>
      <c r="W512">
        <f t="shared" si="638"/>
        <v>0</v>
      </c>
      <c r="X512">
        <f t="shared" si="639"/>
        <v>125.08</v>
      </c>
      <c r="Y512">
        <f t="shared" si="640"/>
        <v>17.87</v>
      </c>
      <c r="AA512">
        <v>1407526482</v>
      </c>
      <c r="AB512">
        <f t="shared" si="641"/>
        <v>268.11</v>
      </c>
      <c r="AC512">
        <f t="shared" si="642"/>
        <v>0</v>
      </c>
      <c r="AD512">
        <f t="shared" si="643"/>
        <v>89.43</v>
      </c>
      <c r="AE512">
        <f t="shared" si="644"/>
        <v>48.51</v>
      </c>
      <c r="AF512">
        <f t="shared" si="645"/>
        <v>178.68</v>
      </c>
      <c r="AG512">
        <f t="shared" si="646"/>
        <v>0</v>
      </c>
      <c r="AH512">
        <f t="shared" si="647"/>
        <v>0.37</v>
      </c>
      <c r="AI512">
        <f t="shared" si="648"/>
        <v>0</v>
      </c>
      <c r="AJ512">
        <f t="shared" si="649"/>
        <v>0</v>
      </c>
      <c r="AK512">
        <v>268.11</v>
      </c>
      <c r="AL512">
        <v>0</v>
      </c>
      <c r="AM512">
        <v>89.43</v>
      </c>
      <c r="AN512">
        <v>48.51</v>
      </c>
      <c r="AO512">
        <v>178.68</v>
      </c>
      <c r="AP512">
        <v>0</v>
      </c>
      <c r="AQ512">
        <v>0.37</v>
      </c>
      <c r="AR512">
        <v>0</v>
      </c>
      <c r="AS512">
        <v>0</v>
      </c>
      <c r="AT512">
        <v>70</v>
      </c>
      <c r="AU512">
        <v>10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3</v>
      </c>
      <c r="BE512" t="s">
        <v>3</v>
      </c>
      <c r="BF512" t="s">
        <v>3</v>
      </c>
      <c r="BG512" t="s">
        <v>3</v>
      </c>
      <c r="BH512">
        <v>0</v>
      </c>
      <c r="BI512">
        <v>4</v>
      </c>
      <c r="BJ512" t="s">
        <v>140</v>
      </c>
      <c r="BM512">
        <v>0</v>
      </c>
      <c r="BN512">
        <v>0</v>
      </c>
      <c r="BO512" t="s">
        <v>3</v>
      </c>
      <c r="BP512">
        <v>0</v>
      </c>
      <c r="BQ512">
        <v>1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3</v>
      </c>
      <c r="BZ512">
        <v>70</v>
      </c>
      <c r="CA512">
        <v>10</v>
      </c>
      <c r="CB512" t="s">
        <v>3</v>
      </c>
      <c r="CE512">
        <v>0</v>
      </c>
      <c r="CF512">
        <v>0</v>
      </c>
      <c r="CG512">
        <v>0</v>
      </c>
      <c r="CM512">
        <v>0</v>
      </c>
      <c r="CN512" t="s">
        <v>3</v>
      </c>
      <c r="CO512">
        <v>0</v>
      </c>
      <c r="CP512">
        <f t="shared" si="650"/>
        <v>268.11</v>
      </c>
      <c r="CQ512">
        <f t="shared" si="651"/>
        <v>0</v>
      </c>
      <c r="CR512">
        <f t="shared" si="652"/>
        <v>89.43</v>
      </c>
      <c r="CS512">
        <f t="shared" si="653"/>
        <v>48.51</v>
      </c>
      <c r="CT512">
        <f t="shared" si="654"/>
        <v>178.68</v>
      </c>
      <c r="CU512">
        <f t="shared" si="655"/>
        <v>0</v>
      </c>
      <c r="CV512">
        <f t="shared" si="656"/>
        <v>0.37</v>
      </c>
      <c r="CW512">
        <f t="shared" si="657"/>
        <v>0</v>
      </c>
      <c r="CX512">
        <f t="shared" si="658"/>
        <v>0</v>
      </c>
      <c r="CY512">
        <f t="shared" si="659"/>
        <v>125.07600000000001</v>
      </c>
      <c r="CZ512">
        <f t="shared" si="660"/>
        <v>17.868000000000002</v>
      </c>
      <c r="DC512" t="s">
        <v>3</v>
      </c>
      <c r="DD512" t="s">
        <v>3</v>
      </c>
      <c r="DE512" t="s">
        <v>3</v>
      </c>
      <c r="DF512" t="s">
        <v>3</v>
      </c>
      <c r="DG512" t="s">
        <v>3</v>
      </c>
      <c r="DH512" t="s">
        <v>3</v>
      </c>
      <c r="DI512" t="s">
        <v>3</v>
      </c>
      <c r="DJ512" t="s">
        <v>3</v>
      </c>
      <c r="DK512" t="s">
        <v>3</v>
      </c>
      <c r="DL512" t="s">
        <v>3</v>
      </c>
      <c r="DM512" t="s">
        <v>3</v>
      </c>
      <c r="DN512">
        <v>0</v>
      </c>
      <c r="DO512">
        <v>0</v>
      </c>
      <c r="DP512">
        <v>1</v>
      </c>
      <c r="DQ512">
        <v>1</v>
      </c>
      <c r="DU512">
        <v>16987630</v>
      </c>
      <c r="DV512" t="s">
        <v>19</v>
      </c>
      <c r="DW512" t="s">
        <v>19</v>
      </c>
      <c r="DX512">
        <v>1</v>
      </c>
      <c r="DZ512" t="s">
        <v>3</v>
      </c>
      <c r="EA512" t="s">
        <v>3</v>
      </c>
      <c r="EB512" t="s">
        <v>3</v>
      </c>
      <c r="EC512" t="s">
        <v>3</v>
      </c>
      <c r="EE512">
        <v>1364533919</v>
      </c>
      <c r="EF512">
        <v>1</v>
      </c>
      <c r="EG512" t="s">
        <v>21</v>
      </c>
      <c r="EH512">
        <v>0</v>
      </c>
      <c r="EI512" t="s">
        <v>3</v>
      </c>
      <c r="EJ512">
        <v>4</v>
      </c>
      <c r="EK512">
        <v>0</v>
      </c>
      <c r="EL512" t="s">
        <v>22</v>
      </c>
      <c r="EM512" t="s">
        <v>23</v>
      </c>
      <c r="EO512" t="s">
        <v>3</v>
      </c>
      <c r="EQ512">
        <v>0</v>
      </c>
      <c r="ER512">
        <v>268.11</v>
      </c>
      <c r="ES512">
        <v>0</v>
      </c>
      <c r="ET512">
        <v>89.43</v>
      </c>
      <c r="EU512">
        <v>48.51</v>
      </c>
      <c r="EV512">
        <v>178.68</v>
      </c>
      <c r="EW512">
        <v>0.37</v>
      </c>
      <c r="EX512">
        <v>0</v>
      </c>
      <c r="EY512">
        <v>0</v>
      </c>
      <c r="FQ512">
        <v>0</v>
      </c>
      <c r="FR512">
        <f t="shared" si="661"/>
        <v>0</v>
      </c>
      <c r="FS512">
        <v>0</v>
      </c>
      <c r="FX512">
        <v>70</v>
      </c>
      <c r="FY512">
        <v>10</v>
      </c>
      <c r="GA512" t="s">
        <v>3</v>
      </c>
      <c r="GD512">
        <v>0</v>
      </c>
      <c r="GF512">
        <v>988613536</v>
      </c>
      <c r="GG512">
        <v>2</v>
      </c>
      <c r="GH512">
        <v>1</v>
      </c>
      <c r="GI512">
        <v>-2</v>
      </c>
      <c r="GJ512">
        <v>0</v>
      </c>
      <c r="GK512">
        <f>ROUND(R512*(R12)/100,2)</f>
        <v>52.39</v>
      </c>
      <c r="GL512">
        <f t="shared" si="662"/>
        <v>0</v>
      </c>
      <c r="GM512">
        <f t="shared" si="663"/>
        <v>463.45</v>
      </c>
      <c r="GN512">
        <f t="shared" si="664"/>
        <v>0</v>
      </c>
      <c r="GO512">
        <f t="shared" si="665"/>
        <v>0</v>
      </c>
      <c r="GP512">
        <f t="shared" si="666"/>
        <v>463.45</v>
      </c>
      <c r="GR512">
        <v>0</v>
      </c>
      <c r="GS512">
        <v>3</v>
      </c>
      <c r="GT512">
        <v>0</v>
      </c>
      <c r="GU512" t="s">
        <v>3</v>
      </c>
      <c r="GV512">
        <f t="shared" si="667"/>
        <v>0</v>
      </c>
      <c r="GW512">
        <v>1</v>
      </c>
      <c r="GX512">
        <f t="shared" si="668"/>
        <v>0</v>
      </c>
      <c r="HA512">
        <v>0</v>
      </c>
      <c r="HB512">
        <v>0</v>
      </c>
      <c r="HC512">
        <f t="shared" si="669"/>
        <v>0</v>
      </c>
      <c r="HE512" t="s">
        <v>3</v>
      </c>
      <c r="HF512" t="s">
        <v>3</v>
      </c>
      <c r="HM512" t="s">
        <v>3</v>
      </c>
      <c r="HN512" t="s">
        <v>3</v>
      </c>
      <c r="HO512" t="s">
        <v>3</v>
      </c>
      <c r="HP512" t="s">
        <v>3</v>
      </c>
      <c r="HQ512" t="s">
        <v>3</v>
      </c>
      <c r="IK512">
        <v>0</v>
      </c>
    </row>
    <row r="513" spans="1:245" x14ac:dyDescent="0.2">
      <c r="A513">
        <v>17</v>
      </c>
      <c r="B513">
        <v>1</v>
      </c>
      <c r="D513">
        <f>ROW(EtalonRes!A380)</f>
        <v>380</v>
      </c>
      <c r="E513" t="s">
        <v>532</v>
      </c>
      <c r="F513" t="s">
        <v>43</v>
      </c>
      <c r="G513" t="s">
        <v>533</v>
      </c>
      <c r="H513" t="s">
        <v>40</v>
      </c>
      <c r="I513">
        <f>ROUND((1)/10,9)</f>
        <v>0.1</v>
      </c>
      <c r="J513">
        <v>0</v>
      </c>
      <c r="K513">
        <f>ROUND((1)/10,9)</f>
        <v>0.1</v>
      </c>
      <c r="O513">
        <f t="shared" si="630"/>
        <v>23.87</v>
      </c>
      <c r="P513">
        <f t="shared" si="631"/>
        <v>0</v>
      </c>
      <c r="Q513">
        <f t="shared" si="632"/>
        <v>0</v>
      </c>
      <c r="R513">
        <f t="shared" si="633"/>
        <v>0</v>
      </c>
      <c r="S513">
        <f t="shared" si="634"/>
        <v>23.87</v>
      </c>
      <c r="T513">
        <f t="shared" si="635"/>
        <v>0</v>
      </c>
      <c r="U513">
        <f t="shared" si="636"/>
        <v>4.5000000000000005E-2</v>
      </c>
      <c r="V513">
        <f t="shared" si="637"/>
        <v>0</v>
      </c>
      <c r="W513">
        <f t="shared" si="638"/>
        <v>0</v>
      </c>
      <c r="X513">
        <f t="shared" si="639"/>
        <v>16.71</v>
      </c>
      <c r="Y513">
        <f t="shared" si="640"/>
        <v>2.39</v>
      </c>
      <c r="AA513">
        <v>1407526482</v>
      </c>
      <c r="AB513">
        <f t="shared" si="641"/>
        <v>238.7</v>
      </c>
      <c r="AC513">
        <f t="shared" si="642"/>
        <v>0</v>
      </c>
      <c r="AD513">
        <f t="shared" si="643"/>
        <v>0</v>
      </c>
      <c r="AE513">
        <f t="shared" si="644"/>
        <v>0</v>
      </c>
      <c r="AF513">
        <f t="shared" si="645"/>
        <v>238.7</v>
      </c>
      <c r="AG513">
        <f t="shared" si="646"/>
        <v>0</v>
      </c>
      <c r="AH513">
        <f t="shared" si="647"/>
        <v>0.45</v>
      </c>
      <c r="AI513">
        <f t="shared" si="648"/>
        <v>0</v>
      </c>
      <c r="AJ513">
        <f t="shared" si="649"/>
        <v>0</v>
      </c>
      <c r="AK513">
        <v>238.7</v>
      </c>
      <c r="AL513">
        <v>0</v>
      </c>
      <c r="AM513">
        <v>0</v>
      </c>
      <c r="AN513">
        <v>0</v>
      </c>
      <c r="AO513">
        <v>238.7</v>
      </c>
      <c r="AP513">
        <v>0</v>
      </c>
      <c r="AQ513">
        <v>0.45</v>
      </c>
      <c r="AR513">
        <v>0</v>
      </c>
      <c r="AS513">
        <v>0</v>
      </c>
      <c r="AT513">
        <v>70</v>
      </c>
      <c r="AU513">
        <v>10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3</v>
      </c>
      <c r="BE513" t="s">
        <v>3</v>
      </c>
      <c r="BF513" t="s">
        <v>3</v>
      </c>
      <c r="BG513" t="s">
        <v>3</v>
      </c>
      <c r="BH513">
        <v>0</v>
      </c>
      <c r="BI513">
        <v>4</v>
      </c>
      <c r="BJ513" t="s">
        <v>45</v>
      </c>
      <c r="BM513">
        <v>0</v>
      </c>
      <c r="BN513">
        <v>0</v>
      </c>
      <c r="BO513" t="s">
        <v>3</v>
      </c>
      <c r="BP513">
        <v>0</v>
      </c>
      <c r="BQ513">
        <v>1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3</v>
      </c>
      <c r="BZ513">
        <v>70</v>
      </c>
      <c r="CA513">
        <v>10</v>
      </c>
      <c r="CB513" t="s">
        <v>3</v>
      </c>
      <c r="CE513">
        <v>0</v>
      </c>
      <c r="CF513">
        <v>0</v>
      </c>
      <c r="CG513">
        <v>0</v>
      </c>
      <c r="CM513">
        <v>0</v>
      </c>
      <c r="CN513" t="s">
        <v>3</v>
      </c>
      <c r="CO513">
        <v>0</v>
      </c>
      <c r="CP513">
        <f t="shared" si="650"/>
        <v>23.87</v>
      </c>
      <c r="CQ513">
        <f t="shared" si="651"/>
        <v>0</v>
      </c>
      <c r="CR513">
        <f t="shared" si="652"/>
        <v>0</v>
      </c>
      <c r="CS513">
        <f t="shared" si="653"/>
        <v>0</v>
      </c>
      <c r="CT513">
        <f t="shared" si="654"/>
        <v>238.7</v>
      </c>
      <c r="CU513">
        <f t="shared" si="655"/>
        <v>0</v>
      </c>
      <c r="CV513">
        <f t="shared" si="656"/>
        <v>0.45</v>
      </c>
      <c r="CW513">
        <f t="shared" si="657"/>
        <v>0</v>
      </c>
      <c r="CX513">
        <f t="shared" si="658"/>
        <v>0</v>
      </c>
      <c r="CY513">
        <f t="shared" si="659"/>
        <v>16.709</v>
      </c>
      <c r="CZ513">
        <f t="shared" si="660"/>
        <v>2.387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>
        <v>0</v>
      </c>
      <c r="DO513">
        <v>0</v>
      </c>
      <c r="DP513">
        <v>1</v>
      </c>
      <c r="DQ513">
        <v>1</v>
      </c>
      <c r="DU513">
        <v>16987630</v>
      </c>
      <c r="DV513" t="s">
        <v>40</v>
      </c>
      <c r="DW513" t="s">
        <v>40</v>
      </c>
      <c r="DX513">
        <v>10</v>
      </c>
      <c r="DZ513" t="s">
        <v>3</v>
      </c>
      <c r="EA513" t="s">
        <v>3</v>
      </c>
      <c r="EB513" t="s">
        <v>3</v>
      </c>
      <c r="EC513" t="s">
        <v>3</v>
      </c>
      <c r="EE513">
        <v>1364533919</v>
      </c>
      <c r="EF513">
        <v>1</v>
      </c>
      <c r="EG513" t="s">
        <v>21</v>
      </c>
      <c r="EH513">
        <v>0</v>
      </c>
      <c r="EI513" t="s">
        <v>3</v>
      </c>
      <c r="EJ513">
        <v>4</v>
      </c>
      <c r="EK513">
        <v>0</v>
      </c>
      <c r="EL513" t="s">
        <v>22</v>
      </c>
      <c r="EM513" t="s">
        <v>23</v>
      </c>
      <c r="EO513" t="s">
        <v>3</v>
      </c>
      <c r="EQ513">
        <v>0</v>
      </c>
      <c r="ER513">
        <v>238.7</v>
      </c>
      <c r="ES513">
        <v>0</v>
      </c>
      <c r="ET513">
        <v>0</v>
      </c>
      <c r="EU513">
        <v>0</v>
      </c>
      <c r="EV513">
        <v>238.7</v>
      </c>
      <c r="EW513">
        <v>0.45</v>
      </c>
      <c r="EX513">
        <v>0</v>
      </c>
      <c r="EY513">
        <v>0</v>
      </c>
      <c r="FQ513">
        <v>0</v>
      </c>
      <c r="FR513">
        <f t="shared" si="661"/>
        <v>0</v>
      </c>
      <c r="FS513">
        <v>0</v>
      </c>
      <c r="FX513">
        <v>70</v>
      </c>
      <c r="FY513">
        <v>10</v>
      </c>
      <c r="GA513" t="s">
        <v>3</v>
      </c>
      <c r="GD513">
        <v>0</v>
      </c>
      <c r="GF513">
        <v>2070239500</v>
      </c>
      <c r="GG513">
        <v>2</v>
      </c>
      <c r="GH513">
        <v>1</v>
      </c>
      <c r="GI513">
        <v>-2</v>
      </c>
      <c r="GJ513">
        <v>0</v>
      </c>
      <c r="GK513">
        <f>ROUND(R513*(R12)/100,2)</f>
        <v>0</v>
      </c>
      <c r="GL513">
        <f t="shared" si="662"/>
        <v>0</v>
      </c>
      <c r="GM513">
        <f t="shared" si="663"/>
        <v>42.97</v>
      </c>
      <c r="GN513">
        <f t="shared" si="664"/>
        <v>0</v>
      </c>
      <c r="GO513">
        <f t="shared" si="665"/>
        <v>0</v>
      </c>
      <c r="GP513">
        <f t="shared" si="666"/>
        <v>42.97</v>
      </c>
      <c r="GR513">
        <v>0</v>
      </c>
      <c r="GS513">
        <v>3</v>
      </c>
      <c r="GT513">
        <v>0</v>
      </c>
      <c r="GU513" t="s">
        <v>3</v>
      </c>
      <c r="GV513">
        <f t="shared" si="667"/>
        <v>0</v>
      </c>
      <c r="GW513">
        <v>1</v>
      </c>
      <c r="GX513">
        <f t="shared" si="668"/>
        <v>0</v>
      </c>
      <c r="HA513">
        <v>0</v>
      </c>
      <c r="HB513">
        <v>0</v>
      </c>
      <c r="HC513">
        <f t="shared" si="669"/>
        <v>0</v>
      </c>
      <c r="HE513" t="s">
        <v>3</v>
      </c>
      <c r="HF513" t="s">
        <v>3</v>
      </c>
      <c r="HM513" t="s">
        <v>3</v>
      </c>
      <c r="HN513" t="s">
        <v>3</v>
      </c>
      <c r="HO513" t="s">
        <v>3</v>
      </c>
      <c r="HP513" t="s">
        <v>3</v>
      </c>
      <c r="HQ513" t="s">
        <v>3</v>
      </c>
      <c r="IK513">
        <v>0</v>
      </c>
    </row>
    <row r="514" spans="1:245" x14ac:dyDescent="0.2">
      <c r="A514">
        <v>17</v>
      </c>
      <c r="B514">
        <v>1</v>
      </c>
      <c r="D514">
        <f>ROW(EtalonRes!A383)</f>
        <v>383</v>
      </c>
      <c r="E514" t="s">
        <v>534</v>
      </c>
      <c r="F514" t="s">
        <v>427</v>
      </c>
      <c r="G514" t="s">
        <v>535</v>
      </c>
      <c r="H514" t="s">
        <v>40</v>
      </c>
      <c r="I514">
        <f>ROUND((1)/10,9)</f>
        <v>0.1</v>
      </c>
      <c r="J514">
        <v>0</v>
      </c>
      <c r="K514">
        <f>ROUND((1)/10,9)</f>
        <v>0.1</v>
      </c>
      <c r="O514">
        <f t="shared" si="630"/>
        <v>272.5</v>
      </c>
      <c r="P514">
        <f t="shared" si="631"/>
        <v>0.13</v>
      </c>
      <c r="Q514">
        <f t="shared" si="632"/>
        <v>0</v>
      </c>
      <c r="R514">
        <f t="shared" si="633"/>
        <v>0</v>
      </c>
      <c r="S514">
        <f t="shared" si="634"/>
        <v>272.37</v>
      </c>
      <c r="T514">
        <f t="shared" si="635"/>
        <v>0</v>
      </c>
      <c r="U514">
        <f t="shared" si="636"/>
        <v>0.56399999999999995</v>
      </c>
      <c r="V514">
        <f t="shared" si="637"/>
        <v>0</v>
      </c>
      <c r="W514">
        <f t="shared" si="638"/>
        <v>0</v>
      </c>
      <c r="X514">
        <f t="shared" si="639"/>
        <v>190.66</v>
      </c>
      <c r="Y514">
        <f t="shared" si="640"/>
        <v>27.24</v>
      </c>
      <c r="AA514">
        <v>1407526482</v>
      </c>
      <c r="AB514">
        <f t="shared" si="641"/>
        <v>2724.97</v>
      </c>
      <c r="AC514">
        <f t="shared" si="642"/>
        <v>1.3</v>
      </c>
      <c r="AD514">
        <f t="shared" si="643"/>
        <v>0</v>
      </c>
      <c r="AE514">
        <f t="shared" si="644"/>
        <v>0</v>
      </c>
      <c r="AF514">
        <f t="shared" si="645"/>
        <v>2723.67</v>
      </c>
      <c r="AG514">
        <f t="shared" si="646"/>
        <v>0</v>
      </c>
      <c r="AH514">
        <f t="shared" si="647"/>
        <v>5.64</v>
      </c>
      <c r="AI514">
        <f t="shared" si="648"/>
        <v>0</v>
      </c>
      <c r="AJ514">
        <f t="shared" si="649"/>
        <v>0</v>
      </c>
      <c r="AK514">
        <v>2724.97</v>
      </c>
      <c r="AL514">
        <v>1.3</v>
      </c>
      <c r="AM514">
        <v>0</v>
      </c>
      <c r="AN514">
        <v>0</v>
      </c>
      <c r="AO514">
        <v>2723.67</v>
      </c>
      <c r="AP514">
        <v>0</v>
      </c>
      <c r="AQ514">
        <v>5.64</v>
      </c>
      <c r="AR514">
        <v>0</v>
      </c>
      <c r="AS514">
        <v>0</v>
      </c>
      <c r="AT514">
        <v>70</v>
      </c>
      <c r="AU514">
        <v>10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3</v>
      </c>
      <c r="BE514" t="s">
        <v>3</v>
      </c>
      <c r="BF514" t="s">
        <v>3</v>
      </c>
      <c r="BG514" t="s">
        <v>3</v>
      </c>
      <c r="BH514">
        <v>0</v>
      </c>
      <c r="BI514">
        <v>4</v>
      </c>
      <c r="BJ514" t="s">
        <v>429</v>
      </c>
      <c r="BM514">
        <v>0</v>
      </c>
      <c r="BN514">
        <v>0</v>
      </c>
      <c r="BO514" t="s">
        <v>3</v>
      </c>
      <c r="BP514">
        <v>0</v>
      </c>
      <c r="BQ514">
        <v>1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3</v>
      </c>
      <c r="BZ514">
        <v>70</v>
      </c>
      <c r="CA514">
        <v>10</v>
      </c>
      <c r="CB514" t="s">
        <v>3</v>
      </c>
      <c r="CE514">
        <v>0</v>
      </c>
      <c r="CF514">
        <v>0</v>
      </c>
      <c r="CG514">
        <v>0</v>
      </c>
      <c r="CM514">
        <v>0</v>
      </c>
      <c r="CN514" t="s">
        <v>3</v>
      </c>
      <c r="CO514">
        <v>0</v>
      </c>
      <c r="CP514">
        <f t="shared" si="650"/>
        <v>272.5</v>
      </c>
      <c r="CQ514">
        <f t="shared" si="651"/>
        <v>1.3</v>
      </c>
      <c r="CR514">
        <f t="shared" si="652"/>
        <v>0</v>
      </c>
      <c r="CS514">
        <f t="shared" si="653"/>
        <v>0</v>
      </c>
      <c r="CT514">
        <f t="shared" si="654"/>
        <v>2723.67</v>
      </c>
      <c r="CU514">
        <f t="shared" si="655"/>
        <v>0</v>
      </c>
      <c r="CV514">
        <f t="shared" si="656"/>
        <v>5.64</v>
      </c>
      <c r="CW514">
        <f t="shared" si="657"/>
        <v>0</v>
      </c>
      <c r="CX514">
        <f t="shared" si="658"/>
        <v>0</v>
      </c>
      <c r="CY514">
        <f t="shared" si="659"/>
        <v>190.65900000000002</v>
      </c>
      <c r="CZ514">
        <f t="shared" si="660"/>
        <v>27.236999999999998</v>
      </c>
      <c r="DC514" t="s">
        <v>3</v>
      </c>
      <c r="DD514" t="s">
        <v>3</v>
      </c>
      <c r="DE514" t="s">
        <v>3</v>
      </c>
      <c r="DF514" t="s">
        <v>3</v>
      </c>
      <c r="DG514" t="s">
        <v>3</v>
      </c>
      <c r="DH514" t="s">
        <v>3</v>
      </c>
      <c r="DI514" t="s">
        <v>3</v>
      </c>
      <c r="DJ514" t="s">
        <v>3</v>
      </c>
      <c r="DK514" t="s">
        <v>3</v>
      </c>
      <c r="DL514" t="s">
        <v>3</v>
      </c>
      <c r="DM514" t="s">
        <v>3</v>
      </c>
      <c r="DN514">
        <v>0</v>
      </c>
      <c r="DO514">
        <v>0</v>
      </c>
      <c r="DP514">
        <v>1</v>
      </c>
      <c r="DQ514">
        <v>1</v>
      </c>
      <c r="DU514">
        <v>16987630</v>
      </c>
      <c r="DV514" t="s">
        <v>40</v>
      </c>
      <c r="DW514" t="s">
        <v>40</v>
      </c>
      <c r="DX514">
        <v>10</v>
      </c>
      <c r="DZ514" t="s">
        <v>3</v>
      </c>
      <c r="EA514" t="s">
        <v>3</v>
      </c>
      <c r="EB514" t="s">
        <v>3</v>
      </c>
      <c r="EC514" t="s">
        <v>3</v>
      </c>
      <c r="EE514">
        <v>1364533919</v>
      </c>
      <c r="EF514">
        <v>1</v>
      </c>
      <c r="EG514" t="s">
        <v>21</v>
      </c>
      <c r="EH514">
        <v>0</v>
      </c>
      <c r="EI514" t="s">
        <v>3</v>
      </c>
      <c r="EJ514">
        <v>4</v>
      </c>
      <c r="EK514">
        <v>0</v>
      </c>
      <c r="EL514" t="s">
        <v>22</v>
      </c>
      <c r="EM514" t="s">
        <v>23</v>
      </c>
      <c r="EO514" t="s">
        <v>3</v>
      </c>
      <c r="EQ514">
        <v>0</v>
      </c>
      <c r="ER514">
        <v>2724.97</v>
      </c>
      <c r="ES514">
        <v>1.3</v>
      </c>
      <c r="ET514">
        <v>0</v>
      </c>
      <c r="EU514">
        <v>0</v>
      </c>
      <c r="EV514">
        <v>2723.67</v>
      </c>
      <c r="EW514">
        <v>5.64</v>
      </c>
      <c r="EX514">
        <v>0</v>
      </c>
      <c r="EY514">
        <v>0</v>
      </c>
      <c r="FQ514">
        <v>0</v>
      </c>
      <c r="FR514">
        <f t="shared" si="661"/>
        <v>0</v>
      </c>
      <c r="FS514">
        <v>0</v>
      </c>
      <c r="FX514">
        <v>70</v>
      </c>
      <c r="FY514">
        <v>10</v>
      </c>
      <c r="GA514" t="s">
        <v>3</v>
      </c>
      <c r="GD514">
        <v>0</v>
      </c>
      <c r="GF514">
        <v>2090420309</v>
      </c>
      <c r="GG514">
        <v>2</v>
      </c>
      <c r="GH514">
        <v>1</v>
      </c>
      <c r="GI514">
        <v>-2</v>
      </c>
      <c r="GJ514">
        <v>0</v>
      </c>
      <c r="GK514">
        <f>ROUND(R514*(R12)/100,2)</f>
        <v>0</v>
      </c>
      <c r="GL514">
        <f t="shared" si="662"/>
        <v>0</v>
      </c>
      <c r="GM514">
        <f t="shared" si="663"/>
        <v>490.4</v>
      </c>
      <c r="GN514">
        <f t="shared" si="664"/>
        <v>0</v>
      </c>
      <c r="GO514">
        <f t="shared" si="665"/>
        <v>0</v>
      </c>
      <c r="GP514">
        <f t="shared" si="666"/>
        <v>490.4</v>
      </c>
      <c r="GR514">
        <v>0</v>
      </c>
      <c r="GS514">
        <v>3</v>
      </c>
      <c r="GT514">
        <v>0</v>
      </c>
      <c r="GU514" t="s">
        <v>3</v>
      </c>
      <c r="GV514">
        <f t="shared" si="667"/>
        <v>0</v>
      </c>
      <c r="GW514">
        <v>1</v>
      </c>
      <c r="GX514">
        <f t="shared" si="668"/>
        <v>0</v>
      </c>
      <c r="HA514">
        <v>0</v>
      </c>
      <c r="HB514">
        <v>0</v>
      </c>
      <c r="HC514">
        <f t="shared" si="669"/>
        <v>0</v>
      </c>
      <c r="HE514" t="s">
        <v>3</v>
      </c>
      <c r="HF514" t="s">
        <v>3</v>
      </c>
      <c r="HM514" t="s">
        <v>3</v>
      </c>
      <c r="HN514" t="s">
        <v>3</v>
      </c>
      <c r="HO514" t="s">
        <v>3</v>
      </c>
      <c r="HP514" t="s">
        <v>3</v>
      </c>
      <c r="HQ514" t="s">
        <v>3</v>
      </c>
      <c r="IK514">
        <v>0</v>
      </c>
    </row>
    <row r="515" spans="1:245" x14ac:dyDescent="0.2">
      <c r="A515">
        <v>18</v>
      </c>
      <c r="B515">
        <v>1</v>
      </c>
      <c r="E515" t="s">
        <v>536</v>
      </c>
      <c r="F515" t="s">
        <v>475</v>
      </c>
      <c r="G515" t="s">
        <v>476</v>
      </c>
      <c r="H515" t="s">
        <v>19</v>
      </c>
      <c r="I515">
        <f>I514*J515</f>
        <v>1</v>
      </c>
      <c r="J515">
        <v>10</v>
      </c>
      <c r="K515">
        <v>10</v>
      </c>
      <c r="O515">
        <f t="shared" si="630"/>
        <v>428.11</v>
      </c>
      <c r="P515">
        <f t="shared" si="631"/>
        <v>428.11</v>
      </c>
      <c r="Q515">
        <f t="shared" si="632"/>
        <v>0</v>
      </c>
      <c r="R515">
        <f t="shared" si="633"/>
        <v>0</v>
      </c>
      <c r="S515">
        <f t="shared" si="634"/>
        <v>0</v>
      </c>
      <c r="T515">
        <f t="shared" si="635"/>
        <v>0</v>
      </c>
      <c r="U515">
        <f t="shared" si="636"/>
        <v>0</v>
      </c>
      <c r="V515">
        <f t="shared" si="637"/>
        <v>0</v>
      </c>
      <c r="W515">
        <f t="shared" si="638"/>
        <v>0</v>
      </c>
      <c r="X515">
        <f t="shared" si="639"/>
        <v>0</v>
      </c>
      <c r="Y515">
        <f t="shared" si="640"/>
        <v>0</v>
      </c>
      <c r="AA515">
        <v>1407526482</v>
      </c>
      <c r="AB515">
        <f t="shared" si="641"/>
        <v>428.11</v>
      </c>
      <c r="AC515">
        <f t="shared" si="642"/>
        <v>428.11</v>
      </c>
      <c r="AD515">
        <f t="shared" si="643"/>
        <v>0</v>
      </c>
      <c r="AE515">
        <f t="shared" si="644"/>
        <v>0</v>
      </c>
      <c r="AF515">
        <f t="shared" si="645"/>
        <v>0</v>
      </c>
      <c r="AG515">
        <f t="shared" si="646"/>
        <v>0</v>
      </c>
      <c r="AH515">
        <f t="shared" si="647"/>
        <v>0</v>
      </c>
      <c r="AI515">
        <f t="shared" si="648"/>
        <v>0</v>
      </c>
      <c r="AJ515">
        <f t="shared" si="649"/>
        <v>0</v>
      </c>
      <c r="AK515">
        <v>428.11</v>
      </c>
      <c r="AL515">
        <v>428.11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70</v>
      </c>
      <c r="AU515">
        <v>10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3</v>
      </c>
      <c r="BE515" t="s">
        <v>3</v>
      </c>
      <c r="BF515" t="s">
        <v>3</v>
      </c>
      <c r="BG515" t="s">
        <v>3</v>
      </c>
      <c r="BH515">
        <v>3</v>
      </c>
      <c r="BI515">
        <v>4</v>
      </c>
      <c r="BJ515" t="s">
        <v>477</v>
      </c>
      <c r="BM515">
        <v>0</v>
      </c>
      <c r="BN515">
        <v>0</v>
      </c>
      <c r="BO515" t="s">
        <v>3</v>
      </c>
      <c r="BP515">
        <v>0</v>
      </c>
      <c r="BQ515">
        <v>1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3</v>
      </c>
      <c r="BZ515">
        <v>70</v>
      </c>
      <c r="CA515">
        <v>10</v>
      </c>
      <c r="CB515" t="s">
        <v>3</v>
      </c>
      <c r="CE515">
        <v>0</v>
      </c>
      <c r="CF515">
        <v>0</v>
      </c>
      <c r="CG515">
        <v>0</v>
      </c>
      <c r="CM515">
        <v>0</v>
      </c>
      <c r="CN515" t="s">
        <v>3</v>
      </c>
      <c r="CO515">
        <v>0</v>
      </c>
      <c r="CP515">
        <f t="shared" si="650"/>
        <v>428.11</v>
      </c>
      <c r="CQ515">
        <f t="shared" si="651"/>
        <v>428.11</v>
      </c>
      <c r="CR515">
        <f t="shared" si="652"/>
        <v>0</v>
      </c>
      <c r="CS515">
        <f t="shared" si="653"/>
        <v>0</v>
      </c>
      <c r="CT515">
        <f t="shared" si="654"/>
        <v>0</v>
      </c>
      <c r="CU515">
        <f t="shared" si="655"/>
        <v>0</v>
      </c>
      <c r="CV515">
        <f t="shared" si="656"/>
        <v>0</v>
      </c>
      <c r="CW515">
        <f t="shared" si="657"/>
        <v>0</v>
      </c>
      <c r="CX515">
        <f t="shared" si="658"/>
        <v>0</v>
      </c>
      <c r="CY515">
        <f t="shared" si="659"/>
        <v>0</v>
      </c>
      <c r="CZ515">
        <f t="shared" si="660"/>
        <v>0</v>
      </c>
      <c r="DC515" t="s">
        <v>3</v>
      </c>
      <c r="DD515" t="s">
        <v>3</v>
      </c>
      <c r="DE515" t="s">
        <v>3</v>
      </c>
      <c r="DF515" t="s">
        <v>3</v>
      </c>
      <c r="DG515" t="s">
        <v>3</v>
      </c>
      <c r="DH515" t="s">
        <v>3</v>
      </c>
      <c r="DI515" t="s">
        <v>3</v>
      </c>
      <c r="DJ515" t="s">
        <v>3</v>
      </c>
      <c r="DK515" t="s">
        <v>3</v>
      </c>
      <c r="DL515" t="s">
        <v>3</v>
      </c>
      <c r="DM515" t="s">
        <v>3</v>
      </c>
      <c r="DN515">
        <v>0</v>
      </c>
      <c r="DO515">
        <v>0</v>
      </c>
      <c r="DP515">
        <v>1</v>
      </c>
      <c r="DQ515">
        <v>1</v>
      </c>
      <c r="DU515">
        <v>16987630</v>
      </c>
      <c r="DV515" t="s">
        <v>19</v>
      </c>
      <c r="DW515" t="s">
        <v>19</v>
      </c>
      <c r="DX515">
        <v>1</v>
      </c>
      <c r="DZ515" t="s">
        <v>3</v>
      </c>
      <c r="EA515" t="s">
        <v>3</v>
      </c>
      <c r="EB515" t="s">
        <v>3</v>
      </c>
      <c r="EC515" t="s">
        <v>3</v>
      </c>
      <c r="EE515">
        <v>1364533919</v>
      </c>
      <c r="EF515">
        <v>1</v>
      </c>
      <c r="EG515" t="s">
        <v>21</v>
      </c>
      <c r="EH515">
        <v>0</v>
      </c>
      <c r="EI515" t="s">
        <v>3</v>
      </c>
      <c r="EJ515">
        <v>4</v>
      </c>
      <c r="EK515">
        <v>0</v>
      </c>
      <c r="EL515" t="s">
        <v>22</v>
      </c>
      <c r="EM515" t="s">
        <v>23</v>
      </c>
      <c r="EO515" t="s">
        <v>3</v>
      </c>
      <c r="EQ515">
        <v>0</v>
      </c>
      <c r="ER515">
        <v>428.11</v>
      </c>
      <c r="ES515">
        <v>428.11</v>
      </c>
      <c r="ET515">
        <v>0</v>
      </c>
      <c r="EU515">
        <v>0</v>
      </c>
      <c r="EV515">
        <v>0</v>
      </c>
      <c r="EW515">
        <v>0</v>
      </c>
      <c r="EX515">
        <v>0</v>
      </c>
      <c r="FQ515">
        <v>0</v>
      </c>
      <c r="FR515">
        <f t="shared" si="661"/>
        <v>0</v>
      </c>
      <c r="FS515">
        <v>0</v>
      </c>
      <c r="FX515">
        <v>70</v>
      </c>
      <c r="FY515">
        <v>10</v>
      </c>
      <c r="GA515" t="s">
        <v>3</v>
      </c>
      <c r="GD515">
        <v>0</v>
      </c>
      <c r="GF515">
        <v>-525264899</v>
      </c>
      <c r="GG515">
        <v>2</v>
      </c>
      <c r="GH515">
        <v>1</v>
      </c>
      <c r="GI515">
        <v>-2</v>
      </c>
      <c r="GJ515">
        <v>0</v>
      </c>
      <c r="GK515">
        <f>ROUND(R515*(R12)/100,2)</f>
        <v>0</v>
      </c>
      <c r="GL515">
        <f t="shared" si="662"/>
        <v>0</v>
      </c>
      <c r="GM515">
        <f t="shared" si="663"/>
        <v>428.11</v>
      </c>
      <c r="GN515">
        <f t="shared" si="664"/>
        <v>0</v>
      </c>
      <c r="GO515">
        <f t="shared" si="665"/>
        <v>0</v>
      </c>
      <c r="GP515">
        <f t="shared" si="666"/>
        <v>428.11</v>
      </c>
      <c r="GR515">
        <v>0</v>
      </c>
      <c r="GS515">
        <v>3</v>
      </c>
      <c r="GT515">
        <v>0</v>
      </c>
      <c r="GU515" t="s">
        <v>3</v>
      </c>
      <c r="GV515">
        <f t="shared" si="667"/>
        <v>0</v>
      </c>
      <c r="GW515">
        <v>1</v>
      </c>
      <c r="GX515">
        <f t="shared" si="668"/>
        <v>0</v>
      </c>
      <c r="HA515">
        <v>0</v>
      </c>
      <c r="HB515">
        <v>0</v>
      </c>
      <c r="HC515">
        <f t="shared" si="669"/>
        <v>0</v>
      </c>
      <c r="HE515" t="s">
        <v>3</v>
      </c>
      <c r="HF515" t="s">
        <v>3</v>
      </c>
      <c r="HM515" t="s">
        <v>3</v>
      </c>
      <c r="HN515" t="s">
        <v>3</v>
      </c>
      <c r="HO515" t="s">
        <v>3</v>
      </c>
      <c r="HP515" t="s">
        <v>3</v>
      </c>
      <c r="HQ515" t="s">
        <v>3</v>
      </c>
      <c r="IK515">
        <v>0</v>
      </c>
    </row>
    <row r="516" spans="1:245" x14ac:dyDescent="0.2">
      <c r="A516">
        <v>17</v>
      </c>
      <c r="B516">
        <v>1</v>
      </c>
      <c r="D516">
        <f>ROW(EtalonRes!A385)</f>
        <v>385</v>
      </c>
      <c r="E516" t="s">
        <v>537</v>
      </c>
      <c r="F516" t="s">
        <v>479</v>
      </c>
      <c r="G516" t="s">
        <v>480</v>
      </c>
      <c r="H516" t="s">
        <v>19</v>
      </c>
      <c r="I516">
        <v>2</v>
      </c>
      <c r="J516">
        <v>0</v>
      </c>
      <c r="K516">
        <v>2</v>
      </c>
      <c r="O516">
        <f t="shared" si="630"/>
        <v>213.52</v>
      </c>
      <c r="P516">
        <f t="shared" si="631"/>
        <v>1.04</v>
      </c>
      <c r="Q516">
        <f t="shared" si="632"/>
        <v>0</v>
      </c>
      <c r="R516">
        <f t="shared" si="633"/>
        <v>0</v>
      </c>
      <c r="S516">
        <f t="shared" si="634"/>
        <v>212.48</v>
      </c>
      <c r="T516">
        <f t="shared" si="635"/>
        <v>0</v>
      </c>
      <c r="U516">
        <f t="shared" si="636"/>
        <v>0.44</v>
      </c>
      <c r="V516">
        <f t="shared" si="637"/>
        <v>0</v>
      </c>
      <c r="W516">
        <f t="shared" si="638"/>
        <v>0</v>
      </c>
      <c r="X516">
        <f t="shared" si="639"/>
        <v>148.74</v>
      </c>
      <c r="Y516">
        <f t="shared" si="640"/>
        <v>21.25</v>
      </c>
      <c r="AA516">
        <v>1407526482</v>
      </c>
      <c r="AB516">
        <f t="shared" si="641"/>
        <v>106.76</v>
      </c>
      <c r="AC516">
        <f t="shared" si="642"/>
        <v>0.52</v>
      </c>
      <c r="AD516">
        <f t="shared" si="643"/>
        <v>0</v>
      </c>
      <c r="AE516">
        <f t="shared" si="644"/>
        <v>0</v>
      </c>
      <c r="AF516">
        <f t="shared" si="645"/>
        <v>106.24</v>
      </c>
      <c r="AG516">
        <f t="shared" si="646"/>
        <v>0</v>
      </c>
      <c r="AH516">
        <f t="shared" si="647"/>
        <v>0.22</v>
      </c>
      <c r="AI516">
        <f t="shared" si="648"/>
        <v>0</v>
      </c>
      <c r="AJ516">
        <f t="shared" si="649"/>
        <v>0</v>
      </c>
      <c r="AK516">
        <v>106.76</v>
      </c>
      <c r="AL516">
        <v>0.52</v>
      </c>
      <c r="AM516">
        <v>0</v>
      </c>
      <c r="AN516">
        <v>0</v>
      </c>
      <c r="AO516">
        <v>106.24</v>
      </c>
      <c r="AP516">
        <v>0</v>
      </c>
      <c r="AQ516">
        <v>0.22</v>
      </c>
      <c r="AR516">
        <v>0</v>
      </c>
      <c r="AS516">
        <v>0</v>
      </c>
      <c r="AT516">
        <v>70</v>
      </c>
      <c r="AU516">
        <v>10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3</v>
      </c>
      <c r="BE516" t="s">
        <v>3</v>
      </c>
      <c r="BF516" t="s">
        <v>3</v>
      </c>
      <c r="BG516" t="s">
        <v>3</v>
      </c>
      <c r="BH516">
        <v>0</v>
      </c>
      <c r="BI516">
        <v>4</v>
      </c>
      <c r="BJ516" t="s">
        <v>481</v>
      </c>
      <c r="BM516">
        <v>0</v>
      </c>
      <c r="BN516">
        <v>0</v>
      </c>
      <c r="BO516" t="s">
        <v>3</v>
      </c>
      <c r="BP516">
        <v>0</v>
      </c>
      <c r="BQ516">
        <v>1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3</v>
      </c>
      <c r="BZ516">
        <v>70</v>
      </c>
      <c r="CA516">
        <v>10</v>
      </c>
      <c r="CB516" t="s">
        <v>3</v>
      </c>
      <c r="CE516">
        <v>0</v>
      </c>
      <c r="CF516">
        <v>0</v>
      </c>
      <c r="CG516">
        <v>0</v>
      </c>
      <c r="CM516">
        <v>0</v>
      </c>
      <c r="CN516" t="s">
        <v>3</v>
      </c>
      <c r="CO516">
        <v>0</v>
      </c>
      <c r="CP516">
        <f t="shared" si="650"/>
        <v>213.51999999999998</v>
      </c>
      <c r="CQ516">
        <f t="shared" si="651"/>
        <v>0.52</v>
      </c>
      <c r="CR516">
        <f t="shared" si="652"/>
        <v>0</v>
      </c>
      <c r="CS516">
        <f t="shared" si="653"/>
        <v>0</v>
      </c>
      <c r="CT516">
        <f t="shared" si="654"/>
        <v>106.24</v>
      </c>
      <c r="CU516">
        <f t="shared" si="655"/>
        <v>0</v>
      </c>
      <c r="CV516">
        <f t="shared" si="656"/>
        <v>0.22</v>
      </c>
      <c r="CW516">
        <f t="shared" si="657"/>
        <v>0</v>
      </c>
      <c r="CX516">
        <f t="shared" si="658"/>
        <v>0</v>
      </c>
      <c r="CY516">
        <f t="shared" si="659"/>
        <v>148.73599999999999</v>
      </c>
      <c r="CZ516">
        <f t="shared" si="660"/>
        <v>21.247999999999998</v>
      </c>
      <c r="DC516" t="s">
        <v>3</v>
      </c>
      <c r="DD516" t="s">
        <v>3</v>
      </c>
      <c r="DE516" t="s">
        <v>3</v>
      </c>
      <c r="DF516" t="s">
        <v>3</v>
      </c>
      <c r="DG516" t="s">
        <v>3</v>
      </c>
      <c r="DH516" t="s">
        <v>3</v>
      </c>
      <c r="DI516" t="s">
        <v>3</v>
      </c>
      <c r="DJ516" t="s">
        <v>3</v>
      </c>
      <c r="DK516" t="s">
        <v>3</v>
      </c>
      <c r="DL516" t="s">
        <v>3</v>
      </c>
      <c r="DM516" t="s">
        <v>3</v>
      </c>
      <c r="DN516">
        <v>0</v>
      </c>
      <c r="DO516">
        <v>0</v>
      </c>
      <c r="DP516">
        <v>1</v>
      </c>
      <c r="DQ516">
        <v>1</v>
      </c>
      <c r="DU516">
        <v>16987630</v>
      </c>
      <c r="DV516" t="s">
        <v>19</v>
      </c>
      <c r="DW516" t="s">
        <v>19</v>
      </c>
      <c r="DX516">
        <v>1</v>
      </c>
      <c r="DZ516" t="s">
        <v>3</v>
      </c>
      <c r="EA516" t="s">
        <v>3</v>
      </c>
      <c r="EB516" t="s">
        <v>3</v>
      </c>
      <c r="EC516" t="s">
        <v>3</v>
      </c>
      <c r="EE516">
        <v>1364533919</v>
      </c>
      <c r="EF516">
        <v>1</v>
      </c>
      <c r="EG516" t="s">
        <v>21</v>
      </c>
      <c r="EH516">
        <v>0</v>
      </c>
      <c r="EI516" t="s">
        <v>3</v>
      </c>
      <c r="EJ516">
        <v>4</v>
      </c>
      <c r="EK516">
        <v>0</v>
      </c>
      <c r="EL516" t="s">
        <v>22</v>
      </c>
      <c r="EM516" t="s">
        <v>23</v>
      </c>
      <c r="EO516" t="s">
        <v>3</v>
      </c>
      <c r="EQ516">
        <v>0</v>
      </c>
      <c r="ER516">
        <v>106.76</v>
      </c>
      <c r="ES516">
        <v>0.52</v>
      </c>
      <c r="ET516">
        <v>0</v>
      </c>
      <c r="EU516">
        <v>0</v>
      </c>
      <c r="EV516">
        <v>106.24</v>
      </c>
      <c r="EW516">
        <v>0.22</v>
      </c>
      <c r="EX516">
        <v>0</v>
      </c>
      <c r="EY516">
        <v>0</v>
      </c>
      <c r="FQ516">
        <v>0</v>
      </c>
      <c r="FR516">
        <f t="shared" si="661"/>
        <v>0</v>
      </c>
      <c r="FS516">
        <v>0</v>
      </c>
      <c r="FX516">
        <v>70</v>
      </c>
      <c r="FY516">
        <v>10</v>
      </c>
      <c r="GA516" t="s">
        <v>3</v>
      </c>
      <c r="GD516">
        <v>0</v>
      </c>
      <c r="GF516">
        <v>-567884020</v>
      </c>
      <c r="GG516">
        <v>2</v>
      </c>
      <c r="GH516">
        <v>1</v>
      </c>
      <c r="GI516">
        <v>-2</v>
      </c>
      <c r="GJ516">
        <v>0</v>
      </c>
      <c r="GK516">
        <f>ROUND(R516*(R12)/100,2)</f>
        <v>0</v>
      </c>
      <c r="GL516">
        <f t="shared" si="662"/>
        <v>0</v>
      </c>
      <c r="GM516">
        <f t="shared" si="663"/>
        <v>383.51</v>
      </c>
      <c r="GN516">
        <f t="shared" si="664"/>
        <v>0</v>
      </c>
      <c r="GO516">
        <f t="shared" si="665"/>
        <v>0</v>
      </c>
      <c r="GP516">
        <f t="shared" si="666"/>
        <v>383.51</v>
      </c>
      <c r="GR516">
        <v>0</v>
      </c>
      <c r="GS516">
        <v>3</v>
      </c>
      <c r="GT516">
        <v>0</v>
      </c>
      <c r="GU516" t="s">
        <v>3</v>
      </c>
      <c r="GV516">
        <f t="shared" si="667"/>
        <v>0</v>
      </c>
      <c r="GW516">
        <v>1</v>
      </c>
      <c r="GX516">
        <f t="shared" si="668"/>
        <v>0</v>
      </c>
      <c r="HA516">
        <v>0</v>
      </c>
      <c r="HB516">
        <v>0</v>
      </c>
      <c r="HC516">
        <f t="shared" si="669"/>
        <v>0</v>
      </c>
      <c r="HE516" t="s">
        <v>3</v>
      </c>
      <c r="HF516" t="s">
        <v>3</v>
      </c>
      <c r="HM516" t="s">
        <v>3</v>
      </c>
      <c r="HN516" t="s">
        <v>3</v>
      </c>
      <c r="HO516" t="s">
        <v>3</v>
      </c>
      <c r="HP516" t="s">
        <v>3</v>
      </c>
      <c r="HQ516" t="s">
        <v>3</v>
      </c>
      <c r="IK516">
        <v>0</v>
      </c>
    </row>
    <row r="517" spans="1:245" x14ac:dyDescent="0.2">
      <c r="A517">
        <v>17</v>
      </c>
      <c r="B517">
        <v>1</v>
      </c>
      <c r="D517">
        <f>ROW(EtalonRes!A388)</f>
        <v>388</v>
      </c>
      <c r="E517" t="s">
        <v>538</v>
      </c>
      <c r="F517" t="s">
        <v>310</v>
      </c>
      <c r="G517" t="s">
        <v>539</v>
      </c>
      <c r="H517" t="s">
        <v>19</v>
      </c>
      <c r="I517">
        <v>2</v>
      </c>
      <c r="J517">
        <v>0</v>
      </c>
      <c r="K517">
        <v>2</v>
      </c>
      <c r="O517">
        <f t="shared" si="630"/>
        <v>1908.32</v>
      </c>
      <c r="P517">
        <f t="shared" si="631"/>
        <v>2.08</v>
      </c>
      <c r="Q517">
        <f t="shared" si="632"/>
        <v>894.28</v>
      </c>
      <c r="R517">
        <f t="shared" si="633"/>
        <v>485.08</v>
      </c>
      <c r="S517">
        <f t="shared" si="634"/>
        <v>1011.96</v>
      </c>
      <c r="T517">
        <f t="shared" si="635"/>
        <v>0</v>
      </c>
      <c r="U517">
        <f t="shared" si="636"/>
        <v>1.68</v>
      </c>
      <c r="V517">
        <f t="shared" si="637"/>
        <v>0</v>
      </c>
      <c r="W517">
        <f t="shared" si="638"/>
        <v>0</v>
      </c>
      <c r="X517">
        <f t="shared" si="639"/>
        <v>708.37</v>
      </c>
      <c r="Y517">
        <f t="shared" si="640"/>
        <v>101.2</v>
      </c>
      <c r="AA517">
        <v>1407526482</v>
      </c>
      <c r="AB517">
        <f t="shared" si="641"/>
        <v>954.16</v>
      </c>
      <c r="AC517">
        <f>ROUND(((ES517*2)),6)</f>
        <v>1.04</v>
      </c>
      <c r="AD517">
        <f>ROUND(((((ET517*2))-((EU517*2)))+AE517),6)</f>
        <v>447.14</v>
      </c>
      <c r="AE517">
        <f>ROUND(((EU517*2)),6)</f>
        <v>242.54</v>
      </c>
      <c r="AF517">
        <f>ROUND(((EV517*2)),6)</f>
        <v>505.98</v>
      </c>
      <c r="AG517">
        <f t="shared" si="646"/>
        <v>0</v>
      </c>
      <c r="AH517">
        <f>((EW517*2))</f>
        <v>0.84</v>
      </c>
      <c r="AI517">
        <f>((EX517*2))</f>
        <v>0</v>
      </c>
      <c r="AJ517">
        <f t="shared" si="649"/>
        <v>0</v>
      </c>
      <c r="AK517">
        <v>477.08</v>
      </c>
      <c r="AL517">
        <v>0.52</v>
      </c>
      <c r="AM517">
        <v>223.57</v>
      </c>
      <c r="AN517">
        <v>121.27</v>
      </c>
      <c r="AO517">
        <v>252.99</v>
      </c>
      <c r="AP517">
        <v>0</v>
      </c>
      <c r="AQ517">
        <v>0.42</v>
      </c>
      <c r="AR517">
        <v>0</v>
      </c>
      <c r="AS517">
        <v>0</v>
      </c>
      <c r="AT517">
        <v>70</v>
      </c>
      <c r="AU517">
        <v>10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3</v>
      </c>
      <c r="BE517" t="s">
        <v>3</v>
      </c>
      <c r="BF517" t="s">
        <v>3</v>
      </c>
      <c r="BG517" t="s">
        <v>3</v>
      </c>
      <c r="BH517">
        <v>0</v>
      </c>
      <c r="BI517">
        <v>4</v>
      </c>
      <c r="BJ517" t="s">
        <v>312</v>
      </c>
      <c r="BM517">
        <v>0</v>
      </c>
      <c r="BN517">
        <v>0</v>
      </c>
      <c r="BO517" t="s">
        <v>3</v>
      </c>
      <c r="BP517">
        <v>0</v>
      </c>
      <c r="BQ517">
        <v>1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3</v>
      </c>
      <c r="BZ517">
        <v>70</v>
      </c>
      <c r="CA517">
        <v>10</v>
      </c>
      <c r="CB517" t="s">
        <v>3</v>
      </c>
      <c r="CE517">
        <v>0</v>
      </c>
      <c r="CF517">
        <v>0</v>
      </c>
      <c r="CG517">
        <v>0</v>
      </c>
      <c r="CM517">
        <v>0</v>
      </c>
      <c r="CN517" t="s">
        <v>3</v>
      </c>
      <c r="CO517">
        <v>0</v>
      </c>
      <c r="CP517">
        <f t="shared" si="650"/>
        <v>1908.3200000000002</v>
      </c>
      <c r="CQ517">
        <f t="shared" si="651"/>
        <v>1.04</v>
      </c>
      <c r="CR517">
        <f>(((((ET517*2))*BB517-((EU517*2))*BS517)+AE517*BS517)*AV517)</f>
        <v>447.14</v>
      </c>
      <c r="CS517">
        <f t="shared" si="653"/>
        <v>242.54</v>
      </c>
      <c r="CT517">
        <f t="shared" si="654"/>
        <v>505.98</v>
      </c>
      <c r="CU517">
        <f t="shared" si="655"/>
        <v>0</v>
      </c>
      <c r="CV517">
        <f t="shared" si="656"/>
        <v>0.84</v>
      </c>
      <c r="CW517">
        <f t="shared" si="657"/>
        <v>0</v>
      </c>
      <c r="CX517">
        <f t="shared" si="658"/>
        <v>0</v>
      </c>
      <c r="CY517">
        <f t="shared" si="659"/>
        <v>708.37199999999996</v>
      </c>
      <c r="CZ517">
        <f t="shared" si="660"/>
        <v>101.196</v>
      </c>
      <c r="DC517" t="s">
        <v>3</v>
      </c>
      <c r="DD517" t="s">
        <v>31</v>
      </c>
      <c r="DE517" t="s">
        <v>31</v>
      </c>
      <c r="DF517" t="s">
        <v>31</v>
      </c>
      <c r="DG517" t="s">
        <v>31</v>
      </c>
      <c r="DH517" t="s">
        <v>3</v>
      </c>
      <c r="DI517" t="s">
        <v>31</v>
      </c>
      <c r="DJ517" t="s">
        <v>31</v>
      </c>
      <c r="DK517" t="s">
        <v>3</v>
      </c>
      <c r="DL517" t="s">
        <v>3</v>
      </c>
      <c r="DM517" t="s">
        <v>3</v>
      </c>
      <c r="DN517">
        <v>0</v>
      </c>
      <c r="DO517">
        <v>0</v>
      </c>
      <c r="DP517">
        <v>1</v>
      </c>
      <c r="DQ517">
        <v>1</v>
      </c>
      <c r="DU517">
        <v>16987630</v>
      </c>
      <c r="DV517" t="s">
        <v>19</v>
      </c>
      <c r="DW517" t="s">
        <v>19</v>
      </c>
      <c r="DX517">
        <v>1</v>
      </c>
      <c r="DZ517" t="s">
        <v>3</v>
      </c>
      <c r="EA517" t="s">
        <v>3</v>
      </c>
      <c r="EB517" t="s">
        <v>3</v>
      </c>
      <c r="EC517" t="s">
        <v>3</v>
      </c>
      <c r="EE517">
        <v>1364533919</v>
      </c>
      <c r="EF517">
        <v>1</v>
      </c>
      <c r="EG517" t="s">
        <v>21</v>
      </c>
      <c r="EH517">
        <v>0</v>
      </c>
      <c r="EI517" t="s">
        <v>3</v>
      </c>
      <c r="EJ517">
        <v>4</v>
      </c>
      <c r="EK517">
        <v>0</v>
      </c>
      <c r="EL517" t="s">
        <v>22</v>
      </c>
      <c r="EM517" t="s">
        <v>23</v>
      </c>
      <c r="EO517" t="s">
        <v>3</v>
      </c>
      <c r="EQ517">
        <v>0</v>
      </c>
      <c r="ER517">
        <v>477.08</v>
      </c>
      <c r="ES517">
        <v>0.52</v>
      </c>
      <c r="ET517">
        <v>223.57</v>
      </c>
      <c r="EU517">
        <v>121.27</v>
      </c>
      <c r="EV517">
        <v>252.99</v>
      </c>
      <c r="EW517">
        <v>0.42</v>
      </c>
      <c r="EX517">
        <v>0</v>
      </c>
      <c r="EY517">
        <v>0</v>
      </c>
      <c r="FQ517">
        <v>0</v>
      </c>
      <c r="FR517">
        <f t="shared" si="661"/>
        <v>0</v>
      </c>
      <c r="FS517">
        <v>0</v>
      </c>
      <c r="FX517">
        <v>70</v>
      </c>
      <c r="FY517">
        <v>10</v>
      </c>
      <c r="GA517" t="s">
        <v>3</v>
      </c>
      <c r="GD517">
        <v>0</v>
      </c>
      <c r="GF517">
        <v>-657705093</v>
      </c>
      <c r="GG517">
        <v>2</v>
      </c>
      <c r="GH517">
        <v>1</v>
      </c>
      <c r="GI517">
        <v>-2</v>
      </c>
      <c r="GJ517">
        <v>0</v>
      </c>
      <c r="GK517">
        <f>ROUND(R517*(R12)/100,2)</f>
        <v>523.89</v>
      </c>
      <c r="GL517">
        <f t="shared" si="662"/>
        <v>0</v>
      </c>
      <c r="GM517">
        <f t="shared" si="663"/>
        <v>3241.78</v>
      </c>
      <c r="GN517">
        <f t="shared" si="664"/>
        <v>0</v>
      </c>
      <c r="GO517">
        <f t="shared" si="665"/>
        <v>0</v>
      </c>
      <c r="GP517">
        <f t="shared" si="666"/>
        <v>3241.78</v>
      </c>
      <c r="GR517">
        <v>0</v>
      </c>
      <c r="GS517">
        <v>3</v>
      </c>
      <c r="GT517">
        <v>0</v>
      </c>
      <c r="GU517" t="s">
        <v>3</v>
      </c>
      <c r="GV517">
        <f t="shared" si="667"/>
        <v>0</v>
      </c>
      <c r="GW517">
        <v>1</v>
      </c>
      <c r="GX517">
        <f t="shared" si="668"/>
        <v>0</v>
      </c>
      <c r="HA517">
        <v>0</v>
      </c>
      <c r="HB517">
        <v>0</v>
      </c>
      <c r="HC517">
        <f t="shared" si="669"/>
        <v>0</v>
      </c>
      <c r="HE517" t="s">
        <v>3</v>
      </c>
      <c r="HF517" t="s">
        <v>3</v>
      </c>
      <c r="HM517" t="s">
        <v>3</v>
      </c>
      <c r="HN517" t="s">
        <v>3</v>
      </c>
      <c r="HO517" t="s">
        <v>3</v>
      </c>
      <c r="HP517" t="s">
        <v>3</v>
      </c>
      <c r="HQ517" t="s">
        <v>3</v>
      </c>
      <c r="IK517">
        <v>0</v>
      </c>
    </row>
    <row r="518" spans="1:245" x14ac:dyDescent="0.2">
      <c r="A518">
        <v>17</v>
      </c>
      <c r="B518">
        <v>1</v>
      </c>
      <c r="D518">
        <f>ROW(EtalonRes!A391)</f>
        <v>391</v>
      </c>
      <c r="E518" t="s">
        <v>540</v>
      </c>
      <c r="F518" t="s">
        <v>484</v>
      </c>
      <c r="G518" t="s">
        <v>485</v>
      </c>
      <c r="H518" t="s">
        <v>19</v>
      </c>
      <c r="I518">
        <v>1</v>
      </c>
      <c r="J518">
        <v>0</v>
      </c>
      <c r="K518">
        <v>1</v>
      </c>
      <c r="O518">
        <f t="shared" si="630"/>
        <v>246.92</v>
      </c>
      <c r="P518">
        <f t="shared" si="631"/>
        <v>15.26</v>
      </c>
      <c r="Q518">
        <f t="shared" si="632"/>
        <v>0</v>
      </c>
      <c r="R518">
        <f t="shared" si="633"/>
        <v>0</v>
      </c>
      <c r="S518">
        <f t="shared" si="634"/>
        <v>231.66</v>
      </c>
      <c r="T518">
        <f t="shared" si="635"/>
        <v>0</v>
      </c>
      <c r="U518">
        <f t="shared" si="636"/>
        <v>0.38</v>
      </c>
      <c r="V518">
        <f t="shared" si="637"/>
        <v>0</v>
      </c>
      <c r="W518">
        <f t="shared" si="638"/>
        <v>0</v>
      </c>
      <c r="X518">
        <f t="shared" si="639"/>
        <v>162.16</v>
      </c>
      <c r="Y518">
        <f t="shared" si="640"/>
        <v>23.17</v>
      </c>
      <c r="AA518">
        <v>1407526482</v>
      </c>
      <c r="AB518">
        <f t="shared" si="641"/>
        <v>246.92</v>
      </c>
      <c r="AC518">
        <f t="shared" ref="AC518:AC528" si="670">ROUND((ES518),6)</f>
        <v>15.26</v>
      </c>
      <c r="AD518">
        <f t="shared" ref="AD518:AD528" si="671">ROUND((((ET518)-(EU518))+AE518),6)</f>
        <v>0</v>
      </c>
      <c r="AE518">
        <f t="shared" ref="AE518:AE528" si="672">ROUND((EU518),6)</f>
        <v>0</v>
      </c>
      <c r="AF518">
        <f t="shared" ref="AF518:AF528" si="673">ROUND((EV518),6)</f>
        <v>231.66</v>
      </c>
      <c r="AG518">
        <f t="shared" si="646"/>
        <v>0</v>
      </c>
      <c r="AH518">
        <f t="shared" ref="AH518:AH528" si="674">(EW518)</f>
        <v>0.38</v>
      </c>
      <c r="AI518">
        <f t="shared" ref="AI518:AI528" si="675">(EX518)</f>
        <v>0</v>
      </c>
      <c r="AJ518">
        <f t="shared" si="649"/>
        <v>0</v>
      </c>
      <c r="AK518">
        <v>246.92</v>
      </c>
      <c r="AL518">
        <v>15.26</v>
      </c>
      <c r="AM518">
        <v>0</v>
      </c>
      <c r="AN518">
        <v>0</v>
      </c>
      <c r="AO518">
        <v>231.66</v>
      </c>
      <c r="AP518">
        <v>0</v>
      </c>
      <c r="AQ518">
        <v>0.38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486</v>
      </c>
      <c r="BM518">
        <v>0</v>
      </c>
      <c r="BN518">
        <v>0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</v>
      </c>
      <c r="CO518">
        <v>0</v>
      </c>
      <c r="CP518">
        <f t="shared" si="650"/>
        <v>246.92</v>
      </c>
      <c r="CQ518">
        <f t="shared" si="651"/>
        <v>15.26</v>
      </c>
      <c r="CR518">
        <f t="shared" ref="CR518:CR528" si="676">((((ET518)*BB518-(EU518)*BS518)+AE518*BS518)*AV518)</f>
        <v>0</v>
      </c>
      <c r="CS518">
        <f t="shared" si="653"/>
        <v>0</v>
      </c>
      <c r="CT518">
        <f t="shared" si="654"/>
        <v>231.66</v>
      </c>
      <c r="CU518">
        <f t="shared" si="655"/>
        <v>0</v>
      </c>
      <c r="CV518">
        <f t="shared" si="656"/>
        <v>0.38</v>
      </c>
      <c r="CW518">
        <f t="shared" si="657"/>
        <v>0</v>
      </c>
      <c r="CX518">
        <f t="shared" si="658"/>
        <v>0</v>
      </c>
      <c r="CY518">
        <f t="shared" si="659"/>
        <v>162.16199999999998</v>
      </c>
      <c r="CZ518">
        <f t="shared" si="660"/>
        <v>23.166</v>
      </c>
      <c r="DC518" t="s">
        <v>3</v>
      </c>
      <c r="DD518" t="s">
        <v>3</v>
      </c>
      <c r="DE518" t="s">
        <v>3</v>
      </c>
      <c r="DF518" t="s">
        <v>3</v>
      </c>
      <c r="DG518" t="s">
        <v>3</v>
      </c>
      <c r="DH518" t="s">
        <v>3</v>
      </c>
      <c r="DI518" t="s">
        <v>3</v>
      </c>
      <c r="DJ518" t="s">
        <v>3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16987630</v>
      </c>
      <c r="DV518" t="s">
        <v>19</v>
      </c>
      <c r="DW518" t="s">
        <v>19</v>
      </c>
      <c r="DX518">
        <v>1</v>
      </c>
      <c r="DZ518" t="s">
        <v>3</v>
      </c>
      <c r="EA518" t="s">
        <v>3</v>
      </c>
      <c r="EB518" t="s">
        <v>3</v>
      </c>
      <c r="EC518" t="s">
        <v>3</v>
      </c>
      <c r="EE518">
        <v>1364533919</v>
      </c>
      <c r="EF518">
        <v>1</v>
      </c>
      <c r="EG518" t="s">
        <v>21</v>
      </c>
      <c r="EH518">
        <v>0</v>
      </c>
      <c r="EI518" t="s">
        <v>3</v>
      </c>
      <c r="EJ518">
        <v>4</v>
      </c>
      <c r="EK518">
        <v>0</v>
      </c>
      <c r="EL518" t="s">
        <v>22</v>
      </c>
      <c r="EM518" t="s">
        <v>23</v>
      </c>
      <c r="EO518" t="s">
        <v>3</v>
      </c>
      <c r="EQ518">
        <v>0</v>
      </c>
      <c r="ER518">
        <v>246.92</v>
      </c>
      <c r="ES518">
        <v>15.26</v>
      </c>
      <c r="ET518">
        <v>0</v>
      </c>
      <c r="EU518">
        <v>0</v>
      </c>
      <c r="EV518">
        <v>231.66</v>
      </c>
      <c r="EW518">
        <v>0.38</v>
      </c>
      <c r="EX518">
        <v>0</v>
      </c>
      <c r="EY518">
        <v>0</v>
      </c>
      <c r="FQ518">
        <v>0</v>
      </c>
      <c r="FR518">
        <f t="shared" si="661"/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818534045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 t="shared" si="662"/>
        <v>0</v>
      </c>
      <c r="GM518">
        <f t="shared" si="663"/>
        <v>432.25</v>
      </c>
      <c r="GN518">
        <f t="shared" si="664"/>
        <v>0</v>
      </c>
      <c r="GO518">
        <f t="shared" si="665"/>
        <v>0</v>
      </c>
      <c r="GP518">
        <f t="shared" si="666"/>
        <v>432.25</v>
      </c>
      <c r="GR518">
        <v>0</v>
      </c>
      <c r="GS518">
        <v>3</v>
      </c>
      <c r="GT518">
        <v>0</v>
      </c>
      <c r="GU518" t="s">
        <v>3</v>
      </c>
      <c r="GV518">
        <f t="shared" si="667"/>
        <v>0</v>
      </c>
      <c r="GW518">
        <v>1</v>
      </c>
      <c r="GX518">
        <f t="shared" si="668"/>
        <v>0</v>
      </c>
      <c r="HA518">
        <v>0</v>
      </c>
      <c r="HB518">
        <v>0</v>
      </c>
      <c r="HC518">
        <f t="shared" si="669"/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IK518">
        <v>0</v>
      </c>
    </row>
    <row r="519" spans="1:245" x14ac:dyDescent="0.2">
      <c r="A519">
        <v>17</v>
      </c>
      <c r="B519">
        <v>1</v>
      </c>
      <c r="D519">
        <f>ROW(EtalonRes!A394)</f>
        <v>394</v>
      </c>
      <c r="E519" t="s">
        <v>541</v>
      </c>
      <c r="F519" t="s">
        <v>484</v>
      </c>
      <c r="G519" t="s">
        <v>542</v>
      </c>
      <c r="H519" t="s">
        <v>19</v>
      </c>
      <c r="I519">
        <v>1</v>
      </c>
      <c r="J519">
        <v>0</v>
      </c>
      <c r="K519">
        <v>1</v>
      </c>
      <c r="O519">
        <f t="shared" si="630"/>
        <v>246.92</v>
      </c>
      <c r="P519">
        <f t="shared" si="631"/>
        <v>15.26</v>
      </c>
      <c r="Q519">
        <f t="shared" si="632"/>
        <v>0</v>
      </c>
      <c r="R519">
        <f t="shared" si="633"/>
        <v>0</v>
      </c>
      <c r="S519">
        <f t="shared" si="634"/>
        <v>231.66</v>
      </c>
      <c r="T519">
        <f t="shared" si="635"/>
        <v>0</v>
      </c>
      <c r="U519">
        <f t="shared" si="636"/>
        <v>0.38</v>
      </c>
      <c r="V519">
        <f t="shared" si="637"/>
        <v>0</v>
      </c>
      <c r="W519">
        <f t="shared" si="638"/>
        <v>0</v>
      </c>
      <c r="X519">
        <f t="shared" si="639"/>
        <v>162.16</v>
      </c>
      <c r="Y519">
        <f t="shared" si="640"/>
        <v>23.17</v>
      </c>
      <c r="AA519">
        <v>1407526482</v>
      </c>
      <c r="AB519">
        <f t="shared" si="641"/>
        <v>246.92</v>
      </c>
      <c r="AC519">
        <f t="shared" si="670"/>
        <v>15.26</v>
      </c>
      <c r="AD519">
        <f t="shared" si="671"/>
        <v>0</v>
      </c>
      <c r="AE519">
        <f t="shared" si="672"/>
        <v>0</v>
      </c>
      <c r="AF519">
        <f t="shared" si="673"/>
        <v>231.66</v>
      </c>
      <c r="AG519">
        <f t="shared" si="646"/>
        <v>0</v>
      </c>
      <c r="AH519">
        <f t="shared" si="674"/>
        <v>0.38</v>
      </c>
      <c r="AI519">
        <f t="shared" si="675"/>
        <v>0</v>
      </c>
      <c r="AJ519">
        <f t="shared" si="649"/>
        <v>0</v>
      </c>
      <c r="AK519">
        <v>246.92</v>
      </c>
      <c r="AL519">
        <v>15.26</v>
      </c>
      <c r="AM519">
        <v>0</v>
      </c>
      <c r="AN519">
        <v>0</v>
      </c>
      <c r="AO519">
        <v>231.66</v>
      </c>
      <c r="AP519">
        <v>0</v>
      </c>
      <c r="AQ519">
        <v>0.38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486</v>
      </c>
      <c r="BM519">
        <v>0</v>
      </c>
      <c r="BN519">
        <v>0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 t="shared" si="650"/>
        <v>246.92</v>
      </c>
      <c r="CQ519">
        <f t="shared" si="651"/>
        <v>15.26</v>
      </c>
      <c r="CR519">
        <f t="shared" si="676"/>
        <v>0</v>
      </c>
      <c r="CS519">
        <f t="shared" si="653"/>
        <v>0</v>
      </c>
      <c r="CT519">
        <f t="shared" si="654"/>
        <v>231.66</v>
      </c>
      <c r="CU519">
        <f t="shared" si="655"/>
        <v>0</v>
      </c>
      <c r="CV519">
        <f t="shared" si="656"/>
        <v>0.38</v>
      </c>
      <c r="CW519">
        <f t="shared" si="657"/>
        <v>0</v>
      </c>
      <c r="CX519">
        <f t="shared" si="658"/>
        <v>0</v>
      </c>
      <c r="CY519">
        <f t="shared" si="659"/>
        <v>162.16199999999998</v>
      </c>
      <c r="CZ519">
        <f t="shared" si="660"/>
        <v>23.166</v>
      </c>
      <c r="DC519" t="s">
        <v>3</v>
      </c>
      <c r="DD519" t="s">
        <v>3</v>
      </c>
      <c r="DE519" t="s">
        <v>3</v>
      </c>
      <c r="DF519" t="s">
        <v>3</v>
      </c>
      <c r="DG519" t="s">
        <v>3</v>
      </c>
      <c r="DH519" t="s">
        <v>3</v>
      </c>
      <c r="DI519" t="s">
        <v>3</v>
      </c>
      <c r="DJ519" t="s">
        <v>3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16987630</v>
      </c>
      <c r="DV519" t="s">
        <v>19</v>
      </c>
      <c r="DW519" t="s">
        <v>19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1364533919</v>
      </c>
      <c r="EF519">
        <v>1</v>
      </c>
      <c r="EG519" t="s">
        <v>21</v>
      </c>
      <c r="EH519">
        <v>0</v>
      </c>
      <c r="EI519" t="s">
        <v>3</v>
      </c>
      <c r="EJ519">
        <v>4</v>
      </c>
      <c r="EK519">
        <v>0</v>
      </c>
      <c r="EL519" t="s">
        <v>22</v>
      </c>
      <c r="EM519" t="s">
        <v>23</v>
      </c>
      <c r="EO519" t="s">
        <v>3</v>
      </c>
      <c r="EQ519">
        <v>0</v>
      </c>
      <c r="ER519">
        <v>246.92</v>
      </c>
      <c r="ES519">
        <v>15.26</v>
      </c>
      <c r="ET519">
        <v>0</v>
      </c>
      <c r="EU519">
        <v>0</v>
      </c>
      <c r="EV519">
        <v>231.66</v>
      </c>
      <c r="EW519">
        <v>0.38</v>
      </c>
      <c r="EX519">
        <v>0</v>
      </c>
      <c r="EY519">
        <v>0</v>
      </c>
      <c r="FQ519">
        <v>0</v>
      </c>
      <c r="FR519">
        <f t="shared" si="661"/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70455099</v>
      </c>
      <c r="GG519">
        <v>2</v>
      </c>
      <c r="GH519">
        <v>1</v>
      </c>
      <c r="GI519">
        <v>-2</v>
      </c>
      <c r="GJ519">
        <v>0</v>
      </c>
      <c r="GK519">
        <f>ROUND(R519*(R12)/100,2)</f>
        <v>0</v>
      </c>
      <c r="GL519">
        <f t="shared" si="662"/>
        <v>0</v>
      </c>
      <c r="GM519">
        <f t="shared" si="663"/>
        <v>432.25</v>
      </c>
      <c r="GN519">
        <f t="shared" si="664"/>
        <v>0</v>
      </c>
      <c r="GO519">
        <f t="shared" si="665"/>
        <v>0</v>
      </c>
      <c r="GP519">
        <f t="shared" si="666"/>
        <v>432.25</v>
      </c>
      <c r="GR519">
        <v>0</v>
      </c>
      <c r="GS519">
        <v>3</v>
      </c>
      <c r="GT519">
        <v>0</v>
      </c>
      <c r="GU519" t="s">
        <v>3</v>
      </c>
      <c r="GV519">
        <f t="shared" si="667"/>
        <v>0</v>
      </c>
      <c r="GW519">
        <v>1</v>
      </c>
      <c r="GX519">
        <f t="shared" si="668"/>
        <v>0</v>
      </c>
      <c r="HA519">
        <v>0</v>
      </c>
      <c r="HB519">
        <v>0</v>
      </c>
      <c r="HC519">
        <f t="shared" si="669"/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IK519">
        <v>0</v>
      </c>
    </row>
    <row r="520" spans="1:245" x14ac:dyDescent="0.2">
      <c r="A520">
        <v>17</v>
      </c>
      <c r="B520">
        <v>1</v>
      </c>
      <c r="D520">
        <f>ROW(EtalonRes!A396)</f>
        <v>396</v>
      </c>
      <c r="E520" t="s">
        <v>543</v>
      </c>
      <c r="F520" t="s">
        <v>325</v>
      </c>
      <c r="G520" t="s">
        <v>544</v>
      </c>
      <c r="H520" t="s">
        <v>19</v>
      </c>
      <c r="I520">
        <v>2</v>
      </c>
      <c r="J520">
        <v>0</v>
      </c>
      <c r="K520">
        <v>2</v>
      </c>
      <c r="O520">
        <f t="shared" si="630"/>
        <v>84.9</v>
      </c>
      <c r="P520">
        <f t="shared" si="631"/>
        <v>0.02</v>
      </c>
      <c r="Q520">
        <f t="shared" si="632"/>
        <v>0</v>
      </c>
      <c r="R520">
        <f t="shared" si="633"/>
        <v>0</v>
      </c>
      <c r="S520">
        <f t="shared" si="634"/>
        <v>84.88</v>
      </c>
      <c r="T520">
        <f t="shared" si="635"/>
        <v>0</v>
      </c>
      <c r="U520">
        <f t="shared" si="636"/>
        <v>0.16</v>
      </c>
      <c r="V520">
        <f t="shared" si="637"/>
        <v>0</v>
      </c>
      <c r="W520">
        <f t="shared" si="638"/>
        <v>0</v>
      </c>
      <c r="X520">
        <f t="shared" si="639"/>
        <v>59.42</v>
      </c>
      <c r="Y520">
        <f t="shared" si="640"/>
        <v>8.49</v>
      </c>
      <c r="AA520">
        <v>1407526482</v>
      </c>
      <c r="AB520">
        <f t="shared" si="641"/>
        <v>42.45</v>
      </c>
      <c r="AC520">
        <f t="shared" si="670"/>
        <v>0.01</v>
      </c>
      <c r="AD520">
        <f t="shared" si="671"/>
        <v>0</v>
      </c>
      <c r="AE520">
        <f t="shared" si="672"/>
        <v>0</v>
      </c>
      <c r="AF520">
        <f t="shared" si="673"/>
        <v>42.44</v>
      </c>
      <c r="AG520">
        <f t="shared" si="646"/>
        <v>0</v>
      </c>
      <c r="AH520">
        <f t="shared" si="674"/>
        <v>0.08</v>
      </c>
      <c r="AI520">
        <f t="shared" si="675"/>
        <v>0</v>
      </c>
      <c r="AJ520">
        <f t="shared" si="649"/>
        <v>0</v>
      </c>
      <c r="AK520">
        <v>42.45</v>
      </c>
      <c r="AL520">
        <v>0.01</v>
      </c>
      <c r="AM520">
        <v>0</v>
      </c>
      <c r="AN520">
        <v>0</v>
      </c>
      <c r="AO520">
        <v>42.44</v>
      </c>
      <c r="AP520">
        <v>0</v>
      </c>
      <c r="AQ520">
        <v>0.08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0</v>
      </c>
      <c r="BI520">
        <v>4</v>
      </c>
      <c r="BJ520" t="s">
        <v>327</v>
      </c>
      <c r="BM520">
        <v>0</v>
      </c>
      <c r="BN520">
        <v>0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 t="shared" si="650"/>
        <v>84.899999999999991</v>
      </c>
      <c r="CQ520">
        <f t="shared" si="651"/>
        <v>0.01</v>
      </c>
      <c r="CR520">
        <f t="shared" si="676"/>
        <v>0</v>
      </c>
      <c r="CS520">
        <f t="shared" si="653"/>
        <v>0</v>
      </c>
      <c r="CT520">
        <f t="shared" si="654"/>
        <v>42.44</v>
      </c>
      <c r="CU520">
        <f t="shared" si="655"/>
        <v>0</v>
      </c>
      <c r="CV520">
        <f t="shared" si="656"/>
        <v>0.08</v>
      </c>
      <c r="CW520">
        <f t="shared" si="657"/>
        <v>0</v>
      </c>
      <c r="CX520">
        <f t="shared" si="658"/>
        <v>0</v>
      </c>
      <c r="CY520">
        <f t="shared" si="659"/>
        <v>59.415999999999997</v>
      </c>
      <c r="CZ520">
        <f t="shared" si="660"/>
        <v>8.4879999999999995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16987630</v>
      </c>
      <c r="DV520" t="s">
        <v>19</v>
      </c>
      <c r="DW520" t="s">
        <v>19</v>
      </c>
      <c r="DX520">
        <v>1</v>
      </c>
      <c r="DZ520" t="s">
        <v>3</v>
      </c>
      <c r="EA520" t="s">
        <v>3</v>
      </c>
      <c r="EB520" t="s">
        <v>3</v>
      </c>
      <c r="EC520" t="s">
        <v>3</v>
      </c>
      <c r="EE520">
        <v>1364533919</v>
      </c>
      <c r="EF520">
        <v>1</v>
      </c>
      <c r="EG520" t="s">
        <v>21</v>
      </c>
      <c r="EH520">
        <v>0</v>
      </c>
      <c r="EI520" t="s">
        <v>3</v>
      </c>
      <c r="EJ520">
        <v>4</v>
      </c>
      <c r="EK520">
        <v>0</v>
      </c>
      <c r="EL520" t="s">
        <v>22</v>
      </c>
      <c r="EM520" t="s">
        <v>23</v>
      </c>
      <c r="EO520" t="s">
        <v>3</v>
      </c>
      <c r="EQ520">
        <v>0</v>
      </c>
      <c r="ER520">
        <v>42.45</v>
      </c>
      <c r="ES520">
        <v>0.01</v>
      </c>
      <c r="ET520">
        <v>0</v>
      </c>
      <c r="EU520">
        <v>0</v>
      </c>
      <c r="EV520">
        <v>42.44</v>
      </c>
      <c r="EW520">
        <v>0.08</v>
      </c>
      <c r="EX520">
        <v>0</v>
      </c>
      <c r="EY520">
        <v>0</v>
      </c>
      <c r="FQ520">
        <v>0</v>
      </c>
      <c r="FR520">
        <f t="shared" si="661"/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-416138069</v>
      </c>
      <c r="GG520">
        <v>2</v>
      </c>
      <c r="GH520">
        <v>1</v>
      </c>
      <c r="GI520">
        <v>-2</v>
      </c>
      <c r="GJ520">
        <v>0</v>
      </c>
      <c r="GK520">
        <f>ROUND(R520*(R12)/100,2)</f>
        <v>0</v>
      </c>
      <c r="GL520">
        <f t="shared" si="662"/>
        <v>0</v>
      </c>
      <c r="GM520">
        <f t="shared" si="663"/>
        <v>152.81</v>
      </c>
      <c r="GN520">
        <f t="shared" si="664"/>
        <v>0</v>
      </c>
      <c r="GO520">
        <f t="shared" si="665"/>
        <v>0</v>
      </c>
      <c r="GP520">
        <f t="shared" si="666"/>
        <v>152.81</v>
      </c>
      <c r="GR520">
        <v>0</v>
      </c>
      <c r="GS520">
        <v>3</v>
      </c>
      <c r="GT520">
        <v>0</v>
      </c>
      <c r="GU520" t="s">
        <v>3</v>
      </c>
      <c r="GV520">
        <f t="shared" si="667"/>
        <v>0</v>
      </c>
      <c r="GW520">
        <v>1</v>
      </c>
      <c r="GX520">
        <f t="shared" si="668"/>
        <v>0</v>
      </c>
      <c r="HA520">
        <v>0</v>
      </c>
      <c r="HB520">
        <v>0</v>
      </c>
      <c r="HC520">
        <f t="shared" si="669"/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IK520">
        <v>0</v>
      </c>
    </row>
    <row r="521" spans="1:245" x14ac:dyDescent="0.2">
      <c r="A521">
        <v>17</v>
      </c>
      <c r="B521">
        <v>1</v>
      </c>
      <c r="D521">
        <f>ROW(EtalonRes!A398)</f>
        <v>398</v>
      </c>
      <c r="E521" t="s">
        <v>545</v>
      </c>
      <c r="F521" t="s">
        <v>325</v>
      </c>
      <c r="G521" t="s">
        <v>546</v>
      </c>
      <c r="H521" t="s">
        <v>19</v>
      </c>
      <c r="I521">
        <v>2</v>
      </c>
      <c r="J521">
        <v>0</v>
      </c>
      <c r="K521">
        <v>2</v>
      </c>
      <c r="O521">
        <f t="shared" si="630"/>
        <v>84.9</v>
      </c>
      <c r="P521">
        <f t="shared" si="631"/>
        <v>0.02</v>
      </c>
      <c r="Q521">
        <f t="shared" si="632"/>
        <v>0</v>
      </c>
      <c r="R521">
        <f t="shared" si="633"/>
        <v>0</v>
      </c>
      <c r="S521">
        <f t="shared" si="634"/>
        <v>84.88</v>
      </c>
      <c r="T521">
        <f t="shared" si="635"/>
        <v>0</v>
      </c>
      <c r="U521">
        <f t="shared" si="636"/>
        <v>0.16</v>
      </c>
      <c r="V521">
        <f t="shared" si="637"/>
        <v>0</v>
      </c>
      <c r="W521">
        <f t="shared" si="638"/>
        <v>0</v>
      </c>
      <c r="X521">
        <f t="shared" si="639"/>
        <v>59.42</v>
      </c>
      <c r="Y521">
        <f t="shared" si="640"/>
        <v>8.49</v>
      </c>
      <c r="AA521">
        <v>1407526482</v>
      </c>
      <c r="AB521">
        <f t="shared" si="641"/>
        <v>42.45</v>
      </c>
      <c r="AC521">
        <f t="shared" si="670"/>
        <v>0.01</v>
      </c>
      <c r="AD521">
        <f t="shared" si="671"/>
        <v>0</v>
      </c>
      <c r="AE521">
        <f t="shared" si="672"/>
        <v>0</v>
      </c>
      <c r="AF521">
        <f t="shared" si="673"/>
        <v>42.44</v>
      </c>
      <c r="AG521">
        <f t="shared" si="646"/>
        <v>0</v>
      </c>
      <c r="AH521">
        <f t="shared" si="674"/>
        <v>0.08</v>
      </c>
      <c r="AI521">
        <f t="shared" si="675"/>
        <v>0</v>
      </c>
      <c r="AJ521">
        <f t="shared" si="649"/>
        <v>0</v>
      </c>
      <c r="AK521">
        <v>42.45</v>
      </c>
      <c r="AL521">
        <v>0.01</v>
      </c>
      <c r="AM521">
        <v>0</v>
      </c>
      <c r="AN521">
        <v>0</v>
      </c>
      <c r="AO521">
        <v>42.44</v>
      </c>
      <c r="AP521">
        <v>0</v>
      </c>
      <c r="AQ521">
        <v>0.08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327</v>
      </c>
      <c r="BM521">
        <v>0</v>
      </c>
      <c r="BN521">
        <v>0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 t="shared" si="650"/>
        <v>84.899999999999991</v>
      </c>
      <c r="CQ521">
        <f t="shared" si="651"/>
        <v>0.01</v>
      </c>
      <c r="CR521">
        <f t="shared" si="676"/>
        <v>0</v>
      </c>
      <c r="CS521">
        <f t="shared" si="653"/>
        <v>0</v>
      </c>
      <c r="CT521">
        <f t="shared" si="654"/>
        <v>42.44</v>
      </c>
      <c r="CU521">
        <f t="shared" si="655"/>
        <v>0</v>
      </c>
      <c r="CV521">
        <f t="shared" si="656"/>
        <v>0.08</v>
      </c>
      <c r="CW521">
        <f t="shared" si="657"/>
        <v>0</v>
      </c>
      <c r="CX521">
        <f t="shared" si="658"/>
        <v>0</v>
      </c>
      <c r="CY521">
        <f t="shared" si="659"/>
        <v>59.415999999999997</v>
      </c>
      <c r="CZ521">
        <f t="shared" si="660"/>
        <v>8.4879999999999995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16987630</v>
      </c>
      <c r="DV521" t="s">
        <v>19</v>
      </c>
      <c r="DW521" t="s">
        <v>19</v>
      </c>
      <c r="DX521">
        <v>1</v>
      </c>
      <c r="DZ521" t="s">
        <v>3</v>
      </c>
      <c r="EA521" t="s">
        <v>3</v>
      </c>
      <c r="EB521" t="s">
        <v>3</v>
      </c>
      <c r="EC521" t="s">
        <v>3</v>
      </c>
      <c r="EE521">
        <v>1364533919</v>
      </c>
      <c r="EF521">
        <v>1</v>
      </c>
      <c r="EG521" t="s">
        <v>21</v>
      </c>
      <c r="EH521">
        <v>0</v>
      </c>
      <c r="EI521" t="s">
        <v>3</v>
      </c>
      <c r="EJ521">
        <v>4</v>
      </c>
      <c r="EK521">
        <v>0</v>
      </c>
      <c r="EL521" t="s">
        <v>22</v>
      </c>
      <c r="EM521" t="s">
        <v>23</v>
      </c>
      <c r="EO521" t="s">
        <v>3</v>
      </c>
      <c r="EQ521">
        <v>0</v>
      </c>
      <c r="ER521">
        <v>42.45</v>
      </c>
      <c r="ES521">
        <v>0.01</v>
      </c>
      <c r="ET521">
        <v>0</v>
      </c>
      <c r="EU521">
        <v>0</v>
      </c>
      <c r="EV521">
        <v>42.44</v>
      </c>
      <c r="EW521">
        <v>0.08</v>
      </c>
      <c r="EX521">
        <v>0</v>
      </c>
      <c r="EY521">
        <v>0</v>
      </c>
      <c r="FQ521">
        <v>0</v>
      </c>
      <c r="FR521">
        <f t="shared" si="661"/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432855912</v>
      </c>
      <c r="GG521">
        <v>2</v>
      </c>
      <c r="GH521">
        <v>1</v>
      </c>
      <c r="GI521">
        <v>-2</v>
      </c>
      <c r="GJ521">
        <v>0</v>
      </c>
      <c r="GK521">
        <f>ROUND(R521*(R12)/100,2)</f>
        <v>0</v>
      </c>
      <c r="GL521">
        <f t="shared" si="662"/>
        <v>0</v>
      </c>
      <c r="GM521">
        <f t="shared" si="663"/>
        <v>152.81</v>
      </c>
      <c r="GN521">
        <f t="shared" si="664"/>
        <v>0</v>
      </c>
      <c r="GO521">
        <f t="shared" si="665"/>
        <v>0</v>
      </c>
      <c r="GP521">
        <f t="shared" si="666"/>
        <v>152.81</v>
      </c>
      <c r="GR521">
        <v>0</v>
      </c>
      <c r="GS521">
        <v>3</v>
      </c>
      <c r="GT521">
        <v>0</v>
      </c>
      <c r="GU521" t="s">
        <v>3</v>
      </c>
      <c r="GV521">
        <f t="shared" si="667"/>
        <v>0</v>
      </c>
      <c r="GW521">
        <v>1</v>
      </c>
      <c r="GX521">
        <f t="shared" si="668"/>
        <v>0</v>
      </c>
      <c r="HA521">
        <v>0</v>
      </c>
      <c r="HB521">
        <v>0</v>
      </c>
      <c r="HC521">
        <f t="shared" si="669"/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IK521">
        <v>0</v>
      </c>
    </row>
    <row r="522" spans="1:245" x14ac:dyDescent="0.2">
      <c r="A522">
        <v>17</v>
      </c>
      <c r="B522">
        <v>1</v>
      </c>
      <c r="D522">
        <f>ROW(EtalonRes!A400)</f>
        <v>400</v>
      </c>
      <c r="E522" t="s">
        <v>547</v>
      </c>
      <c r="F522" t="s">
        <v>181</v>
      </c>
      <c r="G522" t="s">
        <v>548</v>
      </c>
      <c r="H522" t="s">
        <v>19</v>
      </c>
      <c r="I522">
        <v>1</v>
      </c>
      <c r="J522">
        <v>0</v>
      </c>
      <c r="K522">
        <v>1</v>
      </c>
      <c r="O522">
        <f t="shared" si="630"/>
        <v>67.87</v>
      </c>
      <c r="P522">
        <f t="shared" si="631"/>
        <v>0.26</v>
      </c>
      <c r="Q522">
        <f t="shared" si="632"/>
        <v>0</v>
      </c>
      <c r="R522">
        <f t="shared" si="633"/>
        <v>0</v>
      </c>
      <c r="S522">
        <f t="shared" si="634"/>
        <v>67.61</v>
      </c>
      <c r="T522">
        <f t="shared" si="635"/>
        <v>0</v>
      </c>
      <c r="U522">
        <f t="shared" si="636"/>
        <v>0.14000000000000001</v>
      </c>
      <c r="V522">
        <f t="shared" si="637"/>
        <v>0</v>
      </c>
      <c r="W522">
        <f t="shared" si="638"/>
        <v>0</v>
      </c>
      <c r="X522">
        <f t="shared" si="639"/>
        <v>47.33</v>
      </c>
      <c r="Y522">
        <f t="shared" si="640"/>
        <v>6.76</v>
      </c>
      <c r="AA522">
        <v>1407526482</v>
      </c>
      <c r="AB522">
        <f t="shared" si="641"/>
        <v>67.87</v>
      </c>
      <c r="AC522">
        <f t="shared" si="670"/>
        <v>0.26</v>
      </c>
      <c r="AD522">
        <f t="shared" si="671"/>
        <v>0</v>
      </c>
      <c r="AE522">
        <f t="shared" si="672"/>
        <v>0</v>
      </c>
      <c r="AF522">
        <f t="shared" si="673"/>
        <v>67.61</v>
      </c>
      <c r="AG522">
        <f t="shared" si="646"/>
        <v>0</v>
      </c>
      <c r="AH522">
        <f t="shared" si="674"/>
        <v>0.14000000000000001</v>
      </c>
      <c r="AI522">
        <f t="shared" si="675"/>
        <v>0</v>
      </c>
      <c r="AJ522">
        <f t="shared" si="649"/>
        <v>0</v>
      </c>
      <c r="AK522">
        <v>67.87</v>
      </c>
      <c r="AL522">
        <v>0.26</v>
      </c>
      <c r="AM522">
        <v>0</v>
      </c>
      <c r="AN522">
        <v>0</v>
      </c>
      <c r="AO522">
        <v>67.61</v>
      </c>
      <c r="AP522">
        <v>0</v>
      </c>
      <c r="AQ522">
        <v>0.14000000000000001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183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si="650"/>
        <v>67.87</v>
      </c>
      <c r="CQ522">
        <f t="shared" si="651"/>
        <v>0.26</v>
      </c>
      <c r="CR522">
        <f t="shared" si="676"/>
        <v>0</v>
      </c>
      <c r="CS522">
        <f t="shared" si="653"/>
        <v>0</v>
      </c>
      <c r="CT522">
        <f t="shared" si="654"/>
        <v>67.61</v>
      </c>
      <c r="CU522">
        <f t="shared" si="655"/>
        <v>0</v>
      </c>
      <c r="CV522">
        <f t="shared" si="656"/>
        <v>0.14000000000000001</v>
      </c>
      <c r="CW522">
        <f t="shared" si="657"/>
        <v>0</v>
      </c>
      <c r="CX522">
        <f t="shared" si="658"/>
        <v>0</v>
      </c>
      <c r="CY522">
        <f t="shared" si="659"/>
        <v>47.326999999999998</v>
      </c>
      <c r="CZ522">
        <f t="shared" si="660"/>
        <v>6.7610000000000001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19</v>
      </c>
      <c r="DW522" t="s">
        <v>19</v>
      </c>
      <c r="DX522">
        <v>1</v>
      </c>
      <c r="DZ522" t="s">
        <v>3</v>
      </c>
      <c r="EA522" t="s">
        <v>3</v>
      </c>
      <c r="EB522" t="s">
        <v>3</v>
      </c>
      <c r="EC522" t="s">
        <v>3</v>
      </c>
      <c r="EE522">
        <v>1364533919</v>
      </c>
      <c r="EF522">
        <v>1</v>
      </c>
      <c r="EG522" t="s">
        <v>21</v>
      </c>
      <c r="EH522">
        <v>0</v>
      </c>
      <c r="EI522" t="s">
        <v>3</v>
      </c>
      <c r="EJ522">
        <v>4</v>
      </c>
      <c r="EK522">
        <v>0</v>
      </c>
      <c r="EL522" t="s">
        <v>22</v>
      </c>
      <c r="EM522" t="s">
        <v>23</v>
      </c>
      <c r="EO522" t="s">
        <v>3</v>
      </c>
      <c r="EQ522">
        <v>0</v>
      </c>
      <c r="ER522">
        <v>67.87</v>
      </c>
      <c r="ES522">
        <v>0.26</v>
      </c>
      <c r="ET522">
        <v>0</v>
      </c>
      <c r="EU522">
        <v>0</v>
      </c>
      <c r="EV522">
        <v>67.61</v>
      </c>
      <c r="EW522">
        <v>0.14000000000000001</v>
      </c>
      <c r="EX522">
        <v>0</v>
      </c>
      <c r="EY522">
        <v>0</v>
      </c>
      <c r="FQ522">
        <v>0</v>
      </c>
      <c r="FR522">
        <f t="shared" si="661"/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-946298640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</v>
      </c>
      <c r="GL522">
        <f t="shared" si="662"/>
        <v>0</v>
      </c>
      <c r="GM522">
        <f t="shared" si="663"/>
        <v>121.96</v>
      </c>
      <c r="GN522">
        <f t="shared" si="664"/>
        <v>0</v>
      </c>
      <c r="GO522">
        <f t="shared" si="665"/>
        <v>0</v>
      </c>
      <c r="GP522">
        <f t="shared" si="666"/>
        <v>121.96</v>
      </c>
      <c r="GR522">
        <v>0</v>
      </c>
      <c r="GS522">
        <v>3</v>
      </c>
      <c r="GT522">
        <v>0</v>
      </c>
      <c r="GU522" t="s">
        <v>3</v>
      </c>
      <c r="GV522">
        <f t="shared" si="667"/>
        <v>0</v>
      </c>
      <c r="GW522">
        <v>1</v>
      </c>
      <c r="GX522">
        <f t="shared" si="668"/>
        <v>0</v>
      </c>
      <c r="HA522">
        <v>0</v>
      </c>
      <c r="HB522">
        <v>0</v>
      </c>
      <c r="HC522">
        <f t="shared" si="669"/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17</v>
      </c>
      <c r="B523">
        <v>1</v>
      </c>
      <c r="D523">
        <f>ROW(EtalonRes!A401)</f>
        <v>401</v>
      </c>
      <c r="E523" t="s">
        <v>549</v>
      </c>
      <c r="F523" t="s">
        <v>177</v>
      </c>
      <c r="G523" t="s">
        <v>550</v>
      </c>
      <c r="H523" t="s">
        <v>40</v>
      </c>
      <c r="I523">
        <f>ROUND((2)/10,9)</f>
        <v>0.2</v>
      </c>
      <c r="J523">
        <v>0</v>
      </c>
      <c r="K523">
        <f>ROUND((2)/10,9)</f>
        <v>0.2</v>
      </c>
      <c r="O523">
        <f t="shared" si="630"/>
        <v>64.709999999999994</v>
      </c>
      <c r="P523">
        <f t="shared" si="631"/>
        <v>0</v>
      </c>
      <c r="Q523">
        <f t="shared" si="632"/>
        <v>0</v>
      </c>
      <c r="R523">
        <f t="shared" si="633"/>
        <v>0</v>
      </c>
      <c r="S523">
        <f t="shared" si="634"/>
        <v>64.709999999999994</v>
      </c>
      <c r="T523">
        <f t="shared" si="635"/>
        <v>0</v>
      </c>
      <c r="U523">
        <f t="shared" si="636"/>
        <v>0.122</v>
      </c>
      <c r="V523">
        <f t="shared" si="637"/>
        <v>0</v>
      </c>
      <c r="W523">
        <f t="shared" si="638"/>
        <v>0</v>
      </c>
      <c r="X523">
        <f t="shared" si="639"/>
        <v>45.3</v>
      </c>
      <c r="Y523">
        <f t="shared" si="640"/>
        <v>6.47</v>
      </c>
      <c r="AA523">
        <v>1407526482</v>
      </c>
      <c r="AB523">
        <f t="shared" si="641"/>
        <v>323.57</v>
      </c>
      <c r="AC523">
        <f t="shared" si="670"/>
        <v>0</v>
      </c>
      <c r="AD523">
        <f t="shared" si="671"/>
        <v>0</v>
      </c>
      <c r="AE523">
        <f t="shared" si="672"/>
        <v>0</v>
      </c>
      <c r="AF523">
        <f t="shared" si="673"/>
        <v>323.57</v>
      </c>
      <c r="AG523">
        <f t="shared" si="646"/>
        <v>0</v>
      </c>
      <c r="AH523">
        <f t="shared" si="674"/>
        <v>0.61</v>
      </c>
      <c r="AI523">
        <f t="shared" si="675"/>
        <v>0</v>
      </c>
      <c r="AJ523">
        <f t="shared" si="649"/>
        <v>0</v>
      </c>
      <c r="AK523">
        <v>323.57</v>
      </c>
      <c r="AL523">
        <v>0</v>
      </c>
      <c r="AM523">
        <v>0</v>
      </c>
      <c r="AN523">
        <v>0</v>
      </c>
      <c r="AO523">
        <v>323.57</v>
      </c>
      <c r="AP523">
        <v>0</v>
      </c>
      <c r="AQ523">
        <v>0.61</v>
      </c>
      <c r="AR523">
        <v>0</v>
      </c>
      <c r="AS523">
        <v>0</v>
      </c>
      <c r="AT523">
        <v>70</v>
      </c>
      <c r="AU523">
        <v>10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3</v>
      </c>
      <c r="BE523" t="s">
        <v>3</v>
      </c>
      <c r="BF523" t="s">
        <v>3</v>
      </c>
      <c r="BG523" t="s">
        <v>3</v>
      </c>
      <c r="BH523">
        <v>0</v>
      </c>
      <c r="BI523">
        <v>4</v>
      </c>
      <c r="BJ523" t="s">
        <v>179</v>
      </c>
      <c r="BM523">
        <v>0</v>
      </c>
      <c r="BN523">
        <v>0</v>
      </c>
      <c r="BO523" t="s">
        <v>3</v>
      </c>
      <c r="BP523">
        <v>0</v>
      </c>
      <c r="BQ523">
        <v>1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3</v>
      </c>
      <c r="BZ523">
        <v>70</v>
      </c>
      <c r="CA523">
        <v>10</v>
      </c>
      <c r="CB523" t="s">
        <v>3</v>
      </c>
      <c r="CE523">
        <v>0</v>
      </c>
      <c r="CF523">
        <v>0</v>
      </c>
      <c r="CG523">
        <v>0</v>
      </c>
      <c r="CM523">
        <v>0</v>
      </c>
      <c r="CN523" t="s">
        <v>3</v>
      </c>
      <c r="CO523">
        <v>0</v>
      </c>
      <c r="CP523">
        <f t="shared" si="650"/>
        <v>64.709999999999994</v>
      </c>
      <c r="CQ523">
        <f t="shared" si="651"/>
        <v>0</v>
      </c>
      <c r="CR523">
        <f t="shared" si="676"/>
        <v>0</v>
      </c>
      <c r="CS523">
        <f t="shared" si="653"/>
        <v>0</v>
      </c>
      <c r="CT523">
        <f t="shared" si="654"/>
        <v>323.57</v>
      </c>
      <c r="CU523">
        <f t="shared" si="655"/>
        <v>0</v>
      </c>
      <c r="CV523">
        <f t="shared" si="656"/>
        <v>0.61</v>
      </c>
      <c r="CW523">
        <f t="shared" si="657"/>
        <v>0</v>
      </c>
      <c r="CX523">
        <f t="shared" si="658"/>
        <v>0</v>
      </c>
      <c r="CY523">
        <f t="shared" si="659"/>
        <v>45.296999999999997</v>
      </c>
      <c r="CZ523">
        <f t="shared" si="660"/>
        <v>6.4709999999999992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>
        <v>0</v>
      </c>
      <c r="DO523">
        <v>0</v>
      </c>
      <c r="DP523">
        <v>1</v>
      </c>
      <c r="DQ523">
        <v>1</v>
      </c>
      <c r="DU523">
        <v>16987630</v>
      </c>
      <c r="DV523" t="s">
        <v>40</v>
      </c>
      <c r="DW523" t="s">
        <v>40</v>
      </c>
      <c r="DX523">
        <v>10</v>
      </c>
      <c r="DZ523" t="s">
        <v>3</v>
      </c>
      <c r="EA523" t="s">
        <v>3</v>
      </c>
      <c r="EB523" t="s">
        <v>3</v>
      </c>
      <c r="EC523" t="s">
        <v>3</v>
      </c>
      <c r="EE523">
        <v>1364533919</v>
      </c>
      <c r="EF523">
        <v>1</v>
      </c>
      <c r="EG523" t="s">
        <v>21</v>
      </c>
      <c r="EH523">
        <v>0</v>
      </c>
      <c r="EI523" t="s">
        <v>3</v>
      </c>
      <c r="EJ523">
        <v>4</v>
      </c>
      <c r="EK523">
        <v>0</v>
      </c>
      <c r="EL523" t="s">
        <v>22</v>
      </c>
      <c r="EM523" t="s">
        <v>23</v>
      </c>
      <c r="EO523" t="s">
        <v>3</v>
      </c>
      <c r="EQ523">
        <v>0</v>
      </c>
      <c r="ER523">
        <v>323.57</v>
      </c>
      <c r="ES523">
        <v>0</v>
      </c>
      <c r="ET523">
        <v>0</v>
      </c>
      <c r="EU523">
        <v>0</v>
      </c>
      <c r="EV523">
        <v>323.57</v>
      </c>
      <c r="EW523">
        <v>0.61</v>
      </c>
      <c r="EX523">
        <v>0</v>
      </c>
      <c r="EY523">
        <v>0</v>
      </c>
      <c r="FQ523">
        <v>0</v>
      </c>
      <c r="FR523">
        <f t="shared" si="661"/>
        <v>0</v>
      </c>
      <c r="FS523">
        <v>0</v>
      </c>
      <c r="FX523">
        <v>70</v>
      </c>
      <c r="FY523">
        <v>10</v>
      </c>
      <c r="GA523" t="s">
        <v>3</v>
      </c>
      <c r="GD523">
        <v>0</v>
      </c>
      <c r="GF523">
        <v>-1648578650</v>
      </c>
      <c r="GG523">
        <v>2</v>
      </c>
      <c r="GH523">
        <v>1</v>
      </c>
      <c r="GI523">
        <v>-2</v>
      </c>
      <c r="GJ523">
        <v>0</v>
      </c>
      <c r="GK523">
        <f>ROUND(R523*(R12)/100,2)</f>
        <v>0</v>
      </c>
      <c r="GL523">
        <f t="shared" si="662"/>
        <v>0</v>
      </c>
      <c r="GM523">
        <f t="shared" si="663"/>
        <v>116.48</v>
      </c>
      <c r="GN523">
        <f t="shared" si="664"/>
        <v>0</v>
      </c>
      <c r="GO523">
        <f t="shared" si="665"/>
        <v>0</v>
      </c>
      <c r="GP523">
        <f t="shared" si="666"/>
        <v>116.48</v>
      </c>
      <c r="GR523">
        <v>0</v>
      </c>
      <c r="GS523">
        <v>3</v>
      </c>
      <c r="GT523">
        <v>0</v>
      </c>
      <c r="GU523" t="s">
        <v>3</v>
      </c>
      <c r="GV523">
        <f t="shared" si="667"/>
        <v>0</v>
      </c>
      <c r="GW523">
        <v>1</v>
      </c>
      <c r="GX523">
        <f t="shared" si="668"/>
        <v>0</v>
      </c>
      <c r="HA523">
        <v>0</v>
      </c>
      <c r="HB523">
        <v>0</v>
      </c>
      <c r="HC523">
        <f t="shared" si="669"/>
        <v>0</v>
      </c>
      <c r="HE523" t="s">
        <v>3</v>
      </c>
      <c r="HF523" t="s">
        <v>3</v>
      </c>
      <c r="HM523" t="s">
        <v>3</v>
      </c>
      <c r="HN523" t="s">
        <v>3</v>
      </c>
      <c r="HO523" t="s">
        <v>3</v>
      </c>
      <c r="HP523" t="s">
        <v>3</v>
      </c>
      <c r="HQ523" t="s">
        <v>3</v>
      </c>
      <c r="IK523">
        <v>0</v>
      </c>
    </row>
    <row r="524" spans="1:245" x14ac:dyDescent="0.2">
      <c r="A524">
        <v>17</v>
      </c>
      <c r="B524">
        <v>1</v>
      </c>
      <c r="D524">
        <f>ROW(EtalonRes!A403)</f>
        <v>403</v>
      </c>
      <c r="E524" t="s">
        <v>551</v>
      </c>
      <c r="F524" t="s">
        <v>138</v>
      </c>
      <c r="G524" t="s">
        <v>552</v>
      </c>
      <c r="H524" t="s">
        <v>19</v>
      </c>
      <c r="I524">
        <v>1</v>
      </c>
      <c r="J524">
        <v>0</v>
      </c>
      <c r="K524">
        <v>1</v>
      </c>
      <c r="O524">
        <f t="shared" si="630"/>
        <v>268.11</v>
      </c>
      <c r="P524">
        <f t="shared" si="631"/>
        <v>0</v>
      </c>
      <c r="Q524">
        <f t="shared" si="632"/>
        <v>89.43</v>
      </c>
      <c r="R524">
        <f t="shared" si="633"/>
        <v>48.51</v>
      </c>
      <c r="S524">
        <f t="shared" si="634"/>
        <v>178.68</v>
      </c>
      <c r="T524">
        <f t="shared" si="635"/>
        <v>0</v>
      </c>
      <c r="U524">
        <f t="shared" si="636"/>
        <v>0.37</v>
      </c>
      <c r="V524">
        <f t="shared" si="637"/>
        <v>0</v>
      </c>
      <c r="W524">
        <f t="shared" si="638"/>
        <v>0</v>
      </c>
      <c r="X524">
        <f t="shared" si="639"/>
        <v>125.08</v>
      </c>
      <c r="Y524">
        <f t="shared" si="640"/>
        <v>17.87</v>
      </c>
      <c r="AA524">
        <v>1407526482</v>
      </c>
      <c r="AB524">
        <f t="shared" si="641"/>
        <v>268.11</v>
      </c>
      <c r="AC524">
        <f t="shared" si="670"/>
        <v>0</v>
      </c>
      <c r="AD524">
        <f t="shared" si="671"/>
        <v>89.43</v>
      </c>
      <c r="AE524">
        <f t="shared" si="672"/>
        <v>48.51</v>
      </c>
      <c r="AF524">
        <f t="shared" si="673"/>
        <v>178.68</v>
      </c>
      <c r="AG524">
        <f t="shared" si="646"/>
        <v>0</v>
      </c>
      <c r="AH524">
        <f t="shared" si="674"/>
        <v>0.37</v>
      </c>
      <c r="AI524">
        <f t="shared" si="675"/>
        <v>0</v>
      </c>
      <c r="AJ524">
        <f t="shared" si="649"/>
        <v>0</v>
      </c>
      <c r="AK524">
        <v>268.11</v>
      </c>
      <c r="AL524">
        <v>0</v>
      </c>
      <c r="AM524">
        <v>89.43</v>
      </c>
      <c r="AN524">
        <v>48.51</v>
      </c>
      <c r="AO524">
        <v>178.68</v>
      </c>
      <c r="AP524">
        <v>0</v>
      </c>
      <c r="AQ524">
        <v>0.37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140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si="650"/>
        <v>268.11</v>
      </c>
      <c r="CQ524">
        <f t="shared" si="651"/>
        <v>0</v>
      </c>
      <c r="CR524">
        <f t="shared" si="676"/>
        <v>89.43</v>
      </c>
      <c r="CS524">
        <f t="shared" si="653"/>
        <v>48.51</v>
      </c>
      <c r="CT524">
        <f t="shared" si="654"/>
        <v>178.68</v>
      </c>
      <c r="CU524">
        <f t="shared" si="655"/>
        <v>0</v>
      </c>
      <c r="CV524">
        <f t="shared" si="656"/>
        <v>0.37</v>
      </c>
      <c r="CW524">
        <f t="shared" si="657"/>
        <v>0</v>
      </c>
      <c r="CX524">
        <f t="shared" si="658"/>
        <v>0</v>
      </c>
      <c r="CY524">
        <f t="shared" si="659"/>
        <v>125.07600000000001</v>
      </c>
      <c r="CZ524">
        <f t="shared" si="660"/>
        <v>17.868000000000002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16987630</v>
      </c>
      <c r="DV524" t="s">
        <v>19</v>
      </c>
      <c r="DW524" t="s">
        <v>19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1364533919</v>
      </c>
      <c r="EF524">
        <v>1</v>
      </c>
      <c r="EG524" t="s">
        <v>21</v>
      </c>
      <c r="EH524">
        <v>0</v>
      </c>
      <c r="EI524" t="s">
        <v>3</v>
      </c>
      <c r="EJ524">
        <v>4</v>
      </c>
      <c r="EK524">
        <v>0</v>
      </c>
      <c r="EL524" t="s">
        <v>22</v>
      </c>
      <c r="EM524" t="s">
        <v>23</v>
      </c>
      <c r="EO524" t="s">
        <v>3</v>
      </c>
      <c r="EQ524">
        <v>0</v>
      </c>
      <c r="ER524">
        <v>268.11</v>
      </c>
      <c r="ES524">
        <v>0</v>
      </c>
      <c r="ET524">
        <v>89.43</v>
      </c>
      <c r="EU524">
        <v>48.51</v>
      </c>
      <c r="EV524">
        <v>178.68</v>
      </c>
      <c r="EW524">
        <v>0.37</v>
      </c>
      <c r="EX524">
        <v>0</v>
      </c>
      <c r="EY524">
        <v>0</v>
      </c>
      <c r="FQ524">
        <v>0</v>
      </c>
      <c r="FR524">
        <f t="shared" si="661"/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762023640</v>
      </c>
      <c r="GG524">
        <v>2</v>
      </c>
      <c r="GH524">
        <v>1</v>
      </c>
      <c r="GI524">
        <v>-2</v>
      </c>
      <c r="GJ524">
        <v>0</v>
      </c>
      <c r="GK524">
        <f>ROUND(R524*(R12)/100,2)</f>
        <v>52.39</v>
      </c>
      <c r="GL524">
        <f t="shared" si="662"/>
        <v>0</v>
      </c>
      <c r="GM524">
        <f t="shared" si="663"/>
        <v>463.45</v>
      </c>
      <c r="GN524">
        <f t="shared" si="664"/>
        <v>0</v>
      </c>
      <c r="GO524">
        <f t="shared" si="665"/>
        <v>0</v>
      </c>
      <c r="GP524">
        <f t="shared" si="666"/>
        <v>463.45</v>
      </c>
      <c r="GR524">
        <v>0</v>
      </c>
      <c r="GS524">
        <v>3</v>
      </c>
      <c r="GT524">
        <v>0</v>
      </c>
      <c r="GU524" t="s">
        <v>3</v>
      </c>
      <c r="GV524">
        <f t="shared" si="667"/>
        <v>0</v>
      </c>
      <c r="GW524">
        <v>1</v>
      </c>
      <c r="GX524">
        <f t="shared" si="668"/>
        <v>0</v>
      </c>
      <c r="HA524">
        <v>0</v>
      </c>
      <c r="HB524">
        <v>0</v>
      </c>
      <c r="HC524">
        <f t="shared" si="669"/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ROW(EtalonRes!A405)</f>
        <v>405</v>
      </c>
      <c r="E525" t="s">
        <v>553</v>
      </c>
      <c r="F525" t="s">
        <v>500</v>
      </c>
      <c r="G525" t="s">
        <v>554</v>
      </c>
      <c r="H525" t="s">
        <v>19</v>
      </c>
      <c r="I525">
        <v>1</v>
      </c>
      <c r="J525">
        <v>0</v>
      </c>
      <c r="K525">
        <v>1</v>
      </c>
      <c r="O525">
        <f t="shared" si="630"/>
        <v>308.18</v>
      </c>
      <c r="P525">
        <f t="shared" si="631"/>
        <v>0.52</v>
      </c>
      <c r="Q525">
        <f t="shared" si="632"/>
        <v>0</v>
      </c>
      <c r="R525">
        <f t="shared" si="633"/>
        <v>0</v>
      </c>
      <c r="S525">
        <f t="shared" si="634"/>
        <v>307.66000000000003</v>
      </c>
      <c r="T525">
        <f t="shared" si="635"/>
        <v>0</v>
      </c>
      <c r="U525">
        <f t="shared" si="636"/>
        <v>0.57999999999999996</v>
      </c>
      <c r="V525">
        <f t="shared" si="637"/>
        <v>0</v>
      </c>
      <c r="W525">
        <f t="shared" si="638"/>
        <v>0</v>
      </c>
      <c r="X525">
        <f t="shared" si="639"/>
        <v>215.36</v>
      </c>
      <c r="Y525">
        <f t="shared" si="640"/>
        <v>30.77</v>
      </c>
      <c r="AA525">
        <v>1407526482</v>
      </c>
      <c r="AB525">
        <f t="shared" si="641"/>
        <v>308.18</v>
      </c>
      <c r="AC525">
        <f t="shared" si="670"/>
        <v>0.52</v>
      </c>
      <c r="AD525">
        <f t="shared" si="671"/>
        <v>0</v>
      </c>
      <c r="AE525">
        <f t="shared" si="672"/>
        <v>0</v>
      </c>
      <c r="AF525">
        <f t="shared" si="673"/>
        <v>307.66000000000003</v>
      </c>
      <c r="AG525">
        <f t="shared" si="646"/>
        <v>0</v>
      </c>
      <c r="AH525">
        <f t="shared" si="674"/>
        <v>0.57999999999999996</v>
      </c>
      <c r="AI525">
        <f t="shared" si="675"/>
        <v>0</v>
      </c>
      <c r="AJ525">
        <f t="shared" si="649"/>
        <v>0</v>
      </c>
      <c r="AK525">
        <v>308.18</v>
      </c>
      <c r="AL525">
        <v>0.52</v>
      </c>
      <c r="AM525">
        <v>0</v>
      </c>
      <c r="AN525">
        <v>0</v>
      </c>
      <c r="AO525">
        <v>307.66000000000003</v>
      </c>
      <c r="AP525">
        <v>0</v>
      </c>
      <c r="AQ525">
        <v>0.57999999999999996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502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650"/>
        <v>308.18</v>
      </c>
      <c r="CQ525">
        <f t="shared" si="651"/>
        <v>0.52</v>
      </c>
      <c r="CR525">
        <f t="shared" si="676"/>
        <v>0</v>
      </c>
      <c r="CS525">
        <f t="shared" si="653"/>
        <v>0</v>
      </c>
      <c r="CT525">
        <f t="shared" si="654"/>
        <v>307.66000000000003</v>
      </c>
      <c r="CU525">
        <f t="shared" si="655"/>
        <v>0</v>
      </c>
      <c r="CV525">
        <f t="shared" si="656"/>
        <v>0.57999999999999996</v>
      </c>
      <c r="CW525">
        <f t="shared" si="657"/>
        <v>0</v>
      </c>
      <c r="CX525">
        <f t="shared" si="658"/>
        <v>0</v>
      </c>
      <c r="CY525">
        <f t="shared" si="659"/>
        <v>215.36199999999999</v>
      </c>
      <c r="CZ525">
        <f t="shared" si="660"/>
        <v>30.766000000000005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16987630</v>
      </c>
      <c r="DV525" t="s">
        <v>19</v>
      </c>
      <c r="DW525" t="s">
        <v>19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1364533919</v>
      </c>
      <c r="EF525">
        <v>1</v>
      </c>
      <c r="EG525" t="s">
        <v>21</v>
      </c>
      <c r="EH525">
        <v>0</v>
      </c>
      <c r="EI525" t="s">
        <v>3</v>
      </c>
      <c r="EJ525">
        <v>4</v>
      </c>
      <c r="EK525">
        <v>0</v>
      </c>
      <c r="EL525" t="s">
        <v>22</v>
      </c>
      <c r="EM525" t="s">
        <v>23</v>
      </c>
      <c r="EO525" t="s">
        <v>3</v>
      </c>
      <c r="EQ525">
        <v>0</v>
      </c>
      <c r="ER525">
        <v>308.18</v>
      </c>
      <c r="ES525">
        <v>0.52</v>
      </c>
      <c r="ET525">
        <v>0</v>
      </c>
      <c r="EU525">
        <v>0</v>
      </c>
      <c r="EV525">
        <v>307.66000000000003</v>
      </c>
      <c r="EW525">
        <v>0.57999999999999996</v>
      </c>
      <c r="EX525">
        <v>0</v>
      </c>
      <c r="EY525">
        <v>0</v>
      </c>
      <c r="FQ525">
        <v>0</v>
      </c>
      <c r="FR525">
        <f t="shared" si="661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879053871</v>
      </c>
      <c r="GG525">
        <v>2</v>
      </c>
      <c r="GH525">
        <v>1</v>
      </c>
      <c r="GI525">
        <v>-2</v>
      </c>
      <c r="GJ525">
        <v>0</v>
      </c>
      <c r="GK525">
        <f>ROUND(R525*(R12)/100,2)</f>
        <v>0</v>
      </c>
      <c r="GL525">
        <f t="shared" si="662"/>
        <v>0</v>
      </c>
      <c r="GM525">
        <f t="shared" si="663"/>
        <v>554.30999999999995</v>
      </c>
      <c r="GN525">
        <f t="shared" si="664"/>
        <v>0</v>
      </c>
      <c r="GO525">
        <f t="shared" si="665"/>
        <v>0</v>
      </c>
      <c r="GP525">
        <f t="shared" si="666"/>
        <v>554.30999999999995</v>
      </c>
      <c r="GR525">
        <v>0</v>
      </c>
      <c r="GS525">
        <v>3</v>
      </c>
      <c r="GT525">
        <v>0</v>
      </c>
      <c r="GU525" t="s">
        <v>3</v>
      </c>
      <c r="GV525">
        <f t="shared" si="667"/>
        <v>0</v>
      </c>
      <c r="GW525">
        <v>1</v>
      </c>
      <c r="GX525">
        <f t="shared" si="668"/>
        <v>0</v>
      </c>
      <c r="HA525">
        <v>0</v>
      </c>
      <c r="HB525">
        <v>0</v>
      </c>
      <c r="HC525">
        <f t="shared" si="669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ROW(EtalonRes!A406)</f>
        <v>406</v>
      </c>
      <c r="E526" t="s">
        <v>555</v>
      </c>
      <c r="F526" t="s">
        <v>43</v>
      </c>
      <c r="G526" t="s">
        <v>556</v>
      </c>
      <c r="H526" t="s">
        <v>40</v>
      </c>
      <c r="I526">
        <f>ROUND((1)/10,9)</f>
        <v>0.1</v>
      </c>
      <c r="J526">
        <v>0</v>
      </c>
      <c r="K526">
        <f>ROUND((1)/10,9)</f>
        <v>0.1</v>
      </c>
      <c r="O526">
        <f t="shared" si="630"/>
        <v>23.87</v>
      </c>
      <c r="P526">
        <f t="shared" si="631"/>
        <v>0</v>
      </c>
      <c r="Q526">
        <f t="shared" si="632"/>
        <v>0</v>
      </c>
      <c r="R526">
        <f t="shared" si="633"/>
        <v>0</v>
      </c>
      <c r="S526">
        <f t="shared" si="634"/>
        <v>23.87</v>
      </c>
      <c r="T526">
        <f t="shared" si="635"/>
        <v>0</v>
      </c>
      <c r="U526">
        <f t="shared" si="636"/>
        <v>4.5000000000000005E-2</v>
      </c>
      <c r="V526">
        <f t="shared" si="637"/>
        <v>0</v>
      </c>
      <c r="W526">
        <f t="shared" si="638"/>
        <v>0</v>
      </c>
      <c r="X526">
        <f t="shared" si="639"/>
        <v>16.71</v>
      </c>
      <c r="Y526">
        <f t="shared" si="640"/>
        <v>2.39</v>
      </c>
      <c r="AA526">
        <v>1407526482</v>
      </c>
      <c r="AB526">
        <f t="shared" si="641"/>
        <v>238.7</v>
      </c>
      <c r="AC526">
        <f t="shared" si="670"/>
        <v>0</v>
      </c>
      <c r="AD526">
        <f t="shared" si="671"/>
        <v>0</v>
      </c>
      <c r="AE526">
        <f t="shared" si="672"/>
        <v>0</v>
      </c>
      <c r="AF526">
        <f t="shared" si="673"/>
        <v>238.7</v>
      </c>
      <c r="AG526">
        <f t="shared" si="646"/>
        <v>0</v>
      </c>
      <c r="AH526">
        <f t="shared" si="674"/>
        <v>0.45</v>
      </c>
      <c r="AI526">
        <f t="shared" si="675"/>
        <v>0</v>
      </c>
      <c r="AJ526">
        <f t="shared" si="649"/>
        <v>0</v>
      </c>
      <c r="AK526">
        <v>238.7</v>
      </c>
      <c r="AL526">
        <v>0</v>
      </c>
      <c r="AM526">
        <v>0</v>
      </c>
      <c r="AN526">
        <v>0</v>
      </c>
      <c r="AO526">
        <v>238.7</v>
      </c>
      <c r="AP526">
        <v>0</v>
      </c>
      <c r="AQ526">
        <v>0.45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45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650"/>
        <v>23.87</v>
      </c>
      <c r="CQ526">
        <f t="shared" si="651"/>
        <v>0</v>
      </c>
      <c r="CR526">
        <f t="shared" si="676"/>
        <v>0</v>
      </c>
      <c r="CS526">
        <f t="shared" si="653"/>
        <v>0</v>
      </c>
      <c r="CT526">
        <f t="shared" si="654"/>
        <v>238.7</v>
      </c>
      <c r="CU526">
        <f t="shared" si="655"/>
        <v>0</v>
      </c>
      <c r="CV526">
        <f t="shared" si="656"/>
        <v>0.45</v>
      </c>
      <c r="CW526">
        <f t="shared" si="657"/>
        <v>0</v>
      </c>
      <c r="CX526">
        <f t="shared" si="658"/>
        <v>0</v>
      </c>
      <c r="CY526">
        <f t="shared" si="659"/>
        <v>16.709</v>
      </c>
      <c r="CZ526">
        <f t="shared" si="660"/>
        <v>2.387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16987630</v>
      </c>
      <c r="DV526" t="s">
        <v>40</v>
      </c>
      <c r="DW526" t="s">
        <v>40</v>
      </c>
      <c r="DX526">
        <v>10</v>
      </c>
      <c r="DZ526" t="s">
        <v>3</v>
      </c>
      <c r="EA526" t="s">
        <v>3</v>
      </c>
      <c r="EB526" t="s">
        <v>3</v>
      </c>
      <c r="EC526" t="s">
        <v>3</v>
      </c>
      <c r="EE526">
        <v>1364533919</v>
      </c>
      <c r="EF526">
        <v>1</v>
      </c>
      <c r="EG526" t="s">
        <v>21</v>
      </c>
      <c r="EH526">
        <v>0</v>
      </c>
      <c r="EI526" t="s">
        <v>3</v>
      </c>
      <c r="EJ526">
        <v>4</v>
      </c>
      <c r="EK526">
        <v>0</v>
      </c>
      <c r="EL526" t="s">
        <v>22</v>
      </c>
      <c r="EM526" t="s">
        <v>23</v>
      </c>
      <c r="EO526" t="s">
        <v>3</v>
      </c>
      <c r="EQ526">
        <v>0</v>
      </c>
      <c r="ER526">
        <v>238.7</v>
      </c>
      <c r="ES526">
        <v>0</v>
      </c>
      <c r="ET526">
        <v>0</v>
      </c>
      <c r="EU526">
        <v>0</v>
      </c>
      <c r="EV526">
        <v>238.7</v>
      </c>
      <c r="EW526">
        <v>0.45</v>
      </c>
      <c r="EX526">
        <v>0</v>
      </c>
      <c r="EY526">
        <v>0</v>
      </c>
      <c r="FQ526">
        <v>0</v>
      </c>
      <c r="FR526">
        <f t="shared" si="661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-544352337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</v>
      </c>
      <c r="GL526">
        <f t="shared" si="662"/>
        <v>0</v>
      </c>
      <c r="GM526">
        <f t="shared" si="663"/>
        <v>42.97</v>
      </c>
      <c r="GN526">
        <f t="shared" si="664"/>
        <v>0</v>
      </c>
      <c r="GO526">
        <f t="shared" si="665"/>
        <v>0</v>
      </c>
      <c r="GP526">
        <f t="shared" si="666"/>
        <v>42.97</v>
      </c>
      <c r="GR526">
        <v>0</v>
      </c>
      <c r="GS526">
        <v>3</v>
      </c>
      <c r="GT526">
        <v>0</v>
      </c>
      <c r="GU526" t="s">
        <v>3</v>
      </c>
      <c r="GV526">
        <f t="shared" si="667"/>
        <v>0</v>
      </c>
      <c r="GW526">
        <v>1</v>
      </c>
      <c r="GX526">
        <f t="shared" si="668"/>
        <v>0</v>
      </c>
      <c r="HA526">
        <v>0</v>
      </c>
      <c r="HB526">
        <v>0</v>
      </c>
      <c r="HC526">
        <f t="shared" si="669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ROW(EtalonRes!A409)</f>
        <v>409</v>
      </c>
      <c r="E527" t="s">
        <v>557</v>
      </c>
      <c r="F527" t="s">
        <v>417</v>
      </c>
      <c r="G527" t="s">
        <v>506</v>
      </c>
      <c r="H527" t="s">
        <v>40</v>
      </c>
      <c r="I527">
        <f>ROUND(2/10,9)</f>
        <v>0.2</v>
      </c>
      <c r="J527">
        <v>0</v>
      </c>
      <c r="K527">
        <f>ROUND(2/10,9)</f>
        <v>0.2</v>
      </c>
      <c r="O527">
        <f t="shared" si="630"/>
        <v>1527.16</v>
      </c>
      <c r="P527">
        <f t="shared" si="631"/>
        <v>3.11</v>
      </c>
      <c r="Q527">
        <f t="shared" si="632"/>
        <v>0</v>
      </c>
      <c r="R527">
        <f t="shared" si="633"/>
        <v>0</v>
      </c>
      <c r="S527">
        <f t="shared" si="634"/>
        <v>1524.05</v>
      </c>
      <c r="T527">
        <f t="shared" si="635"/>
        <v>0</v>
      </c>
      <c r="U527">
        <f t="shared" si="636"/>
        <v>2.5</v>
      </c>
      <c r="V527">
        <f t="shared" si="637"/>
        <v>0</v>
      </c>
      <c r="W527">
        <f t="shared" si="638"/>
        <v>0</v>
      </c>
      <c r="X527">
        <f t="shared" si="639"/>
        <v>1066.8399999999999</v>
      </c>
      <c r="Y527">
        <f t="shared" si="640"/>
        <v>152.41</v>
      </c>
      <c r="AA527">
        <v>1407526482</v>
      </c>
      <c r="AB527">
        <f t="shared" si="641"/>
        <v>7635.78</v>
      </c>
      <c r="AC527">
        <f t="shared" si="670"/>
        <v>15.53</v>
      </c>
      <c r="AD527">
        <f t="shared" si="671"/>
        <v>0</v>
      </c>
      <c r="AE527">
        <f t="shared" si="672"/>
        <v>0</v>
      </c>
      <c r="AF527">
        <f t="shared" si="673"/>
        <v>7620.25</v>
      </c>
      <c r="AG527">
        <f t="shared" si="646"/>
        <v>0</v>
      </c>
      <c r="AH527">
        <f t="shared" si="674"/>
        <v>12.5</v>
      </c>
      <c r="AI527">
        <f t="shared" si="675"/>
        <v>0</v>
      </c>
      <c r="AJ527">
        <f t="shared" si="649"/>
        <v>0</v>
      </c>
      <c r="AK527">
        <v>7635.78</v>
      </c>
      <c r="AL527">
        <v>15.53</v>
      </c>
      <c r="AM527">
        <v>0</v>
      </c>
      <c r="AN527">
        <v>0</v>
      </c>
      <c r="AO527">
        <v>7620.25</v>
      </c>
      <c r="AP527">
        <v>0</v>
      </c>
      <c r="AQ527">
        <v>12.5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419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650"/>
        <v>1527.1599999999999</v>
      </c>
      <c r="CQ527">
        <f t="shared" si="651"/>
        <v>15.53</v>
      </c>
      <c r="CR527">
        <f t="shared" si="676"/>
        <v>0</v>
      </c>
      <c r="CS527">
        <f t="shared" si="653"/>
        <v>0</v>
      </c>
      <c r="CT527">
        <f t="shared" si="654"/>
        <v>7620.25</v>
      </c>
      <c r="CU527">
        <f t="shared" si="655"/>
        <v>0</v>
      </c>
      <c r="CV527">
        <f t="shared" si="656"/>
        <v>12.5</v>
      </c>
      <c r="CW527">
        <f t="shared" si="657"/>
        <v>0</v>
      </c>
      <c r="CX527">
        <f t="shared" si="658"/>
        <v>0</v>
      </c>
      <c r="CY527">
        <f t="shared" si="659"/>
        <v>1066.835</v>
      </c>
      <c r="CZ527">
        <f t="shared" si="660"/>
        <v>152.405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16987630</v>
      </c>
      <c r="DV527" t="s">
        <v>40</v>
      </c>
      <c r="DW527" t="s">
        <v>40</v>
      </c>
      <c r="DX527">
        <v>10</v>
      </c>
      <c r="DZ527" t="s">
        <v>3</v>
      </c>
      <c r="EA527" t="s">
        <v>3</v>
      </c>
      <c r="EB527" t="s">
        <v>3</v>
      </c>
      <c r="EC527" t="s">
        <v>3</v>
      </c>
      <c r="EE527">
        <v>1364533919</v>
      </c>
      <c r="EF527">
        <v>1</v>
      </c>
      <c r="EG527" t="s">
        <v>21</v>
      </c>
      <c r="EH527">
        <v>0</v>
      </c>
      <c r="EI527" t="s">
        <v>3</v>
      </c>
      <c r="EJ527">
        <v>4</v>
      </c>
      <c r="EK527">
        <v>0</v>
      </c>
      <c r="EL527" t="s">
        <v>22</v>
      </c>
      <c r="EM527" t="s">
        <v>23</v>
      </c>
      <c r="EO527" t="s">
        <v>3</v>
      </c>
      <c r="EQ527">
        <v>0</v>
      </c>
      <c r="ER527">
        <v>7635.78</v>
      </c>
      <c r="ES527">
        <v>15.53</v>
      </c>
      <c r="ET527">
        <v>0</v>
      </c>
      <c r="EU527">
        <v>0</v>
      </c>
      <c r="EV527">
        <v>7620.25</v>
      </c>
      <c r="EW527">
        <v>12.5</v>
      </c>
      <c r="EX527">
        <v>0</v>
      </c>
      <c r="EY527">
        <v>0</v>
      </c>
      <c r="FQ527">
        <v>0</v>
      </c>
      <c r="FR527">
        <f t="shared" si="661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1121787926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</v>
      </c>
      <c r="GL527">
        <f t="shared" si="662"/>
        <v>0</v>
      </c>
      <c r="GM527">
        <f t="shared" si="663"/>
        <v>2746.41</v>
      </c>
      <c r="GN527">
        <f t="shared" si="664"/>
        <v>0</v>
      </c>
      <c r="GO527">
        <f t="shared" si="665"/>
        <v>0</v>
      </c>
      <c r="GP527">
        <f t="shared" si="666"/>
        <v>2746.41</v>
      </c>
      <c r="GR527">
        <v>0</v>
      </c>
      <c r="GS527">
        <v>3</v>
      </c>
      <c r="GT527">
        <v>0</v>
      </c>
      <c r="GU527" t="s">
        <v>3</v>
      </c>
      <c r="GV527">
        <f t="shared" si="667"/>
        <v>0</v>
      </c>
      <c r="GW527">
        <v>1</v>
      </c>
      <c r="GX527">
        <f t="shared" si="668"/>
        <v>0</v>
      </c>
      <c r="HA527">
        <v>0</v>
      </c>
      <c r="HB527">
        <v>0</v>
      </c>
      <c r="HC527">
        <f t="shared" si="669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ROW(EtalonRes!A412)</f>
        <v>412</v>
      </c>
      <c r="E528" t="s">
        <v>558</v>
      </c>
      <c r="F528" t="s">
        <v>443</v>
      </c>
      <c r="G528" t="s">
        <v>559</v>
      </c>
      <c r="H528" t="s">
        <v>19</v>
      </c>
      <c r="I528">
        <v>2</v>
      </c>
      <c r="J528">
        <v>0</v>
      </c>
      <c r="K528">
        <v>2</v>
      </c>
      <c r="O528">
        <f t="shared" si="630"/>
        <v>408.48</v>
      </c>
      <c r="P528">
        <f t="shared" si="631"/>
        <v>30.52</v>
      </c>
      <c r="Q528">
        <f t="shared" si="632"/>
        <v>0</v>
      </c>
      <c r="R528">
        <f t="shared" si="633"/>
        <v>0</v>
      </c>
      <c r="S528">
        <f t="shared" si="634"/>
        <v>377.96</v>
      </c>
      <c r="T528">
        <f t="shared" si="635"/>
        <v>0</v>
      </c>
      <c r="U528">
        <f t="shared" si="636"/>
        <v>0.62</v>
      </c>
      <c r="V528">
        <f t="shared" si="637"/>
        <v>0</v>
      </c>
      <c r="W528">
        <f t="shared" si="638"/>
        <v>0</v>
      </c>
      <c r="X528">
        <f t="shared" si="639"/>
        <v>264.57</v>
      </c>
      <c r="Y528">
        <f t="shared" si="640"/>
        <v>37.799999999999997</v>
      </c>
      <c r="AA528">
        <v>1407526482</v>
      </c>
      <c r="AB528">
        <f t="shared" si="641"/>
        <v>204.24</v>
      </c>
      <c r="AC528">
        <f t="shared" si="670"/>
        <v>15.26</v>
      </c>
      <c r="AD528">
        <f t="shared" si="671"/>
        <v>0</v>
      </c>
      <c r="AE528">
        <f t="shared" si="672"/>
        <v>0</v>
      </c>
      <c r="AF528">
        <f t="shared" si="673"/>
        <v>188.98</v>
      </c>
      <c r="AG528">
        <f t="shared" si="646"/>
        <v>0</v>
      </c>
      <c r="AH528">
        <f t="shared" si="674"/>
        <v>0.31</v>
      </c>
      <c r="AI528">
        <f t="shared" si="675"/>
        <v>0</v>
      </c>
      <c r="AJ528">
        <f t="shared" si="649"/>
        <v>0</v>
      </c>
      <c r="AK528">
        <v>204.24</v>
      </c>
      <c r="AL528">
        <v>15.26</v>
      </c>
      <c r="AM528">
        <v>0</v>
      </c>
      <c r="AN528">
        <v>0</v>
      </c>
      <c r="AO528">
        <v>188.98</v>
      </c>
      <c r="AP528">
        <v>0</v>
      </c>
      <c r="AQ528">
        <v>0.31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445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 t="shared" si="650"/>
        <v>408.47999999999996</v>
      </c>
      <c r="CQ528">
        <f t="shared" si="651"/>
        <v>15.26</v>
      </c>
      <c r="CR528">
        <f t="shared" si="676"/>
        <v>0</v>
      </c>
      <c r="CS528">
        <f t="shared" si="653"/>
        <v>0</v>
      </c>
      <c r="CT528">
        <f t="shared" si="654"/>
        <v>188.98</v>
      </c>
      <c r="CU528">
        <f t="shared" si="655"/>
        <v>0</v>
      </c>
      <c r="CV528">
        <f t="shared" si="656"/>
        <v>0.31</v>
      </c>
      <c r="CW528">
        <f t="shared" si="657"/>
        <v>0</v>
      </c>
      <c r="CX528">
        <f t="shared" si="658"/>
        <v>0</v>
      </c>
      <c r="CY528">
        <f t="shared" si="659"/>
        <v>264.57199999999995</v>
      </c>
      <c r="CZ528">
        <f t="shared" si="660"/>
        <v>37.795999999999999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16987630</v>
      </c>
      <c r="DV528" t="s">
        <v>19</v>
      </c>
      <c r="DW528" t="s">
        <v>19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1364533919</v>
      </c>
      <c r="EF528">
        <v>1</v>
      </c>
      <c r="EG528" t="s">
        <v>21</v>
      </c>
      <c r="EH528">
        <v>0</v>
      </c>
      <c r="EI528" t="s">
        <v>3</v>
      </c>
      <c r="EJ528">
        <v>4</v>
      </c>
      <c r="EK528">
        <v>0</v>
      </c>
      <c r="EL528" t="s">
        <v>22</v>
      </c>
      <c r="EM528" t="s">
        <v>23</v>
      </c>
      <c r="EO528" t="s">
        <v>3</v>
      </c>
      <c r="EQ528">
        <v>0</v>
      </c>
      <c r="ER528">
        <v>204.24</v>
      </c>
      <c r="ES528">
        <v>15.26</v>
      </c>
      <c r="ET528">
        <v>0</v>
      </c>
      <c r="EU528">
        <v>0</v>
      </c>
      <c r="EV528">
        <v>188.98</v>
      </c>
      <c r="EW528">
        <v>0.31</v>
      </c>
      <c r="EX528">
        <v>0</v>
      </c>
      <c r="EY528">
        <v>0</v>
      </c>
      <c r="FQ528">
        <v>0</v>
      </c>
      <c r="FR528">
        <f t="shared" si="661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1717222389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662"/>
        <v>0</v>
      </c>
      <c r="GM528">
        <f t="shared" si="663"/>
        <v>710.85</v>
      </c>
      <c r="GN528">
        <f t="shared" si="664"/>
        <v>0</v>
      </c>
      <c r="GO528">
        <f t="shared" si="665"/>
        <v>0</v>
      </c>
      <c r="GP528">
        <f t="shared" si="666"/>
        <v>710.85</v>
      </c>
      <c r="GR528">
        <v>0</v>
      </c>
      <c r="GS528">
        <v>3</v>
      </c>
      <c r="GT528">
        <v>0</v>
      </c>
      <c r="GU528" t="s">
        <v>3</v>
      </c>
      <c r="GV528">
        <f t="shared" si="667"/>
        <v>0</v>
      </c>
      <c r="GW528">
        <v>1</v>
      </c>
      <c r="GX528">
        <f t="shared" si="668"/>
        <v>0</v>
      </c>
      <c r="HA528">
        <v>0</v>
      </c>
      <c r="HB528">
        <v>0</v>
      </c>
      <c r="HC528">
        <f t="shared" si="669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19</v>
      </c>
      <c r="B529">
        <v>1</v>
      </c>
      <c r="F529" t="s">
        <v>3</v>
      </c>
      <c r="G529" t="s">
        <v>560</v>
      </c>
      <c r="H529" t="s">
        <v>3</v>
      </c>
      <c r="AA529">
        <v>1</v>
      </c>
      <c r="IK529">
        <v>0</v>
      </c>
    </row>
    <row r="530" spans="1:245" x14ac:dyDescent="0.2">
      <c r="A530">
        <v>17</v>
      </c>
      <c r="B530">
        <v>1</v>
      </c>
      <c r="D530">
        <f>ROW(EtalonRes!A416)</f>
        <v>416</v>
      </c>
      <c r="E530" t="s">
        <v>3</v>
      </c>
      <c r="F530" t="s">
        <v>449</v>
      </c>
      <c r="G530" t="s">
        <v>561</v>
      </c>
      <c r="H530" t="s">
        <v>19</v>
      </c>
      <c r="I530">
        <v>1</v>
      </c>
      <c r="J530">
        <v>0</v>
      </c>
      <c r="K530">
        <v>1</v>
      </c>
      <c r="O530">
        <f t="shared" ref="O530:O561" si="677">ROUND(CP530,2)</f>
        <v>10021.57</v>
      </c>
      <c r="P530">
        <f t="shared" ref="P530:P561" si="678">ROUND(CQ530*I530,2)</f>
        <v>122.12</v>
      </c>
      <c r="Q530">
        <f t="shared" ref="Q530:Q561" si="679">ROUND(CR530*I530,2)</f>
        <v>0</v>
      </c>
      <c r="R530">
        <f t="shared" ref="R530:R561" si="680">ROUND(CS530*I530,2)</f>
        <v>0</v>
      </c>
      <c r="S530">
        <f t="shared" ref="S530:S561" si="681">ROUND(CT530*I530,2)</f>
        <v>9899.4500000000007</v>
      </c>
      <c r="T530">
        <f t="shared" ref="T530:T561" si="682">ROUND(CU530*I530,2)</f>
        <v>0</v>
      </c>
      <c r="U530">
        <f t="shared" ref="U530:U561" si="683">CV530*I530</f>
        <v>17.34</v>
      </c>
      <c r="V530">
        <f t="shared" ref="V530:V561" si="684">CW530*I530</f>
        <v>0</v>
      </c>
      <c r="W530">
        <f t="shared" ref="W530:W561" si="685">ROUND(CX530*I530,2)</f>
        <v>0</v>
      </c>
      <c r="X530">
        <f t="shared" ref="X530:X561" si="686">ROUND(CY530,2)</f>
        <v>6929.62</v>
      </c>
      <c r="Y530">
        <f t="shared" ref="Y530:Y561" si="687">ROUND(CZ530,2)</f>
        <v>989.95</v>
      </c>
      <c r="AA530">
        <v>-1</v>
      </c>
      <c r="AB530">
        <f t="shared" ref="AB530:AB561" si="688">ROUND((AC530+AD530+AF530),6)</f>
        <v>10021.57</v>
      </c>
      <c r="AC530">
        <f t="shared" ref="AC530:AC543" si="689">ROUND((ES530),6)</f>
        <v>122.12</v>
      </c>
      <c r="AD530">
        <f t="shared" ref="AD530:AD543" si="690">ROUND((((ET530)-(EU530))+AE530),6)</f>
        <v>0</v>
      </c>
      <c r="AE530">
        <f t="shared" ref="AE530:AE543" si="691">ROUND((EU530),6)</f>
        <v>0</v>
      </c>
      <c r="AF530">
        <f t="shared" ref="AF530:AF543" si="692">ROUND((EV530),6)</f>
        <v>9899.4500000000007</v>
      </c>
      <c r="AG530">
        <f t="shared" ref="AG530:AG561" si="693">ROUND((AP530),6)</f>
        <v>0</v>
      </c>
      <c r="AH530">
        <f t="shared" ref="AH530:AH543" si="694">(EW530)</f>
        <v>17.34</v>
      </c>
      <c r="AI530">
        <f t="shared" ref="AI530:AI543" si="695">(EX530)</f>
        <v>0</v>
      </c>
      <c r="AJ530">
        <f t="shared" ref="AJ530:AJ561" si="696">(AS530)</f>
        <v>0</v>
      </c>
      <c r="AK530">
        <v>10021.57</v>
      </c>
      <c r="AL530">
        <v>122.12</v>
      </c>
      <c r="AM530">
        <v>0</v>
      </c>
      <c r="AN530">
        <v>0</v>
      </c>
      <c r="AO530">
        <v>9899.4500000000007</v>
      </c>
      <c r="AP530">
        <v>0</v>
      </c>
      <c r="AQ530">
        <v>17.34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451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ref="CP530:CP561" si="697">(P530+Q530+S530)</f>
        <v>10021.570000000002</v>
      </c>
      <c r="CQ530">
        <f t="shared" ref="CQ530:CQ561" si="698">(AC530*BC530*AW530)</f>
        <v>122.12</v>
      </c>
      <c r="CR530">
        <f t="shared" ref="CR530:CR543" si="699">((((ET530)*BB530-(EU530)*BS530)+AE530*BS530)*AV530)</f>
        <v>0</v>
      </c>
      <c r="CS530">
        <f t="shared" ref="CS530:CS561" si="700">(AE530*BS530*AV530)</f>
        <v>0</v>
      </c>
      <c r="CT530">
        <f t="shared" ref="CT530:CT561" si="701">(AF530*BA530*AV530)</f>
        <v>9899.4500000000007</v>
      </c>
      <c r="CU530">
        <f t="shared" ref="CU530:CU561" si="702">AG530</f>
        <v>0</v>
      </c>
      <c r="CV530">
        <f t="shared" ref="CV530:CV561" si="703">(AH530*AV530)</f>
        <v>17.34</v>
      </c>
      <c r="CW530">
        <f t="shared" ref="CW530:CW561" si="704">AI530</f>
        <v>0</v>
      </c>
      <c r="CX530">
        <f t="shared" ref="CX530:CX561" si="705">AJ530</f>
        <v>0</v>
      </c>
      <c r="CY530">
        <f t="shared" ref="CY530:CY561" si="706">((S530*BZ530)/100)</f>
        <v>6929.6149999999998</v>
      </c>
      <c r="CZ530">
        <f t="shared" ref="CZ530:CZ561" si="707">((S530*CA530)/100)</f>
        <v>989.94500000000005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16987630</v>
      </c>
      <c r="DV530" t="s">
        <v>19</v>
      </c>
      <c r="DW530" t="s">
        <v>19</v>
      </c>
      <c r="DX530">
        <v>1</v>
      </c>
      <c r="DZ530" t="s">
        <v>3</v>
      </c>
      <c r="EA530" t="s">
        <v>3</v>
      </c>
      <c r="EB530" t="s">
        <v>3</v>
      </c>
      <c r="EC530" t="s">
        <v>3</v>
      </c>
      <c r="EE530">
        <v>1364533919</v>
      </c>
      <c r="EF530">
        <v>1</v>
      </c>
      <c r="EG530" t="s">
        <v>21</v>
      </c>
      <c r="EH530">
        <v>0</v>
      </c>
      <c r="EI530" t="s">
        <v>3</v>
      </c>
      <c r="EJ530">
        <v>4</v>
      </c>
      <c r="EK530">
        <v>0</v>
      </c>
      <c r="EL530" t="s">
        <v>22</v>
      </c>
      <c r="EM530" t="s">
        <v>23</v>
      </c>
      <c r="EO530" t="s">
        <v>3</v>
      </c>
      <c r="EQ530">
        <v>1024</v>
      </c>
      <c r="ER530">
        <v>10021.57</v>
      </c>
      <c r="ES530">
        <v>122.12</v>
      </c>
      <c r="ET530">
        <v>0</v>
      </c>
      <c r="EU530">
        <v>0</v>
      </c>
      <c r="EV530">
        <v>9899.4500000000007</v>
      </c>
      <c r="EW530">
        <v>17.34</v>
      </c>
      <c r="EX530">
        <v>0</v>
      </c>
      <c r="EY530">
        <v>0</v>
      </c>
      <c r="FQ530">
        <v>0</v>
      </c>
      <c r="FR530">
        <f t="shared" ref="FR530:FR561" si="708">ROUND(IF(BI530=3,GM530,0),2)</f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1880283392</v>
      </c>
      <c r="GG530">
        <v>2</v>
      </c>
      <c r="GH530">
        <v>1</v>
      </c>
      <c r="GI530">
        <v>-2</v>
      </c>
      <c r="GJ530">
        <v>0</v>
      </c>
      <c r="GK530">
        <f>ROUND(R530*(R12)/100,2)</f>
        <v>0</v>
      </c>
      <c r="GL530">
        <f t="shared" ref="GL530:GL561" si="709">ROUND(IF(AND(BH530=3,BI530=3,FS530&lt;&gt;0),P530,0),2)</f>
        <v>0</v>
      </c>
      <c r="GM530">
        <f t="shared" ref="GM530:GM561" si="710">ROUND(O530+X530+Y530+GK530,2)+GX530</f>
        <v>17941.14</v>
      </c>
      <c r="GN530">
        <f t="shared" ref="GN530:GN561" si="711">IF(OR(BI530=0,BI530=1),ROUND(O530+X530+Y530+GK530,2),0)</f>
        <v>0</v>
      </c>
      <c r="GO530">
        <f t="shared" ref="GO530:GO561" si="712">IF(BI530=2,ROUND(O530+X530+Y530+GK530,2),0)</f>
        <v>0</v>
      </c>
      <c r="GP530">
        <f t="shared" ref="GP530:GP561" si="713">IF(BI530=4,ROUND(O530+X530+Y530+GK530,2)+GX530,0)</f>
        <v>17941.14</v>
      </c>
      <c r="GR530">
        <v>0</v>
      </c>
      <c r="GS530">
        <v>3</v>
      </c>
      <c r="GT530">
        <v>0</v>
      </c>
      <c r="GU530" t="s">
        <v>3</v>
      </c>
      <c r="GV530">
        <f t="shared" ref="GV530:GV561" si="714">ROUND((GT530),6)</f>
        <v>0</v>
      </c>
      <c r="GW530">
        <v>1</v>
      </c>
      <c r="GX530">
        <f t="shared" ref="GX530:GX561" si="715">ROUND(HC530*I530,2)</f>
        <v>0</v>
      </c>
      <c r="HA530">
        <v>0</v>
      </c>
      <c r="HB530">
        <v>0</v>
      </c>
      <c r="HC530">
        <f t="shared" ref="HC530:HC561" si="716">GV530*GW530</f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ROW(EtalonRes!A418)</f>
        <v>418</v>
      </c>
      <c r="E531" t="s">
        <v>562</v>
      </c>
      <c r="F531" t="s">
        <v>138</v>
      </c>
      <c r="G531" t="s">
        <v>395</v>
      </c>
      <c r="H531" t="s">
        <v>19</v>
      </c>
      <c r="I531">
        <v>2</v>
      </c>
      <c r="J531">
        <v>0</v>
      </c>
      <c r="K531">
        <v>2</v>
      </c>
      <c r="O531">
        <f t="shared" si="677"/>
        <v>536.22</v>
      </c>
      <c r="P531">
        <f t="shared" si="678"/>
        <v>0</v>
      </c>
      <c r="Q531">
        <f t="shared" si="679"/>
        <v>178.86</v>
      </c>
      <c r="R531">
        <f t="shared" si="680"/>
        <v>97.02</v>
      </c>
      <c r="S531">
        <f t="shared" si="681"/>
        <v>357.36</v>
      </c>
      <c r="T531">
        <f t="shared" si="682"/>
        <v>0</v>
      </c>
      <c r="U531">
        <f t="shared" si="683"/>
        <v>0.74</v>
      </c>
      <c r="V531">
        <f t="shared" si="684"/>
        <v>0</v>
      </c>
      <c r="W531">
        <f t="shared" si="685"/>
        <v>0</v>
      </c>
      <c r="X531">
        <f t="shared" si="686"/>
        <v>250.15</v>
      </c>
      <c r="Y531">
        <f t="shared" si="687"/>
        <v>35.74</v>
      </c>
      <c r="AA531">
        <v>1407526482</v>
      </c>
      <c r="AB531">
        <f t="shared" si="688"/>
        <v>268.11</v>
      </c>
      <c r="AC531">
        <f t="shared" si="689"/>
        <v>0</v>
      </c>
      <c r="AD531">
        <f t="shared" si="690"/>
        <v>89.43</v>
      </c>
      <c r="AE531">
        <f t="shared" si="691"/>
        <v>48.51</v>
      </c>
      <c r="AF531">
        <f t="shared" si="692"/>
        <v>178.68</v>
      </c>
      <c r="AG531">
        <f t="shared" si="693"/>
        <v>0</v>
      </c>
      <c r="AH531">
        <f t="shared" si="694"/>
        <v>0.37</v>
      </c>
      <c r="AI531">
        <f t="shared" si="695"/>
        <v>0</v>
      </c>
      <c r="AJ531">
        <f t="shared" si="696"/>
        <v>0</v>
      </c>
      <c r="AK531">
        <v>268.11</v>
      </c>
      <c r="AL531">
        <v>0</v>
      </c>
      <c r="AM531">
        <v>89.43</v>
      </c>
      <c r="AN531">
        <v>48.51</v>
      </c>
      <c r="AO531">
        <v>178.68</v>
      </c>
      <c r="AP531">
        <v>0</v>
      </c>
      <c r="AQ531">
        <v>0.37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140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697"/>
        <v>536.22</v>
      </c>
      <c r="CQ531">
        <f t="shared" si="698"/>
        <v>0</v>
      </c>
      <c r="CR531">
        <f t="shared" si="699"/>
        <v>89.43</v>
      </c>
      <c r="CS531">
        <f t="shared" si="700"/>
        <v>48.51</v>
      </c>
      <c r="CT531">
        <f t="shared" si="701"/>
        <v>178.68</v>
      </c>
      <c r="CU531">
        <f t="shared" si="702"/>
        <v>0</v>
      </c>
      <c r="CV531">
        <f t="shared" si="703"/>
        <v>0.37</v>
      </c>
      <c r="CW531">
        <f t="shared" si="704"/>
        <v>0</v>
      </c>
      <c r="CX531">
        <f t="shared" si="705"/>
        <v>0</v>
      </c>
      <c r="CY531">
        <f t="shared" si="706"/>
        <v>250.15200000000002</v>
      </c>
      <c r="CZ531">
        <f t="shared" si="707"/>
        <v>35.736000000000004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16987630</v>
      </c>
      <c r="DV531" t="s">
        <v>19</v>
      </c>
      <c r="DW531" t="s">
        <v>19</v>
      </c>
      <c r="DX531">
        <v>1</v>
      </c>
      <c r="DZ531" t="s">
        <v>3</v>
      </c>
      <c r="EA531" t="s">
        <v>3</v>
      </c>
      <c r="EB531" t="s">
        <v>3</v>
      </c>
      <c r="EC531" t="s">
        <v>3</v>
      </c>
      <c r="EE531">
        <v>1364533919</v>
      </c>
      <c r="EF531">
        <v>1</v>
      </c>
      <c r="EG531" t="s">
        <v>21</v>
      </c>
      <c r="EH531">
        <v>0</v>
      </c>
      <c r="EI531" t="s">
        <v>3</v>
      </c>
      <c r="EJ531">
        <v>4</v>
      </c>
      <c r="EK531">
        <v>0</v>
      </c>
      <c r="EL531" t="s">
        <v>22</v>
      </c>
      <c r="EM531" t="s">
        <v>23</v>
      </c>
      <c r="EO531" t="s">
        <v>3</v>
      </c>
      <c r="EQ531">
        <v>0</v>
      </c>
      <c r="ER531">
        <v>268.11</v>
      </c>
      <c r="ES531">
        <v>0</v>
      </c>
      <c r="ET531">
        <v>89.43</v>
      </c>
      <c r="EU531">
        <v>48.51</v>
      </c>
      <c r="EV531">
        <v>178.68</v>
      </c>
      <c r="EW531">
        <v>0.37</v>
      </c>
      <c r="EX531">
        <v>0</v>
      </c>
      <c r="EY531">
        <v>0</v>
      </c>
      <c r="FQ531">
        <v>0</v>
      </c>
      <c r="FR531">
        <f t="shared" si="708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-1604096950</v>
      </c>
      <c r="GG531">
        <v>2</v>
      </c>
      <c r="GH531">
        <v>1</v>
      </c>
      <c r="GI531">
        <v>-2</v>
      </c>
      <c r="GJ531">
        <v>0</v>
      </c>
      <c r="GK531">
        <f>ROUND(R531*(R12)/100,2)</f>
        <v>104.78</v>
      </c>
      <c r="GL531">
        <f t="shared" si="709"/>
        <v>0</v>
      </c>
      <c r="GM531">
        <f t="shared" si="710"/>
        <v>926.89</v>
      </c>
      <c r="GN531">
        <f t="shared" si="711"/>
        <v>0</v>
      </c>
      <c r="GO531">
        <f t="shared" si="712"/>
        <v>0</v>
      </c>
      <c r="GP531">
        <f t="shared" si="713"/>
        <v>926.89</v>
      </c>
      <c r="GR531">
        <v>0</v>
      </c>
      <c r="GS531">
        <v>3</v>
      </c>
      <c r="GT531">
        <v>0</v>
      </c>
      <c r="GU531" t="s">
        <v>3</v>
      </c>
      <c r="GV531">
        <f t="shared" si="714"/>
        <v>0</v>
      </c>
      <c r="GW531">
        <v>1</v>
      </c>
      <c r="GX531">
        <f t="shared" si="715"/>
        <v>0</v>
      </c>
      <c r="HA531">
        <v>0</v>
      </c>
      <c r="HB531">
        <v>0</v>
      </c>
      <c r="HC531">
        <f t="shared" si="716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17</v>
      </c>
      <c r="B532">
        <v>1</v>
      </c>
      <c r="D532">
        <f>ROW(EtalonRes!A420)</f>
        <v>420</v>
      </c>
      <c r="E532" t="s">
        <v>563</v>
      </c>
      <c r="F532" t="s">
        <v>138</v>
      </c>
      <c r="G532" t="s">
        <v>564</v>
      </c>
      <c r="H532" t="s">
        <v>19</v>
      </c>
      <c r="I532">
        <v>2</v>
      </c>
      <c r="J532">
        <v>0</v>
      </c>
      <c r="K532">
        <v>2</v>
      </c>
      <c r="O532">
        <f t="shared" si="677"/>
        <v>536.22</v>
      </c>
      <c r="P532">
        <f t="shared" si="678"/>
        <v>0</v>
      </c>
      <c r="Q532">
        <f t="shared" si="679"/>
        <v>178.86</v>
      </c>
      <c r="R532">
        <f t="shared" si="680"/>
        <v>97.02</v>
      </c>
      <c r="S532">
        <f t="shared" si="681"/>
        <v>357.36</v>
      </c>
      <c r="T532">
        <f t="shared" si="682"/>
        <v>0</v>
      </c>
      <c r="U532">
        <f t="shared" si="683"/>
        <v>0.74</v>
      </c>
      <c r="V532">
        <f t="shared" si="684"/>
        <v>0</v>
      </c>
      <c r="W532">
        <f t="shared" si="685"/>
        <v>0</v>
      </c>
      <c r="X532">
        <f t="shared" si="686"/>
        <v>250.15</v>
      </c>
      <c r="Y532">
        <f t="shared" si="687"/>
        <v>35.74</v>
      </c>
      <c r="AA532">
        <v>1407526482</v>
      </c>
      <c r="AB532">
        <f t="shared" si="688"/>
        <v>268.11</v>
      </c>
      <c r="AC532">
        <f t="shared" si="689"/>
        <v>0</v>
      </c>
      <c r="AD532">
        <f t="shared" si="690"/>
        <v>89.43</v>
      </c>
      <c r="AE532">
        <f t="shared" si="691"/>
        <v>48.51</v>
      </c>
      <c r="AF532">
        <f t="shared" si="692"/>
        <v>178.68</v>
      </c>
      <c r="AG532">
        <f t="shared" si="693"/>
        <v>0</v>
      </c>
      <c r="AH532">
        <f t="shared" si="694"/>
        <v>0.37</v>
      </c>
      <c r="AI532">
        <f t="shared" si="695"/>
        <v>0</v>
      </c>
      <c r="AJ532">
        <f t="shared" si="696"/>
        <v>0</v>
      </c>
      <c r="AK532">
        <v>268.11</v>
      </c>
      <c r="AL532">
        <v>0</v>
      </c>
      <c r="AM532">
        <v>89.43</v>
      </c>
      <c r="AN532">
        <v>48.51</v>
      </c>
      <c r="AO532">
        <v>178.68</v>
      </c>
      <c r="AP532">
        <v>0</v>
      </c>
      <c r="AQ532">
        <v>0.37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0</v>
      </c>
      <c r="BI532">
        <v>4</v>
      </c>
      <c r="BJ532" t="s">
        <v>140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697"/>
        <v>536.22</v>
      </c>
      <c r="CQ532">
        <f t="shared" si="698"/>
        <v>0</v>
      </c>
      <c r="CR532">
        <f t="shared" si="699"/>
        <v>89.43</v>
      </c>
      <c r="CS532">
        <f t="shared" si="700"/>
        <v>48.51</v>
      </c>
      <c r="CT532">
        <f t="shared" si="701"/>
        <v>178.68</v>
      </c>
      <c r="CU532">
        <f t="shared" si="702"/>
        <v>0</v>
      </c>
      <c r="CV532">
        <f t="shared" si="703"/>
        <v>0.37</v>
      </c>
      <c r="CW532">
        <f t="shared" si="704"/>
        <v>0</v>
      </c>
      <c r="CX532">
        <f t="shared" si="705"/>
        <v>0</v>
      </c>
      <c r="CY532">
        <f t="shared" si="706"/>
        <v>250.15200000000002</v>
      </c>
      <c r="CZ532">
        <f t="shared" si="707"/>
        <v>35.736000000000004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16987630</v>
      </c>
      <c r="DV532" t="s">
        <v>19</v>
      </c>
      <c r="DW532" t="s">
        <v>19</v>
      </c>
      <c r="DX532">
        <v>1</v>
      </c>
      <c r="DZ532" t="s">
        <v>3</v>
      </c>
      <c r="EA532" t="s">
        <v>3</v>
      </c>
      <c r="EB532" t="s">
        <v>3</v>
      </c>
      <c r="EC532" t="s">
        <v>3</v>
      </c>
      <c r="EE532">
        <v>1364533919</v>
      </c>
      <c r="EF532">
        <v>1</v>
      </c>
      <c r="EG532" t="s">
        <v>21</v>
      </c>
      <c r="EH532">
        <v>0</v>
      </c>
      <c r="EI532" t="s">
        <v>3</v>
      </c>
      <c r="EJ532">
        <v>4</v>
      </c>
      <c r="EK532">
        <v>0</v>
      </c>
      <c r="EL532" t="s">
        <v>22</v>
      </c>
      <c r="EM532" t="s">
        <v>23</v>
      </c>
      <c r="EO532" t="s">
        <v>3</v>
      </c>
      <c r="EQ532">
        <v>0</v>
      </c>
      <c r="ER532">
        <v>268.11</v>
      </c>
      <c r="ES532">
        <v>0</v>
      </c>
      <c r="ET532">
        <v>89.43</v>
      </c>
      <c r="EU532">
        <v>48.51</v>
      </c>
      <c r="EV532">
        <v>178.68</v>
      </c>
      <c r="EW532">
        <v>0.37</v>
      </c>
      <c r="EX532">
        <v>0</v>
      </c>
      <c r="EY532">
        <v>0</v>
      </c>
      <c r="FQ532">
        <v>0</v>
      </c>
      <c r="FR532">
        <f t="shared" si="708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1373500569</v>
      </c>
      <c r="GG532">
        <v>2</v>
      </c>
      <c r="GH532">
        <v>1</v>
      </c>
      <c r="GI532">
        <v>-2</v>
      </c>
      <c r="GJ532">
        <v>0</v>
      </c>
      <c r="GK532">
        <f>ROUND(R532*(R12)/100,2)</f>
        <v>104.78</v>
      </c>
      <c r="GL532">
        <f t="shared" si="709"/>
        <v>0</v>
      </c>
      <c r="GM532">
        <f t="shared" si="710"/>
        <v>926.89</v>
      </c>
      <c r="GN532">
        <f t="shared" si="711"/>
        <v>0</v>
      </c>
      <c r="GO532">
        <f t="shared" si="712"/>
        <v>0</v>
      </c>
      <c r="GP532">
        <f t="shared" si="713"/>
        <v>926.89</v>
      </c>
      <c r="GR532">
        <v>0</v>
      </c>
      <c r="GS532">
        <v>3</v>
      </c>
      <c r="GT532">
        <v>0</v>
      </c>
      <c r="GU532" t="s">
        <v>3</v>
      </c>
      <c r="GV532">
        <f t="shared" si="714"/>
        <v>0</v>
      </c>
      <c r="GW532">
        <v>1</v>
      </c>
      <c r="GX532">
        <f t="shared" si="715"/>
        <v>0</v>
      </c>
      <c r="HA532">
        <v>0</v>
      </c>
      <c r="HB532">
        <v>0</v>
      </c>
      <c r="HC532">
        <f t="shared" si="716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ROW(EtalonRes!A422)</f>
        <v>422</v>
      </c>
      <c r="E533" t="s">
        <v>565</v>
      </c>
      <c r="F533" t="s">
        <v>138</v>
      </c>
      <c r="G533" t="s">
        <v>566</v>
      </c>
      <c r="H533" t="s">
        <v>19</v>
      </c>
      <c r="I533">
        <v>1</v>
      </c>
      <c r="J533">
        <v>0</v>
      </c>
      <c r="K533">
        <v>1</v>
      </c>
      <c r="O533">
        <f t="shared" si="677"/>
        <v>268.11</v>
      </c>
      <c r="P533">
        <f t="shared" si="678"/>
        <v>0</v>
      </c>
      <c r="Q533">
        <f t="shared" si="679"/>
        <v>89.43</v>
      </c>
      <c r="R533">
        <f t="shared" si="680"/>
        <v>48.51</v>
      </c>
      <c r="S533">
        <f t="shared" si="681"/>
        <v>178.68</v>
      </c>
      <c r="T533">
        <f t="shared" si="682"/>
        <v>0</v>
      </c>
      <c r="U533">
        <f t="shared" si="683"/>
        <v>0.37</v>
      </c>
      <c r="V533">
        <f t="shared" si="684"/>
        <v>0</v>
      </c>
      <c r="W533">
        <f t="shared" si="685"/>
        <v>0</v>
      </c>
      <c r="X533">
        <f t="shared" si="686"/>
        <v>125.08</v>
      </c>
      <c r="Y533">
        <f t="shared" si="687"/>
        <v>17.87</v>
      </c>
      <c r="AA533">
        <v>1407526482</v>
      </c>
      <c r="AB533">
        <f t="shared" si="688"/>
        <v>268.11</v>
      </c>
      <c r="AC533">
        <f t="shared" si="689"/>
        <v>0</v>
      </c>
      <c r="AD533">
        <f t="shared" si="690"/>
        <v>89.43</v>
      </c>
      <c r="AE533">
        <f t="shared" si="691"/>
        <v>48.51</v>
      </c>
      <c r="AF533">
        <f t="shared" si="692"/>
        <v>178.68</v>
      </c>
      <c r="AG533">
        <f t="shared" si="693"/>
        <v>0</v>
      </c>
      <c r="AH533">
        <f t="shared" si="694"/>
        <v>0.37</v>
      </c>
      <c r="AI533">
        <f t="shared" si="695"/>
        <v>0</v>
      </c>
      <c r="AJ533">
        <f t="shared" si="696"/>
        <v>0</v>
      </c>
      <c r="AK533">
        <v>268.11</v>
      </c>
      <c r="AL533">
        <v>0</v>
      </c>
      <c r="AM533">
        <v>89.43</v>
      </c>
      <c r="AN533">
        <v>48.51</v>
      </c>
      <c r="AO533">
        <v>178.68</v>
      </c>
      <c r="AP533">
        <v>0</v>
      </c>
      <c r="AQ533">
        <v>0.37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140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697"/>
        <v>268.11</v>
      </c>
      <c r="CQ533">
        <f t="shared" si="698"/>
        <v>0</v>
      </c>
      <c r="CR533">
        <f t="shared" si="699"/>
        <v>89.43</v>
      </c>
      <c r="CS533">
        <f t="shared" si="700"/>
        <v>48.51</v>
      </c>
      <c r="CT533">
        <f t="shared" si="701"/>
        <v>178.68</v>
      </c>
      <c r="CU533">
        <f t="shared" si="702"/>
        <v>0</v>
      </c>
      <c r="CV533">
        <f t="shared" si="703"/>
        <v>0.37</v>
      </c>
      <c r="CW533">
        <f t="shared" si="704"/>
        <v>0</v>
      </c>
      <c r="CX533">
        <f t="shared" si="705"/>
        <v>0</v>
      </c>
      <c r="CY533">
        <f t="shared" si="706"/>
        <v>125.07600000000001</v>
      </c>
      <c r="CZ533">
        <f t="shared" si="707"/>
        <v>17.868000000000002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16987630</v>
      </c>
      <c r="DV533" t="s">
        <v>19</v>
      </c>
      <c r="DW533" t="s">
        <v>19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1364533919</v>
      </c>
      <c r="EF533">
        <v>1</v>
      </c>
      <c r="EG533" t="s">
        <v>21</v>
      </c>
      <c r="EH533">
        <v>0</v>
      </c>
      <c r="EI533" t="s">
        <v>3</v>
      </c>
      <c r="EJ533">
        <v>4</v>
      </c>
      <c r="EK533">
        <v>0</v>
      </c>
      <c r="EL533" t="s">
        <v>22</v>
      </c>
      <c r="EM533" t="s">
        <v>23</v>
      </c>
      <c r="EO533" t="s">
        <v>3</v>
      </c>
      <c r="EQ533">
        <v>0</v>
      </c>
      <c r="ER533">
        <v>268.11</v>
      </c>
      <c r="ES533">
        <v>0</v>
      </c>
      <c r="ET533">
        <v>89.43</v>
      </c>
      <c r="EU533">
        <v>48.51</v>
      </c>
      <c r="EV533">
        <v>178.68</v>
      </c>
      <c r="EW533">
        <v>0.37</v>
      </c>
      <c r="EX533">
        <v>0</v>
      </c>
      <c r="EY533">
        <v>0</v>
      </c>
      <c r="FQ533">
        <v>0</v>
      </c>
      <c r="FR533">
        <f t="shared" si="708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-1325627636</v>
      </c>
      <c r="GG533">
        <v>2</v>
      </c>
      <c r="GH533">
        <v>1</v>
      </c>
      <c r="GI533">
        <v>-2</v>
      </c>
      <c r="GJ533">
        <v>0</v>
      </c>
      <c r="GK533">
        <f>ROUND(R533*(R12)/100,2)</f>
        <v>52.39</v>
      </c>
      <c r="GL533">
        <f t="shared" si="709"/>
        <v>0</v>
      </c>
      <c r="GM533">
        <f t="shared" si="710"/>
        <v>463.45</v>
      </c>
      <c r="GN533">
        <f t="shared" si="711"/>
        <v>0</v>
      </c>
      <c r="GO533">
        <f t="shared" si="712"/>
        <v>0</v>
      </c>
      <c r="GP533">
        <f t="shared" si="713"/>
        <v>463.45</v>
      </c>
      <c r="GR533">
        <v>0</v>
      </c>
      <c r="GS533">
        <v>3</v>
      </c>
      <c r="GT533">
        <v>0</v>
      </c>
      <c r="GU533" t="s">
        <v>3</v>
      </c>
      <c r="GV533">
        <f t="shared" si="714"/>
        <v>0</v>
      </c>
      <c r="GW533">
        <v>1</v>
      </c>
      <c r="GX533">
        <f t="shared" si="715"/>
        <v>0</v>
      </c>
      <c r="HA533">
        <v>0</v>
      </c>
      <c r="HB533">
        <v>0</v>
      </c>
      <c r="HC533">
        <f t="shared" si="716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ROW(EtalonRes!A425)</f>
        <v>425</v>
      </c>
      <c r="E534" t="s">
        <v>567</v>
      </c>
      <c r="F534" t="s">
        <v>443</v>
      </c>
      <c r="G534" t="s">
        <v>568</v>
      </c>
      <c r="H534" t="s">
        <v>19</v>
      </c>
      <c r="I534">
        <v>2</v>
      </c>
      <c r="J534">
        <v>0</v>
      </c>
      <c r="K534">
        <v>2</v>
      </c>
      <c r="O534">
        <f t="shared" si="677"/>
        <v>408.48</v>
      </c>
      <c r="P534">
        <f t="shared" si="678"/>
        <v>30.52</v>
      </c>
      <c r="Q534">
        <f t="shared" si="679"/>
        <v>0</v>
      </c>
      <c r="R534">
        <f t="shared" si="680"/>
        <v>0</v>
      </c>
      <c r="S534">
        <f t="shared" si="681"/>
        <v>377.96</v>
      </c>
      <c r="T534">
        <f t="shared" si="682"/>
        <v>0</v>
      </c>
      <c r="U534">
        <f t="shared" si="683"/>
        <v>0.62</v>
      </c>
      <c r="V534">
        <f t="shared" si="684"/>
        <v>0</v>
      </c>
      <c r="W534">
        <f t="shared" si="685"/>
        <v>0</v>
      </c>
      <c r="X534">
        <f t="shared" si="686"/>
        <v>264.57</v>
      </c>
      <c r="Y534">
        <f t="shared" si="687"/>
        <v>37.799999999999997</v>
      </c>
      <c r="AA534">
        <v>1407526482</v>
      </c>
      <c r="AB534">
        <f t="shared" si="688"/>
        <v>204.24</v>
      </c>
      <c r="AC534">
        <f t="shared" si="689"/>
        <v>15.26</v>
      </c>
      <c r="AD534">
        <f t="shared" si="690"/>
        <v>0</v>
      </c>
      <c r="AE534">
        <f t="shared" si="691"/>
        <v>0</v>
      </c>
      <c r="AF534">
        <f t="shared" si="692"/>
        <v>188.98</v>
      </c>
      <c r="AG534">
        <f t="shared" si="693"/>
        <v>0</v>
      </c>
      <c r="AH534">
        <f t="shared" si="694"/>
        <v>0.31</v>
      </c>
      <c r="AI534">
        <f t="shared" si="695"/>
        <v>0</v>
      </c>
      <c r="AJ534">
        <f t="shared" si="696"/>
        <v>0</v>
      </c>
      <c r="AK534">
        <v>204.24</v>
      </c>
      <c r="AL534">
        <v>15.26</v>
      </c>
      <c r="AM534">
        <v>0</v>
      </c>
      <c r="AN534">
        <v>0</v>
      </c>
      <c r="AO534">
        <v>188.98</v>
      </c>
      <c r="AP534">
        <v>0</v>
      </c>
      <c r="AQ534">
        <v>0.31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445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697"/>
        <v>408.47999999999996</v>
      </c>
      <c r="CQ534">
        <f t="shared" si="698"/>
        <v>15.26</v>
      </c>
      <c r="CR534">
        <f t="shared" si="699"/>
        <v>0</v>
      </c>
      <c r="CS534">
        <f t="shared" si="700"/>
        <v>0</v>
      </c>
      <c r="CT534">
        <f t="shared" si="701"/>
        <v>188.98</v>
      </c>
      <c r="CU534">
        <f t="shared" si="702"/>
        <v>0</v>
      </c>
      <c r="CV534">
        <f t="shared" si="703"/>
        <v>0.31</v>
      </c>
      <c r="CW534">
        <f t="shared" si="704"/>
        <v>0</v>
      </c>
      <c r="CX534">
        <f t="shared" si="705"/>
        <v>0</v>
      </c>
      <c r="CY534">
        <f t="shared" si="706"/>
        <v>264.57199999999995</v>
      </c>
      <c r="CZ534">
        <f t="shared" si="707"/>
        <v>37.795999999999999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16987630</v>
      </c>
      <c r="DV534" t="s">
        <v>19</v>
      </c>
      <c r="DW534" t="s">
        <v>19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1364533919</v>
      </c>
      <c r="EF534">
        <v>1</v>
      </c>
      <c r="EG534" t="s">
        <v>21</v>
      </c>
      <c r="EH534">
        <v>0</v>
      </c>
      <c r="EI534" t="s">
        <v>3</v>
      </c>
      <c r="EJ534">
        <v>4</v>
      </c>
      <c r="EK534">
        <v>0</v>
      </c>
      <c r="EL534" t="s">
        <v>22</v>
      </c>
      <c r="EM534" t="s">
        <v>23</v>
      </c>
      <c r="EO534" t="s">
        <v>3</v>
      </c>
      <c r="EQ534">
        <v>0</v>
      </c>
      <c r="ER534">
        <v>204.24</v>
      </c>
      <c r="ES534">
        <v>15.26</v>
      </c>
      <c r="ET534">
        <v>0</v>
      </c>
      <c r="EU534">
        <v>0</v>
      </c>
      <c r="EV534">
        <v>188.98</v>
      </c>
      <c r="EW534">
        <v>0.31</v>
      </c>
      <c r="EX534">
        <v>0</v>
      </c>
      <c r="EY534">
        <v>0</v>
      </c>
      <c r="FQ534">
        <v>0</v>
      </c>
      <c r="FR534">
        <f t="shared" si="708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529360481</v>
      </c>
      <c r="GG534">
        <v>2</v>
      </c>
      <c r="GH534">
        <v>1</v>
      </c>
      <c r="GI534">
        <v>-2</v>
      </c>
      <c r="GJ534">
        <v>0</v>
      </c>
      <c r="GK534">
        <f>ROUND(R534*(R12)/100,2)</f>
        <v>0</v>
      </c>
      <c r="GL534">
        <f t="shared" si="709"/>
        <v>0</v>
      </c>
      <c r="GM534">
        <f t="shared" si="710"/>
        <v>710.85</v>
      </c>
      <c r="GN534">
        <f t="shared" si="711"/>
        <v>0</v>
      </c>
      <c r="GO534">
        <f t="shared" si="712"/>
        <v>0</v>
      </c>
      <c r="GP534">
        <f t="shared" si="713"/>
        <v>710.85</v>
      </c>
      <c r="GR534">
        <v>0</v>
      </c>
      <c r="GS534">
        <v>3</v>
      </c>
      <c r="GT534">
        <v>0</v>
      </c>
      <c r="GU534" t="s">
        <v>3</v>
      </c>
      <c r="GV534">
        <f t="shared" si="714"/>
        <v>0</v>
      </c>
      <c r="GW534">
        <v>1</v>
      </c>
      <c r="GX534">
        <f t="shared" si="715"/>
        <v>0</v>
      </c>
      <c r="HA534">
        <v>0</v>
      </c>
      <c r="HB534">
        <v>0</v>
      </c>
      <c r="HC534">
        <f t="shared" si="716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ROW(EtalonRes!A426)</f>
        <v>426</v>
      </c>
      <c r="E535" t="s">
        <v>3</v>
      </c>
      <c r="F535" t="s">
        <v>32</v>
      </c>
      <c r="G535" t="s">
        <v>446</v>
      </c>
      <c r="H535" t="s">
        <v>19</v>
      </c>
      <c r="I535">
        <v>3</v>
      </c>
      <c r="J535">
        <v>0</v>
      </c>
      <c r="K535">
        <v>3</v>
      </c>
      <c r="O535">
        <f t="shared" si="677"/>
        <v>1861.89</v>
      </c>
      <c r="P535">
        <f t="shared" si="678"/>
        <v>0</v>
      </c>
      <c r="Q535">
        <f t="shared" si="679"/>
        <v>0</v>
      </c>
      <c r="R535">
        <f t="shared" si="680"/>
        <v>0</v>
      </c>
      <c r="S535">
        <f t="shared" si="681"/>
        <v>1861.89</v>
      </c>
      <c r="T535">
        <f t="shared" si="682"/>
        <v>0</v>
      </c>
      <c r="U535">
        <f t="shared" si="683"/>
        <v>3.51</v>
      </c>
      <c r="V535">
        <f t="shared" si="684"/>
        <v>0</v>
      </c>
      <c r="W535">
        <f t="shared" si="685"/>
        <v>0</v>
      </c>
      <c r="X535">
        <f t="shared" si="686"/>
        <v>1303.32</v>
      </c>
      <c r="Y535">
        <f t="shared" si="687"/>
        <v>186.19</v>
      </c>
      <c r="AA535">
        <v>-1</v>
      </c>
      <c r="AB535">
        <f t="shared" si="688"/>
        <v>620.63</v>
      </c>
      <c r="AC535">
        <f t="shared" si="689"/>
        <v>0</v>
      </c>
      <c r="AD535">
        <f t="shared" si="690"/>
        <v>0</v>
      </c>
      <c r="AE535">
        <f t="shared" si="691"/>
        <v>0</v>
      </c>
      <c r="AF535">
        <f t="shared" si="692"/>
        <v>620.63</v>
      </c>
      <c r="AG535">
        <f t="shared" si="693"/>
        <v>0</v>
      </c>
      <c r="AH535">
        <f t="shared" si="694"/>
        <v>1.17</v>
      </c>
      <c r="AI535">
        <f t="shared" si="695"/>
        <v>0</v>
      </c>
      <c r="AJ535">
        <f t="shared" si="696"/>
        <v>0</v>
      </c>
      <c r="AK535">
        <v>620.63</v>
      </c>
      <c r="AL535">
        <v>0</v>
      </c>
      <c r="AM535">
        <v>0</v>
      </c>
      <c r="AN535">
        <v>0</v>
      </c>
      <c r="AO535">
        <v>620.63</v>
      </c>
      <c r="AP535">
        <v>0</v>
      </c>
      <c r="AQ535">
        <v>1.17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34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697"/>
        <v>1861.89</v>
      </c>
      <c r="CQ535">
        <f t="shared" si="698"/>
        <v>0</v>
      </c>
      <c r="CR535">
        <f t="shared" si="699"/>
        <v>0</v>
      </c>
      <c r="CS535">
        <f t="shared" si="700"/>
        <v>0</v>
      </c>
      <c r="CT535">
        <f t="shared" si="701"/>
        <v>620.63</v>
      </c>
      <c r="CU535">
        <f t="shared" si="702"/>
        <v>0</v>
      </c>
      <c r="CV535">
        <f t="shared" si="703"/>
        <v>1.17</v>
      </c>
      <c r="CW535">
        <f t="shared" si="704"/>
        <v>0</v>
      </c>
      <c r="CX535">
        <f t="shared" si="705"/>
        <v>0</v>
      </c>
      <c r="CY535">
        <f t="shared" si="706"/>
        <v>1303.3230000000001</v>
      </c>
      <c r="CZ535">
        <f t="shared" si="707"/>
        <v>186.18900000000002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16987630</v>
      </c>
      <c r="DV535" t="s">
        <v>19</v>
      </c>
      <c r="DW535" t="s">
        <v>19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1364533919</v>
      </c>
      <c r="EF535">
        <v>1</v>
      </c>
      <c r="EG535" t="s">
        <v>21</v>
      </c>
      <c r="EH535">
        <v>0</v>
      </c>
      <c r="EI535" t="s">
        <v>3</v>
      </c>
      <c r="EJ535">
        <v>4</v>
      </c>
      <c r="EK535">
        <v>0</v>
      </c>
      <c r="EL535" t="s">
        <v>22</v>
      </c>
      <c r="EM535" t="s">
        <v>23</v>
      </c>
      <c r="EO535" t="s">
        <v>3</v>
      </c>
      <c r="EQ535">
        <v>1024</v>
      </c>
      <c r="ER535">
        <v>620.63</v>
      </c>
      <c r="ES535">
        <v>0</v>
      </c>
      <c r="ET535">
        <v>0</v>
      </c>
      <c r="EU535">
        <v>0</v>
      </c>
      <c r="EV535">
        <v>620.63</v>
      </c>
      <c r="EW535">
        <v>1.17</v>
      </c>
      <c r="EX535">
        <v>0</v>
      </c>
      <c r="EY535">
        <v>0</v>
      </c>
      <c r="FQ535">
        <v>0</v>
      </c>
      <c r="FR535">
        <f t="shared" si="708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-2118352775</v>
      </c>
      <c r="GG535">
        <v>2</v>
      </c>
      <c r="GH535">
        <v>1</v>
      </c>
      <c r="GI535">
        <v>-2</v>
      </c>
      <c r="GJ535">
        <v>0</v>
      </c>
      <c r="GK535">
        <f>ROUND(R535*(R12)/100,2)</f>
        <v>0</v>
      </c>
      <c r="GL535">
        <f t="shared" si="709"/>
        <v>0</v>
      </c>
      <c r="GM535">
        <f t="shared" si="710"/>
        <v>3351.4</v>
      </c>
      <c r="GN535">
        <f t="shared" si="711"/>
        <v>0</v>
      </c>
      <c r="GO535">
        <f t="shared" si="712"/>
        <v>0</v>
      </c>
      <c r="GP535">
        <f t="shared" si="713"/>
        <v>3351.4</v>
      </c>
      <c r="GR535">
        <v>0</v>
      </c>
      <c r="GS535">
        <v>3</v>
      </c>
      <c r="GT535">
        <v>0</v>
      </c>
      <c r="GU535" t="s">
        <v>3</v>
      </c>
      <c r="GV535">
        <f t="shared" si="714"/>
        <v>0</v>
      </c>
      <c r="GW535">
        <v>1</v>
      </c>
      <c r="GX535">
        <f t="shared" si="715"/>
        <v>0</v>
      </c>
      <c r="HA535">
        <v>0</v>
      </c>
      <c r="HB535">
        <v>0</v>
      </c>
      <c r="HC535">
        <f t="shared" si="716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18</v>
      </c>
      <c r="B536">
        <v>1</v>
      </c>
      <c r="E536" t="s">
        <v>3</v>
      </c>
      <c r="F536" t="s">
        <v>35</v>
      </c>
      <c r="G536" t="s">
        <v>36</v>
      </c>
      <c r="H536" t="s">
        <v>19</v>
      </c>
      <c r="I536">
        <f>I535*J536</f>
        <v>3</v>
      </c>
      <c r="J536">
        <v>1</v>
      </c>
      <c r="K536">
        <v>13</v>
      </c>
      <c r="O536">
        <f t="shared" si="677"/>
        <v>540</v>
      </c>
      <c r="P536">
        <f t="shared" si="678"/>
        <v>540</v>
      </c>
      <c r="Q536">
        <f t="shared" si="679"/>
        <v>0</v>
      </c>
      <c r="R536">
        <f t="shared" si="680"/>
        <v>0</v>
      </c>
      <c r="S536">
        <f t="shared" si="681"/>
        <v>0</v>
      </c>
      <c r="T536">
        <f t="shared" si="682"/>
        <v>0</v>
      </c>
      <c r="U536">
        <f t="shared" si="683"/>
        <v>0</v>
      </c>
      <c r="V536">
        <f t="shared" si="684"/>
        <v>0</v>
      </c>
      <c r="W536">
        <f t="shared" si="685"/>
        <v>0</v>
      </c>
      <c r="X536">
        <f t="shared" si="686"/>
        <v>0</v>
      </c>
      <c r="Y536">
        <f t="shared" si="687"/>
        <v>0</v>
      </c>
      <c r="AA536">
        <v>-1</v>
      </c>
      <c r="AB536">
        <f t="shared" si="688"/>
        <v>180</v>
      </c>
      <c r="AC536">
        <f t="shared" si="689"/>
        <v>180</v>
      </c>
      <c r="AD536">
        <f t="shared" si="690"/>
        <v>0</v>
      </c>
      <c r="AE536">
        <f t="shared" si="691"/>
        <v>0</v>
      </c>
      <c r="AF536">
        <f t="shared" si="692"/>
        <v>0</v>
      </c>
      <c r="AG536">
        <f t="shared" si="693"/>
        <v>0</v>
      </c>
      <c r="AH536">
        <f t="shared" si="694"/>
        <v>0</v>
      </c>
      <c r="AI536">
        <f t="shared" si="695"/>
        <v>0</v>
      </c>
      <c r="AJ536">
        <f t="shared" si="696"/>
        <v>0</v>
      </c>
      <c r="AK536">
        <v>180</v>
      </c>
      <c r="AL536">
        <v>180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3</v>
      </c>
      <c r="BI536">
        <v>4</v>
      </c>
      <c r="BJ536" t="s">
        <v>3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697"/>
        <v>540</v>
      </c>
      <c r="CQ536">
        <f t="shared" si="698"/>
        <v>180</v>
      </c>
      <c r="CR536">
        <f t="shared" si="699"/>
        <v>0</v>
      </c>
      <c r="CS536">
        <f t="shared" si="700"/>
        <v>0</v>
      </c>
      <c r="CT536">
        <f t="shared" si="701"/>
        <v>0</v>
      </c>
      <c r="CU536">
        <f t="shared" si="702"/>
        <v>0</v>
      </c>
      <c r="CV536">
        <f t="shared" si="703"/>
        <v>0</v>
      </c>
      <c r="CW536">
        <f t="shared" si="704"/>
        <v>0</v>
      </c>
      <c r="CX536">
        <f t="shared" si="705"/>
        <v>0</v>
      </c>
      <c r="CY536">
        <f t="shared" si="706"/>
        <v>0</v>
      </c>
      <c r="CZ536">
        <f t="shared" si="707"/>
        <v>0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16987630</v>
      </c>
      <c r="DV536" t="s">
        <v>19</v>
      </c>
      <c r="DW536" t="s">
        <v>19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1364533919</v>
      </c>
      <c r="EF536">
        <v>1</v>
      </c>
      <c r="EG536" t="s">
        <v>21</v>
      </c>
      <c r="EH536">
        <v>0</v>
      </c>
      <c r="EI536" t="s">
        <v>3</v>
      </c>
      <c r="EJ536">
        <v>4</v>
      </c>
      <c r="EK536">
        <v>0</v>
      </c>
      <c r="EL536" t="s">
        <v>22</v>
      </c>
      <c r="EM536" t="s">
        <v>23</v>
      </c>
      <c r="EO536" t="s">
        <v>3</v>
      </c>
      <c r="EQ536">
        <v>1024</v>
      </c>
      <c r="ER536">
        <v>180</v>
      </c>
      <c r="ES536">
        <v>180</v>
      </c>
      <c r="ET536">
        <v>0</v>
      </c>
      <c r="EU536">
        <v>0</v>
      </c>
      <c r="EV536">
        <v>0</v>
      </c>
      <c r="EW536">
        <v>0</v>
      </c>
      <c r="EX536">
        <v>0</v>
      </c>
      <c r="FQ536">
        <v>0</v>
      </c>
      <c r="FR536">
        <f t="shared" si="708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-1463382402</v>
      </c>
      <c r="GG536">
        <v>2</v>
      </c>
      <c r="GH536">
        <v>0</v>
      </c>
      <c r="GI536">
        <v>-2</v>
      </c>
      <c r="GJ536">
        <v>0</v>
      </c>
      <c r="GK536">
        <f>ROUND(R536*(R12)/100,2)</f>
        <v>0</v>
      </c>
      <c r="GL536">
        <f t="shared" si="709"/>
        <v>0</v>
      </c>
      <c r="GM536">
        <f t="shared" si="710"/>
        <v>540</v>
      </c>
      <c r="GN536">
        <f t="shared" si="711"/>
        <v>0</v>
      </c>
      <c r="GO536">
        <f t="shared" si="712"/>
        <v>0</v>
      </c>
      <c r="GP536">
        <f t="shared" si="713"/>
        <v>540</v>
      </c>
      <c r="GR536">
        <v>0</v>
      </c>
      <c r="GS536">
        <v>0</v>
      </c>
      <c r="GT536">
        <v>0</v>
      </c>
      <c r="GU536" t="s">
        <v>3</v>
      </c>
      <c r="GV536">
        <f t="shared" si="714"/>
        <v>0</v>
      </c>
      <c r="GW536">
        <v>1</v>
      </c>
      <c r="GX536">
        <f t="shared" si="715"/>
        <v>0</v>
      </c>
      <c r="HA536">
        <v>0</v>
      </c>
      <c r="HB536">
        <v>0</v>
      </c>
      <c r="HC536">
        <f t="shared" si="716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ROW(EtalonRes!A428)</f>
        <v>428</v>
      </c>
      <c r="E537" t="s">
        <v>3</v>
      </c>
      <c r="F537" t="s">
        <v>38</v>
      </c>
      <c r="G537" t="s">
        <v>461</v>
      </c>
      <c r="H537" t="s">
        <v>40</v>
      </c>
      <c r="I537">
        <f>ROUND((3)/10,9)</f>
        <v>0.3</v>
      </c>
      <c r="J537">
        <v>0</v>
      </c>
      <c r="K537">
        <f>ROUND((3)/10,9)</f>
        <v>0.3</v>
      </c>
      <c r="O537">
        <f t="shared" si="677"/>
        <v>143.30000000000001</v>
      </c>
      <c r="P537">
        <f t="shared" si="678"/>
        <v>0.08</v>
      </c>
      <c r="Q537">
        <f t="shared" si="679"/>
        <v>0</v>
      </c>
      <c r="R537">
        <f t="shared" si="680"/>
        <v>0</v>
      </c>
      <c r="S537">
        <f t="shared" si="681"/>
        <v>143.22</v>
      </c>
      <c r="T537">
        <f t="shared" si="682"/>
        <v>0</v>
      </c>
      <c r="U537">
        <f t="shared" si="683"/>
        <v>0.27</v>
      </c>
      <c r="V537">
        <f t="shared" si="684"/>
        <v>0</v>
      </c>
      <c r="W537">
        <f t="shared" si="685"/>
        <v>0</v>
      </c>
      <c r="X537">
        <f t="shared" si="686"/>
        <v>100.25</v>
      </c>
      <c r="Y537">
        <f t="shared" si="687"/>
        <v>14.32</v>
      </c>
      <c r="AA537">
        <v>-1</v>
      </c>
      <c r="AB537">
        <f t="shared" si="688"/>
        <v>477.67</v>
      </c>
      <c r="AC537">
        <f t="shared" si="689"/>
        <v>0.26</v>
      </c>
      <c r="AD537">
        <f t="shared" si="690"/>
        <v>0</v>
      </c>
      <c r="AE537">
        <f t="shared" si="691"/>
        <v>0</v>
      </c>
      <c r="AF537">
        <f t="shared" si="692"/>
        <v>477.41</v>
      </c>
      <c r="AG537">
        <f t="shared" si="693"/>
        <v>0</v>
      </c>
      <c r="AH537">
        <f t="shared" si="694"/>
        <v>0.9</v>
      </c>
      <c r="AI537">
        <f t="shared" si="695"/>
        <v>0</v>
      </c>
      <c r="AJ537">
        <f t="shared" si="696"/>
        <v>0</v>
      </c>
      <c r="AK537">
        <v>477.67</v>
      </c>
      <c r="AL537">
        <v>0.26</v>
      </c>
      <c r="AM537">
        <v>0</v>
      </c>
      <c r="AN537">
        <v>0</v>
      </c>
      <c r="AO537">
        <v>477.41</v>
      </c>
      <c r="AP537">
        <v>0</v>
      </c>
      <c r="AQ537">
        <v>0.9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41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697"/>
        <v>143.30000000000001</v>
      </c>
      <c r="CQ537">
        <f t="shared" si="698"/>
        <v>0.26</v>
      </c>
      <c r="CR537">
        <f t="shared" si="699"/>
        <v>0</v>
      </c>
      <c r="CS537">
        <f t="shared" si="700"/>
        <v>0</v>
      </c>
      <c r="CT537">
        <f t="shared" si="701"/>
        <v>477.41</v>
      </c>
      <c r="CU537">
        <f t="shared" si="702"/>
        <v>0</v>
      </c>
      <c r="CV537">
        <f t="shared" si="703"/>
        <v>0.9</v>
      </c>
      <c r="CW537">
        <f t="shared" si="704"/>
        <v>0</v>
      </c>
      <c r="CX537">
        <f t="shared" si="705"/>
        <v>0</v>
      </c>
      <c r="CY537">
        <f t="shared" si="706"/>
        <v>100.25399999999999</v>
      </c>
      <c r="CZ537">
        <f t="shared" si="707"/>
        <v>14.322000000000001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16987630</v>
      </c>
      <c r="DV537" t="s">
        <v>40</v>
      </c>
      <c r="DW537" t="s">
        <v>40</v>
      </c>
      <c r="DX537">
        <v>10</v>
      </c>
      <c r="DZ537" t="s">
        <v>3</v>
      </c>
      <c r="EA537" t="s">
        <v>3</v>
      </c>
      <c r="EB537" t="s">
        <v>3</v>
      </c>
      <c r="EC537" t="s">
        <v>3</v>
      </c>
      <c r="EE537">
        <v>1364533919</v>
      </c>
      <c r="EF537">
        <v>1</v>
      </c>
      <c r="EG537" t="s">
        <v>21</v>
      </c>
      <c r="EH537">
        <v>0</v>
      </c>
      <c r="EI537" t="s">
        <v>3</v>
      </c>
      <c r="EJ537">
        <v>4</v>
      </c>
      <c r="EK537">
        <v>0</v>
      </c>
      <c r="EL537" t="s">
        <v>22</v>
      </c>
      <c r="EM537" t="s">
        <v>23</v>
      </c>
      <c r="EO537" t="s">
        <v>3</v>
      </c>
      <c r="EQ537">
        <v>1024</v>
      </c>
      <c r="ER537">
        <v>477.67</v>
      </c>
      <c r="ES537">
        <v>0.26</v>
      </c>
      <c r="ET537">
        <v>0</v>
      </c>
      <c r="EU537">
        <v>0</v>
      </c>
      <c r="EV537">
        <v>477.41</v>
      </c>
      <c r="EW537">
        <v>0.9</v>
      </c>
      <c r="EX537">
        <v>0</v>
      </c>
      <c r="EY537">
        <v>0</v>
      </c>
      <c r="FQ537">
        <v>0</v>
      </c>
      <c r="FR537">
        <f t="shared" si="708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74077231</v>
      </c>
      <c r="GG537">
        <v>2</v>
      </c>
      <c r="GH537">
        <v>1</v>
      </c>
      <c r="GI537">
        <v>-2</v>
      </c>
      <c r="GJ537">
        <v>0</v>
      </c>
      <c r="GK537">
        <f>ROUND(R537*(R12)/100,2)</f>
        <v>0</v>
      </c>
      <c r="GL537">
        <f t="shared" si="709"/>
        <v>0</v>
      </c>
      <c r="GM537">
        <f t="shared" si="710"/>
        <v>257.87</v>
      </c>
      <c r="GN537">
        <f t="shared" si="711"/>
        <v>0</v>
      </c>
      <c r="GO537">
        <f t="shared" si="712"/>
        <v>0</v>
      </c>
      <c r="GP537">
        <f t="shared" si="713"/>
        <v>257.87</v>
      </c>
      <c r="GR537">
        <v>0</v>
      </c>
      <c r="GS537">
        <v>3</v>
      </c>
      <c r="GT537">
        <v>0</v>
      </c>
      <c r="GU537" t="s">
        <v>3</v>
      </c>
      <c r="GV537">
        <f t="shared" si="714"/>
        <v>0</v>
      </c>
      <c r="GW537">
        <v>1</v>
      </c>
      <c r="GX537">
        <f t="shared" si="715"/>
        <v>0</v>
      </c>
      <c r="HA537">
        <v>0</v>
      </c>
      <c r="HB537">
        <v>0</v>
      </c>
      <c r="HC537">
        <f t="shared" si="716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D538">
        <f>ROW(EtalonRes!A430)</f>
        <v>430</v>
      </c>
      <c r="E538" t="s">
        <v>569</v>
      </c>
      <c r="F538" t="s">
        <v>138</v>
      </c>
      <c r="G538" t="s">
        <v>570</v>
      </c>
      <c r="H538" t="s">
        <v>19</v>
      </c>
      <c r="I538">
        <v>1</v>
      </c>
      <c r="J538">
        <v>0</v>
      </c>
      <c r="K538">
        <v>1</v>
      </c>
      <c r="O538">
        <f t="shared" si="677"/>
        <v>268.11</v>
      </c>
      <c r="P538">
        <f t="shared" si="678"/>
        <v>0</v>
      </c>
      <c r="Q538">
        <f t="shared" si="679"/>
        <v>89.43</v>
      </c>
      <c r="R538">
        <f t="shared" si="680"/>
        <v>48.51</v>
      </c>
      <c r="S538">
        <f t="shared" si="681"/>
        <v>178.68</v>
      </c>
      <c r="T538">
        <f t="shared" si="682"/>
        <v>0</v>
      </c>
      <c r="U538">
        <f t="shared" si="683"/>
        <v>0.37</v>
      </c>
      <c r="V538">
        <f t="shared" si="684"/>
        <v>0</v>
      </c>
      <c r="W538">
        <f t="shared" si="685"/>
        <v>0</v>
      </c>
      <c r="X538">
        <f t="shared" si="686"/>
        <v>125.08</v>
      </c>
      <c r="Y538">
        <f t="shared" si="687"/>
        <v>17.87</v>
      </c>
      <c r="AA538">
        <v>1407526482</v>
      </c>
      <c r="AB538">
        <f t="shared" si="688"/>
        <v>268.11</v>
      </c>
      <c r="AC538">
        <f t="shared" si="689"/>
        <v>0</v>
      </c>
      <c r="AD538">
        <f t="shared" si="690"/>
        <v>89.43</v>
      </c>
      <c r="AE538">
        <f t="shared" si="691"/>
        <v>48.51</v>
      </c>
      <c r="AF538">
        <f t="shared" si="692"/>
        <v>178.68</v>
      </c>
      <c r="AG538">
        <f t="shared" si="693"/>
        <v>0</v>
      </c>
      <c r="AH538">
        <f t="shared" si="694"/>
        <v>0.37</v>
      </c>
      <c r="AI538">
        <f t="shared" si="695"/>
        <v>0</v>
      </c>
      <c r="AJ538">
        <f t="shared" si="696"/>
        <v>0</v>
      </c>
      <c r="AK538">
        <v>268.11</v>
      </c>
      <c r="AL538">
        <v>0</v>
      </c>
      <c r="AM538">
        <v>89.43</v>
      </c>
      <c r="AN538">
        <v>48.51</v>
      </c>
      <c r="AO538">
        <v>178.68</v>
      </c>
      <c r="AP538">
        <v>0</v>
      </c>
      <c r="AQ538">
        <v>0.37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0</v>
      </c>
      <c r="BI538">
        <v>4</v>
      </c>
      <c r="BJ538" t="s">
        <v>140</v>
      </c>
      <c r="BM538">
        <v>0</v>
      </c>
      <c r="BN538">
        <v>0</v>
      </c>
      <c r="BO538" t="s">
        <v>3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70</v>
      </c>
      <c r="CA538">
        <v>10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697"/>
        <v>268.11</v>
      </c>
      <c r="CQ538">
        <f t="shared" si="698"/>
        <v>0</v>
      </c>
      <c r="CR538">
        <f t="shared" si="699"/>
        <v>89.43</v>
      </c>
      <c r="CS538">
        <f t="shared" si="700"/>
        <v>48.51</v>
      </c>
      <c r="CT538">
        <f t="shared" si="701"/>
        <v>178.68</v>
      </c>
      <c r="CU538">
        <f t="shared" si="702"/>
        <v>0</v>
      </c>
      <c r="CV538">
        <f t="shared" si="703"/>
        <v>0.37</v>
      </c>
      <c r="CW538">
        <f t="shared" si="704"/>
        <v>0</v>
      </c>
      <c r="CX538">
        <f t="shared" si="705"/>
        <v>0</v>
      </c>
      <c r="CY538">
        <f t="shared" si="706"/>
        <v>125.07600000000001</v>
      </c>
      <c r="CZ538">
        <f t="shared" si="707"/>
        <v>17.868000000000002</v>
      </c>
      <c r="DC538" t="s">
        <v>3</v>
      </c>
      <c r="DD538" t="s">
        <v>3</v>
      </c>
      <c r="DE538" t="s">
        <v>3</v>
      </c>
      <c r="DF538" t="s">
        <v>3</v>
      </c>
      <c r="DG538" t="s">
        <v>3</v>
      </c>
      <c r="DH538" t="s">
        <v>3</v>
      </c>
      <c r="DI538" t="s">
        <v>3</v>
      </c>
      <c r="DJ538" t="s">
        <v>3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16987630</v>
      </c>
      <c r="DV538" t="s">
        <v>19</v>
      </c>
      <c r="DW538" t="s">
        <v>19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1364533919</v>
      </c>
      <c r="EF538">
        <v>1</v>
      </c>
      <c r="EG538" t="s">
        <v>21</v>
      </c>
      <c r="EH538">
        <v>0</v>
      </c>
      <c r="EI538" t="s">
        <v>3</v>
      </c>
      <c r="EJ538">
        <v>4</v>
      </c>
      <c r="EK538">
        <v>0</v>
      </c>
      <c r="EL538" t="s">
        <v>22</v>
      </c>
      <c r="EM538" t="s">
        <v>23</v>
      </c>
      <c r="EO538" t="s">
        <v>3</v>
      </c>
      <c r="EQ538">
        <v>0</v>
      </c>
      <c r="ER538">
        <v>268.11</v>
      </c>
      <c r="ES538">
        <v>0</v>
      </c>
      <c r="ET538">
        <v>89.43</v>
      </c>
      <c r="EU538">
        <v>48.51</v>
      </c>
      <c r="EV538">
        <v>178.68</v>
      </c>
      <c r="EW538">
        <v>0.37</v>
      </c>
      <c r="EX538">
        <v>0</v>
      </c>
      <c r="EY538">
        <v>0</v>
      </c>
      <c r="FQ538">
        <v>0</v>
      </c>
      <c r="FR538">
        <f t="shared" si="708"/>
        <v>0</v>
      </c>
      <c r="FS538">
        <v>0</v>
      </c>
      <c r="FX538">
        <v>70</v>
      </c>
      <c r="FY538">
        <v>10</v>
      </c>
      <c r="GA538" t="s">
        <v>3</v>
      </c>
      <c r="GD538">
        <v>0</v>
      </c>
      <c r="GF538">
        <v>-1080777262</v>
      </c>
      <c r="GG538">
        <v>2</v>
      </c>
      <c r="GH538">
        <v>1</v>
      </c>
      <c r="GI538">
        <v>-2</v>
      </c>
      <c r="GJ538">
        <v>0</v>
      </c>
      <c r="GK538">
        <f>ROUND(R538*(R12)/100,2)</f>
        <v>52.39</v>
      </c>
      <c r="GL538">
        <f t="shared" si="709"/>
        <v>0</v>
      </c>
      <c r="GM538">
        <f t="shared" si="710"/>
        <v>463.45</v>
      </c>
      <c r="GN538">
        <f t="shared" si="711"/>
        <v>0</v>
      </c>
      <c r="GO538">
        <f t="shared" si="712"/>
        <v>0</v>
      </c>
      <c r="GP538">
        <f t="shared" si="713"/>
        <v>463.45</v>
      </c>
      <c r="GR538">
        <v>0</v>
      </c>
      <c r="GS538">
        <v>3</v>
      </c>
      <c r="GT538">
        <v>0</v>
      </c>
      <c r="GU538" t="s">
        <v>3</v>
      </c>
      <c r="GV538">
        <f t="shared" si="714"/>
        <v>0</v>
      </c>
      <c r="GW538">
        <v>1</v>
      </c>
      <c r="GX538">
        <f t="shared" si="715"/>
        <v>0</v>
      </c>
      <c r="HA538">
        <v>0</v>
      </c>
      <c r="HB538">
        <v>0</v>
      </c>
      <c r="HC538">
        <f t="shared" si="716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D539">
        <f>ROW(EtalonRes!A431)</f>
        <v>431</v>
      </c>
      <c r="E539" t="s">
        <v>571</v>
      </c>
      <c r="F539" t="s">
        <v>43</v>
      </c>
      <c r="G539" t="s">
        <v>572</v>
      </c>
      <c r="H539" t="s">
        <v>40</v>
      </c>
      <c r="I539">
        <f>ROUND((4)/10,9)</f>
        <v>0.4</v>
      </c>
      <c r="J539">
        <v>0</v>
      </c>
      <c r="K539">
        <f>ROUND((4)/10,9)</f>
        <v>0.4</v>
      </c>
      <c r="O539">
        <f t="shared" si="677"/>
        <v>95.48</v>
      </c>
      <c r="P539">
        <f t="shared" si="678"/>
        <v>0</v>
      </c>
      <c r="Q539">
        <f t="shared" si="679"/>
        <v>0</v>
      </c>
      <c r="R539">
        <f t="shared" si="680"/>
        <v>0</v>
      </c>
      <c r="S539">
        <f t="shared" si="681"/>
        <v>95.48</v>
      </c>
      <c r="T539">
        <f t="shared" si="682"/>
        <v>0</v>
      </c>
      <c r="U539">
        <f t="shared" si="683"/>
        <v>0.18000000000000002</v>
      </c>
      <c r="V539">
        <f t="shared" si="684"/>
        <v>0</v>
      </c>
      <c r="W539">
        <f t="shared" si="685"/>
        <v>0</v>
      </c>
      <c r="X539">
        <f t="shared" si="686"/>
        <v>66.84</v>
      </c>
      <c r="Y539">
        <f t="shared" si="687"/>
        <v>9.5500000000000007</v>
      </c>
      <c r="AA539">
        <v>1407526482</v>
      </c>
      <c r="AB539">
        <f t="shared" si="688"/>
        <v>238.7</v>
      </c>
      <c r="AC539">
        <f t="shared" si="689"/>
        <v>0</v>
      </c>
      <c r="AD539">
        <f t="shared" si="690"/>
        <v>0</v>
      </c>
      <c r="AE539">
        <f t="shared" si="691"/>
        <v>0</v>
      </c>
      <c r="AF539">
        <f t="shared" si="692"/>
        <v>238.7</v>
      </c>
      <c r="AG539">
        <f t="shared" si="693"/>
        <v>0</v>
      </c>
      <c r="AH539">
        <f t="shared" si="694"/>
        <v>0.45</v>
      </c>
      <c r="AI539">
        <f t="shared" si="695"/>
        <v>0</v>
      </c>
      <c r="AJ539">
        <f t="shared" si="696"/>
        <v>0</v>
      </c>
      <c r="AK539">
        <v>238.7</v>
      </c>
      <c r="AL539">
        <v>0</v>
      </c>
      <c r="AM539">
        <v>0</v>
      </c>
      <c r="AN539">
        <v>0</v>
      </c>
      <c r="AO539">
        <v>238.7</v>
      </c>
      <c r="AP539">
        <v>0</v>
      </c>
      <c r="AQ539">
        <v>0.45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0</v>
      </c>
      <c r="BI539">
        <v>4</v>
      </c>
      <c r="BJ539" t="s">
        <v>45</v>
      </c>
      <c r="BM539">
        <v>0</v>
      </c>
      <c r="BN539">
        <v>0</v>
      </c>
      <c r="BO539" t="s">
        <v>3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70</v>
      </c>
      <c r="CA539">
        <v>10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697"/>
        <v>95.48</v>
      </c>
      <c r="CQ539">
        <f t="shared" si="698"/>
        <v>0</v>
      </c>
      <c r="CR539">
        <f t="shared" si="699"/>
        <v>0</v>
      </c>
      <c r="CS539">
        <f t="shared" si="700"/>
        <v>0</v>
      </c>
      <c r="CT539">
        <f t="shared" si="701"/>
        <v>238.7</v>
      </c>
      <c r="CU539">
        <f t="shared" si="702"/>
        <v>0</v>
      </c>
      <c r="CV539">
        <f t="shared" si="703"/>
        <v>0.45</v>
      </c>
      <c r="CW539">
        <f t="shared" si="704"/>
        <v>0</v>
      </c>
      <c r="CX539">
        <f t="shared" si="705"/>
        <v>0</v>
      </c>
      <c r="CY539">
        <f t="shared" si="706"/>
        <v>66.835999999999999</v>
      </c>
      <c r="CZ539">
        <f t="shared" si="707"/>
        <v>9.548</v>
      </c>
      <c r="DC539" t="s">
        <v>3</v>
      </c>
      <c r="DD539" t="s">
        <v>3</v>
      </c>
      <c r="DE539" t="s">
        <v>3</v>
      </c>
      <c r="DF539" t="s">
        <v>3</v>
      </c>
      <c r="DG539" t="s">
        <v>3</v>
      </c>
      <c r="DH539" t="s">
        <v>3</v>
      </c>
      <c r="DI539" t="s">
        <v>3</v>
      </c>
      <c r="DJ539" t="s">
        <v>3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16987630</v>
      </c>
      <c r="DV539" t="s">
        <v>40</v>
      </c>
      <c r="DW539" t="s">
        <v>40</v>
      </c>
      <c r="DX539">
        <v>10</v>
      </c>
      <c r="DZ539" t="s">
        <v>3</v>
      </c>
      <c r="EA539" t="s">
        <v>3</v>
      </c>
      <c r="EB539" t="s">
        <v>3</v>
      </c>
      <c r="EC539" t="s">
        <v>3</v>
      </c>
      <c r="EE539">
        <v>1364533919</v>
      </c>
      <c r="EF539">
        <v>1</v>
      </c>
      <c r="EG539" t="s">
        <v>21</v>
      </c>
      <c r="EH539">
        <v>0</v>
      </c>
      <c r="EI539" t="s">
        <v>3</v>
      </c>
      <c r="EJ539">
        <v>4</v>
      </c>
      <c r="EK539">
        <v>0</v>
      </c>
      <c r="EL539" t="s">
        <v>22</v>
      </c>
      <c r="EM539" t="s">
        <v>23</v>
      </c>
      <c r="EO539" t="s">
        <v>3</v>
      </c>
      <c r="EQ539">
        <v>0</v>
      </c>
      <c r="ER539">
        <v>238.7</v>
      </c>
      <c r="ES539">
        <v>0</v>
      </c>
      <c r="ET539">
        <v>0</v>
      </c>
      <c r="EU539">
        <v>0</v>
      </c>
      <c r="EV539">
        <v>238.7</v>
      </c>
      <c r="EW539">
        <v>0.45</v>
      </c>
      <c r="EX539">
        <v>0</v>
      </c>
      <c r="EY539">
        <v>0</v>
      </c>
      <c r="FQ539">
        <v>0</v>
      </c>
      <c r="FR539">
        <f t="shared" si="708"/>
        <v>0</v>
      </c>
      <c r="FS539">
        <v>0</v>
      </c>
      <c r="FX539">
        <v>70</v>
      </c>
      <c r="FY539">
        <v>10</v>
      </c>
      <c r="GA539" t="s">
        <v>3</v>
      </c>
      <c r="GD539">
        <v>0</v>
      </c>
      <c r="GF539">
        <v>345812837</v>
      </c>
      <c r="GG539">
        <v>2</v>
      </c>
      <c r="GH539">
        <v>1</v>
      </c>
      <c r="GI539">
        <v>-2</v>
      </c>
      <c r="GJ539">
        <v>0</v>
      </c>
      <c r="GK539">
        <f>ROUND(R539*(R12)/100,2)</f>
        <v>0</v>
      </c>
      <c r="GL539">
        <f t="shared" si="709"/>
        <v>0</v>
      </c>
      <c r="GM539">
        <f t="shared" si="710"/>
        <v>171.87</v>
      </c>
      <c r="GN539">
        <f t="shared" si="711"/>
        <v>0</v>
      </c>
      <c r="GO539">
        <f t="shared" si="712"/>
        <v>0</v>
      </c>
      <c r="GP539">
        <f t="shared" si="713"/>
        <v>171.87</v>
      </c>
      <c r="GR539">
        <v>0</v>
      </c>
      <c r="GS539">
        <v>3</v>
      </c>
      <c r="GT539">
        <v>0</v>
      </c>
      <c r="GU539" t="s">
        <v>3</v>
      </c>
      <c r="GV539">
        <f t="shared" si="714"/>
        <v>0</v>
      </c>
      <c r="GW539">
        <v>1</v>
      </c>
      <c r="GX539">
        <f t="shared" si="715"/>
        <v>0</v>
      </c>
      <c r="HA539">
        <v>0</v>
      </c>
      <c r="HB539">
        <v>0</v>
      </c>
      <c r="HC539">
        <f t="shared" si="716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17</v>
      </c>
      <c r="B540">
        <v>1</v>
      </c>
      <c r="D540">
        <f>ROW(EtalonRes!A432)</f>
        <v>432</v>
      </c>
      <c r="E540" t="s">
        <v>573</v>
      </c>
      <c r="F540" t="s">
        <v>43</v>
      </c>
      <c r="G540" t="s">
        <v>574</v>
      </c>
      <c r="H540" t="s">
        <v>40</v>
      </c>
      <c r="I540">
        <f>ROUND((8)/10,9)</f>
        <v>0.8</v>
      </c>
      <c r="J540">
        <v>0</v>
      </c>
      <c r="K540">
        <f>ROUND((8)/10,9)</f>
        <v>0.8</v>
      </c>
      <c r="O540">
        <f t="shared" si="677"/>
        <v>190.96</v>
      </c>
      <c r="P540">
        <f t="shared" si="678"/>
        <v>0</v>
      </c>
      <c r="Q540">
        <f t="shared" si="679"/>
        <v>0</v>
      </c>
      <c r="R540">
        <f t="shared" si="680"/>
        <v>0</v>
      </c>
      <c r="S540">
        <f t="shared" si="681"/>
        <v>190.96</v>
      </c>
      <c r="T540">
        <f t="shared" si="682"/>
        <v>0</v>
      </c>
      <c r="U540">
        <f t="shared" si="683"/>
        <v>0.36000000000000004</v>
      </c>
      <c r="V540">
        <f t="shared" si="684"/>
        <v>0</v>
      </c>
      <c r="W540">
        <f t="shared" si="685"/>
        <v>0</v>
      </c>
      <c r="X540">
        <f t="shared" si="686"/>
        <v>133.66999999999999</v>
      </c>
      <c r="Y540">
        <f t="shared" si="687"/>
        <v>19.100000000000001</v>
      </c>
      <c r="AA540">
        <v>1407526482</v>
      </c>
      <c r="AB540">
        <f t="shared" si="688"/>
        <v>238.7</v>
      </c>
      <c r="AC540">
        <f t="shared" si="689"/>
        <v>0</v>
      </c>
      <c r="AD540">
        <f t="shared" si="690"/>
        <v>0</v>
      </c>
      <c r="AE540">
        <f t="shared" si="691"/>
        <v>0</v>
      </c>
      <c r="AF540">
        <f t="shared" si="692"/>
        <v>238.7</v>
      </c>
      <c r="AG540">
        <f t="shared" si="693"/>
        <v>0</v>
      </c>
      <c r="AH540">
        <f t="shared" si="694"/>
        <v>0.45</v>
      </c>
      <c r="AI540">
        <f t="shared" si="695"/>
        <v>0</v>
      </c>
      <c r="AJ540">
        <f t="shared" si="696"/>
        <v>0</v>
      </c>
      <c r="AK540">
        <v>238.7</v>
      </c>
      <c r="AL540">
        <v>0</v>
      </c>
      <c r="AM540">
        <v>0</v>
      </c>
      <c r="AN540">
        <v>0</v>
      </c>
      <c r="AO540">
        <v>238.7</v>
      </c>
      <c r="AP540">
        <v>0</v>
      </c>
      <c r="AQ540">
        <v>0.45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45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B540" t="s">
        <v>3</v>
      </c>
      <c r="CE540">
        <v>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si="697"/>
        <v>190.96</v>
      </c>
      <c r="CQ540">
        <f t="shared" si="698"/>
        <v>0</v>
      </c>
      <c r="CR540">
        <f t="shared" si="699"/>
        <v>0</v>
      </c>
      <c r="CS540">
        <f t="shared" si="700"/>
        <v>0</v>
      </c>
      <c r="CT540">
        <f t="shared" si="701"/>
        <v>238.7</v>
      </c>
      <c r="CU540">
        <f t="shared" si="702"/>
        <v>0</v>
      </c>
      <c r="CV540">
        <f t="shared" si="703"/>
        <v>0.45</v>
      </c>
      <c r="CW540">
        <f t="shared" si="704"/>
        <v>0</v>
      </c>
      <c r="CX540">
        <f t="shared" si="705"/>
        <v>0</v>
      </c>
      <c r="CY540">
        <f t="shared" si="706"/>
        <v>133.672</v>
      </c>
      <c r="CZ540">
        <f t="shared" si="707"/>
        <v>19.096</v>
      </c>
      <c r="DC540" t="s">
        <v>3</v>
      </c>
      <c r="DD540" t="s">
        <v>3</v>
      </c>
      <c r="DE540" t="s">
        <v>3</v>
      </c>
      <c r="DF540" t="s">
        <v>3</v>
      </c>
      <c r="DG540" t="s">
        <v>3</v>
      </c>
      <c r="DH540" t="s">
        <v>3</v>
      </c>
      <c r="DI540" t="s">
        <v>3</v>
      </c>
      <c r="DJ540" t="s">
        <v>3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16987630</v>
      </c>
      <c r="DV540" t="s">
        <v>40</v>
      </c>
      <c r="DW540" t="s">
        <v>40</v>
      </c>
      <c r="DX540">
        <v>10</v>
      </c>
      <c r="DZ540" t="s">
        <v>3</v>
      </c>
      <c r="EA540" t="s">
        <v>3</v>
      </c>
      <c r="EB540" t="s">
        <v>3</v>
      </c>
      <c r="EC540" t="s">
        <v>3</v>
      </c>
      <c r="EE540">
        <v>1364533919</v>
      </c>
      <c r="EF540">
        <v>1</v>
      </c>
      <c r="EG540" t="s">
        <v>21</v>
      </c>
      <c r="EH540">
        <v>0</v>
      </c>
      <c r="EI540" t="s">
        <v>3</v>
      </c>
      <c r="EJ540">
        <v>4</v>
      </c>
      <c r="EK540">
        <v>0</v>
      </c>
      <c r="EL540" t="s">
        <v>22</v>
      </c>
      <c r="EM540" t="s">
        <v>23</v>
      </c>
      <c r="EO540" t="s">
        <v>3</v>
      </c>
      <c r="EQ540">
        <v>0</v>
      </c>
      <c r="ER540">
        <v>238.7</v>
      </c>
      <c r="ES540">
        <v>0</v>
      </c>
      <c r="ET540">
        <v>0</v>
      </c>
      <c r="EU540">
        <v>0</v>
      </c>
      <c r="EV540">
        <v>238.7</v>
      </c>
      <c r="EW540">
        <v>0.45</v>
      </c>
      <c r="EX540">
        <v>0</v>
      </c>
      <c r="EY540">
        <v>0</v>
      </c>
      <c r="FQ540">
        <v>0</v>
      </c>
      <c r="FR540">
        <f t="shared" si="708"/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286970133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si="709"/>
        <v>0</v>
      </c>
      <c r="GM540">
        <f t="shared" si="710"/>
        <v>343.73</v>
      </c>
      <c r="GN540">
        <f t="shared" si="711"/>
        <v>0</v>
      </c>
      <c r="GO540">
        <f t="shared" si="712"/>
        <v>0</v>
      </c>
      <c r="GP540">
        <f t="shared" si="713"/>
        <v>343.73</v>
      </c>
      <c r="GR540">
        <v>0</v>
      </c>
      <c r="GS540">
        <v>3</v>
      </c>
      <c r="GT540">
        <v>0</v>
      </c>
      <c r="GU540" t="s">
        <v>3</v>
      </c>
      <c r="GV540">
        <f t="shared" si="714"/>
        <v>0</v>
      </c>
      <c r="GW540">
        <v>1</v>
      </c>
      <c r="GX540">
        <f t="shared" si="715"/>
        <v>0</v>
      </c>
      <c r="HA540">
        <v>0</v>
      </c>
      <c r="HB540">
        <v>0</v>
      </c>
      <c r="HC540">
        <f t="shared" si="716"/>
        <v>0</v>
      </c>
      <c r="HE540" t="s">
        <v>3</v>
      </c>
      <c r="HF540" t="s">
        <v>3</v>
      </c>
      <c r="HM540" t="s">
        <v>3</v>
      </c>
      <c r="HN540" t="s">
        <v>3</v>
      </c>
      <c r="HO540" t="s">
        <v>3</v>
      </c>
      <c r="HP540" t="s">
        <v>3</v>
      </c>
      <c r="HQ540" t="s">
        <v>3</v>
      </c>
      <c r="IK540">
        <v>0</v>
      </c>
    </row>
    <row r="541" spans="1:245" x14ac:dyDescent="0.2">
      <c r="A541">
        <v>17</v>
      </c>
      <c r="B541">
        <v>1</v>
      </c>
      <c r="D541">
        <f>ROW(EtalonRes!A435)</f>
        <v>435</v>
      </c>
      <c r="E541" t="s">
        <v>575</v>
      </c>
      <c r="F541" t="s">
        <v>276</v>
      </c>
      <c r="G541" t="s">
        <v>576</v>
      </c>
      <c r="H541" t="s">
        <v>40</v>
      </c>
      <c r="I541">
        <f>ROUND((2)/10,9)</f>
        <v>0.2</v>
      </c>
      <c r="J541">
        <v>0</v>
      </c>
      <c r="K541">
        <f>ROUND((2)/10,9)</f>
        <v>0.2</v>
      </c>
      <c r="O541">
        <f t="shared" si="677"/>
        <v>347.76</v>
      </c>
      <c r="P541">
        <f t="shared" si="678"/>
        <v>0.06</v>
      </c>
      <c r="Q541">
        <f t="shared" si="679"/>
        <v>0</v>
      </c>
      <c r="R541">
        <f t="shared" si="680"/>
        <v>0</v>
      </c>
      <c r="S541">
        <f t="shared" si="681"/>
        <v>347.7</v>
      </c>
      <c r="T541">
        <f t="shared" si="682"/>
        <v>0</v>
      </c>
      <c r="U541">
        <f t="shared" si="683"/>
        <v>0.72000000000000008</v>
      </c>
      <c r="V541">
        <f t="shared" si="684"/>
        <v>0</v>
      </c>
      <c r="W541">
        <f t="shared" si="685"/>
        <v>0</v>
      </c>
      <c r="X541">
        <f t="shared" si="686"/>
        <v>243.39</v>
      </c>
      <c r="Y541">
        <f t="shared" si="687"/>
        <v>34.770000000000003</v>
      </c>
      <c r="AA541">
        <v>1407526482</v>
      </c>
      <c r="AB541">
        <f t="shared" si="688"/>
        <v>1738.82</v>
      </c>
      <c r="AC541">
        <f t="shared" si="689"/>
        <v>0.31</v>
      </c>
      <c r="AD541">
        <f t="shared" si="690"/>
        <v>0</v>
      </c>
      <c r="AE541">
        <f t="shared" si="691"/>
        <v>0</v>
      </c>
      <c r="AF541">
        <f t="shared" si="692"/>
        <v>1738.51</v>
      </c>
      <c r="AG541">
        <f t="shared" si="693"/>
        <v>0</v>
      </c>
      <c r="AH541">
        <f t="shared" si="694"/>
        <v>3.6</v>
      </c>
      <c r="AI541">
        <f t="shared" si="695"/>
        <v>0</v>
      </c>
      <c r="AJ541">
        <f t="shared" si="696"/>
        <v>0</v>
      </c>
      <c r="AK541">
        <v>1738.82</v>
      </c>
      <c r="AL541">
        <v>0.31</v>
      </c>
      <c r="AM541">
        <v>0</v>
      </c>
      <c r="AN541">
        <v>0</v>
      </c>
      <c r="AO541">
        <v>1738.51</v>
      </c>
      <c r="AP541">
        <v>0</v>
      </c>
      <c r="AQ541">
        <v>3.6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278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697"/>
        <v>347.76</v>
      </c>
      <c r="CQ541">
        <f t="shared" si="698"/>
        <v>0.31</v>
      </c>
      <c r="CR541">
        <f t="shared" si="699"/>
        <v>0</v>
      </c>
      <c r="CS541">
        <f t="shared" si="700"/>
        <v>0</v>
      </c>
      <c r="CT541">
        <f t="shared" si="701"/>
        <v>1738.51</v>
      </c>
      <c r="CU541">
        <f t="shared" si="702"/>
        <v>0</v>
      </c>
      <c r="CV541">
        <f t="shared" si="703"/>
        <v>3.6</v>
      </c>
      <c r="CW541">
        <f t="shared" si="704"/>
        <v>0</v>
      </c>
      <c r="CX541">
        <f t="shared" si="705"/>
        <v>0</v>
      </c>
      <c r="CY541">
        <f t="shared" si="706"/>
        <v>243.39</v>
      </c>
      <c r="CZ541">
        <f t="shared" si="707"/>
        <v>34.770000000000003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16987630</v>
      </c>
      <c r="DV541" t="s">
        <v>40</v>
      </c>
      <c r="DW541" t="s">
        <v>40</v>
      </c>
      <c r="DX541">
        <v>10</v>
      </c>
      <c r="DZ541" t="s">
        <v>3</v>
      </c>
      <c r="EA541" t="s">
        <v>3</v>
      </c>
      <c r="EB541" t="s">
        <v>3</v>
      </c>
      <c r="EC541" t="s">
        <v>3</v>
      </c>
      <c r="EE541">
        <v>1364533919</v>
      </c>
      <c r="EF541">
        <v>1</v>
      </c>
      <c r="EG541" t="s">
        <v>21</v>
      </c>
      <c r="EH541">
        <v>0</v>
      </c>
      <c r="EI541" t="s">
        <v>3</v>
      </c>
      <c r="EJ541">
        <v>4</v>
      </c>
      <c r="EK541">
        <v>0</v>
      </c>
      <c r="EL541" t="s">
        <v>22</v>
      </c>
      <c r="EM541" t="s">
        <v>23</v>
      </c>
      <c r="EO541" t="s">
        <v>3</v>
      </c>
      <c r="EQ541">
        <v>0</v>
      </c>
      <c r="ER541">
        <v>1738.82</v>
      </c>
      <c r="ES541">
        <v>0.31</v>
      </c>
      <c r="ET541">
        <v>0</v>
      </c>
      <c r="EU541">
        <v>0</v>
      </c>
      <c r="EV541">
        <v>1738.51</v>
      </c>
      <c r="EW541">
        <v>3.6</v>
      </c>
      <c r="EX541">
        <v>0</v>
      </c>
      <c r="EY541">
        <v>0</v>
      </c>
      <c r="FQ541">
        <v>0</v>
      </c>
      <c r="FR541">
        <f t="shared" si="708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-373965360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si="709"/>
        <v>0</v>
      </c>
      <c r="GM541">
        <f t="shared" si="710"/>
        <v>625.91999999999996</v>
      </c>
      <c r="GN541">
        <f t="shared" si="711"/>
        <v>0</v>
      </c>
      <c r="GO541">
        <f t="shared" si="712"/>
        <v>0</v>
      </c>
      <c r="GP541">
        <f t="shared" si="713"/>
        <v>625.91999999999996</v>
      </c>
      <c r="GR541">
        <v>0</v>
      </c>
      <c r="GS541">
        <v>3</v>
      </c>
      <c r="GT541">
        <v>0</v>
      </c>
      <c r="GU541" t="s">
        <v>3</v>
      </c>
      <c r="GV541">
        <f t="shared" si="714"/>
        <v>0</v>
      </c>
      <c r="GW541">
        <v>1</v>
      </c>
      <c r="GX541">
        <f t="shared" si="715"/>
        <v>0</v>
      </c>
      <c r="HA541">
        <v>0</v>
      </c>
      <c r="HB541">
        <v>0</v>
      </c>
      <c r="HC541">
        <f t="shared" si="716"/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18</v>
      </c>
      <c r="B542">
        <v>1</v>
      </c>
      <c r="E542" t="s">
        <v>577</v>
      </c>
      <c r="F542" t="s">
        <v>280</v>
      </c>
      <c r="G542" t="s">
        <v>281</v>
      </c>
      <c r="H542" t="s">
        <v>19</v>
      </c>
      <c r="I542">
        <f>I541*J542</f>
        <v>2</v>
      </c>
      <c r="J542">
        <v>10</v>
      </c>
      <c r="K542">
        <v>10</v>
      </c>
      <c r="O542">
        <f t="shared" si="677"/>
        <v>444.72</v>
      </c>
      <c r="P542">
        <f t="shared" si="678"/>
        <v>444.72</v>
      </c>
      <c r="Q542">
        <f t="shared" si="679"/>
        <v>0</v>
      </c>
      <c r="R542">
        <f t="shared" si="680"/>
        <v>0</v>
      </c>
      <c r="S542">
        <f t="shared" si="681"/>
        <v>0</v>
      </c>
      <c r="T542">
        <f t="shared" si="682"/>
        <v>0</v>
      </c>
      <c r="U542">
        <f t="shared" si="683"/>
        <v>0</v>
      </c>
      <c r="V542">
        <f t="shared" si="684"/>
        <v>0</v>
      </c>
      <c r="W542">
        <f t="shared" si="685"/>
        <v>0</v>
      </c>
      <c r="X542">
        <f t="shared" si="686"/>
        <v>0</v>
      </c>
      <c r="Y542">
        <f t="shared" si="687"/>
        <v>0</v>
      </c>
      <c r="AA542">
        <v>1407526482</v>
      </c>
      <c r="AB542">
        <f t="shared" si="688"/>
        <v>222.36</v>
      </c>
      <c r="AC542">
        <f t="shared" si="689"/>
        <v>222.36</v>
      </c>
      <c r="AD542">
        <f t="shared" si="690"/>
        <v>0</v>
      </c>
      <c r="AE542">
        <f t="shared" si="691"/>
        <v>0</v>
      </c>
      <c r="AF542">
        <f t="shared" si="692"/>
        <v>0</v>
      </c>
      <c r="AG542">
        <f t="shared" si="693"/>
        <v>0</v>
      </c>
      <c r="AH542">
        <f t="shared" si="694"/>
        <v>0</v>
      </c>
      <c r="AI542">
        <f t="shared" si="695"/>
        <v>0</v>
      </c>
      <c r="AJ542">
        <f t="shared" si="696"/>
        <v>0</v>
      </c>
      <c r="AK542">
        <v>222.36</v>
      </c>
      <c r="AL542">
        <v>222.36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3</v>
      </c>
      <c r="BI542">
        <v>4</v>
      </c>
      <c r="BJ542" t="s">
        <v>282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697"/>
        <v>444.72</v>
      </c>
      <c r="CQ542">
        <f t="shared" si="698"/>
        <v>222.36</v>
      </c>
      <c r="CR542">
        <f t="shared" si="699"/>
        <v>0</v>
      </c>
      <c r="CS542">
        <f t="shared" si="700"/>
        <v>0</v>
      </c>
      <c r="CT542">
        <f t="shared" si="701"/>
        <v>0</v>
      </c>
      <c r="CU542">
        <f t="shared" si="702"/>
        <v>0</v>
      </c>
      <c r="CV542">
        <f t="shared" si="703"/>
        <v>0</v>
      </c>
      <c r="CW542">
        <f t="shared" si="704"/>
        <v>0</v>
      </c>
      <c r="CX542">
        <f t="shared" si="705"/>
        <v>0</v>
      </c>
      <c r="CY542">
        <f t="shared" si="706"/>
        <v>0</v>
      </c>
      <c r="CZ542">
        <f t="shared" si="707"/>
        <v>0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16987630</v>
      </c>
      <c r="DV542" t="s">
        <v>19</v>
      </c>
      <c r="DW542" t="s">
        <v>19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1364533919</v>
      </c>
      <c r="EF542">
        <v>1</v>
      </c>
      <c r="EG542" t="s">
        <v>21</v>
      </c>
      <c r="EH542">
        <v>0</v>
      </c>
      <c r="EI542" t="s">
        <v>3</v>
      </c>
      <c r="EJ542">
        <v>4</v>
      </c>
      <c r="EK542">
        <v>0</v>
      </c>
      <c r="EL542" t="s">
        <v>22</v>
      </c>
      <c r="EM542" t="s">
        <v>23</v>
      </c>
      <c r="EO542" t="s">
        <v>3</v>
      </c>
      <c r="EQ542">
        <v>0</v>
      </c>
      <c r="ER542">
        <v>222.36</v>
      </c>
      <c r="ES542">
        <v>222.36</v>
      </c>
      <c r="ET542">
        <v>0</v>
      </c>
      <c r="EU542">
        <v>0</v>
      </c>
      <c r="EV542">
        <v>0</v>
      </c>
      <c r="EW542">
        <v>0</v>
      </c>
      <c r="EX542">
        <v>0</v>
      </c>
      <c r="FQ542">
        <v>0</v>
      </c>
      <c r="FR542">
        <f t="shared" si="708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-1477603522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</v>
      </c>
      <c r="GL542">
        <f t="shared" si="709"/>
        <v>0</v>
      </c>
      <c r="GM542">
        <f t="shared" si="710"/>
        <v>444.72</v>
      </c>
      <c r="GN542">
        <f t="shared" si="711"/>
        <v>0</v>
      </c>
      <c r="GO542">
        <f t="shared" si="712"/>
        <v>0</v>
      </c>
      <c r="GP542">
        <f t="shared" si="713"/>
        <v>444.72</v>
      </c>
      <c r="GR542">
        <v>0</v>
      </c>
      <c r="GS542">
        <v>3</v>
      </c>
      <c r="GT542">
        <v>0</v>
      </c>
      <c r="GU542" t="s">
        <v>3</v>
      </c>
      <c r="GV542">
        <f t="shared" si="714"/>
        <v>0</v>
      </c>
      <c r="GW542">
        <v>1</v>
      </c>
      <c r="GX542">
        <f t="shared" si="715"/>
        <v>0</v>
      </c>
      <c r="HA542">
        <v>0</v>
      </c>
      <c r="HB542">
        <v>0</v>
      </c>
      <c r="HC542">
        <f t="shared" si="716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ROW(EtalonRes!A437)</f>
        <v>437</v>
      </c>
      <c r="E543" t="s">
        <v>578</v>
      </c>
      <c r="F543" t="s">
        <v>579</v>
      </c>
      <c r="G543" t="s">
        <v>580</v>
      </c>
      <c r="H543" t="s">
        <v>19</v>
      </c>
      <c r="I543">
        <v>1</v>
      </c>
      <c r="J543">
        <v>0</v>
      </c>
      <c r="K543">
        <v>1</v>
      </c>
      <c r="O543">
        <f t="shared" si="677"/>
        <v>1463.5</v>
      </c>
      <c r="P543">
        <f t="shared" si="678"/>
        <v>0.25</v>
      </c>
      <c r="Q543">
        <f t="shared" si="679"/>
        <v>0</v>
      </c>
      <c r="R543">
        <f t="shared" si="680"/>
        <v>0</v>
      </c>
      <c r="S543">
        <f t="shared" si="681"/>
        <v>1463.25</v>
      </c>
      <c r="T543">
        <f t="shared" si="682"/>
        <v>0</v>
      </c>
      <c r="U543">
        <f t="shared" si="683"/>
        <v>3.03</v>
      </c>
      <c r="V543">
        <f t="shared" si="684"/>
        <v>0</v>
      </c>
      <c r="W543">
        <f t="shared" si="685"/>
        <v>0</v>
      </c>
      <c r="X543">
        <f t="shared" si="686"/>
        <v>1024.28</v>
      </c>
      <c r="Y543">
        <f t="shared" si="687"/>
        <v>146.33000000000001</v>
      </c>
      <c r="AA543">
        <v>1407526482</v>
      </c>
      <c r="AB543">
        <f t="shared" si="688"/>
        <v>1463.5</v>
      </c>
      <c r="AC543">
        <f t="shared" si="689"/>
        <v>0.25</v>
      </c>
      <c r="AD543">
        <f t="shared" si="690"/>
        <v>0</v>
      </c>
      <c r="AE543">
        <f t="shared" si="691"/>
        <v>0</v>
      </c>
      <c r="AF543">
        <f t="shared" si="692"/>
        <v>1463.25</v>
      </c>
      <c r="AG543">
        <f t="shared" si="693"/>
        <v>0</v>
      </c>
      <c r="AH543">
        <f t="shared" si="694"/>
        <v>3.03</v>
      </c>
      <c r="AI543">
        <f t="shared" si="695"/>
        <v>0</v>
      </c>
      <c r="AJ543">
        <f t="shared" si="696"/>
        <v>0</v>
      </c>
      <c r="AK543">
        <v>1463.5</v>
      </c>
      <c r="AL543">
        <v>0.25</v>
      </c>
      <c r="AM543">
        <v>0</v>
      </c>
      <c r="AN543">
        <v>0</v>
      </c>
      <c r="AO543">
        <v>1463.25</v>
      </c>
      <c r="AP543">
        <v>0</v>
      </c>
      <c r="AQ543">
        <v>3.03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581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697"/>
        <v>1463.5</v>
      </c>
      <c r="CQ543">
        <f t="shared" si="698"/>
        <v>0.25</v>
      </c>
      <c r="CR543">
        <f t="shared" si="699"/>
        <v>0</v>
      </c>
      <c r="CS543">
        <f t="shared" si="700"/>
        <v>0</v>
      </c>
      <c r="CT543">
        <f t="shared" si="701"/>
        <v>1463.25</v>
      </c>
      <c r="CU543">
        <f t="shared" si="702"/>
        <v>0</v>
      </c>
      <c r="CV543">
        <f t="shared" si="703"/>
        <v>3.03</v>
      </c>
      <c r="CW543">
        <f t="shared" si="704"/>
        <v>0</v>
      </c>
      <c r="CX543">
        <f t="shared" si="705"/>
        <v>0</v>
      </c>
      <c r="CY543">
        <f t="shared" si="706"/>
        <v>1024.2750000000001</v>
      </c>
      <c r="CZ543">
        <f t="shared" si="707"/>
        <v>146.32499999999999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16987630</v>
      </c>
      <c r="DV543" t="s">
        <v>19</v>
      </c>
      <c r="DW543" t="s">
        <v>19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1364533919</v>
      </c>
      <c r="EF543">
        <v>1</v>
      </c>
      <c r="EG543" t="s">
        <v>21</v>
      </c>
      <c r="EH543">
        <v>0</v>
      </c>
      <c r="EI543" t="s">
        <v>3</v>
      </c>
      <c r="EJ543">
        <v>4</v>
      </c>
      <c r="EK543">
        <v>0</v>
      </c>
      <c r="EL543" t="s">
        <v>22</v>
      </c>
      <c r="EM543" t="s">
        <v>23</v>
      </c>
      <c r="EO543" t="s">
        <v>3</v>
      </c>
      <c r="EQ543">
        <v>0</v>
      </c>
      <c r="ER543">
        <v>1463.5</v>
      </c>
      <c r="ES543">
        <v>0.25</v>
      </c>
      <c r="ET543">
        <v>0</v>
      </c>
      <c r="EU543">
        <v>0</v>
      </c>
      <c r="EV543">
        <v>1463.25</v>
      </c>
      <c r="EW543">
        <v>3.03</v>
      </c>
      <c r="EX543">
        <v>0</v>
      </c>
      <c r="EY543">
        <v>0</v>
      </c>
      <c r="FQ543">
        <v>0</v>
      </c>
      <c r="FR543">
        <f t="shared" si="708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1033916778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709"/>
        <v>0</v>
      </c>
      <c r="GM543">
        <f t="shared" si="710"/>
        <v>2634.11</v>
      </c>
      <c r="GN543">
        <f t="shared" si="711"/>
        <v>0</v>
      </c>
      <c r="GO543">
        <f t="shared" si="712"/>
        <v>0</v>
      </c>
      <c r="GP543">
        <f t="shared" si="713"/>
        <v>2634.11</v>
      </c>
      <c r="GR543">
        <v>0</v>
      </c>
      <c r="GS543">
        <v>3</v>
      </c>
      <c r="GT543">
        <v>0</v>
      </c>
      <c r="GU543" t="s">
        <v>3</v>
      </c>
      <c r="GV543">
        <f t="shared" si="714"/>
        <v>0</v>
      </c>
      <c r="GW543">
        <v>1</v>
      </c>
      <c r="GX543">
        <f t="shared" si="715"/>
        <v>0</v>
      </c>
      <c r="HA543">
        <v>0</v>
      </c>
      <c r="HB543">
        <v>0</v>
      </c>
      <c r="HC543">
        <f t="shared" si="716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ROW(EtalonRes!A440)</f>
        <v>440</v>
      </c>
      <c r="E544" t="s">
        <v>3</v>
      </c>
      <c r="F544" t="s">
        <v>310</v>
      </c>
      <c r="G544" t="s">
        <v>582</v>
      </c>
      <c r="H544" t="s">
        <v>19</v>
      </c>
      <c r="I544">
        <v>2</v>
      </c>
      <c r="J544">
        <v>0</v>
      </c>
      <c r="K544">
        <v>2</v>
      </c>
      <c r="O544">
        <f t="shared" si="677"/>
        <v>3816.64</v>
      </c>
      <c r="P544">
        <f t="shared" si="678"/>
        <v>4.16</v>
      </c>
      <c r="Q544">
        <f t="shared" si="679"/>
        <v>1788.56</v>
      </c>
      <c r="R544">
        <f t="shared" si="680"/>
        <v>970.16</v>
      </c>
      <c r="S544">
        <f t="shared" si="681"/>
        <v>2023.92</v>
      </c>
      <c r="T544">
        <f t="shared" si="682"/>
        <v>0</v>
      </c>
      <c r="U544">
        <f t="shared" si="683"/>
        <v>3.36</v>
      </c>
      <c r="V544">
        <f t="shared" si="684"/>
        <v>0</v>
      </c>
      <c r="W544">
        <f t="shared" si="685"/>
        <v>0</v>
      </c>
      <c r="X544">
        <f t="shared" si="686"/>
        <v>1416.74</v>
      </c>
      <c r="Y544">
        <f t="shared" si="687"/>
        <v>202.39</v>
      </c>
      <c r="AA544">
        <v>-1</v>
      </c>
      <c r="AB544">
        <f t="shared" si="688"/>
        <v>1908.32</v>
      </c>
      <c r="AC544">
        <f>ROUND(((ES544*4)),6)</f>
        <v>2.08</v>
      </c>
      <c r="AD544">
        <f>ROUND(((((ET544*4))-((EU544*4)))+AE544),6)</f>
        <v>894.28</v>
      </c>
      <c r="AE544">
        <f>ROUND(((EU544*4)),6)</f>
        <v>485.08</v>
      </c>
      <c r="AF544">
        <f>ROUND(((EV544*4)),6)</f>
        <v>1011.96</v>
      </c>
      <c r="AG544">
        <f t="shared" si="693"/>
        <v>0</v>
      </c>
      <c r="AH544">
        <f>((EW544*4))</f>
        <v>1.68</v>
      </c>
      <c r="AI544">
        <f>((EX544*4))</f>
        <v>0</v>
      </c>
      <c r="AJ544">
        <f t="shared" si="696"/>
        <v>0</v>
      </c>
      <c r="AK544">
        <v>477.08</v>
      </c>
      <c r="AL544">
        <v>0.52</v>
      </c>
      <c r="AM544">
        <v>223.57</v>
      </c>
      <c r="AN544">
        <v>121.27</v>
      </c>
      <c r="AO544">
        <v>252.99</v>
      </c>
      <c r="AP544">
        <v>0</v>
      </c>
      <c r="AQ544">
        <v>0.42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312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697"/>
        <v>3816.6400000000003</v>
      </c>
      <c r="CQ544">
        <f t="shared" si="698"/>
        <v>2.08</v>
      </c>
      <c r="CR544">
        <f>(((((ET544*4))*BB544-((EU544*4))*BS544)+AE544*BS544)*AV544)</f>
        <v>894.28</v>
      </c>
      <c r="CS544">
        <f t="shared" si="700"/>
        <v>485.08</v>
      </c>
      <c r="CT544">
        <f t="shared" si="701"/>
        <v>1011.96</v>
      </c>
      <c r="CU544">
        <f t="shared" si="702"/>
        <v>0</v>
      </c>
      <c r="CV544">
        <f t="shared" si="703"/>
        <v>1.68</v>
      </c>
      <c r="CW544">
        <f t="shared" si="704"/>
        <v>0</v>
      </c>
      <c r="CX544">
        <f t="shared" si="705"/>
        <v>0</v>
      </c>
      <c r="CY544">
        <f t="shared" si="706"/>
        <v>1416.7439999999999</v>
      </c>
      <c r="CZ544">
        <f t="shared" si="707"/>
        <v>202.392</v>
      </c>
      <c r="DC544" t="s">
        <v>3</v>
      </c>
      <c r="DD544" t="s">
        <v>107</v>
      </c>
      <c r="DE544" t="s">
        <v>107</v>
      </c>
      <c r="DF544" t="s">
        <v>107</v>
      </c>
      <c r="DG544" t="s">
        <v>107</v>
      </c>
      <c r="DH544" t="s">
        <v>3</v>
      </c>
      <c r="DI544" t="s">
        <v>107</v>
      </c>
      <c r="DJ544" t="s">
        <v>107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16987630</v>
      </c>
      <c r="DV544" t="s">
        <v>19</v>
      </c>
      <c r="DW544" t="s">
        <v>19</v>
      </c>
      <c r="DX544">
        <v>1</v>
      </c>
      <c r="DZ544" t="s">
        <v>3</v>
      </c>
      <c r="EA544" t="s">
        <v>3</v>
      </c>
      <c r="EB544" t="s">
        <v>3</v>
      </c>
      <c r="EC544" t="s">
        <v>3</v>
      </c>
      <c r="EE544">
        <v>1364533919</v>
      </c>
      <c r="EF544">
        <v>1</v>
      </c>
      <c r="EG544" t="s">
        <v>21</v>
      </c>
      <c r="EH544">
        <v>0</v>
      </c>
      <c r="EI544" t="s">
        <v>3</v>
      </c>
      <c r="EJ544">
        <v>4</v>
      </c>
      <c r="EK544">
        <v>0</v>
      </c>
      <c r="EL544" t="s">
        <v>22</v>
      </c>
      <c r="EM544" t="s">
        <v>23</v>
      </c>
      <c r="EO544" t="s">
        <v>3</v>
      </c>
      <c r="EQ544">
        <v>1311744</v>
      </c>
      <c r="ER544">
        <v>477.08</v>
      </c>
      <c r="ES544">
        <v>0.52</v>
      </c>
      <c r="ET544">
        <v>223.57</v>
      </c>
      <c r="EU544">
        <v>121.27</v>
      </c>
      <c r="EV544">
        <v>252.99</v>
      </c>
      <c r="EW544">
        <v>0.42</v>
      </c>
      <c r="EX544">
        <v>0</v>
      </c>
      <c r="EY544">
        <v>0</v>
      </c>
      <c r="FQ544">
        <v>0</v>
      </c>
      <c r="FR544">
        <f t="shared" si="708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-1224636426</v>
      </c>
      <c r="GG544">
        <v>2</v>
      </c>
      <c r="GH544">
        <v>1</v>
      </c>
      <c r="GI544">
        <v>-2</v>
      </c>
      <c r="GJ544">
        <v>0</v>
      </c>
      <c r="GK544">
        <f>ROUND(R544*(R12)/100,2)</f>
        <v>1047.77</v>
      </c>
      <c r="GL544">
        <f t="shared" si="709"/>
        <v>0</v>
      </c>
      <c r="GM544">
        <f t="shared" si="710"/>
        <v>6483.54</v>
      </c>
      <c r="GN544">
        <f t="shared" si="711"/>
        <v>0</v>
      </c>
      <c r="GO544">
        <f t="shared" si="712"/>
        <v>0</v>
      </c>
      <c r="GP544">
        <f t="shared" si="713"/>
        <v>6483.54</v>
      </c>
      <c r="GR544">
        <v>0</v>
      </c>
      <c r="GS544">
        <v>3</v>
      </c>
      <c r="GT544">
        <v>0</v>
      </c>
      <c r="GU544" t="s">
        <v>3</v>
      </c>
      <c r="GV544">
        <f t="shared" si="714"/>
        <v>0</v>
      </c>
      <c r="GW544">
        <v>1</v>
      </c>
      <c r="GX544">
        <f t="shared" si="715"/>
        <v>0</v>
      </c>
      <c r="HA544">
        <v>0</v>
      </c>
      <c r="HB544">
        <v>0</v>
      </c>
      <c r="HC544">
        <f t="shared" si="716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ROW(EtalonRes!A443)</f>
        <v>443</v>
      </c>
      <c r="E545" t="s">
        <v>583</v>
      </c>
      <c r="F545" t="s">
        <v>484</v>
      </c>
      <c r="G545" t="s">
        <v>485</v>
      </c>
      <c r="H545" t="s">
        <v>19</v>
      </c>
      <c r="I545">
        <v>1</v>
      </c>
      <c r="J545">
        <v>0</v>
      </c>
      <c r="K545">
        <v>1</v>
      </c>
      <c r="O545">
        <f t="shared" si="677"/>
        <v>246.92</v>
      </c>
      <c r="P545">
        <f t="shared" si="678"/>
        <v>15.26</v>
      </c>
      <c r="Q545">
        <f t="shared" si="679"/>
        <v>0</v>
      </c>
      <c r="R545">
        <f t="shared" si="680"/>
        <v>0</v>
      </c>
      <c r="S545">
        <f t="shared" si="681"/>
        <v>231.66</v>
      </c>
      <c r="T545">
        <f t="shared" si="682"/>
        <v>0</v>
      </c>
      <c r="U545">
        <f t="shared" si="683"/>
        <v>0.38</v>
      </c>
      <c r="V545">
        <f t="shared" si="684"/>
        <v>0</v>
      </c>
      <c r="W545">
        <f t="shared" si="685"/>
        <v>0</v>
      </c>
      <c r="X545">
        <f t="shared" si="686"/>
        <v>162.16</v>
      </c>
      <c r="Y545">
        <f t="shared" si="687"/>
        <v>23.17</v>
      </c>
      <c r="AA545">
        <v>1407526482</v>
      </c>
      <c r="AB545">
        <f t="shared" si="688"/>
        <v>246.92</v>
      </c>
      <c r="AC545">
        <f t="shared" ref="AC545:AC565" si="717">ROUND((ES545),6)</f>
        <v>15.26</v>
      </c>
      <c r="AD545">
        <f t="shared" ref="AD545:AD565" si="718">ROUND((((ET545)-(EU545))+AE545),6)</f>
        <v>0</v>
      </c>
      <c r="AE545">
        <f t="shared" ref="AE545:AE565" si="719">ROUND((EU545),6)</f>
        <v>0</v>
      </c>
      <c r="AF545">
        <f t="shared" ref="AF545:AF565" si="720">ROUND((EV545),6)</f>
        <v>231.66</v>
      </c>
      <c r="AG545">
        <f t="shared" si="693"/>
        <v>0</v>
      </c>
      <c r="AH545">
        <f t="shared" ref="AH545:AH565" si="721">(EW545)</f>
        <v>0.38</v>
      </c>
      <c r="AI545">
        <f t="shared" ref="AI545:AI565" si="722">(EX545)</f>
        <v>0</v>
      </c>
      <c r="AJ545">
        <f t="shared" si="696"/>
        <v>0</v>
      </c>
      <c r="AK545">
        <v>246.92</v>
      </c>
      <c r="AL545">
        <v>15.26</v>
      </c>
      <c r="AM545">
        <v>0</v>
      </c>
      <c r="AN545">
        <v>0</v>
      </c>
      <c r="AO545">
        <v>231.66</v>
      </c>
      <c r="AP545">
        <v>0</v>
      </c>
      <c r="AQ545">
        <v>0.38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486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697"/>
        <v>246.92</v>
      </c>
      <c r="CQ545">
        <f t="shared" si="698"/>
        <v>15.26</v>
      </c>
      <c r="CR545">
        <f t="shared" ref="CR545:CR565" si="723">((((ET545)*BB545-(EU545)*BS545)+AE545*BS545)*AV545)</f>
        <v>0</v>
      </c>
      <c r="CS545">
        <f t="shared" si="700"/>
        <v>0</v>
      </c>
      <c r="CT545">
        <f t="shared" si="701"/>
        <v>231.66</v>
      </c>
      <c r="CU545">
        <f t="shared" si="702"/>
        <v>0</v>
      </c>
      <c r="CV545">
        <f t="shared" si="703"/>
        <v>0.38</v>
      </c>
      <c r="CW545">
        <f t="shared" si="704"/>
        <v>0</v>
      </c>
      <c r="CX545">
        <f t="shared" si="705"/>
        <v>0</v>
      </c>
      <c r="CY545">
        <f t="shared" si="706"/>
        <v>162.16199999999998</v>
      </c>
      <c r="CZ545">
        <f t="shared" si="707"/>
        <v>23.166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16987630</v>
      </c>
      <c r="DV545" t="s">
        <v>19</v>
      </c>
      <c r="DW545" t="s">
        <v>19</v>
      </c>
      <c r="DX545">
        <v>1</v>
      </c>
      <c r="DZ545" t="s">
        <v>3</v>
      </c>
      <c r="EA545" t="s">
        <v>3</v>
      </c>
      <c r="EB545" t="s">
        <v>3</v>
      </c>
      <c r="EC545" t="s">
        <v>3</v>
      </c>
      <c r="EE545">
        <v>1364533919</v>
      </c>
      <c r="EF545">
        <v>1</v>
      </c>
      <c r="EG545" t="s">
        <v>21</v>
      </c>
      <c r="EH545">
        <v>0</v>
      </c>
      <c r="EI545" t="s">
        <v>3</v>
      </c>
      <c r="EJ545">
        <v>4</v>
      </c>
      <c r="EK545">
        <v>0</v>
      </c>
      <c r="EL545" t="s">
        <v>22</v>
      </c>
      <c r="EM545" t="s">
        <v>23</v>
      </c>
      <c r="EO545" t="s">
        <v>3</v>
      </c>
      <c r="EQ545">
        <v>0</v>
      </c>
      <c r="ER545">
        <v>246.92</v>
      </c>
      <c r="ES545">
        <v>15.26</v>
      </c>
      <c r="ET545">
        <v>0</v>
      </c>
      <c r="EU545">
        <v>0</v>
      </c>
      <c r="EV545">
        <v>231.66</v>
      </c>
      <c r="EW545">
        <v>0.38</v>
      </c>
      <c r="EX545">
        <v>0</v>
      </c>
      <c r="EY545">
        <v>0</v>
      </c>
      <c r="FQ545">
        <v>0</v>
      </c>
      <c r="FR545">
        <f t="shared" si="708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818534045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709"/>
        <v>0</v>
      </c>
      <c r="GM545">
        <f t="shared" si="710"/>
        <v>432.25</v>
      </c>
      <c r="GN545">
        <f t="shared" si="711"/>
        <v>0</v>
      </c>
      <c r="GO545">
        <f t="shared" si="712"/>
        <v>0</v>
      </c>
      <c r="GP545">
        <f t="shared" si="713"/>
        <v>432.25</v>
      </c>
      <c r="GR545">
        <v>0</v>
      </c>
      <c r="GS545">
        <v>3</v>
      </c>
      <c r="GT545">
        <v>0</v>
      </c>
      <c r="GU545" t="s">
        <v>3</v>
      </c>
      <c r="GV545">
        <f t="shared" si="714"/>
        <v>0</v>
      </c>
      <c r="GW545">
        <v>1</v>
      </c>
      <c r="GX545">
        <f t="shared" si="715"/>
        <v>0</v>
      </c>
      <c r="HA545">
        <v>0</v>
      </c>
      <c r="HB545">
        <v>0</v>
      </c>
      <c r="HC545">
        <f t="shared" si="716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ROW(EtalonRes!A446)</f>
        <v>446</v>
      </c>
      <c r="E546" t="s">
        <v>584</v>
      </c>
      <c r="F546" t="s">
        <v>484</v>
      </c>
      <c r="G546" t="s">
        <v>585</v>
      </c>
      <c r="H546" t="s">
        <v>19</v>
      </c>
      <c r="I546">
        <v>1</v>
      </c>
      <c r="J546">
        <v>0</v>
      </c>
      <c r="K546">
        <v>1</v>
      </c>
      <c r="O546">
        <f t="shared" si="677"/>
        <v>246.92</v>
      </c>
      <c r="P546">
        <f t="shared" si="678"/>
        <v>15.26</v>
      </c>
      <c r="Q546">
        <f t="shared" si="679"/>
        <v>0</v>
      </c>
      <c r="R546">
        <f t="shared" si="680"/>
        <v>0</v>
      </c>
      <c r="S546">
        <f t="shared" si="681"/>
        <v>231.66</v>
      </c>
      <c r="T546">
        <f t="shared" si="682"/>
        <v>0</v>
      </c>
      <c r="U546">
        <f t="shared" si="683"/>
        <v>0.38</v>
      </c>
      <c r="V546">
        <f t="shared" si="684"/>
        <v>0</v>
      </c>
      <c r="W546">
        <f t="shared" si="685"/>
        <v>0</v>
      </c>
      <c r="X546">
        <f t="shared" si="686"/>
        <v>162.16</v>
      </c>
      <c r="Y546">
        <f t="shared" si="687"/>
        <v>23.17</v>
      </c>
      <c r="AA546">
        <v>1407526482</v>
      </c>
      <c r="AB546">
        <f t="shared" si="688"/>
        <v>246.92</v>
      </c>
      <c r="AC546">
        <f t="shared" si="717"/>
        <v>15.26</v>
      </c>
      <c r="AD546">
        <f t="shared" si="718"/>
        <v>0</v>
      </c>
      <c r="AE546">
        <f t="shared" si="719"/>
        <v>0</v>
      </c>
      <c r="AF546">
        <f t="shared" si="720"/>
        <v>231.66</v>
      </c>
      <c r="AG546">
        <f t="shared" si="693"/>
        <v>0</v>
      </c>
      <c r="AH546">
        <f t="shared" si="721"/>
        <v>0.38</v>
      </c>
      <c r="AI546">
        <f t="shared" si="722"/>
        <v>0</v>
      </c>
      <c r="AJ546">
        <f t="shared" si="696"/>
        <v>0</v>
      </c>
      <c r="AK546">
        <v>246.92</v>
      </c>
      <c r="AL546">
        <v>15.26</v>
      </c>
      <c r="AM546">
        <v>0</v>
      </c>
      <c r="AN546">
        <v>0</v>
      </c>
      <c r="AO546">
        <v>231.66</v>
      </c>
      <c r="AP546">
        <v>0</v>
      </c>
      <c r="AQ546">
        <v>0.38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486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697"/>
        <v>246.92</v>
      </c>
      <c r="CQ546">
        <f t="shared" si="698"/>
        <v>15.26</v>
      </c>
      <c r="CR546">
        <f t="shared" si="723"/>
        <v>0</v>
      </c>
      <c r="CS546">
        <f t="shared" si="700"/>
        <v>0</v>
      </c>
      <c r="CT546">
        <f t="shared" si="701"/>
        <v>231.66</v>
      </c>
      <c r="CU546">
        <f t="shared" si="702"/>
        <v>0</v>
      </c>
      <c r="CV546">
        <f t="shared" si="703"/>
        <v>0.38</v>
      </c>
      <c r="CW546">
        <f t="shared" si="704"/>
        <v>0</v>
      </c>
      <c r="CX546">
        <f t="shared" si="705"/>
        <v>0</v>
      </c>
      <c r="CY546">
        <f t="shared" si="706"/>
        <v>162.16199999999998</v>
      </c>
      <c r="CZ546">
        <f t="shared" si="707"/>
        <v>23.166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16987630</v>
      </c>
      <c r="DV546" t="s">
        <v>19</v>
      </c>
      <c r="DW546" t="s">
        <v>19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1364533919</v>
      </c>
      <c r="EF546">
        <v>1</v>
      </c>
      <c r="EG546" t="s">
        <v>21</v>
      </c>
      <c r="EH546">
        <v>0</v>
      </c>
      <c r="EI546" t="s">
        <v>3</v>
      </c>
      <c r="EJ546">
        <v>4</v>
      </c>
      <c r="EK546">
        <v>0</v>
      </c>
      <c r="EL546" t="s">
        <v>22</v>
      </c>
      <c r="EM546" t="s">
        <v>23</v>
      </c>
      <c r="EO546" t="s">
        <v>3</v>
      </c>
      <c r="EQ546">
        <v>0</v>
      </c>
      <c r="ER546">
        <v>246.92</v>
      </c>
      <c r="ES546">
        <v>15.26</v>
      </c>
      <c r="ET546">
        <v>0</v>
      </c>
      <c r="EU546">
        <v>0</v>
      </c>
      <c r="EV546">
        <v>231.66</v>
      </c>
      <c r="EW546">
        <v>0.38</v>
      </c>
      <c r="EX546">
        <v>0</v>
      </c>
      <c r="EY546">
        <v>0</v>
      </c>
      <c r="FQ546">
        <v>0</v>
      </c>
      <c r="FR546">
        <f t="shared" si="708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237485499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709"/>
        <v>0</v>
      </c>
      <c r="GM546">
        <f t="shared" si="710"/>
        <v>432.25</v>
      </c>
      <c r="GN546">
        <f t="shared" si="711"/>
        <v>0</v>
      </c>
      <c r="GO546">
        <f t="shared" si="712"/>
        <v>0</v>
      </c>
      <c r="GP546">
        <f t="shared" si="713"/>
        <v>432.25</v>
      </c>
      <c r="GR546">
        <v>0</v>
      </c>
      <c r="GS546">
        <v>3</v>
      </c>
      <c r="GT546">
        <v>0</v>
      </c>
      <c r="GU546" t="s">
        <v>3</v>
      </c>
      <c r="GV546">
        <f t="shared" si="714"/>
        <v>0</v>
      </c>
      <c r="GW546">
        <v>1</v>
      </c>
      <c r="GX546">
        <f t="shared" si="715"/>
        <v>0</v>
      </c>
      <c r="HA546">
        <v>0</v>
      </c>
      <c r="HB546">
        <v>0</v>
      </c>
      <c r="HC546">
        <f t="shared" si="716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D547">
        <f>ROW(EtalonRes!A448)</f>
        <v>448</v>
      </c>
      <c r="E547" t="s">
        <v>586</v>
      </c>
      <c r="F547" t="s">
        <v>181</v>
      </c>
      <c r="G547" t="s">
        <v>587</v>
      </c>
      <c r="H547" t="s">
        <v>19</v>
      </c>
      <c r="I547">
        <v>3</v>
      </c>
      <c r="J547">
        <v>0</v>
      </c>
      <c r="K547">
        <v>3</v>
      </c>
      <c r="O547">
        <f t="shared" si="677"/>
        <v>203.61</v>
      </c>
      <c r="P547">
        <f t="shared" si="678"/>
        <v>0.78</v>
      </c>
      <c r="Q547">
        <f t="shared" si="679"/>
        <v>0</v>
      </c>
      <c r="R547">
        <f t="shared" si="680"/>
        <v>0</v>
      </c>
      <c r="S547">
        <f t="shared" si="681"/>
        <v>202.83</v>
      </c>
      <c r="T547">
        <f t="shared" si="682"/>
        <v>0</v>
      </c>
      <c r="U547">
        <f t="shared" si="683"/>
        <v>0.42000000000000004</v>
      </c>
      <c r="V547">
        <f t="shared" si="684"/>
        <v>0</v>
      </c>
      <c r="W547">
        <f t="shared" si="685"/>
        <v>0</v>
      </c>
      <c r="X547">
        <f t="shared" si="686"/>
        <v>141.97999999999999</v>
      </c>
      <c r="Y547">
        <f t="shared" si="687"/>
        <v>20.28</v>
      </c>
      <c r="AA547">
        <v>1407526482</v>
      </c>
      <c r="AB547">
        <f t="shared" si="688"/>
        <v>67.87</v>
      </c>
      <c r="AC547">
        <f t="shared" si="717"/>
        <v>0.26</v>
      </c>
      <c r="AD547">
        <f t="shared" si="718"/>
        <v>0</v>
      </c>
      <c r="AE547">
        <f t="shared" si="719"/>
        <v>0</v>
      </c>
      <c r="AF547">
        <f t="shared" si="720"/>
        <v>67.61</v>
      </c>
      <c r="AG547">
        <f t="shared" si="693"/>
        <v>0</v>
      </c>
      <c r="AH547">
        <f t="shared" si="721"/>
        <v>0.14000000000000001</v>
      </c>
      <c r="AI547">
        <f t="shared" si="722"/>
        <v>0</v>
      </c>
      <c r="AJ547">
        <f t="shared" si="696"/>
        <v>0</v>
      </c>
      <c r="AK547">
        <v>67.87</v>
      </c>
      <c r="AL547">
        <v>0.26</v>
      </c>
      <c r="AM547">
        <v>0</v>
      </c>
      <c r="AN547">
        <v>0</v>
      </c>
      <c r="AO547">
        <v>67.61</v>
      </c>
      <c r="AP547">
        <v>0</v>
      </c>
      <c r="AQ547">
        <v>0.14000000000000001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183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697"/>
        <v>203.61</v>
      </c>
      <c r="CQ547">
        <f t="shared" si="698"/>
        <v>0.26</v>
      </c>
      <c r="CR547">
        <f t="shared" si="723"/>
        <v>0</v>
      </c>
      <c r="CS547">
        <f t="shared" si="700"/>
        <v>0</v>
      </c>
      <c r="CT547">
        <f t="shared" si="701"/>
        <v>67.61</v>
      </c>
      <c r="CU547">
        <f t="shared" si="702"/>
        <v>0</v>
      </c>
      <c r="CV547">
        <f t="shared" si="703"/>
        <v>0.14000000000000001</v>
      </c>
      <c r="CW547">
        <f t="shared" si="704"/>
        <v>0</v>
      </c>
      <c r="CX547">
        <f t="shared" si="705"/>
        <v>0</v>
      </c>
      <c r="CY547">
        <f t="shared" si="706"/>
        <v>141.98099999999999</v>
      </c>
      <c r="CZ547">
        <f t="shared" si="707"/>
        <v>20.283000000000001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16987630</v>
      </c>
      <c r="DV547" t="s">
        <v>19</v>
      </c>
      <c r="DW547" t="s">
        <v>19</v>
      </c>
      <c r="DX547">
        <v>1</v>
      </c>
      <c r="DZ547" t="s">
        <v>3</v>
      </c>
      <c r="EA547" t="s">
        <v>3</v>
      </c>
      <c r="EB547" t="s">
        <v>3</v>
      </c>
      <c r="EC547" t="s">
        <v>3</v>
      </c>
      <c r="EE547">
        <v>1364533919</v>
      </c>
      <c r="EF547">
        <v>1</v>
      </c>
      <c r="EG547" t="s">
        <v>21</v>
      </c>
      <c r="EH547">
        <v>0</v>
      </c>
      <c r="EI547" t="s">
        <v>3</v>
      </c>
      <c r="EJ547">
        <v>4</v>
      </c>
      <c r="EK547">
        <v>0</v>
      </c>
      <c r="EL547" t="s">
        <v>22</v>
      </c>
      <c r="EM547" t="s">
        <v>23</v>
      </c>
      <c r="EO547" t="s">
        <v>3</v>
      </c>
      <c r="EQ547">
        <v>0</v>
      </c>
      <c r="ER547">
        <v>67.87</v>
      </c>
      <c r="ES547">
        <v>0.26</v>
      </c>
      <c r="ET547">
        <v>0</v>
      </c>
      <c r="EU547">
        <v>0</v>
      </c>
      <c r="EV547">
        <v>67.61</v>
      </c>
      <c r="EW547">
        <v>0.14000000000000001</v>
      </c>
      <c r="EX547">
        <v>0</v>
      </c>
      <c r="EY547">
        <v>0</v>
      </c>
      <c r="FQ547">
        <v>0</v>
      </c>
      <c r="FR547">
        <f t="shared" si="708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736600103</v>
      </c>
      <c r="GG547">
        <v>2</v>
      </c>
      <c r="GH547">
        <v>1</v>
      </c>
      <c r="GI547">
        <v>-2</v>
      </c>
      <c r="GJ547">
        <v>0</v>
      </c>
      <c r="GK547">
        <f>ROUND(R547*(R12)/100,2)</f>
        <v>0</v>
      </c>
      <c r="GL547">
        <f t="shared" si="709"/>
        <v>0</v>
      </c>
      <c r="GM547">
        <f t="shared" si="710"/>
        <v>365.87</v>
      </c>
      <c r="GN547">
        <f t="shared" si="711"/>
        <v>0</v>
      </c>
      <c r="GO547">
        <f t="shared" si="712"/>
        <v>0</v>
      </c>
      <c r="GP547">
        <f t="shared" si="713"/>
        <v>365.87</v>
      </c>
      <c r="GR547">
        <v>0</v>
      </c>
      <c r="GS547">
        <v>3</v>
      </c>
      <c r="GT547">
        <v>0</v>
      </c>
      <c r="GU547" t="s">
        <v>3</v>
      </c>
      <c r="GV547">
        <f t="shared" si="714"/>
        <v>0</v>
      </c>
      <c r="GW547">
        <v>1</v>
      </c>
      <c r="GX547">
        <f t="shared" si="715"/>
        <v>0</v>
      </c>
      <c r="HA547">
        <v>0</v>
      </c>
      <c r="HB547">
        <v>0</v>
      </c>
      <c r="HC547">
        <f t="shared" si="716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D548">
        <f>ROW(EtalonRes!A451)</f>
        <v>451</v>
      </c>
      <c r="E548" t="s">
        <v>588</v>
      </c>
      <c r="F548" t="s">
        <v>443</v>
      </c>
      <c r="G548" t="s">
        <v>589</v>
      </c>
      <c r="H548" t="s">
        <v>19</v>
      </c>
      <c r="I548">
        <v>4</v>
      </c>
      <c r="J548">
        <v>0</v>
      </c>
      <c r="K548">
        <v>4</v>
      </c>
      <c r="O548">
        <f t="shared" si="677"/>
        <v>816.96</v>
      </c>
      <c r="P548">
        <f t="shared" si="678"/>
        <v>61.04</v>
      </c>
      <c r="Q548">
        <f t="shared" si="679"/>
        <v>0</v>
      </c>
      <c r="R548">
        <f t="shared" si="680"/>
        <v>0</v>
      </c>
      <c r="S548">
        <f t="shared" si="681"/>
        <v>755.92</v>
      </c>
      <c r="T548">
        <f t="shared" si="682"/>
        <v>0</v>
      </c>
      <c r="U548">
        <f t="shared" si="683"/>
        <v>1.24</v>
      </c>
      <c r="V548">
        <f t="shared" si="684"/>
        <v>0</v>
      </c>
      <c r="W548">
        <f t="shared" si="685"/>
        <v>0</v>
      </c>
      <c r="X548">
        <f t="shared" si="686"/>
        <v>529.14</v>
      </c>
      <c r="Y548">
        <f t="shared" si="687"/>
        <v>75.59</v>
      </c>
      <c r="AA548">
        <v>1407526482</v>
      </c>
      <c r="AB548">
        <f t="shared" si="688"/>
        <v>204.24</v>
      </c>
      <c r="AC548">
        <f t="shared" si="717"/>
        <v>15.26</v>
      </c>
      <c r="AD548">
        <f t="shared" si="718"/>
        <v>0</v>
      </c>
      <c r="AE548">
        <f t="shared" si="719"/>
        <v>0</v>
      </c>
      <c r="AF548">
        <f t="shared" si="720"/>
        <v>188.98</v>
      </c>
      <c r="AG548">
        <f t="shared" si="693"/>
        <v>0</v>
      </c>
      <c r="AH548">
        <f t="shared" si="721"/>
        <v>0.31</v>
      </c>
      <c r="AI548">
        <f t="shared" si="722"/>
        <v>0</v>
      </c>
      <c r="AJ548">
        <f t="shared" si="696"/>
        <v>0</v>
      </c>
      <c r="AK548">
        <v>204.24</v>
      </c>
      <c r="AL548">
        <v>15.26</v>
      </c>
      <c r="AM548">
        <v>0</v>
      </c>
      <c r="AN548">
        <v>0</v>
      </c>
      <c r="AO548">
        <v>188.98</v>
      </c>
      <c r="AP548">
        <v>0</v>
      </c>
      <c r="AQ548">
        <v>0.31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445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697"/>
        <v>816.95999999999992</v>
      </c>
      <c r="CQ548">
        <f t="shared" si="698"/>
        <v>15.26</v>
      </c>
      <c r="CR548">
        <f t="shared" si="723"/>
        <v>0</v>
      </c>
      <c r="CS548">
        <f t="shared" si="700"/>
        <v>0</v>
      </c>
      <c r="CT548">
        <f t="shared" si="701"/>
        <v>188.98</v>
      </c>
      <c r="CU548">
        <f t="shared" si="702"/>
        <v>0</v>
      </c>
      <c r="CV548">
        <f t="shared" si="703"/>
        <v>0.31</v>
      </c>
      <c r="CW548">
        <f t="shared" si="704"/>
        <v>0</v>
      </c>
      <c r="CX548">
        <f t="shared" si="705"/>
        <v>0</v>
      </c>
      <c r="CY548">
        <f t="shared" si="706"/>
        <v>529.14399999999989</v>
      </c>
      <c r="CZ548">
        <f t="shared" si="707"/>
        <v>75.591999999999999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16987630</v>
      </c>
      <c r="DV548" t="s">
        <v>19</v>
      </c>
      <c r="DW548" t="s">
        <v>19</v>
      </c>
      <c r="DX548">
        <v>1</v>
      </c>
      <c r="DZ548" t="s">
        <v>3</v>
      </c>
      <c r="EA548" t="s">
        <v>3</v>
      </c>
      <c r="EB548" t="s">
        <v>3</v>
      </c>
      <c r="EC548" t="s">
        <v>3</v>
      </c>
      <c r="EE548">
        <v>1364533919</v>
      </c>
      <c r="EF548">
        <v>1</v>
      </c>
      <c r="EG548" t="s">
        <v>21</v>
      </c>
      <c r="EH548">
        <v>0</v>
      </c>
      <c r="EI548" t="s">
        <v>3</v>
      </c>
      <c r="EJ548">
        <v>4</v>
      </c>
      <c r="EK548">
        <v>0</v>
      </c>
      <c r="EL548" t="s">
        <v>22</v>
      </c>
      <c r="EM548" t="s">
        <v>23</v>
      </c>
      <c r="EO548" t="s">
        <v>3</v>
      </c>
      <c r="EQ548">
        <v>0</v>
      </c>
      <c r="ER548">
        <v>204.24</v>
      </c>
      <c r="ES548">
        <v>15.26</v>
      </c>
      <c r="ET548">
        <v>0</v>
      </c>
      <c r="EU548">
        <v>0</v>
      </c>
      <c r="EV548">
        <v>188.98</v>
      </c>
      <c r="EW548">
        <v>0.31</v>
      </c>
      <c r="EX548">
        <v>0</v>
      </c>
      <c r="EY548">
        <v>0</v>
      </c>
      <c r="FQ548">
        <v>0</v>
      </c>
      <c r="FR548">
        <f t="shared" si="708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-1027669070</v>
      </c>
      <c r="GG548">
        <v>2</v>
      </c>
      <c r="GH548">
        <v>1</v>
      </c>
      <c r="GI548">
        <v>-2</v>
      </c>
      <c r="GJ548">
        <v>0</v>
      </c>
      <c r="GK548">
        <f>ROUND(R548*(R12)/100,2)</f>
        <v>0</v>
      </c>
      <c r="GL548">
        <f t="shared" si="709"/>
        <v>0</v>
      </c>
      <c r="GM548">
        <f t="shared" si="710"/>
        <v>1421.69</v>
      </c>
      <c r="GN548">
        <f t="shared" si="711"/>
        <v>0</v>
      </c>
      <c r="GO548">
        <f t="shared" si="712"/>
        <v>0</v>
      </c>
      <c r="GP548">
        <f t="shared" si="713"/>
        <v>1421.69</v>
      </c>
      <c r="GR548">
        <v>0</v>
      </c>
      <c r="GS548">
        <v>3</v>
      </c>
      <c r="GT548">
        <v>0</v>
      </c>
      <c r="GU548" t="s">
        <v>3</v>
      </c>
      <c r="GV548">
        <f t="shared" si="714"/>
        <v>0</v>
      </c>
      <c r="GW548">
        <v>1</v>
      </c>
      <c r="GX548">
        <f t="shared" si="715"/>
        <v>0</v>
      </c>
      <c r="HA548">
        <v>0</v>
      </c>
      <c r="HB548">
        <v>0</v>
      </c>
      <c r="HC548">
        <f t="shared" si="716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D549">
        <f>ROW(EtalonRes!A455)</f>
        <v>455</v>
      </c>
      <c r="E549" t="s">
        <v>590</v>
      </c>
      <c r="F549" t="s">
        <v>413</v>
      </c>
      <c r="G549" t="s">
        <v>510</v>
      </c>
      <c r="H549" t="s">
        <v>19</v>
      </c>
      <c r="I549">
        <v>1</v>
      </c>
      <c r="J549">
        <v>0</v>
      </c>
      <c r="K549">
        <v>1</v>
      </c>
      <c r="O549">
        <f t="shared" si="677"/>
        <v>302.8</v>
      </c>
      <c r="P549">
        <f t="shared" si="678"/>
        <v>16.28</v>
      </c>
      <c r="Q549">
        <f t="shared" si="679"/>
        <v>0</v>
      </c>
      <c r="R549">
        <f t="shared" si="680"/>
        <v>0</v>
      </c>
      <c r="S549">
        <f t="shared" si="681"/>
        <v>286.52</v>
      </c>
      <c r="T549">
        <f t="shared" si="682"/>
        <v>0</v>
      </c>
      <c r="U549">
        <f t="shared" si="683"/>
        <v>0.47</v>
      </c>
      <c r="V549">
        <f t="shared" si="684"/>
        <v>0</v>
      </c>
      <c r="W549">
        <f t="shared" si="685"/>
        <v>0</v>
      </c>
      <c r="X549">
        <f t="shared" si="686"/>
        <v>200.56</v>
      </c>
      <c r="Y549">
        <f t="shared" si="687"/>
        <v>28.65</v>
      </c>
      <c r="AA549">
        <v>1407526482</v>
      </c>
      <c r="AB549">
        <f t="shared" si="688"/>
        <v>302.8</v>
      </c>
      <c r="AC549">
        <f t="shared" si="717"/>
        <v>16.28</v>
      </c>
      <c r="AD549">
        <f t="shared" si="718"/>
        <v>0</v>
      </c>
      <c r="AE549">
        <f t="shared" si="719"/>
        <v>0</v>
      </c>
      <c r="AF549">
        <f t="shared" si="720"/>
        <v>286.52</v>
      </c>
      <c r="AG549">
        <f t="shared" si="693"/>
        <v>0</v>
      </c>
      <c r="AH549">
        <f t="shared" si="721"/>
        <v>0.47</v>
      </c>
      <c r="AI549">
        <f t="shared" si="722"/>
        <v>0</v>
      </c>
      <c r="AJ549">
        <f t="shared" si="696"/>
        <v>0</v>
      </c>
      <c r="AK549">
        <v>302.8</v>
      </c>
      <c r="AL549">
        <v>16.28</v>
      </c>
      <c r="AM549">
        <v>0</v>
      </c>
      <c r="AN549">
        <v>0</v>
      </c>
      <c r="AO549">
        <v>286.52</v>
      </c>
      <c r="AP549">
        <v>0</v>
      </c>
      <c r="AQ549">
        <v>0.47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415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697"/>
        <v>302.79999999999995</v>
      </c>
      <c r="CQ549">
        <f t="shared" si="698"/>
        <v>16.28</v>
      </c>
      <c r="CR549">
        <f t="shared" si="723"/>
        <v>0</v>
      </c>
      <c r="CS549">
        <f t="shared" si="700"/>
        <v>0</v>
      </c>
      <c r="CT549">
        <f t="shared" si="701"/>
        <v>286.52</v>
      </c>
      <c r="CU549">
        <f t="shared" si="702"/>
        <v>0</v>
      </c>
      <c r="CV549">
        <f t="shared" si="703"/>
        <v>0.47</v>
      </c>
      <c r="CW549">
        <f t="shared" si="704"/>
        <v>0</v>
      </c>
      <c r="CX549">
        <f t="shared" si="705"/>
        <v>0</v>
      </c>
      <c r="CY549">
        <f t="shared" si="706"/>
        <v>200.56399999999996</v>
      </c>
      <c r="CZ549">
        <f t="shared" si="707"/>
        <v>28.651999999999997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16987630</v>
      </c>
      <c r="DV549" t="s">
        <v>19</v>
      </c>
      <c r="DW549" t="s">
        <v>19</v>
      </c>
      <c r="DX549">
        <v>1</v>
      </c>
      <c r="DZ549" t="s">
        <v>3</v>
      </c>
      <c r="EA549" t="s">
        <v>3</v>
      </c>
      <c r="EB549" t="s">
        <v>3</v>
      </c>
      <c r="EC549" t="s">
        <v>3</v>
      </c>
      <c r="EE549">
        <v>1364533919</v>
      </c>
      <c r="EF549">
        <v>1</v>
      </c>
      <c r="EG549" t="s">
        <v>21</v>
      </c>
      <c r="EH549">
        <v>0</v>
      </c>
      <c r="EI549" t="s">
        <v>3</v>
      </c>
      <c r="EJ549">
        <v>4</v>
      </c>
      <c r="EK549">
        <v>0</v>
      </c>
      <c r="EL549" t="s">
        <v>22</v>
      </c>
      <c r="EM549" t="s">
        <v>23</v>
      </c>
      <c r="EO549" t="s">
        <v>3</v>
      </c>
      <c r="EQ549">
        <v>0</v>
      </c>
      <c r="ER549">
        <v>302.8</v>
      </c>
      <c r="ES549">
        <v>16.28</v>
      </c>
      <c r="ET549">
        <v>0</v>
      </c>
      <c r="EU549">
        <v>0</v>
      </c>
      <c r="EV549">
        <v>286.52</v>
      </c>
      <c r="EW549">
        <v>0.47</v>
      </c>
      <c r="EX549">
        <v>0</v>
      </c>
      <c r="EY549">
        <v>0</v>
      </c>
      <c r="FQ549">
        <v>0</v>
      </c>
      <c r="FR549">
        <f t="shared" si="708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-1311658562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</v>
      </c>
      <c r="GL549">
        <f t="shared" si="709"/>
        <v>0</v>
      </c>
      <c r="GM549">
        <f t="shared" si="710"/>
        <v>532.01</v>
      </c>
      <c r="GN549">
        <f t="shared" si="711"/>
        <v>0</v>
      </c>
      <c r="GO549">
        <f t="shared" si="712"/>
        <v>0</v>
      </c>
      <c r="GP549">
        <f t="shared" si="713"/>
        <v>532.01</v>
      </c>
      <c r="GR549">
        <v>0</v>
      </c>
      <c r="GS549">
        <v>3</v>
      </c>
      <c r="GT549">
        <v>0</v>
      </c>
      <c r="GU549" t="s">
        <v>3</v>
      </c>
      <c r="GV549">
        <f t="shared" si="714"/>
        <v>0</v>
      </c>
      <c r="GW549">
        <v>1</v>
      </c>
      <c r="GX549">
        <f t="shared" si="715"/>
        <v>0</v>
      </c>
      <c r="HA549">
        <v>0</v>
      </c>
      <c r="HB549">
        <v>0</v>
      </c>
      <c r="HC549">
        <f t="shared" si="716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D550">
        <f>ROW(EtalonRes!A456)</f>
        <v>456</v>
      </c>
      <c r="E550" t="s">
        <v>3</v>
      </c>
      <c r="F550" t="s">
        <v>32</v>
      </c>
      <c r="G550" t="s">
        <v>591</v>
      </c>
      <c r="H550" t="s">
        <v>19</v>
      </c>
      <c r="I550">
        <v>11</v>
      </c>
      <c r="J550">
        <v>0</v>
      </c>
      <c r="K550">
        <v>11</v>
      </c>
      <c r="O550">
        <f t="shared" si="677"/>
        <v>6826.93</v>
      </c>
      <c r="P550">
        <f t="shared" si="678"/>
        <v>0</v>
      </c>
      <c r="Q550">
        <f t="shared" si="679"/>
        <v>0</v>
      </c>
      <c r="R550">
        <f t="shared" si="680"/>
        <v>0</v>
      </c>
      <c r="S550">
        <f t="shared" si="681"/>
        <v>6826.93</v>
      </c>
      <c r="T550">
        <f t="shared" si="682"/>
        <v>0</v>
      </c>
      <c r="U550">
        <f t="shared" si="683"/>
        <v>12.87</v>
      </c>
      <c r="V550">
        <f t="shared" si="684"/>
        <v>0</v>
      </c>
      <c r="W550">
        <f t="shared" si="685"/>
        <v>0</v>
      </c>
      <c r="X550">
        <f t="shared" si="686"/>
        <v>4778.8500000000004</v>
      </c>
      <c r="Y550">
        <f t="shared" si="687"/>
        <v>682.69</v>
      </c>
      <c r="AA550">
        <v>-1</v>
      </c>
      <c r="AB550">
        <f t="shared" si="688"/>
        <v>620.63</v>
      </c>
      <c r="AC550">
        <f t="shared" si="717"/>
        <v>0</v>
      </c>
      <c r="AD550">
        <f t="shared" si="718"/>
        <v>0</v>
      </c>
      <c r="AE550">
        <f t="shared" si="719"/>
        <v>0</v>
      </c>
      <c r="AF550">
        <f t="shared" si="720"/>
        <v>620.63</v>
      </c>
      <c r="AG550">
        <f t="shared" si="693"/>
        <v>0</v>
      </c>
      <c r="AH550">
        <f t="shared" si="721"/>
        <v>1.17</v>
      </c>
      <c r="AI550">
        <f t="shared" si="722"/>
        <v>0</v>
      </c>
      <c r="AJ550">
        <f t="shared" si="696"/>
        <v>0</v>
      </c>
      <c r="AK550">
        <v>620.63</v>
      </c>
      <c r="AL550">
        <v>0</v>
      </c>
      <c r="AM550">
        <v>0</v>
      </c>
      <c r="AN550">
        <v>0</v>
      </c>
      <c r="AO550">
        <v>620.63</v>
      </c>
      <c r="AP550">
        <v>0</v>
      </c>
      <c r="AQ550">
        <v>1.17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34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697"/>
        <v>6826.93</v>
      </c>
      <c r="CQ550">
        <f t="shared" si="698"/>
        <v>0</v>
      </c>
      <c r="CR550">
        <f t="shared" si="723"/>
        <v>0</v>
      </c>
      <c r="CS550">
        <f t="shared" si="700"/>
        <v>0</v>
      </c>
      <c r="CT550">
        <f t="shared" si="701"/>
        <v>620.63</v>
      </c>
      <c r="CU550">
        <f t="shared" si="702"/>
        <v>0</v>
      </c>
      <c r="CV550">
        <f t="shared" si="703"/>
        <v>1.17</v>
      </c>
      <c r="CW550">
        <f t="shared" si="704"/>
        <v>0</v>
      </c>
      <c r="CX550">
        <f t="shared" si="705"/>
        <v>0</v>
      </c>
      <c r="CY550">
        <f t="shared" si="706"/>
        <v>4778.8510000000006</v>
      </c>
      <c r="CZ550">
        <f t="shared" si="707"/>
        <v>682.69299999999998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16987630</v>
      </c>
      <c r="DV550" t="s">
        <v>19</v>
      </c>
      <c r="DW550" t="s">
        <v>19</v>
      </c>
      <c r="DX550">
        <v>1</v>
      </c>
      <c r="DZ550" t="s">
        <v>3</v>
      </c>
      <c r="EA550" t="s">
        <v>3</v>
      </c>
      <c r="EB550" t="s">
        <v>3</v>
      </c>
      <c r="EC550" t="s">
        <v>3</v>
      </c>
      <c r="EE550">
        <v>1364533919</v>
      </c>
      <c r="EF550">
        <v>1</v>
      </c>
      <c r="EG550" t="s">
        <v>21</v>
      </c>
      <c r="EH550">
        <v>0</v>
      </c>
      <c r="EI550" t="s">
        <v>3</v>
      </c>
      <c r="EJ550">
        <v>4</v>
      </c>
      <c r="EK550">
        <v>0</v>
      </c>
      <c r="EL550" t="s">
        <v>22</v>
      </c>
      <c r="EM550" t="s">
        <v>23</v>
      </c>
      <c r="EO550" t="s">
        <v>3</v>
      </c>
      <c r="EQ550">
        <v>1024</v>
      </c>
      <c r="ER550">
        <v>620.63</v>
      </c>
      <c r="ES550">
        <v>0</v>
      </c>
      <c r="ET550">
        <v>0</v>
      </c>
      <c r="EU550">
        <v>0</v>
      </c>
      <c r="EV550">
        <v>620.63</v>
      </c>
      <c r="EW550">
        <v>1.17</v>
      </c>
      <c r="EX550">
        <v>0</v>
      </c>
      <c r="EY550">
        <v>0</v>
      </c>
      <c r="FQ550">
        <v>0</v>
      </c>
      <c r="FR550">
        <f t="shared" si="708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-1542197272</v>
      </c>
      <c r="GG550">
        <v>2</v>
      </c>
      <c r="GH550">
        <v>1</v>
      </c>
      <c r="GI550">
        <v>-2</v>
      </c>
      <c r="GJ550">
        <v>0</v>
      </c>
      <c r="GK550">
        <f>ROUND(R550*(R12)/100,2)</f>
        <v>0</v>
      </c>
      <c r="GL550">
        <f t="shared" si="709"/>
        <v>0</v>
      </c>
      <c r="GM550">
        <f t="shared" si="710"/>
        <v>12288.47</v>
      </c>
      <c r="GN550">
        <f t="shared" si="711"/>
        <v>0</v>
      </c>
      <c r="GO550">
        <f t="shared" si="712"/>
        <v>0</v>
      </c>
      <c r="GP550">
        <f t="shared" si="713"/>
        <v>12288.47</v>
      </c>
      <c r="GR550">
        <v>0</v>
      </c>
      <c r="GS550">
        <v>3</v>
      </c>
      <c r="GT550">
        <v>0</v>
      </c>
      <c r="GU550" t="s">
        <v>3</v>
      </c>
      <c r="GV550">
        <f t="shared" si="714"/>
        <v>0</v>
      </c>
      <c r="GW550">
        <v>1</v>
      </c>
      <c r="GX550">
        <f t="shared" si="715"/>
        <v>0</v>
      </c>
      <c r="HA550">
        <v>0</v>
      </c>
      <c r="HB550">
        <v>0</v>
      </c>
      <c r="HC550">
        <f t="shared" si="716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18</v>
      </c>
      <c r="B551">
        <v>1</v>
      </c>
      <c r="E551" t="s">
        <v>3</v>
      </c>
      <c r="F551" t="s">
        <v>35</v>
      </c>
      <c r="G551" t="s">
        <v>36</v>
      </c>
      <c r="H551" t="s">
        <v>19</v>
      </c>
      <c r="I551">
        <f>I550*J551</f>
        <v>11</v>
      </c>
      <c r="J551">
        <v>1</v>
      </c>
      <c r="K551">
        <v>13</v>
      </c>
      <c r="O551">
        <f t="shared" si="677"/>
        <v>1980</v>
      </c>
      <c r="P551">
        <f t="shared" si="678"/>
        <v>1980</v>
      </c>
      <c r="Q551">
        <f t="shared" si="679"/>
        <v>0</v>
      </c>
      <c r="R551">
        <f t="shared" si="680"/>
        <v>0</v>
      </c>
      <c r="S551">
        <f t="shared" si="681"/>
        <v>0</v>
      </c>
      <c r="T551">
        <f t="shared" si="682"/>
        <v>0</v>
      </c>
      <c r="U551">
        <f t="shared" si="683"/>
        <v>0</v>
      </c>
      <c r="V551">
        <f t="shared" si="684"/>
        <v>0</v>
      </c>
      <c r="W551">
        <f t="shared" si="685"/>
        <v>0</v>
      </c>
      <c r="X551">
        <f t="shared" si="686"/>
        <v>0</v>
      </c>
      <c r="Y551">
        <f t="shared" si="687"/>
        <v>0</v>
      </c>
      <c r="AA551">
        <v>-1</v>
      </c>
      <c r="AB551">
        <f t="shared" si="688"/>
        <v>180</v>
      </c>
      <c r="AC551">
        <f t="shared" si="717"/>
        <v>180</v>
      </c>
      <c r="AD551">
        <f t="shared" si="718"/>
        <v>0</v>
      </c>
      <c r="AE551">
        <f t="shared" si="719"/>
        <v>0</v>
      </c>
      <c r="AF551">
        <f t="shared" si="720"/>
        <v>0</v>
      </c>
      <c r="AG551">
        <f t="shared" si="693"/>
        <v>0</v>
      </c>
      <c r="AH551">
        <f t="shared" si="721"/>
        <v>0</v>
      </c>
      <c r="AI551">
        <f t="shared" si="722"/>
        <v>0</v>
      </c>
      <c r="AJ551">
        <f t="shared" si="696"/>
        <v>0</v>
      </c>
      <c r="AK551">
        <v>180</v>
      </c>
      <c r="AL551">
        <v>180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3</v>
      </c>
      <c r="BI551">
        <v>4</v>
      </c>
      <c r="BJ551" t="s">
        <v>3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697"/>
        <v>1980</v>
      </c>
      <c r="CQ551">
        <f t="shared" si="698"/>
        <v>180</v>
      </c>
      <c r="CR551">
        <f t="shared" si="723"/>
        <v>0</v>
      </c>
      <c r="CS551">
        <f t="shared" si="700"/>
        <v>0</v>
      </c>
      <c r="CT551">
        <f t="shared" si="701"/>
        <v>0</v>
      </c>
      <c r="CU551">
        <f t="shared" si="702"/>
        <v>0</v>
      </c>
      <c r="CV551">
        <f t="shared" si="703"/>
        <v>0</v>
      </c>
      <c r="CW551">
        <f t="shared" si="704"/>
        <v>0</v>
      </c>
      <c r="CX551">
        <f t="shared" si="705"/>
        <v>0</v>
      </c>
      <c r="CY551">
        <f t="shared" si="706"/>
        <v>0</v>
      </c>
      <c r="CZ551">
        <f t="shared" si="707"/>
        <v>0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16987630</v>
      </c>
      <c r="DV551" t="s">
        <v>19</v>
      </c>
      <c r="DW551" t="s">
        <v>19</v>
      </c>
      <c r="DX551">
        <v>1</v>
      </c>
      <c r="DZ551" t="s">
        <v>3</v>
      </c>
      <c r="EA551" t="s">
        <v>3</v>
      </c>
      <c r="EB551" t="s">
        <v>3</v>
      </c>
      <c r="EC551" t="s">
        <v>3</v>
      </c>
      <c r="EE551">
        <v>1364533919</v>
      </c>
      <c r="EF551">
        <v>1</v>
      </c>
      <c r="EG551" t="s">
        <v>21</v>
      </c>
      <c r="EH551">
        <v>0</v>
      </c>
      <c r="EI551" t="s">
        <v>3</v>
      </c>
      <c r="EJ551">
        <v>4</v>
      </c>
      <c r="EK551">
        <v>0</v>
      </c>
      <c r="EL551" t="s">
        <v>22</v>
      </c>
      <c r="EM551" t="s">
        <v>23</v>
      </c>
      <c r="EO551" t="s">
        <v>3</v>
      </c>
      <c r="EQ551">
        <v>1024</v>
      </c>
      <c r="ER551">
        <v>180</v>
      </c>
      <c r="ES551">
        <v>180</v>
      </c>
      <c r="ET551">
        <v>0</v>
      </c>
      <c r="EU551">
        <v>0</v>
      </c>
      <c r="EV551">
        <v>0</v>
      </c>
      <c r="EW551">
        <v>0</v>
      </c>
      <c r="EX551">
        <v>0</v>
      </c>
      <c r="FQ551">
        <v>0</v>
      </c>
      <c r="FR551">
        <f t="shared" si="708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-1463382402</v>
      </c>
      <c r="GG551">
        <v>2</v>
      </c>
      <c r="GH551">
        <v>0</v>
      </c>
      <c r="GI551">
        <v>-2</v>
      </c>
      <c r="GJ551">
        <v>0</v>
      </c>
      <c r="GK551">
        <f>ROUND(R551*(R12)/100,2)</f>
        <v>0</v>
      </c>
      <c r="GL551">
        <f t="shared" si="709"/>
        <v>0</v>
      </c>
      <c r="GM551">
        <f t="shared" si="710"/>
        <v>1980</v>
      </c>
      <c r="GN551">
        <f t="shared" si="711"/>
        <v>0</v>
      </c>
      <c r="GO551">
        <f t="shared" si="712"/>
        <v>0</v>
      </c>
      <c r="GP551">
        <f t="shared" si="713"/>
        <v>1980</v>
      </c>
      <c r="GR551">
        <v>0</v>
      </c>
      <c r="GS551">
        <v>0</v>
      </c>
      <c r="GT551">
        <v>0</v>
      </c>
      <c r="GU551" t="s">
        <v>3</v>
      </c>
      <c r="GV551">
        <f t="shared" si="714"/>
        <v>0</v>
      </c>
      <c r="GW551">
        <v>1</v>
      </c>
      <c r="GX551">
        <f t="shared" si="715"/>
        <v>0</v>
      </c>
      <c r="HA551">
        <v>0</v>
      </c>
      <c r="HB551">
        <v>0</v>
      </c>
      <c r="HC551">
        <f t="shared" si="716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D552">
        <f>ROW(EtalonRes!A458)</f>
        <v>458</v>
      </c>
      <c r="E552" t="s">
        <v>3</v>
      </c>
      <c r="F552" t="s">
        <v>38</v>
      </c>
      <c r="G552" t="s">
        <v>461</v>
      </c>
      <c r="H552" t="s">
        <v>40</v>
      </c>
      <c r="I552">
        <f>ROUND((11)/10,9)</f>
        <v>1.1000000000000001</v>
      </c>
      <c r="J552">
        <v>0</v>
      </c>
      <c r="K552">
        <f>ROUND((11)/10,9)</f>
        <v>1.1000000000000001</v>
      </c>
      <c r="O552">
        <f t="shared" si="677"/>
        <v>525.44000000000005</v>
      </c>
      <c r="P552">
        <f t="shared" si="678"/>
        <v>0.28999999999999998</v>
      </c>
      <c r="Q552">
        <f t="shared" si="679"/>
        <v>0</v>
      </c>
      <c r="R552">
        <f t="shared" si="680"/>
        <v>0</v>
      </c>
      <c r="S552">
        <f t="shared" si="681"/>
        <v>525.15</v>
      </c>
      <c r="T552">
        <f t="shared" si="682"/>
        <v>0</v>
      </c>
      <c r="U552">
        <f t="shared" si="683"/>
        <v>0.9900000000000001</v>
      </c>
      <c r="V552">
        <f t="shared" si="684"/>
        <v>0</v>
      </c>
      <c r="W552">
        <f t="shared" si="685"/>
        <v>0</v>
      </c>
      <c r="X552">
        <f t="shared" si="686"/>
        <v>367.61</v>
      </c>
      <c r="Y552">
        <f t="shared" si="687"/>
        <v>52.52</v>
      </c>
      <c r="AA552">
        <v>-1</v>
      </c>
      <c r="AB552">
        <f t="shared" si="688"/>
        <v>477.67</v>
      </c>
      <c r="AC552">
        <f t="shared" si="717"/>
        <v>0.26</v>
      </c>
      <c r="AD552">
        <f t="shared" si="718"/>
        <v>0</v>
      </c>
      <c r="AE552">
        <f t="shared" si="719"/>
        <v>0</v>
      </c>
      <c r="AF552">
        <f t="shared" si="720"/>
        <v>477.41</v>
      </c>
      <c r="AG552">
        <f t="shared" si="693"/>
        <v>0</v>
      </c>
      <c r="AH552">
        <f t="shared" si="721"/>
        <v>0.9</v>
      </c>
      <c r="AI552">
        <f t="shared" si="722"/>
        <v>0</v>
      </c>
      <c r="AJ552">
        <f t="shared" si="696"/>
        <v>0</v>
      </c>
      <c r="AK552">
        <v>477.67</v>
      </c>
      <c r="AL552">
        <v>0.26</v>
      </c>
      <c r="AM552">
        <v>0</v>
      </c>
      <c r="AN552">
        <v>0</v>
      </c>
      <c r="AO552">
        <v>477.41</v>
      </c>
      <c r="AP552">
        <v>0</v>
      </c>
      <c r="AQ552">
        <v>0.9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41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697"/>
        <v>525.43999999999994</v>
      </c>
      <c r="CQ552">
        <f t="shared" si="698"/>
        <v>0.26</v>
      </c>
      <c r="CR552">
        <f t="shared" si="723"/>
        <v>0</v>
      </c>
      <c r="CS552">
        <f t="shared" si="700"/>
        <v>0</v>
      </c>
      <c r="CT552">
        <f t="shared" si="701"/>
        <v>477.41</v>
      </c>
      <c r="CU552">
        <f t="shared" si="702"/>
        <v>0</v>
      </c>
      <c r="CV552">
        <f t="shared" si="703"/>
        <v>0.9</v>
      </c>
      <c r="CW552">
        <f t="shared" si="704"/>
        <v>0</v>
      </c>
      <c r="CX552">
        <f t="shared" si="705"/>
        <v>0</v>
      </c>
      <c r="CY552">
        <f t="shared" si="706"/>
        <v>367.60500000000002</v>
      </c>
      <c r="CZ552">
        <f t="shared" si="707"/>
        <v>52.515000000000001</v>
      </c>
      <c r="DC552" t="s">
        <v>3</v>
      </c>
      <c r="DD552" t="s">
        <v>3</v>
      </c>
      <c r="DE552" t="s">
        <v>3</v>
      </c>
      <c r="DF552" t="s">
        <v>3</v>
      </c>
      <c r="DG552" t="s">
        <v>3</v>
      </c>
      <c r="DH552" t="s">
        <v>3</v>
      </c>
      <c r="DI552" t="s">
        <v>3</v>
      </c>
      <c r="DJ552" t="s">
        <v>3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16987630</v>
      </c>
      <c r="DV552" t="s">
        <v>40</v>
      </c>
      <c r="DW552" t="s">
        <v>40</v>
      </c>
      <c r="DX552">
        <v>10</v>
      </c>
      <c r="DZ552" t="s">
        <v>3</v>
      </c>
      <c r="EA552" t="s">
        <v>3</v>
      </c>
      <c r="EB552" t="s">
        <v>3</v>
      </c>
      <c r="EC552" t="s">
        <v>3</v>
      </c>
      <c r="EE552">
        <v>1364533919</v>
      </c>
      <c r="EF552">
        <v>1</v>
      </c>
      <c r="EG552" t="s">
        <v>21</v>
      </c>
      <c r="EH552">
        <v>0</v>
      </c>
      <c r="EI552" t="s">
        <v>3</v>
      </c>
      <c r="EJ552">
        <v>4</v>
      </c>
      <c r="EK552">
        <v>0</v>
      </c>
      <c r="EL552" t="s">
        <v>22</v>
      </c>
      <c r="EM552" t="s">
        <v>23</v>
      </c>
      <c r="EO552" t="s">
        <v>3</v>
      </c>
      <c r="EQ552">
        <v>1024</v>
      </c>
      <c r="ER552">
        <v>477.67</v>
      </c>
      <c r="ES552">
        <v>0.26</v>
      </c>
      <c r="ET552">
        <v>0</v>
      </c>
      <c r="EU552">
        <v>0</v>
      </c>
      <c r="EV552">
        <v>477.41</v>
      </c>
      <c r="EW552">
        <v>0.9</v>
      </c>
      <c r="EX552">
        <v>0</v>
      </c>
      <c r="EY552">
        <v>0</v>
      </c>
      <c r="FQ552">
        <v>0</v>
      </c>
      <c r="FR552">
        <f t="shared" si="708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74077231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709"/>
        <v>0</v>
      </c>
      <c r="GM552">
        <f t="shared" si="710"/>
        <v>945.57</v>
      </c>
      <c r="GN552">
        <f t="shared" si="711"/>
        <v>0</v>
      </c>
      <c r="GO552">
        <f t="shared" si="712"/>
        <v>0</v>
      </c>
      <c r="GP552">
        <f t="shared" si="713"/>
        <v>945.57</v>
      </c>
      <c r="GR552">
        <v>0</v>
      </c>
      <c r="GS552">
        <v>3</v>
      </c>
      <c r="GT552">
        <v>0</v>
      </c>
      <c r="GU552" t="s">
        <v>3</v>
      </c>
      <c r="GV552">
        <f t="shared" si="714"/>
        <v>0</v>
      </c>
      <c r="GW552">
        <v>1</v>
      </c>
      <c r="GX552">
        <f t="shared" si="715"/>
        <v>0</v>
      </c>
      <c r="HA552">
        <v>0</v>
      </c>
      <c r="HB552">
        <v>0</v>
      </c>
      <c r="HC552">
        <f t="shared" si="716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17</v>
      </c>
      <c r="B553">
        <v>1</v>
      </c>
      <c r="D553">
        <f>ROW(EtalonRes!A460)</f>
        <v>460</v>
      </c>
      <c r="E553" t="s">
        <v>592</v>
      </c>
      <c r="F553" t="s">
        <v>500</v>
      </c>
      <c r="G553" t="s">
        <v>554</v>
      </c>
      <c r="H553" t="s">
        <v>19</v>
      </c>
      <c r="I553">
        <v>1</v>
      </c>
      <c r="J553">
        <v>0</v>
      </c>
      <c r="K553">
        <v>1</v>
      </c>
      <c r="O553">
        <f t="shared" si="677"/>
        <v>308.18</v>
      </c>
      <c r="P553">
        <f t="shared" si="678"/>
        <v>0.52</v>
      </c>
      <c r="Q553">
        <f t="shared" si="679"/>
        <v>0</v>
      </c>
      <c r="R553">
        <f t="shared" si="680"/>
        <v>0</v>
      </c>
      <c r="S553">
        <f t="shared" si="681"/>
        <v>307.66000000000003</v>
      </c>
      <c r="T553">
        <f t="shared" si="682"/>
        <v>0</v>
      </c>
      <c r="U553">
        <f t="shared" si="683"/>
        <v>0.57999999999999996</v>
      </c>
      <c r="V553">
        <f t="shared" si="684"/>
        <v>0</v>
      </c>
      <c r="W553">
        <f t="shared" si="685"/>
        <v>0</v>
      </c>
      <c r="X553">
        <f t="shared" si="686"/>
        <v>215.36</v>
      </c>
      <c r="Y553">
        <f t="shared" si="687"/>
        <v>30.77</v>
      </c>
      <c r="AA553">
        <v>1407526482</v>
      </c>
      <c r="AB553">
        <f t="shared" si="688"/>
        <v>308.18</v>
      </c>
      <c r="AC553">
        <f t="shared" si="717"/>
        <v>0.52</v>
      </c>
      <c r="AD553">
        <f t="shared" si="718"/>
        <v>0</v>
      </c>
      <c r="AE553">
        <f t="shared" si="719"/>
        <v>0</v>
      </c>
      <c r="AF553">
        <f t="shared" si="720"/>
        <v>307.66000000000003</v>
      </c>
      <c r="AG553">
        <f t="shared" si="693"/>
        <v>0</v>
      </c>
      <c r="AH553">
        <f t="shared" si="721"/>
        <v>0.57999999999999996</v>
      </c>
      <c r="AI553">
        <f t="shared" si="722"/>
        <v>0</v>
      </c>
      <c r="AJ553">
        <f t="shared" si="696"/>
        <v>0</v>
      </c>
      <c r="AK553">
        <v>308.18</v>
      </c>
      <c r="AL553">
        <v>0.52</v>
      </c>
      <c r="AM553">
        <v>0</v>
      </c>
      <c r="AN553">
        <v>0</v>
      </c>
      <c r="AO553">
        <v>307.66000000000003</v>
      </c>
      <c r="AP553">
        <v>0</v>
      </c>
      <c r="AQ553">
        <v>0.57999999999999996</v>
      </c>
      <c r="AR553">
        <v>0</v>
      </c>
      <c r="AS553">
        <v>0</v>
      </c>
      <c r="AT553">
        <v>70</v>
      </c>
      <c r="AU553">
        <v>10</v>
      </c>
      <c r="AV553">
        <v>1</v>
      </c>
      <c r="AW553">
        <v>1</v>
      </c>
      <c r="AZ553">
        <v>1</v>
      </c>
      <c r="BA553">
        <v>1</v>
      </c>
      <c r="BB553">
        <v>1</v>
      </c>
      <c r="BC553">
        <v>1</v>
      </c>
      <c r="BD553" t="s">
        <v>3</v>
      </c>
      <c r="BE553" t="s">
        <v>3</v>
      </c>
      <c r="BF553" t="s">
        <v>3</v>
      </c>
      <c r="BG553" t="s">
        <v>3</v>
      </c>
      <c r="BH553">
        <v>0</v>
      </c>
      <c r="BI553">
        <v>4</v>
      </c>
      <c r="BJ553" t="s">
        <v>502</v>
      </c>
      <c r="BM553">
        <v>0</v>
      </c>
      <c r="BN553">
        <v>0</v>
      </c>
      <c r="BO553" t="s">
        <v>3</v>
      </c>
      <c r="BP553">
        <v>0</v>
      </c>
      <c r="BQ553">
        <v>1</v>
      </c>
      <c r="BR553">
        <v>0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 t="s">
        <v>3</v>
      </c>
      <c r="BZ553">
        <v>70</v>
      </c>
      <c r="CA553">
        <v>10</v>
      </c>
      <c r="CB553" t="s">
        <v>3</v>
      </c>
      <c r="CE553">
        <v>0</v>
      </c>
      <c r="CF553">
        <v>0</v>
      </c>
      <c r="CG553">
        <v>0</v>
      </c>
      <c r="CM553">
        <v>0</v>
      </c>
      <c r="CN553" t="s">
        <v>3</v>
      </c>
      <c r="CO553">
        <v>0</v>
      </c>
      <c r="CP553">
        <f t="shared" si="697"/>
        <v>308.18</v>
      </c>
      <c r="CQ553">
        <f t="shared" si="698"/>
        <v>0.52</v>
      </c>
      <c r="CR553">
        <f t="shared" si="723"/>
        <v>0</v>
      </c>
      <c r="CS553">
        <f t="shared" si="700"/>
        <v>0</v>
      </c>
      <c r="CT553">
        <f t="shared" si="701"/>
        <v>307.66000000000003</v>
      </c>
      <c r="CU553">
        <f t="shared" si="702"/>
        <v>0</v>
      </c>
      <c r="CV553">
        <f t="shared" si="703"/>
        <v>0.57999999999999996</v>
      </c>
      <c r="CW553">
        <f t="shared" si="704"/>
        <v>0</v>
      </c>
      <c r="CX553">
        <f t="shared" si="705"/>
        <v>0</v>
      </c>
      <c r="CY553">
        <f t="shared" si="706"/>
        <v>215.36199999999999</v>
      </c>
      <c r="CZ553">
        <f t="shared" si="707"/>
        <v>30.766000000000005</v>
      </c>
      <c r="DC553" t="s">
        <v>3</v>
      </c>
      <c r="DD553" t="s">
        <v>3</v>
      </c>
      <c r="DE553" t="s">
        <v>3</v>
      </c>
      <c r="DF553" t="s">
        <v>3</v>
      </c>
      <c r="DG553" t="s">
        <v>3</v>
      </c>
      <c r="DH553" t="s">
        <v>3</v>
      </c>
      <c r="DI553" t="s">
        <v>3</v>
      </c>
      <c r="DJ553" t="s">
        <v>3</v>
      </c>
      <c r="DK553" t="s">
        <v>3</v>
      </c>
      <c r="DL553" t="s">
        <v>3</v>
      </c>
      <c r="DM553" t="s">
        <v>3</v>
      </c>
      <c r="DN553">
        <v>0</v>
      </c>
      <c r="DO553">
        <v>0</v>
      </c>
      <c r="DP553">
        <v>1</v>
      </c>
      <c r="DQ553">
        <v>1</v>
      </c>
      <c r="DU553">
        <v>16987630</v>
      </c>
      <c r="DV553" t="s">
        <v>19</v>
      </c>
      <c r="DW553" t="s">
        <v>19</v>
      </c>
      <c r="DX553">
        <v>1</v>
      </c>
      <c r="DZ553" t="s">
        <v>3</v>
      </c>
      <c r="EA553" t="s">
        <v>3</v>
      </c>
      <c r="EB553" t="s">
        <v>3</v>
      </c>
      <c r="EC553" t="s">
        <v>3</v>
      </c>
      <c r="EE553">
        <v>1364533919</v>
      </c>
      <c r="EF553">
        <v>1</v>
      </c>
      <c r="EG553" t="s">
        <v>21</v>
      </c>
      <c r="EH553">
        <v>0</v>
      </c>
      <c r="EI553" t="s">
        <v>3</v>
      </c>
      <c r="EJ553">
        <v>4</v>
      </c>
      <c r="EK553">
        <v>0</v>
      </c>
      <c r="EL553" t="s">
        <v>22</v>
      </c>
      <c r="EM553" t="s">
        <v>23</v>
      </c>
      <c r="EO553" t="s">
        <v>3</v>
      </c>
      <c r="EQ553">
        <v>0</v>
      </c>
      <c r="ER553">
        <v>308.18</v>
      </c>
      <c r="ES553">
        <v>0.52</v>
      </c>
      <c r="ET553">
        <v>0</v>
      </c>
      <c r="EU553">
        <v>0</v>
      </c>
      <c r="EV553">
        <v>307.66000000000003</v>
      </c>
      <c r="EW553">
        <v>0.57999999999999996</v>
      </c>
      <c r="EX553">
        <v>0</v>
      </c>
      <c r="EY553">
        <v>0</v>
      </c>
      <c r="FQ553">
        <v>0</v>
      </c>
      <c r="FR553">
        <f t="shared" si="708"/>
        <v>0</v>
      </c>
      <c r="FS553">
        <v>0</v>
      </c>
      <c r="FX553">
        <v>70</v>
      </c>
      <c r="FY553">
        <v>10</v>
      </c>
      <c r="GA553" t="s">
        <v>3</v>
      </c>
      <c r="GD553">
        <v>0</v>
      </c>
      <c r="GF553">
        <v>879053871</v>
      </c>
      <c r="GG553">
        <v>2</v>
      </c>
      <c r="GH553">
        <v>1</v>
      </c>
      <c r="GI553">
        <v>-2</v>
      </c>
      <c r="GJ553">
        <v>0</v>
      </c>
      <c r="GK553">
        <f>ROUND(R553*(R12)/100,2)</f>
        <v>0</v>
      </c>
      <c r="GL553">
        <f t="shared" si="709"/>
        <v>0</v>
      </c>
      <c r="GM553">
        <f t="shared" si="710"/>
        <v>554.30999999999995</v>
      </c>
      <c r="GN553">
        <f t="shared" si="711"/>
        <v>0</v>
      </c>
      <c r="GO553">
        <f t="shared" si="712"/>
        <v>0</v>
      </c>
      <c r="GP553">
        <f t="shared" si="713"/>
        <v>554.30999999999995</v>
      </c>
      <c r="GR553">
        <v>0</v>
      </c>
      <c r="GS553">
        <v>3</v>
      </c>
      <c r="GT553">
        <v>0</v>
      </c>
      <c r="GU553" t="s">
        <v>3</v>
      </c>
      <c r="GV553">
        <f t="shared" si="714"/>
        <v>0</v>
      </c>
      <c r="GW553">
        <v>1</v>
      </c>
      <c r="GX553">
        <f t="shared" si="715"/>
        <v>0</v>
      </c>
      <c r="HA553">
        <v>0</v>
      </c>
      <c r="HB553">
        <v>0</v>
      </c>
      <c r="HC553">
        <f t="shared" si="716"/>
        <v>0</v>
      </c>
      <c r="HE553" t="s">
        <v>3</v>
      </c>
      <c r="HF553" t="s">
        <v>3</v>
      </c>
      <c r="HM553" t="s">
        <v>3</v>
      </c>
      <c r="HN553" t="s">
        <v>3</v>
      </c>
      <c r="HO553" t="s">
        <v>3</v>
      </c>
      <c r="HP553" t="s">
        <v>3</v>
      </c>
      <c r="HQ553" t="s">
        <v>3</v>
      </c>
      <c r="IK553">
        <v>0</v>
      </c>
    </row>
    <row r="554" spans="1:245" x14ac:dyDescent="0.2">
      <c r="A554">
        <v>17</v>
      </c>
      <c r="B554">
        <v>1</v>
      </c>
      <c r="D554">
        <f>ROW(EtalonRes!A461)</f>
        <v>461</v>
      </c>
      <c r="E554" t="s">
        <v>593</v>
      </c>
      <c r="F554" t="s">
        <v>43</v>
      </c>
      <c r="G554" t="s">
        <v>594</v>
      </c>
      <c r="H554" t="s">
        <v>40</v>
      </c>
      <c r="I554">
        <f>ROUND((1)/10,9)</f>
        <v>0.1</v>
      </c>
      <c r="J554">
        <v>0</v>
      </c>
      <c r="K554">
        <f>ROUND((1)/10,9)</f>
        <v>0.1</v>
      </c>
      <c r="O554">
        <f t="shared" si="677"/>
        <v>23.87</v>
      </c>
      <c r="P554">
        <f t="shared" si="678"/>
        <v>0</v>
      </c>
      <c r="Q554">
        <f t="shared" si="679"/>
        <v>0</v>
      </c>
      <c r="R554">
        <f t="shared" si="680"/>
        <v>0</v>
      </c>
      <c r="S554">
        <f t="shared" si="681"/>
        <v>23.87</v>
      </c>
      <c r="T554">
        <f t="shared" si="682"/>
        <v>0</v>
      </c>
      <c r="U554">
        <f t="shared" si="683"/>
        <v>4.5000000000000005E-2</v>
      </c>
      <c r="V554">
        <f t="shared" si="684"/>
        <v>0</v>
      </c>
      <c r="W554">
        <f t="shared" si="685"/>
        <v>0</v>
      </c>
      <c r="X554">
        <f t="shared" si="686"/>
        <v>16.71</v>
      </c>
      <c r="Y554">
        <f t="shared" si="687"/>
        <v>2.39</v>
      </c>
      <c r="AA554">
        <v>1407526482</v>
      </c>
      <c r="AB554">
        <f t="shared" si="688"/>
        <v>238.7</v>
      </c>
      <c r="AC554">
        <f t="shared" si="717"/>
        <v>0</v>
      </c>
      <c r="AD554">
        <f t="shared" si="718"/>
        <v>0</v>
      </c>
      <c r="AE554">
        <f t="shared" si="719"/>
        <v>0</v>
      </c>
      <c r="AF554">
        <f t="shared" si="720"/>
        <v>238.7</v>
      </c>
      <c r="AG554">
        <f t="shared" si="693"/>
        <v>0</v>
      </c>
      <c r="AH554">
        <f t="shared" si="721"/>
        <v>0.45</v>
      </c>
      <c r="AI554">
        <f t="shared" si="722"/>
        <v>0</v>
      </c>
      <c r="AJ554">
        <f t="shared" si="696"/>
        <v>0</v>
      </c>
      <c r="AK554">
        <v>238.7</v>
      </c>
      <c r="AL554">
        <v>0</v>
      </c>
      <c r="AM554">
        <v>0</v>
      </c>
      <c r="AN554">
        <v>0</v>
      </c>
      <c r="AO554">
        <v>238.7</v>
      </c>
      <c r="AP554">
        <v>0</v>
      </c>
      <c r="AQ554">
        <v>0.45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45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si="697"/>
        <v>23.87</v>
      </c>
      <c r="CQ554">
        <f t="shared" si="698"/>
        <v>0</v>
      </c>
      <c r="CR554">
        <f t="shared" si="723"/>
        <v>0</v>
      </c>
      <c r="CS554">
        <f t="shared" si="700"/>
        <v>0</v>
      </c>
      <c r="CT554">
        <f t="shared" si="701"/>
        <v>238.7</v>
      </c>
      <c r="CU554">
        <f t="shared" si="702"/>
        <v>0</v>
      </c>
      <c r="CV554">
        <f t="shared" si="703"/>
        <v>0.45</v>
      </c>
      <c r="CW554">
        <f t="shared" si="704"/>
        <v>0</v>
      </c>
      <c r="CX554">
        <f t="shared" si="705"/>
        <v>0</v>
      </c>
      <c r="CY554">
        <f t="shared" si="706"/>
        <v>16.709</v>
      </c>
      <c r="CZ554">
        <f t="shared" si="707"/>
        <v>2.387</v>
      </c>
      <c r="DC554" t="s">
        <v>3</v>
      </c>
      <c r="DD554" t="s">
        <v>3</v>
      </c>
      <c r="DE554" t="s">
        <v>3</v>
      </c>
      <c r="DF554" t="s">
        <v>3</v>
      </c>
      <c r="DG554" t="s">
        <v>3</v>
      </c>
      <c r="DH554" t="s">
        <v>3</v>
      </c>
      <c r="DI554" t="s">
        <v>3</v>
      </c>
      <c r="DJ554" t="s">
        <v>3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16987630</v>
      </c>
      <c r="DV554" t="s">
        <v>40</v>
      </c>
      <c r="DW554" t="s">
        <v>40</v>
      </c>
      <c r="DX554">
        <v>10</v>
      </c>
      <c r="DZ554" t="s">
        <v>3</v>
      </c>
      <c r="EA554" t="s">
        <v>3</v>
      </c>
      <c r="EB554" t="s">
        <v>3</v>
      </c>
      <c r="EC554" t="s">
        <v>3</v>
      </c>
      <c r="EE554">
        <v>1364533919</v>
      </c>
      <c r="EF554">
        <v>1</v>
      </c>
      <c r="EG554" t="s">
        <v>21</v>
      </c>
      <c r="EH554">
        <v>0</v>
      </c>
      <c r="EI554" t="s">
        <v>3</v>
      </c>
      <c r="EJ554">
        <v>4</v>
      </c>
      <c r="EK554">
        <v>0</v>
      </c>
      <c r="EL554" t="s">
        <v>22</v>
      </c>
      <c r="EM554" t="s">
        <v>23</v>
      </c>
      <c r="EO554" t="s">
        <v>3</v>
      </c>
      <c r="EQ554">
        <v>0</v>
      </c>
      <c r="ER554">
        <v>238.7</v>
      </c>
      <c r="ES554">
        <v>0</v>
      </c>
      <c r="ET554">
        <v>0</v>
      </c>
      <c r="EU554">
        <v>0</v>
      </c>
      <c r="EV554">
        <v>238.7</v>
      </c>
      <c r="EW554">
        <v>0.45</v>
      </c>
      <c r="EX554">
        <v>0</v>
      </c>
      <c r="EY554">
        <v>0</v>
      </c>
      <c r="FQ554">
        <v>0</v>
      </c>
      <c r="FR554">
        <f t="shared" si="708"/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-407065004</v>
      </c>
      <c r="GG554">
        <v>2</v>
      </c>
      <c r="GH554">
        <v>1</v>
      </c>
      <c r="GI554">
        <v>-2</v>
      </c>
      <c r="GJ554">
        <v>0</v>
      </c>
      <c r="GK554">
        <f>ROUND(R554*(R12)/100,2)</f>
        <v>0</v>
      </c>
      <c r="GL554">
        <f t="shared" si="709"/>
        <v>0</v>
      </c>
      <c r="GM554">
        <f t="shared" si="710"/>
        <v>42.97</v>
      </c>
      <c r="GN554">
        <f t="shared" si="711"/>
        <v>0</v>
      </c>
      <c r="GO554">
        <f t="shared" si="712"/>
        <v>0</v>
      </c>
      <c r="GP554">
        <f t="shared" si="713"/>
        <v>42.97</v>
      </c>
      <c r="GR554">
        <v>0</v>
      </c>
      <c r="GS554">
        <v>3</v>
      </c>
      <c r="GT554">
        <v>0</v>
      </c>
      <c r="GU554" t="s">
        <v>3</v>
      </c>
      <c r="GV554">
        <f t="shared" si="714"/>
        <v>0</v>
      </c>
      <c r="GW554">
        <v>1</v>
      </c>
      <c r="GX554">
        <f t="shared" si="715"/>
        <v>0</v>
      </c>
      <c r="HA554">
        <v>0</v>
      </c>
      <c r="HB554">
        <v>0</v>
      </c>
      <c r="HC554">
        <f t="shared" si="716"/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D555">
        <f>ROW(EtalonRes!A464)</f>
        <v>464</v>
      </c>
      <c r="E555" t="s">
        <v>595</v>
      </c>
      <c r="F555" t="s">
        <v>417</v>
      </c>
      <c r="G555" t="s">
        <v>596</v>
      </c>
      <c r="H555" t="s">
        <v>40</v>
      </c>
      <c r="I555">
        <f>ROUND(2/10,9)</f>
        <v>0.2</v>
      </c>
      <c r="J555">
        <v>0</v>
      </c>
      <c r="K555">
        <f>ROUND(2/10,9)</f>
        <v>0.2</v>
      </c>
      <c r="O555">
        <f t="shared" si="677"/>
        <v>1527.16</v>
      </c>
      <c r="P555">
        <f t="shared" si="678"/>
        <v>3.11</v>
      </c>
      <c r="Q555">
        <f t="shared" si="679"/>
        <v>0</v>
      </c>
      <c r="R555">
        <f t="shared" si="680"/>
        <v>0</v>
      </c>
      <c r="S555">
        <f t="shared" si="681"/>
        <v>1524.05</v>
      </c>
      <c r="T555">
        <f t="shared" si="682"/>
        <v>0</v>
      </c>
      <c r="U555">
        <f t="shared" si="683"/>
        <v>2.5</v>
      </c>
      <c r="V555">
        <f t="shared" si="684"/>
        <v>0</v>
      </c>
      <c r="W555">
        <f t="shared" si="685"/>
        <v>0</v>
      </c>
      <c r="X555">
        <f t="shared" si="686"/>
        <v>1066.8399999999999</v>
      </c>
      <c r="Y555">
        <f t="shared" si="687"/>
        <v>152.41</v>
      </c>
      <c r="AA555">
        <v>1407526482</v>
      </c>
      <c r="AB555">
        <f t="shared" si="688"/>
        <v>7635.78</v>
      </c>
      <c r="AC555">
        <f t="shared" si="717"/>
        <v>15.53</v>
      </c>
      <c r="AD555">
        <f t="shared" si="718"/>
        <v>0</v>
      </c>
      <c r="AE555">
        <f t="shared" si="719"/>
        <v>0</v>
      </c>
      <c r="AF555">
        <f t="shared" si="720"/>
        <v>7620.25</v>
      </c>
      <c r="AG555">
        <f t="shared" si="693"/>
        <v>0</v>
      </c>
      <c r="AH555">
        <f t="shared" si="721"/>
        <v>12.5</v>
      </c>
      <c r="AI555">
        <f t="shared" si="722"/>
        <v>0</v>
      </c>
      <c r="AJ555">
        <f t="shared" si="696"/>
        <v>0</v>
      </c>
      <c r="AK555">
        <v>7635.78</v>
      </c>
      <c r="AL555">
        <v>15.53</v>
      </c>
      <c r="AM555">
        <v>0</v>
      </c>
      <c r="AN555">
        <v>0</v>
      </c>
      <c r="AO555">
        <v>7620.25</v>
      </c>
      <c r="AP555">
        <v>0</v>
      </c>
      <c r="AQ555">
        <v>12.5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419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</v>
      </c>
      <c r="CO555">
        <v>0</v>
      </c>
      <c r="CP555">
        <f t="shared" si="697"/>
        <v>1527.1599999999999</v>
      </c>
      <c r="CQ555">
        <f t="shared" si="698"/>
        <v>15.53</v>
      </c>
      <c r="CR555">
        <f t="shared" si="723"/>
        <v>0</v>
      </c>
      <c r="CS555">
        <f t="shared" si="700"/>
        <v>0</v>
      </c>
      <c r="CT555">
        <f t="shared" si="701"/>
        <v>7620.25</v>
      </c>
      <c r="CU555">
        <f t="shared" si="702"/>
        <v>0</v>
      </c>
      <c r="CV555">
        <f t="shared" si="703"/>
        <v>12.5</v>
      </c>
      <c r="CW555">
        <f t="shared" si="704"/>
        <v>0</v>
      </c>
      <c r="CX555">
        <f t="shared" si="705"/>
        <v>0</v>
      </c>
      <c r="CY555">
        <f t="shared" si="706"/>
        <v>1066.835</v>
      </c>
      <c r="CZ555">
        <f t="shared" si="707"/>
        <v>152.405</v>
      </c>
      <c r="DC555" t="s">
        <v>3</v>
      </c>
      <c r="DD555" t="s">
        <v>3</v>
      </c>
      <c r="DE555" t="s">
        <v>3</v>
      </c>
      <c r="DF555" t="s">
        <v>3</v>
      </c>
      <c r="DG555" t="s">
        <v>3</v>
      </c>
      <c r="DH555" t="s">
        <v>3</v>
      </c>
      <c r="DI555" t="s">
        <v>3</v>
      </c>
      <c r="DJ555" t="s">
        <v>3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16987630</v>
      </c>
      <c r="DV555" t="s">
        <v>40</v>
      </c>
      <c r="DW555" t="s">
        <v>40</v>
      </c>
      <c r="DX555">
        <v>10</v>
      </c>
      <c r="DZ555" t="s">
        <v>3</v>
      </c>
      <c r="EA555" t="s">
        <v>3</v>
      </c>
      <c r="EB555" t="s">
        <v>3</v>
      </c>
      <c r="EC555" t="s">
        <v>3</v>
      </c>
      <c r="EE555">
        <v>1364533919</v>
      </c>
      <c r="EF555">
        <v>1</v>
      </c>
      <c r="EG555" t="s">
        <v>21</v>
      </c>
      <c r="EH555">
        <v>0</v>
      </c>
      <c r="EI555" t="s">
        <v>3</v>
      </c>
      <c r="EJ555">
        <v>4</v>
      </c>
      <c r="EK555">
        <v>0</v>
      </c>
      <c r="EL555" t="s">
        <v>22</v>
      </c>
      <c r="EM555" t="s">
        <v>23</v>
      </c>
      <c r="EO555" t="s">
        <v>3</v>
      </c>
      <c r="EQ555">
        <v>0</v>
      </c>
      <c r="ER555">
        <v>7635.78</v>
      </c>
      <c r="ES555">
        <v>15.53</v>
      </c>
      <c r="ET555">
        <v>0</v>
      </c>
      <c r="EU555">
        <v>0</v>
      </c>
      <c r="EV555">
        <v>7620.25</v>
      </c>
      <c r="EW555">
        <v>12.5</v>
      </c>
      <c r="EX555">
        <v>0</v>
      </c>
      <c r="EY555">
        <v>0</v>
      </c>
      <c r="FQ555">
        <v>0</v>
      </c>
      <c r="FR555">
        <f t="shared" si="708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-607455024</v>
      </c>
      <c r="GG555">
        <v>2</v>
      </c>
      <c r="GH555">
        <v>1</v>
      </c>
      <c r="GI555">
        <v>-2</v>
      </c>
      <c r="GJ555">
        <v>0</v>
      </c>
      <c r="GK555">
        <f>ROUND(R555*(R12)/100,2)</f>
        <v>0</v>
      </c>
      <c r="GL555">
        <f t="shared" si="709"/>
        <v>0</v>
      </c>
      <c r="GM555">
        <f t="shared" si="710"/>
        <v>2746.41</v>
      </c>
      <c r="GN555">
        <f t="shared" si="711"/>
        <v>0</v>
      </c>
      <c r="GO555">
        <f t="shared" si="712"/>
        <v>0</v>
      </c>
      <c r="GP555">
        <f t="shared" si="713"/>
        <v>2746.41</v>
      </c>
      <c r="GR555">
        <v>0</v>
      </c>
      <c r="GS555">
        <v>3</v>
      </c>
      <c r="GT555">
        <v>0</v>
      </c>
      <c r="GU555" t="s">
        <v>3</v>
      </c>
      <c r="GV555">
        <f t="shared" si="714"/>
        <v>0</v>
      </c>
      <c r="GW555">
        <v>1</v>
      </c>
      <c r="GX555">
        <f t="shared" si="715"/>
        <v>0</v>
      </c>
      <c r="HA555">
        <v>0</v>
      </c>
      <c r="HB555">
        <v>0</v>
      </c>
      <c r="HC555">
        <f t="shared" si="716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6" spans="1:245" x14ac:dyDescent="0.2">
      <c r="A556">
        <v>17</v>
      </c>
      <c r="B556">
        <v>1</v>
      </c>
      <c r="D556">
        <f>ROW(EtalonRes!A467)</f>
        <v>467</v>
      </c>
      <c r="E556" t="s">
        <v>597</v>
      </c>
      <c r="F556" t="s">
        <v>443</v>
      </c>
      <c r="G556" t="s">
        <v>559</v>
      </c>
      <c r="H556" t="s">
        <v>19</v>
      </c>
      <c r="I556">
        <v>2</v>
      </c>
      <c r="J556">
        <v>0</v>
      </c>
      <c r="K556">
        <v>2</v>
      </c>
      <c r="O556">
        <f t="shared" si="677"/>
        <v>408.48</v>
      </c>
      <c r="P556">
        <f t="shared" si="678"/>
        <v>30.52</v>
      </c>
      <c r="Q556">
        <f t="shared" si="679"/>
        <v>0</v>
      </c>
      <c r="R556">
        <f t="shared" si="680"/>
        <v>0</v>
      </c>
      <c r="S556">
        <f t="shared" si="681"/>
        <v>377.96</v>
      </c>
      <c r="T556">
        <f t="shared" si="682"/>
        <v>0</v>
      </c>
      <c r="U556">
        <f t="shared" si="683"/>
        <v>0.62</v>
      </c>
      <c r="V556">
        <f t="shared" si="684"/>
        <v>0</v>
      </c>
      <c r="W556">
        <f t="shared" si="685"/>
        <v>0</v>
      </c>
      <c r="X556">
        <f t="shared" si="686"/>
        <v>264.57</v>
      </c>
      <c r="Y556">
        <f t="shared" si="687"/>
        <v>37.799999999999997</v>
      </c>
      <c r="AA556">
        <v>1407526482</v>
      </c>
      <c r="AB556">
        <f t="shared" si="688"/>
        <v>204.24</v>
      </c>
      <c r="AC556">
        <f t="shared" si="717"/>
        <v>15.26</v>
      </c>
      <c r="AD556">
        <f t="shared" si="718"/>
        <v>0</v>
      </c>
      <c r="AE556">
        <f t="shared" si="719"/>
        <v>0</v>
      </c>
      <c r="AF556">
        <f t="shared" si="720"/>
        <v>188.98</v>
      </c>
      <c r="AG556">
        <f t="shared" si="693"/>
        <v>0</v>
      </c>
      <c r="AH556">
        <f t="shared" si="721"/>
        <v>0.31</v>
      </c>
      <c r="AI556">
        <f t="shared" si="722"/>
        <v>0</v>
      </c>
      <c r="AJ556">
        <f t="shared" si="696"/>
        <v>0</v>
      </c>
      <c r="AK556">
        <v>204.24</v>
      </c>
      <c r="AL556">
        <v>15.26</v>
      </c>
      <c r="AM556">
        <v>0</v>
      </c>
      <c r="AN556">
        <v>0</v>
      </c>
      <c r="AO556">
        <v>188.98</v>
      </c>
      <c r="AP556">
        <v>0</v>
      </c>
      <c r="AQ556">
        <v>0.31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445</v>
      </c>
      <c r="BM556">
        <v>0</v>
      </c>
      <c r="BN556">
        <v>0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si="697"/>
        <v>408.47999999999996</v>
      </c>
      <c r="CQ556">
        <f t="shared" si="698"/>
        <v>15.26</v>
      </c>
      <c r="CR556">
        <f t="shared" si="723"/>
        <v>0</v>
      </c>
      <c r="CS556">
        <f t="shared" si="700"/>
        <v>0</v>
      </c>
      <c r="CT556">
        <f t="shared" si="701"/>
        <v>188.98</v>
      </c>
      <c r="CU556">
        <f t="shared" si="702"/>
        <v>0</v>
      </c>
      <c r="CV556">
        <f t="shared" si="703"/>
        <v>0.31</v>
      </c>
      <c r="CW556">
        <f t="shared" si="704"/>
        <v>0</v>
      </c>
      <c r="CX556">
        <f t="shared" si="705"/>
        <v>0</v>
      </c>
      <c r="CY556">
        <f t="shared" si="706"/>
        <v>264.57199999999995</v>
      </c>
      <c r="CZ556">
        <f t="shared" si="707"/>
        <v>37.795999999999999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16987630</v>
      </c>
      <c r="DV556" t="s">
        <v>19</v>
      </c>
      <c r="DW556" t="s">
        <v>19</v>
      </c>
      <c r="DX556">
        <v>1</v>
      </c>
      <c r="DZ556" t="s">
        <v>3</v>
      </c>
      <c r="EA556" t="s">
        <v>3</v>
      </c>
      <c r="EB556" t="s">
        <v>3</v>
      </c>
      <c r="EC556" t="s">
        <v>3</v>
      </c>
      <c r="EE556">
        <v>1364533919</v>
      </c>
      <c r="EF556">
        <v>1</v>
      </c>
      <c r="EG556" t="s">
        <v>21</v>
      </c>
      <c r="EH556">
        <v>0</v>
      </c>
      <c r="EI556" t="s">
        <v>3</v>
      </c>
      <c r="EJ556">
        <v>4</v>
      </c>
      <c r="EK556">
        <v>0</v>
      </c>
      <c r="EL556" t="s">
        <v>22</v>
      </c>
      <c r="EM556" t="s">
        <v>23</v>
      </c>
      <c r="EO556" t="s">
        <v>3</v>
      </c>
      <c r="EQ556">
        <v>0</v>
      </c>
      <c r="ER556">
        <v>204.24</v>
      </c>
      <c r="ES556">
        <v>15.26</v>
      </c>
      <c r="ET556">
        <v>0</v>
      </c>
      <c r="EU556">
        <v>0</v>
      </c>
      <c r="EV556">
        <v>188.98</v>
      </c>
      <c r="EW556">
        <v>0.31</v>
      </c>
      <c r="EX556">
        <v>0</v>
      </c>
      <c r="EY556">
        <v>0</v>
      </c>
      <c r="FQ556">
        <v>0</v>
      </c>
      <c r="FR556">
        <f t="shared" si="708"/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1717222389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</v>
      </c>
      <c r="GL556">
        <f t="shared" si="709"/>
        <v>0</v>
      </c>
      <c r="GM556">
        <f t="shared" si="710"/>
        <v>710.85</v>
      </c>
      <c r="GN556">
        <f t="shared" si="711"/>
        <v>0</v>
      </c>
      <c r="GO556">
        <f t="shared" si="712"/>
        <v>0</v>
      </c>
      <c r="GP556">
        <f t="shared" si="713"/>
        <v>710.85</v>
      </c>
      <c r="GR556">
        <v>0</v>
      </c>
      <c r="GS556">
        <v>3</v>
      </c>
      <c r="GT556">
        <v>0</v>
      </c>
      <c r="GU556" t="s">
        <v>3</v>
      </c>
      <c r="GV556">
        <f t="shared" si="714"/>
        <v>0</v>
      </c>
      <c r="GW556">
        <v>1</v>
      </c>
      <c r="GX556">
        <f t="shared" si="715"/>
        <v>0</v>
      </c>
      <c r="HA556">
        <v>0</v>
      </c>
      <c r="HB556">
        <v>0</v>
      </c>
      <c r="HC556">
        <f t="shared" si="716"/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D557">
        <f>ROW(EtalonRes!A469)</f>
        <v>469</v>
      </c>
      <c r="E557" t="s">
        <v>598</v>
      </c>
      <c r="F557" t="s">
        <v>500</v>
      </c>
      <c r="G557" t="s">
        <v>599</v>
      </c>
      <c r="H557" t="s">
        <v>19</v>
      </c>
      <c r="I557">
        <v>2</v>
      </c>
      <c r="J557">
        <v>0</v>
      </c>
      <c r="K557">
        <v>2</v>
      </c>
      <c r="O557">
        <f t="shared" si="677"/>
        <v>616.36</v>
      </c>
      <c r="P557">
        <f t="shared" si="678"/>
        <v>1.04</v>
      </c>
      <c r="Q557">
        <f t="shared" si="679"/>
        <v>0</v>
      </c>
      <c r="R557">
        <f t="shared" si="680"/>
        <v>0</v>
      </c>
      <c r="S557">
        <f t="shared" si="681"/>
        <v>615.32000000000005</v>
      </c>
      <c r="T557">
        <f t="shared" si="682"/>
        <v>0</v>
      </c>
      <c r="U557">
        <f t="shared" si="683"/>
        <v>1.1599999999999999</v>
      </c>
      <c r="V557">
        <f t="shared" si="684"/>
        <v>0</v>
      </c>
      <c r="W557">
        <f t="shared" si="685"/>
        <v>0</v>
      </c>
      <c r="X557">
        <f t="shared" si="686"/>
        <v>430.72</v>
      </c>
      <c r="Y557">
        <f t="shared" si="687"/>
        <v>61.53</v>
      </c>
      <c r="AA557">
        <v>1407526482</v>
      </c>
      <c r="AB557">
        <f t="shared" si="688"/>
        <v>308.18</v>
      </c>
      <c r="AC557">
        <f t="shared" si="717"/>
        <v>0.52</v>
      </c>
      <c r="AD557">
        <f t="shared" si="718"/>
        <v>0</v>
      </c>
      <c r="AE557">
        <f t="shared" si="719"/>
        <v>0</v>
      </c>
      <c r="AF557">
        <f t="shared" si="720"/>
        <v>307.66000000000003</v>
      </c>
      <c r="AG557">
        <f t="shared" si="693"/>
        <v>0</v>
      </c>
      <c r="AH557">
        <f t="shared" si="721"/>
        <v>0.57999999999999996</v>
      </c>
      <c r="AI557">
        <f t="shared" si="722"/>
        <v>0</v>
      </c>
      <c r="AJ557">
        <f t="shared" si="696"/>
        <v>0</v>
      </c>
      <c r="AK557">
        <v>308.18</v>
      </c>
      <c r="AL557">
        <v>0.52</v>
      </c>
      <c r="AM557">
        <v>0</v>
      </c>
      <c r="AN557">
        <v>0</v>
      </c>
      <c r="AO557">
        <v>307.66000000000003</v>
      </c>
      <c r="AP557">
        <v>0</v>
      </c>
      <c r="AQ557">
        <v>0.57999999999999996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502</v>
      </c>
      <c r="BM557">
        <v>0</v>
      </c>
      <c r="BN557">
        <v>0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697"/>
        <v>616.36</v>
      </c>
      <c r="CQ557">
        <f t="shared" si="698"/>
        <v>0.52</v>
      </c>
      <c r="CR557">
        <f t="shared" si="723"/>
        <v>0</v>
      </c>
      <c r="CS557">
        <f t="shared" si="700"/>
        <v>0</v>
      </c>
      <c r="CT557">
        <f t="shared" si="701"/>
        <v>307.66000000000003</v>
      </c>
      <c r="CU557">
        <f t="shared" si="702"/>
        <v>0</v>
      </c>
      <c r="CV557">
        <f t="shared" si="703"/>
        <v>0.57999999999999996</v>
      </c>
      <c r="CW557">
        <f t="shared" si="704"/>
        <v>0</v>
      </c>
      <c r="CX557">
        <f t="shared" si="705"/>
        <v>0</v>
      </c>
      <c r="CY557">
        <f t="shared" si="706"/>
        <v>430.72399999999999</v>
      </c>
      <c r="CZ557">
        <f t="shared" si="707"/>
        <v>61.532000000000011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16987630</v>
      </c>
      <c r="DV557" t="s">
        <v>19</v>
      </c>
      <c r="DW557" t="s">
        <v>19</v>
      </c>
      <c r="DX557">
        <v>1</v>
      </c>
      <c r="DZ557" t="s">
        <v>3</v>
      </c>
      <c r="EA557" t="s">
        <v>3</v>
      </c>
      <c r="EB557" t="s">
        <v>3</v>
      </c>
      <c r="EC557" t="s">
        <v>3</v>
      </c>
      <c r="EE557">
        <v>1364533919</v>
      </c>
      <c r="EF557">
        <v>1</v>
      </c>
      <c r="EG557" t="s">
        <v>21</v>
      </c>
      <c r="EH557">
        <v>0</v>
      </c>
      <c r="EI557" t="s">
        <v>3</v>
      </c>
      <c r="EJ557">
        <v>4</v>
      </c>
      <c r="EK557">
        <v>0</v>
      </c>
      <c r="EL557" t="s">
        <v>22</v>
      </c>
      <c r="EM557" t="s">
        <v>23</v>
      </c>
      <c r="EO557" t="s">
        <v>3</v>
      </c>
      <c r="EQ557">
        <v>0</v>
      </c>
      <c r="ER557">
        <v>308.18</v>
      </c>
      <c r="ES557">
        <v>0.52</v>
      </c>
      <c r="ET557">
        <v>0</v>
      </c>
      <c r="EU557">
        <v>0</v>
      </c>
      <c r="EV557">
        <v>307.66000000000003</v>
      </c>
      <c r="EW557">
        <v>0.57999999999999996</v>
      </c>
      <c r="EX557">
        <v>0</v>
      </c>
      <c r="EY557">
        <v>0</v>
      </c>
      <c r="FQ557">
        <v>0</v>
      </c>
      <c r="FR557">
        <f t="shared" si="708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-939717255</v>
      </c>
      <c r="GG557">
        <v>2</v>
      </c>
      <c r="GH557">
        <v>1</v>
      </c>
      <c r="GI557">
        <v>-2</v>
      </c>
      <c r="GJ557">
        <v>0</v>
      </c>
      <c r="GK557">
        <f>ROUND(R557*(R12)/100,2)</f>
        <v>0</v>
      </c>
      <c r="GL557">
        <f t="shared" si="709"/>
        <v>0</v>
      </c>
      <c r="GM557">
        <f t="shared" si="710"/>
        <v>1108.6099999999999</v>
      </c>
      <c r="GN557">
        <f t="shared" si="711"/>
        <v>0</v>
      </c>
      <c r="GO557">
        <f t="shared" si="712"/>
        <v>0</v>
      </c>
      <c r="GP557">
        <f t="shared" si="713"/>
        <v>1108.6099999999999</v>
      </c>
      <c r="GR557">
        <v>0</v>
      </c>
      <c r="GS557">
        <v>3</v>
      </c>
      <c r="GT557">
        <v>0</v>
      </c>
      <c r="GU557" t="s">
        <v>3</v>
      </c>
      <c r="GV557">
        <f t="shared" si="714"/>
        <v>0</v>
      </c>
      <c r="GW557">
        <v>1</v>
      </c>
      <c r="GX557">
        <f t="shared" si="715"/>
        <v>0</v>
      </c>
      <c r="HA557">
        <v>0</v>
      </c>
      <c r="HB557">
        <v>0</v>
      </c>
      <c r="HC557">
        <f t="shared" si="716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17</v>
      </c>
      <c r="B558">
        <v>1</v>
      </c>
      <c r="D558">
        <f>ROW(EtalonRes!A470)</f>
        <v>470</v>
      </c>
      <c r="E558" t="s">
        <v>600</v>
      </c>
      <c r="F558" t="s">
        <v>403</v>
      </c>
      <c r="G558" t="s">
        <v>601</v>
      </c>
      <c r="H558" t="s">
        <v>19</v>
      </c>
      <c r="I558">
        <v>1</v>
      </c>
      <c r="J558">
        <v>0</v>
      </c>
      <c r="K558">
        <v>1</v>
      </c>
      <c r="O558">
        <f t="shared" si="677"/>
        <v>700.74</v>
      </c>
      <c r="P558">
        <f t="shared" si="678"/>
        <v>0</v>
      </c>
      <c r="Q558">
        <f t="shared" si="679"/>
        <v>0</v>
      </c>
      <c r="R558">
        <f t="shared" si="680"/>
        <v>0</v>
      </c>
      <c r="S558">
        <f t="shared" si="681"/>
        <v>700.74</v>
      </c>
      <c r="T558">
        <f t="shared" si="682"/>
        <v>0</v>
      </c>
      <c r="U558">
        <f t="shared" si="683"/>
        <v>1.06</v>
      </c>
      <c r="V558">
        <f t="shared" si="684"/>
        <v>0</v>
      </c>
      <c r="W558">
        <f t="shared" si="685"/>
        <v>0</v>
      </c>
      <c r="X558">
        <f t="shared" si="686"/>
        <v>490.52</v>
      </c>
      <c r="Y558">
        <f t="shared" si="687"/>
        <v>70.069999999999993</v>
      </c>
      <c r="AA558">
        <v>1407526482</v>
      </c>
      <c r="AB558">
        <f t="shared" si="688"/>
        <v>700.74</v>
      </c>
      <c r="AC558">
        <f t="shared" si="717"/>
        <v>0</v>
      </c>
      <c r="AD558">
        <f t="shared" si="718"/>
        <v>0</v>
      </c>
      <c r="AE558">
        <f t="shared" si="719"/>
        <v>0</v>
      </c>
      <c r="AF558">
        <f t="shared" si="720"/>
        <v>700.74</v>
      </c>
      <c r="AG558">
        <f t="shared" si="693"/>
        <v>0</v>
      </c>
      <c r="AH558">
        <f t="shared" si="721"/>
        <v>1.06</v>
      </c>
      <c r="AI558">
        <f t="shared" si="722"/>
        <v>0</v>
      </c>
      <c r="AJ558">
        <f t="shared" si="696"/>
        <v>0</v>
      </c>
      <c r="AK558">
        <v>700.74</v>
      </c>
      <c r="AL558">
        <v>0</v>
      </c>
      <c r="AM558">
        <v>0</v>
      </c>
      <c r="AN558">
        <v>0</v>
      </c>
      <c r="AO558">
        <v>700.74</v>
      </c>
      <c r="AP558">
        <v>0</v>
      </c>
      <c r="AQ558">
        <v>1.06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405</v>
      </c>
      <c r="BM558">
        <v>0</v>
      </c>
      <c r="BN558">
        <v>0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697"/>
        <v>700.74</v>
      </c>
      <c r="CQ558">
        <f t="shared" si="698"/>
        <v>0</v>
      </c>
      <c r="CR558">
        <f t="shared" si="723"/>
        <v>0</v>
      </c>
      <c r="CS558">
        <f t="shared" si="700"/>
        <v>0</v>
      </c>
      <c r="CT558">
        <f t="shared" si="701"/>
        <v>700.74</v>
      </c>
      <c r="CU558">
        <f t="shared" si="702"/>
        <v>0</v>
      </c>
      <c r="CV558">
        <f t="shared" si="703"/>
        <v>1.06</v>
      </c>
      <c r="CW558">
        <f t="shared" si="704"/>
        <v>0</v>
      </c>
      <c r="CX558">
        <f t="shared" si="705"/>
        <v>0</v>
      </c>
      <c r="CY558">
        <f t="shared" si="706"/>
        <v>490.51800000000003</v>
      </c>
      <c r="CZ558">
        <f t="shared" si="707"/>
        <v>70.073999999999998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16987630</v>
      </c>
      <c r="DV558" t="s">
        <v>19</v>
      </c>
      <c r="DW558" t="s">
        <v>19</v>
      </c>
      <c r="DX558">
        <v>1</v>
      </c>
      <c r="DZ558" t="s">
        <v>3</v>
      </c>
      <c r="EA558" t="s">
        <v>3</v>
      </c>
      <c r="EB558" t="s">
        <v>3</v>
      </c>
      <c r="EC558" t="s">
        <v>3</v>
      </c>
      <c r="EE558">
        <v>1364533919</v>
      </c>
      <c r="EF558">
        <v>1</v>
      </c>
      <c r="EG558" t="s">
        <v>21</v>
      </c>
      <c r="EH558">
        <v>0</v>
      </c>
      <c r="EI558" t="s">
        <v>3</v>
      </c>
      <c r="EJ558">
        <v>4</v>
      </c>
      <c r="EK558">
        <v>0</v>
      </c>
      <c r="EL558" t="s">
        <v>22</v>
      </c>
      <c r="EM558" t="s">
        <v>23</v>
      </c>
      <c r="EO558" t="s">
        <v>3</v>
      </c>
      <c r="EQ558">
        <v>0</v>
      </c>
      <c r="ER558">
        <v>700.74</v>
      </c>
      <c r="ES558">
        <v>0</v>
      </c>
      <c r="ET558">
        <v>0</v>
      </c>
      <c r="EU558">
        <v>0</v>
      </c>
      <c r="EV558">
        <v>700.74</v>
      </c>
      <c r="EW558">
        <v>1.06</v>
      </c>
      <c r="EX558">
        <v>0</v>
      </c>
      <c r="EY558">
        <v>0</v>
      </c>
      <c r="FQ558">
        <v>0</v>
      </c>
      <c r="FR558">
        <f t="shared" si="708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1164841872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 t="shared" si="709"/>
        <v>0</v>
      </c>
      <c r="GM558">
        <f t="shared" si="710"/>
        <v>1261.33</v>
      </c>
      <c r="GN558">
        <f t="shared" si="711"/>
        <v>0</v>
      </c>
      <c r="GO558">
        <f t="shared" si="712"/>
        <v>0</v>
      </c>
      <c r="GP558">
        <f t="shared" si="713"/>
        <v>1261.33</v>
      </c>
      <c r="GR558">
        <v>0</v>
      </c>
      <c r="GS558">
        <v>3</v>
      </c>
      <c r="GT558">
        <v>0</v>
      </c>
      <c r="GU558" t="s">
        <v>3</v>
      </c>
      <c r="GV558">
        <f t="shared" si="714"/>
        <v>0</v>
      </c>
      <c r="GW558">
        <v>1</v>
      </c>
      <c r="GX558">
        <f t="shared" si="715"/>
        <v>0</v>
      </c>
      <c r="HA558">
        <v>0</v>
      </c>
      <c r="HB558">
        <v>0</v>
      </c>
      <c r="HC558">
        <f t="shared" si="716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17</v>
      </c>
      <c r="B559">
        <v>1</v>
      </c>
      <c r="D559">
        <f>ROW(EtalonRes!A471)</f>
        <v>471</v>
      </c>
      <c r="E559" t="s">
        <v>602</v>
      </c>
      <c r="F559" t="s">
        <v>403</v>
      </c>
      <c r="G559" t="s">
        <v>603</v>
      </c>
      <c r="H559" t="s">
        <v>19</v>
      </c>
      <c r="I559">
        <v>1</v>
      </c>
      <c r="J559">
        <v>0</v>
      </c>
      <c r="K559">
        <v>1</v>
      </c>
      <c r="O559">
        <f t="shared" si="677"/>
        <v>700.74</v>
      </c>
      <c r="P559">
        <f t="shared" si="678"/>
        <v>0</v>
      </c>
      <c r="Q559">
        <f t="shared" si="679"/>
        <v>0</v>
      </c>
      <c r="R559">
        <f t="shared" si="680"/>
        <v>0</v>
      </c>
      <c r="S559">
        <f t="shared" si="681"/>
        <v>700.74</v>
      </c>
      <c r="T559">
        <f t="shared" si="682"/>
        <v>0</v>
      </c>
      <c r="U559">
        <f t="shared" si="683"/>
        <v>1.06</v>
      </c>
      <c r="V559">
        <f t="shared" si="684"/>
        <v>0</v>
      </c>
      <c r="W559">
        <f t="shared" si="685"/>
        <v>0</v>
      </c>
      <c r="X559">
        <f t="shared" si="686"/>
        <v>490.52</v>
      </c>
      <c r="Y559">
        <f t="shared" si="687"/>
        <v>70.069999999999993</v>
      </c>
      <c r="AA559">
        <v>1407526482</v>
      </c>
      <c r="AB559">
        <f t="shared" si="688"/>
        <v>700.74</v>
      </c>
      <c r="AC559">
        <f t="shared" si="717"/>
        <v>0</v>
      </c>
      <c r="AD559">
        <f t="shared" si="718"/>
        <v>0</v>
      </c>
      <c r="AE559">
        <f t="shared" si="719"/>
        <v>0</v>
      </c>
      <c r="AF559">
        <f t="shared" si="720"/>
        <v>700.74</v>
      </c>
      <c r="AG559">
        <f t="shared" si="693"/>
        <v>0</v>
      </c>
      <c r="AH559">
        <f t="shared" si="721"/>
        <v>1.06</v>
      </c>
      <c r="AI559">
        <f t="shared" si="722"/>
        <v>0</v>
      </c>
      <c r="AJ559">
        <f t="shared" si="696"/>
        <v>0</v>
      </c>
      <c r="AK559">
        <v>700.74</v>
      </c>
      <c r="AL559">
        <v>0</v>
      </c>
      <c r="AM559">
        <v>0</v>
      </c>
      <c r="AN559">
        <v>0</v>
      </c>
      <c r="AO559">
        <v>700.74</v>
      </c>
      <c r="AP559">
        <v>0</v>
      </c>
      <c r="AQ559">
        <v>1.06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405</v>
      </c>
      <c r="BM559">
        <v>0</v>
      </c>
      <c r="BN559">
        <v>0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697"/>
        <v>700.74</v>
      </c>
      <c r="CQ559">
        <f t="shared" si="698"/>
        <v>0</v>
      </c>
      <c r="CR559">
        <f t="shared" si="723"/>
        <v>0</v>
      </c>
      <c r="CS559">
        <f t="shared" si="700"/>
        <v>0</v>
      </c>
      <c r="CT559">
        <f t="shared" si="701"/>
        <v>700.74</v>
      </c>
      <c r="CU559">
        <f t="shared" si="702"/>
        <v>0</v>
      </c>
      <c r="CV559">
        <f t="shared" si="703"/>
        <v>1.06</v>
      </c>
      <c r="CW559">
        <f t="shared" si="704"/>
        <v>0</v>
      </c>
      <c r="CX559">
        <f t="shared" si="705"/>
        <v>0</v>
      </c>
      <c r="CY559">
        <f t="shared" si="706"/>
        <v>490.51800000000003</v>
      </c>
      <c r="CZ559">
        <f t="shared" si="707"/>
        <v>70.073999999999998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16987630</v>
      </c>
      <c r="DV559" t="s">
        <v>19</v>
      </c>
      <c r="DW559" t="s">
        <v>19</v>
      </c>
      <c r="DX559">
        <v>1</v>
      </c>
      <c r="DZ559" t="s">
        <v>3</v>
      </c>
      <c r="EA559" t="s">
        <v>3</v>
      </c>
      <c r="EB559" t="s">
        <v>3</v>
      </c>
      <c r="EC559" t="s">
        <v>3</v>
      </c>
      <c r="EE559">
        <v>1364533919</v>
      </c>
      <c r="EF559">
        <v>1</v>
      </c>
      <c r="EG559" t="s">
        <v>21</v>
      </c>
      <c r="EH559">
        <v>0</v>
      </c>
      <c r="EI559" t="s">
        <v>3</v>
      </c>
      <c r="EJ559">
        <v>4</v>
      </c>
      <c r="EK559">
        <v>0</v>
      </c>
      <c r="EL559" t="s">
        <v>22</v>
      </c>
      <c r="EM559" t="s">
        <v>23</v>
      </c>
      <c r="EO559" t="s">
        <v>3</v>
      </c>
      <c r="EQ559">
        <v>0</v>
      </c>
      <c r="ER559">
        <v>700.74</v>
      </c>
      <c r="ES559">
        <v>0</v>
      </c>
      <c r="ET559">
        <v>0</v>
      </c>
      <c r="EU559">
        <v>0</v>
      </c>
      <c r="EV559">
        <v>700.74</v>
      </c>
      <c r="EW559">
        <v>1.06</v>
      </c>
      <c r="EX559">
        <v>0</v>
      </c>
      <c r="EY559">
        <v>0</v>
      </c>
      <c r="FQ559">
        <v>0</v>
      </c>
      <c r="FR559">
        <f t="shared" si="708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1268869197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 t="shared" si="709"/>
        <v>0</v>
      </c>
      <c r="GM559">
        <f t="shared" si="710"/>
        <v>1261.33</v>
      </c>
      <c r="GN559">
        <f t="shared" si="711"/>
        <v>0</v>
      </c>
      <c r="GO559">
        <f t="shared" si="712"/>
        <v>0</v>
      </c>
      <c r="GP559">
        <f t="shared" si="713"/>
        <v>1261.33</v>
      </c>
      <c r="GR559">
        <v>0</v>
      </c>
      <c r="GS559">
        <v>3</v>
      </c>
      <c r="GT559">
        <v>0</v>
      </c>
      <c r="GU559" t="s">
        <v>3</v>
      </c>
      <c r="GV559">
        <f t="shared" si="714"/>
        <v>0</v>
      </c>
      <c r="GW559">
        <v>1</v>
      </c>
      <c r="GX559">
        <f t="shared" si="715"/>
        <v>0</v>
      </c>
      <c r="HA559">
        <v>0</v>
      </c>
      <c r="HB559">
        <v>0</v>
      </c>
      <c r="HC559">
        <f t="shared" si="716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17</v>
      </c>
      <c r="B560">
        <v>1</v>
      </c>
      <c r="D560">
        <f>ROW(EtalonRes!A473)</f>
        <v>473</v>
      </c>
      <c r="E560" t="s">
        <v>604</v>
      </c>
      <c r="F560" t="s">
        <v>138</v>
      </c>
      <c r="G560" t="s">
        <v>605</v>
      </c>
      <c r="H560" t="s">
        <v>19</v>
      </c>
      <c r="I560">
        <v>2</v>
      </c>
      <c r="J560">
        <v>0</v>
      </c>
      <c r="K560">
        <v>2</v>
      </c>
      <c r="O560">
        <f t="shared" si="677"/>
        <v>536.22</v>
      </c>
      <c r="P560">
        <f t="shared" si="678"/>
        <v>0</v>
      </c>
      <c r="Q560">
        <f t="shared" si="679"/>
        <v>178.86</v>
      </c>
      <c r="R560">
        <f t="shared" si="680"/>
        <v>97.02</v>
      </c>
      <c r="S560">
        <f t="shared" si="681"/>
        <v>357.36</v>
      </c>
      <c r="T560">
        <f t="shared" si="682"/>
        <v>0</v>
      </c>
      <c r="U560">
        <f t="shared" si="683"/>
        <v>0.74</v>
      </c>
      <c r="V560">
        <f t="shared" si="684"/>
        <v>0</v>
      </c>
      <c r="W560">
        <f t="shared" si="685"/>
        <v>0</v>
      </c>
      <c r="X560">
        <f t="shared" si="686"/>
        <v>250.15</v>
      </c>
      <c r="Y560">
        <f t="shared" si="687"/>
        <v>35.74</v>
      </c>
      <c r="AA560">
        <v>1407526482</v>
      </c>
      <c r="AB560">
        <f t="shared" si="688"/>
        <v>268.11</v>
      </c>
      <c r="AC560">
        <f t="shared" si="717"/>
        <v>0</v>
      </c>
      <c r="AD560">
        <f t="shared" si="718"/>
        <v>89.43</v>
      </c>
      <c r="AE560">
        <f t="shared" si="719"/>
        <v>48.51</v>
      </c>
      <c r="AF560">
        <f t="shared" si="720"/>
        <v>178.68</v>
      </c>
      <c r="AG560">
        <f t="shared" si="693"/>
        <v>0</v>
      </c>
      <c r="AH560">
        <f t="shared" si="721"/>
        <v>0.37</v>
      </c>
      <c r="AI560">
        <f t="shared" si="722"/>
        <v>0</v>
      </c>
      <c r="AJ560">
        <f t="shared" si="696"/>
        <v>0</v>
      </c>
      <c r="AK560">
        <v>268.11</v>
      </c>
      <c r="AL560">
        <v>0</v>
      </c>
      <c r="AM560">
        <v>89.43</v>
      </c>
      <c r="AN560">
        <v>48.51</v>
      </c>
      <c r="AO560">
        <v>178.68</v>
      </c>
      <c r="AP560">
        <v>0</v>
      </c>
      <c r="AQ560">
        <v>0.37</v>
      </c>
      <c r="AR560">
        <v>0</v>
      </c>
      <c r="AS560">
        <v>0</v>
      </c>
      <c r="AT560">
        <v>70</v>
      </c>
      <c r="AU560">
        <v>10</v>
      </c>
      <c r="AV560">
        <v>1</v>
      </c>
      <c r="AW560">
        <v>1</v>
      </c>
      <c r="AZ560">
        <v>1</v>
      </c>
      <c r="BA560">
        <v>1</v>
      </c>
      <c r="BB560">
        <v>1</v>
      </c>
      <c r="BC560">
        <v>1</v>
      </c>
      <c r="BD560" t="s">
        <v>3</v>
      </c>
      <c r="BE560" t="s">
        <v>3</v>
      </c>
      <c r="BF560" t="s">
        <v>3</v>
      </c>
      <c r="BG560" t="s">
        <v>3</v>
      </c>
      <c r="BH560">
        <v>0</v>
      </c>
      <c r="BI560">
        <v>4</v>
      </c>
      <c r="BJ560" t="s">
        <v>140</v>
      </c>
      <c r="BM560">
        <v>0</v>
      </c>
      <c r="BN560">
        <v>0</v>
      </c>
      <c r="BO560" t="s">
        <v>3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 t="s">
        <v>3</v>
      </c>
      <c r="BZ560">
        <v>70</v>
      </c>
      <c r="CA560">
        <v>10</v>
      </c>
      <c r="CB560" t="s">
        <v>3</v>
      </c>
      <c r="CE560">
        <v>0</v>
      </c>
      <c r="CF560">
        <v>0</v>
      </c>
      <c r="CG560">
        <v>0</v>
      </c>
      <c r="CM560">
        <v>0</v>
      </c>
      <c r="CN560" t="s">
        <v>3</v>
      </c>
      <c r="CO560">
        <v>0</v>
      </c>
      <c r="CP560">
        <f t="shared" si="697"/>
        <v>536.22</v>
      </c>
      <c r="CQ560">
        <f t="shared" si="698"/>
        <v>0</v>
      </c>
      <c r="CR560">
        <f t="shared" si="723"/>
        <v>89.43</v>
      </c>
      <c r="CS560">
        <f t="shared" si="700"/>
        <v>48.51</v>
      </c>
      <c r="CT560">
        <f t="shared" si="701"/>
        <v>178.68</v>
      </c>
      <c r="CU560">
        <f t="shared" si="702"/>
        <v>0</v>
      </c>
      <c r="CV560">
        <f t="shared" si="703"/>
        <v>0.37</v>
      </c>
      <c r="CW560">
        <f t="shared" si="704"/>
        <v>0</v>
      </c>
      <c r="CX560">
        <f t="shared" si="705"/>
        <v>0</v>
      </c>
      <c r="CY560">
        <f t="shared" si="706"/>
        <v>250.15200000000002</v>
      </c>
      <c r="CZ560">
        <f t="shared" si="707"/>
        <v>35.736000000000004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>
        <v>0</v>
      </c>
      <c r="DO560">
        <v>0</v>
      </c>
      <c r="DP560">
        <v>1</v>
      </c>
      <c r="DQ560">
        <v>1</v>
      </c>
      <c r="DU560">
        <v>16987630</v>
      </c>
      <c r="DV560" t="s">
        <v>19</v>
      </c>
      <c r="DW560" t="s">
        <v>19</v>
      </c>
      <c r="DX560">
        <v>1</v>
      </c>
      <c r="DZ560" t="s">
        <v>3</v>
      </c>
      <c r="EA560" t="s">
        <v>3</v>
      </c>
      <c r="EB560" t="s">
        <v>3</v>
      </c>
      <c r="EC560" t="s">
        <v>3</v>
      </c>
      <c r="EE560">
        <v>1364533919</v>
      </c>
      <c r="EF560">
        <v>1</v>
      </c>
      <c r="EG560" t="s">
        <v>21</v>
      </c>
      <c r="EH560">
        <v>0</v>
      </c>
      <c r="EI560" t="s">
        <v>3</v>
      </c>
      <c r="EJ560">
        <v>4</v>
      </c>
      <c r="EK560">
        <v>0</v>
      </c>
      <c r="EL560" t="s">
        <v>22</v>
      </c>
      <c r="EM560" t="s">
        <v>23</v>
      </c>
      <c r="EO560" t="s">
        <v>3</v>
      </c>
      <c r="EQ560">
        <v>0</v>
      </c>
      <c r="ER560">
        <v>268.11</v>
      </c>
      <c r="ES560">
        <v>0</v>
      </c>
      <c r="ET560">
        <v>89.43</v>
      </c>
      <c r="EU560">
        <v>48.51</v>
      </c>
      <c r="EV560">
        <v>178.68</v>
      </c>
      <c r="EW560">
        <v>0.37</v>
      </c>
      <c r="EX560">
        <v>0</v>
      </c>
      <c r="EY560">
        <v>0</v>
      </c>
      <c r="FQ560">
        <v>0</v>
      </c>
      <c r="FR560">
        <f t="shared" si="708"/>
        <v>0</v>
      </c>
      <c r="FS560">
        <v>0</v>
      </c>
      <c r="FX560">
        <v>70</v>
      </c>
      <c r="FY560">
        <v>10</v>
      </c>
      <c r="GA560" t="s">
        <v>3</v>
      </c>
      <c r="GD560">
        <v>0</v>
      </c>
      <c r="GF560">
        <v>-2142506371</v>
      </c>
      <c r="GG560">
        <v>2</v>
      </c>
      <c r="GH560">
        <v>1</v>
      </c>
      <c r="GI560">
        <v>-2</v>
      </c>
      <c r="GJ560">
        <v>0</v>
      </c>
      <c r="GK560">
        <f>ROUND(R560*(R12)/100,2)</f>
        <v>104.78</v>
      </c>
      <c r="GL560">
        <f t="shared" si="709"/>
        <v>0</v>
      </c>
      <c r="GM560">
        <f t="shared" si="710"/>
        <v>926.89</v>
      </c>
      <c r="GN560">
        <f t="shared" si="711"/>
        <v>0</v>
      </c>
      <c r="GO560">
        <f t="shared" si="712"/>
        <v>0</v>
      </c>
      <c r="GP560">
        <f t="shared" si="713"/>
        <v>926.89</v>
      </c>
      <c r="GR560">
        <v>0</v>
      </c>
      <c r="GS560">
        <v>3</v>
      </c>
      <c r="GT560">
        <v>0</v>
      </c>
      <c r="GU560" t="s">
        <v>3</v>
      </c>
      <c r="GV560">
        <f t="shared" si="714"/>
        <v>0</v>
      </c>
      <c r="GW560">
        <v>1</v>
      </c>
      <c r="GX560">
        <f t="shared" si="715"/>
        <v>0</v>
      </c>
      <c r="HA560">
        <v>0</v>
      </c>
      <c r="HB560">
        <v>0</v>
      </c>
      <c r="HC560">
        <f t="shared" si="716"/>
        <v>0</v>
      </c>
      <c r="HE560" t="s">
        <v>3</v>
      </c>
      <c r="HF560" t="s">
        <v>3</v>
      </c>
      <c r="HM560" t="s">
        <v>3</v>
      </c>
      <c r="HN560" t="s">
        <v>3</v>
      </c>
      <c r="HO560" t="s">
        <v>3</v>
      </c>
      <c r="HP560" t="s">
        <v>3</v>
      </c>
      <c r="HQ560" t="s">
        <v>3</v>
      </c>
      <c r="IK560">
        <v>0</v>
      </c>
    </row>
    <row r="561" spans="1:245" x14ac:dyDescent="0.2">
      <c r="A561">
        <v>17</v>
      </c>
      <c r="B561">
        <v>1</v>
      </c>
      <c r="D561">
        <f>ROW(EtalonRes!A475)</f>
        <v>475</v>
      </c>
      <c r="E561" t="s">
        <v>606</v>
      </c>
      <c r="F561" t="s">
        <v>138</v>
      </c>
      <c r="G561" t="s">
        <v>607</v>
      </c>
      <c r="H561" t="s">
        <v>19</v>
      </c>
      <c r="I561">
        <v>12</v>
      </c>
      <c r="J561">
        <v>0</v>
      </c>
      <c r="K561">
        <v>12</v>
      </c>
      <c r="O561">
        <f t="shared" si="677"/>
        <v>3217.32</v>
      </c>
      <c r="P561">
        <f t="shared" si="678"/>
        <v>0</v>
      </c>
      <c r="Q561">
        <f t="shared" si="679"/>
        <v>1073.1600000000001</v>
      </c>
      <c r="R561">
        <f t="shared" si="680"/>
        <v>582.12</v>
      </c>
      <c r="S561">
        <f t="shared" si="681"/>
        <v>2144.16</v>
      </c>
      <c r="T561">
        <f t="shared" si="682"/>
        <v>0</v>
      </c>
      <c r="U561">
        <f t="shared" si="683"/>
        <v>4.4399999999999995</v>
      </c>
      <c r="V561">
        <f t="shared" si="684"/>
        <v>0</v>
      </c>
      <c r="W561">
        <f t="shared" si="685"/>
        <v>0</v>
      </c>
      <c r="X561">
        <f t="shared" si="686"/>
        <v>1500.91</v>
      </c>
      <c r="Y561">
        <f t="shared" si="687"/>
        <v>214.42</v>
      </c>
      <c r="AA561">
        <v>1407526482</v>
      </c>
      <c r="AB561">
        <f t="shared" si="688"/>
        <v>268.11</v>
      </c>
      <c r="AC561">
        <f t="shared" si="717"/>
        <v>0</v>
      </c>
      <c r="AD561">
        <f t="shared" si="718"/>
        <v>89.43</v>
      </c>
      <c r="AE561">
        <f t="shared" si="719"/>
        <v>48.51</v>
      </c>
      <c r="AF561">
        <f t="shared" si="720"/>
        <v>178.68</v>
      </c>
      <c r="AG561">
        <f t="shared" si="693"/>
        <v>0</v>
      </c>
      <c r="AH561">
        <f t="shared" si="721"/>
        <v>0.37</v>
      </c>
      <c r="AI561">
        <f t="shared" si="722"/>
        <v>0</v>
      </c>
      <c r="AJ561">
        <f t="shared" si="696"/>
        <v>0</v>
      </c>
      <c r="AK561">
        <v>268.11</v>
      </c>
      <c r="AL561">
        <v>0</v>
      </c>
      <c r="AM561">
        <v>89.43</v>
      </c>
      <c r="AN561">
        <v>48.51</v>
      </c>
      <c r="AO561">
        <v>178.68</v>
      </c>
      <c r="AP561">
        <v>0</v>
      </c>
      <c r="AQ561">
        <v>0.37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140</v>
      </c>
      <c r="BM561">
        <v>0</v>
      </c>
      <c r="BN561">
        <v>0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si="697"/>
        <v>3217.3199999999997</v>
      </c>
      <c r="CQ561">
        <f t="shared" si="698"/>
        <v>0</v>
      </c>
      <c r="CR561">
        <f t="shared" si="723"/>
        <v>89.43</v>
      </c>
      <c r="CS561">
        <f t="shared" si="700"/>
        <v>48.51</v>
      </c>
      <c r="CT561">
        <f t="shared" si="701"/>
        <v>178.68</v>
      </c>
      <c r="CU561">
        <f t="shared" si="702"/>
        <v>0</v>
      </c>
      <c r="CV561">
        <f t="shared" si="703"/>
        <v>0.37</v>
      </c>
      <c r="CW561">
        <f t="shared" si="704"/>
        <v>0</v>
      </c>
      <c r="CX561">
        <f t="shared" si="705"/>
        <v>0</v>
      </c>
      <c r="CY561">
        <f t="shared" si="706"/>
        <v>1500.9119999999998</v>
      </c>
      <c r="CZ561">
        <f t="shared" si="707"/>
        <v>214.416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16987630</v>
      </c>
      <c r="DV561" t="s">
        <v>19</v>
      </c>
      <c r="DW561" t="s">
        <v>19</v>
      </c>
      <c r="DX561">
        <v>1</v>
      </c>
      <c r="DZ561" t="s">
        <v>3</v>
      </c>
      <c r="EA561" t="s">
        <v>3</v>
      </c>
      <c r="EB561" t="s">
        <v>3</v>
      </c>
      <c r="EC561" t="s">
        <v>3</v>
      </c>
      <c r="EE561">
        <v>1364533919</v>
      </c>
      <c r="EF561">
        <v>1</v>
      </c>
      <c r="EG561" t="s">
        <v>21</v>
      </c>
      <c r="EH561">
        <v>0</v>
      </c>
      <c r="EI561" t="s">
        <v>3</v>
      </c>
      <c r="EJ561">
        <v>4</v>
      </c>
      <c r="EK561">
        <v>0</v>
      </c>
      <c r="EL561" t="s">
        <v>22</v>
      </c>
      <c r="EM561" t="s">
        <v>23</v>
      </c>
      <c r="EO561" t="s">
        <v>3</v>
      </c>
      <c r="EQ561">
        <v>0</v>
      </c>
      <c r="ER561">
        <v>268.11</v>
      </c>
      <c r="ES561">
        <v>0</v>
      </c>
      <c r="ET561">
        <v>89.43</v>
      </c>
      <c r="EU561">
        <v>48.51</v>
      </c>
      <c r="EV561">
        <v>178.68</v>
      </c>
      <c r="EW561">
        <v>0.37</v>
      </c>
      <c r="EX561">
        <v>0</v>
      </c>
      <c r="EY561">
        <v>0</v>
      </c>
      <c r="FQ561">
        <v>0</v>
      </c>
      <c r="FR561">
        <f t="shared" si="708"/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-923297230</v>
      </c>
      <c r="GG561">
        <v>2</v>
      </c>
      <c r="GH561">
        <v>1</v>
      </c>
      <c r="GI561">
        <v>-2</v>
      </c>
      <c r="GJ561">
        <v>0</v>
      </c>
      <c r="GK561">
        <f>ROUND(R561*(R12)/100,2)</f>
        <v>628.69000000000005</v>
      </c>
      <c r="GL561">
        <f t="shared" si="709"/>
        <v>0</v>
      </c>
      <c r="GM561">
        <f t="shared" si="710"/>
        <v>5561.34</v>
      </c>
      <c r="GN561">
        <f t="shared" si="711"/>
        <v>0</v>
      </c>
      <c r="GO561">
        <f t="shared" si="712"/>
        <v>0</v>
      </c>
      <c r="GP561">
        <f t="shared" si="713"/>
        <v>5561.34</v>
      </c>
      <c r="GR561">
        <v>0</v>
      </c>
      <c r="GS561">
        <v>3</v>
      </c>
      <c r="GT561">
        <v>0</v>
      </c>
      <c r="GU561" t="s">
        <v>3</v>
      </c>
      <c r="GV561">
        <f t="shared" si="714"/>
        <v>0</v>
      </c>
      <c r="GW561">
        <v>1</v>
      </c>
      <c r="GX561">
        <f t="shared" si="715"/>
        <v>0</v>
      </c>
      <c r="HA561">
        <v>0</v>
      </c>
      <c r="HB561">
        <v>0</v>
      </c>
      <c r="HC561">
        <f t="shared" si="716"/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2" spans="1:245" x14ac:dyDescent="0.2">
      <c r="A562">
        <v>17</v>
      </c>
      <c r="B562">
        <v>1</v>
      </c>
      <c r="D562">
        <f>ROW(EtalonRes!A477)</f>
        <v>477</v>
      </c>
      <c r="E562" t="s">
        <v>3</v>
      </c>
      <c r="F562" t="s">
        <v>38</v>
      </c>
      <c r="G562" t="s">
        <v>608</v>
      </c>
      <c r="H562" t="s">
        <v>40</v>
      </c>
      <c r="I562">
        <f>ROUND((2)/10,9)</f>
        <v>0.2</v>
      </c>
      <c r="J562">
        <v>0</v>
      </c>
      <c r="K562">
        <f>ROUND((2)/10,9)</f>
        <v>0.2</v>
      </c>
      <c r="O562">
        <f t="shared" ref="O562:O585" si="724">ROUND(CP562,2)</f>
        <v>95.53</v>
      </c>
      <c r="P562">
        <f t="shared" ref="P562:P585" si="725">ROUND(CQ562*I562,2)</f>
        <v>0.05</v>
      </c>
      <c r="Q562">
        <f t="shared" ref="Q562:Q585" si="726">ROUND(CR562*I562,2)</f>
        <v>0</v>
      </c>
      <c r="R562">
        <f t="shared" ref="R562:R585" si="727">ROUND(CS562*I562,2)</f>
        <v>0</v>
      </c>
      <c r="S562">
        <f t="shared" ref="S562:S585" si="728">ROUND(CT562*I562,2)</f>
        <v>95.48</v>
      </c>
      <c r="T562">
        <f t="shared" ref="T562:T585" si="729">ROUND(CU562*I562,2)</f>
        <v>0</v>
      </c>
      <c r="U562">
        <f t="shared" ref="U562:U585" si="730">CV562*I562</f>
        <v>0.18000000000000002</v>
      </c>
      <c r="V562">
        <f t="shared" ref="V562:V585" si="731">CW562*I562</f>
        <v>0</v>
      </c>
      <c r="W562">
        <f t="shared" ref="W562:W585" si="732">ROUND(CX562*I562,2)</f>
        <v>0</v>
      </c>
      <c r="X562">
        <f t="shared" ref="X562:X585" si="733">ROUND(CY562,2)</f>
        <v>66.84</v>
      </c>
      <c r="Y562">
        <f t="shared" ref="Y562:Y585" si="734">ROUND(CZ562,2)</f>
        <v>9.5500000000000007</v>
      </c>
      <c r="AA562">
        <v>-1</v>
      </c>
      <c r="AB562">
        <f t="shared" ref="AB562:AB585" si="735">ROUND((AC562+AD562+AF562),6)</f>
        <v>477.67</v>
      </c>
      <c r="AC562">
        <f t="shared" si="717"/>
        <v>0.26</v>
      </c>
      <c r="AD562">
        <f t="shared" si="718"/>
        <v>0</v>
      </c>
      <c r="AE562">
        <f t="shared" si="719"/>
        <v>0</v>
      </c>
      <c r="AF562">
        <f t="shared" si="720"/>
        <v>477.41</v>
      </c>
      <c r="AG562">
        <f t="shared" ref="AG562:AG585" si="736">ROUND((AP562),6)</f>
        <v>0</v>
      </c>
      <c r="AH562">
        <f t="shared" si="721"/>
        <v>0.9</v>
      </c>
      <c r="AI562">
        <f t="shared" si="722"/>
        <v>0</v>
      </c>
      <c r="AJ562">
        <f t="shared" ref="AJ562:AJ585" si="737">(AS562)</f>
        <v>0</v>
      </c>
      <c r="AK562">
        <v>477.67</v>
      </c>
      <c r="AL562">
        <v>0.26</v>
      </c>
      <c r="AM562">
        <v>0</v>
      </c>
      <c r="AN562">
        <v>0</v>
      </c>
      <c r="AO562">
        <v>477.41</v>
      </c>
      <c r="AP562">
        <v>0</v>
      </c>
      <c r="AQ562">
        <v>0.9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41</v>
      </c>
      <c r="BM562">
        <v>0</v>
      </c>
      <c r="BN562">
        <v>0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ref="CP562:CP585" si="738">(P562+Q562+S562)</f>
        <v>95.53</v>
      </c>
      <c r="CQ562">
        <f t="shared" ref="CQ562:CQ585" si="739">(AC562*BC562*AW562)</f>
        <v>0.26</v>
      </c>
      <c r="CR562">
        <f t="shared" si="723"/>
        <v>0</v>
      </c>
      <c r="CS562">
        <f t="shared" ref="CS562:CS585" si="740">(AE562*BS562*AV562)</f>
        <v>0</v>
      </c>
      <c r="CT562">
        <f t="shared" ref="CT562:CT585" si="741">(AF562*BA562*AV562)</f>
        <v>477.41</v>
      </c>
      <c r="CU562">
        <f t="shared" ref="CU562:CU585" si="742">AG562</f>
        <v>0</v>
      </c>
      <c r="CV562">
        <f t="shared" ref="CV562:CV585" si="743">(AH562*AV562)</f>
        <v>0.9</v>
      </c>
      <c r="CW562">
        <f t="shared" ref="CW562:CW585" si="744">AI562</f>
        <v>0</v>
      </c>
      <c r="CX562">
        <f t="shared" ref="CX562:CX585" si="745">AJ562</f>
        <v>0</v>
      </c>
      <c r="CY562">
        <f t="shared" ref="CY562:CY585" si="746">((S562*BZ562)/100)</f>
        <v>66.835999999999999</v>
      </c>
      <c r="CZ562">
        <f t="shared" ref="CZ562:CZ585" si="747">((S562*CA562)/100)</f>
        <v>9.548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16987630</v>
      </c>
      <c r="DV562" t="s">
        <v>40</v>
      </c>
      <c r="DW562" t="s">
        <v>40</v>
      </c>
      <c r="DX562">
        <v>10</v>
      </c>
      <c r="DZ562" t="s">
        <v>3</v>
      </c>
      <c r="EA562" t="s">
        <v>3</v>
      </c>
      <c r="EB562" t="s">
        <v>3</v>
      </c>
      <c r="EC562" t="s">
        <v>3</v>
      </c>
      <c r="EE562">
        <v>1364533919</v>
      </c>
      <c r="EF562">
        <v>1</v>
      </c>
      <c r="EG562" t="s">
        <v>21</v>
      </c>
      <c r="EH562">
        <v>0</v>
      </c>
      <c r="EI562" t="s">
        <v>3</v>
      </c>
      <c r="EJ562">
        <v>4</v>
      </c>
      <c r="EK562">
        <v>0</v>
      </c>
      <c r="EL562" t="s">
        <v>22</v>
      </c>
      <c r="EM562" t="s">
        <v>23</v>
      </c>
      <c r="EO562" t="s">
        <v>3</v>
      </c>
      <c r="EQ562">
        <v>1024</v>
      </c>
      <c r="ER562">
        <v>477.67</v>
      </c>
      <c r="ES562">
        <v>0.26</v>
      </c>
      <c r="ET562">
        <v>0</v>
      </c>
      <c r="EU562">
        <v>0</v>
      </c>
      <c r="EV562">
        <v>477.41</v>
      </c>
      <c r="EW562">
        <v>0.9</v>
      </c>
      <c r="EX562">
        <v>0</v>
      </c>
      <c r="EY562">
        <v>0</v>
      </c>
      <c r="FQ562">
        <v>0</v>
      </c>
      <c r="FR562">
        <f t="shared" ref="FR562:FR585" si="748">ROUND(IF(BI562=3,GM562,0),2)</f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-1798812280</v>
      </c>
      <c r="GG562">
        <v>2</v>
      </c>
      <c r="GH562">
        <v>1</v>
      </c>
      <c r="GI562">
        <v>-2</v>
      </c>
      <c r="GJ562">
        <v>0</v>
      </c>
      <c r="GK562">
        <f>ROUND(R562*(R12)/100,2)</f>
        <v>0</v>
      </c>
      <c r="GL562">
        <f t="shared" ref="GL562:GL585" si="749">ROUND(IF(AND(BH562=3,BI562=3,FS562&lt;&gt;0),P562,0),2)</f>
        <v>0</v>
      </c>
      <c r="GM562">
        <f t="shared" ref="GM562:GM585" si="750">ROUND(O562+X562+Y562+GK562,2)+GX562</f>
        <v>171.92</v>
      </c>
      <c r="GN562">
        <f t="shared" ref="GN562:GN585" si="751">IF(OR(BI562=0,BI562=1),ROUND(O562+X562+Y562+GK562,2),0)</f>
        <v>0</v>
      </c>
      <c r="GO562">
        <f t="shared" ref="GO562:GO585" si="752">IF(BI562=2,ROUND(O562+X562+Y562+GK562,2),0)</f>
        <v>0</v>
      </c>
      <c r="GP562">
        <f t="shared" ref="GP562:GP585" si="753">IF(BI562=4,ROUND(O562+X562+Y562+GK562,2)+GX562,0)</f>
        <v>171.92</v>
      </c>
      <c r="GR562">
        <v>0</v>
      </c>
      <c r="GS562">
        <v>3</v>
      </c>
      <c r="GT562">
        <v>0</v>
      </c>
      <c r="GU562" t="s">
        <v>3</v>
      </c>
      <c r="GV562">
        <f t="shared" ref="GV562:GV585" si="754">ROUND((GT562),6)</f>
        <v>0</v>
      </c>
      <c r="GW562">
        <v>1</v>
      </c>
      <c r="GX562">
        <f t="shared" ref="GX562:GX585" si="755">ROUND(HC562*I562,2)</f>
        <v>0</v>
      </c>
      <c r="HA562">
        <v>0</v>
      </c>
      <c r="HB562">
        <v>0</v>
      </c>
      <c r="HC562">
        <f t="shared" ref="HC562:HC585" si="756">GV562*GW562</f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3" spans="1:245" x14ac:dyDescent="0.2">
      <c r="A563">
        <v>17</v>
      </c>
      <c r="B563">
        <v>1</v>
      </c>
      <c r="D563">
        <f>ROW(EtalonRes!A479)</f>
        <v>479</v>
      </c>
      <c r="E563" t="s">
        <v>609</v>
      </c>
      <c r="F563" t="s">
        <v>135</v>
      </c>
      <c r="G563" t="s">
        <v>610</v>
      </c>
      <c r="H563" t="s">
        <v>40</v>
      </c>
      <c r="I563">
        <f>ROUND((2)/10,9)</f>
        <v>0.2</v>
      </c>
      <c r="J563">
        <v>0</v>
      </c>
      <c r="K563">
        <f>ROUND((2)/10,9)</f>
        <v>0.2</v>
      </c>
      <c r="O563">
        <f t="shared" si="724"/>
        <v>161.36000000000001</v>
      </c>
      <c r="P563">
        <f t="shared" si="725"/>
        <v>0.1</v>
      </c>
      <c r="Q563">
        <f t="shared" si="726"/>
        <v>0</v>
      </c>
      <c r="R563">
        <f t="shared" si="727"/>
        <v>0</v>
      </c>
      <c r="S563">
        <f t="shared" si="728"/>
        <v>161.26</v>
      </c>
      <c r="T563">
        <f t="shared" si="729"/>
        <v>0</v>
      </c>
      <c r="U563">
        <f t="shared" si="730"/>
        <v>0.30400000000000005</v>
      </c>
      <c r="V563">
        <f t="shared" si="731"/>
        <v>0</v>
      </c>
      <c r="W563">
        <f t="shared" si="732"/>
        <v>0</v>
      </c>
      <c r="X563">
        <f t="shared" si="733"/>
        <v>112.88</v>
      </c>
      <c r="Y563">
        <f t="shared" si="734"/>
        <v>16.13</v>
      </c>
      <c r="AA563">
        <v>1407526482</v>
      </c>
      <c r="AB563">
        <f t="shared" si="735"/>
        <v>806.8</v>
      </c>
      <c r="AC563">
        <f t="shared" si="717"/>
        <v>0.52</v>
      </c>
      <c r="AD563">
        <f t="shared" si="718"/>
        <v>0</v>
      </c>
      <c r="AE563">
        <f t="shared" si="719"/>
        <v>0</v>
      </c>
      <c r="AF563">
        <f t="shared" si="720"/>
        <v>806.28</v>
      </c>
      <c r="AG563">
        <f t="shared" si="736"/>
        <v>0</v>
      </c>
      <c r="AH563">
        <f t="shared" si="721"/>
        <v>1.52</v>
      </c>
      <c r="AI563">
        <f t="shared" si="722"/>
        <v>0</v>
      </c>
      <c r="AJ563">
        <f t="shared" si="737"/>
        <v>0</v>
      </c>
      <c r="AK563">
        <v>806.8</v>
      </c>
      <c r="AL563">
        <v>0.52</v>
      </c>
      <c r="AM563">
        <v>0</v>
      </c>
      <c r="AN563">
        <v>0</v>
      </c>
      <c r="AO563">
        <v>806.28</v>
      </c>
      <c r="AP563">
        <v>0</v>
      </c>
      <c r="AQ563">
        <v>1.52</v>
      </c>
      <c r="AR563">
        <v>0</v>
      </c>
      <c r="AS563">
        <v>0</v>
      </c>
      <c r="AT563">
        <v>70</v>
      </c>
      <c r="AU563">
        <v>10</v>
      </c>
      <c r="AV563">
        <v>1</v>
      </c>
      <c r="AW563">
        <v>1</v>
      </c>
      <c r="AZ563">
        <v>1</v>
      </c>
      <c r="BA563">
        <v>1</v>
      </c>
      <c r="BB563">
        <v>1</v>
      </c>
      <c r="BC563">
        <v>1</v>
      </c>
      <c r="BD563" t="s">
        <v>3</v>
      </c>
      <c r="BE563" t="s">
        <v>3</v>
      </c>
      <c r="BF563" t="s">
        <v>3</v>
      </c>
      <c r="BG563" t="s">
        <v>3</v>
      </c>
      <c r="BH563">
        <v>0</v>
      </c>
      <c r="BI563">
        <v>4</v>
      </c>
      <c r="BJ563" t="s">
        <v>137</v>
      </c>
      <c r="BM563">
        <v>0</v>
      </c>
      <c r="BN563">
        <v>0</v>
      </c>
      <c r="BO563" t="s">
        <v>3</v>
      </c>
      <c r="BP563">
        <v>0</v>
      </c>
      <c r="BQ563">
        <v>1</v>
      </c>
      <c r="BR563">
        <v>0</v>
      </c>
      <c r="BS563">
        <v>1</v>
      </c>
      <c r="BT563">
        <v>1</v>
      </c>
      <c r="BU563">
        <v>1</v>
      </c>
      <c r="BV563">
        <v>1</v>
      </c>
      <c r="BW563">
        <v>1</v>
      </c>
      <c r="BX563">
        <v>1</v>
      </c>
      <c r="BY563" t="s">
        <v>3</v>
      </c>
      <c r="BZ563">
        <v>70</v>
      </c>
      <c r="CA563">
        <v>10</v>
      </c>
      <c r="CB563" t="s">
        <v>3</v>
      </c>
      <c r="CE563">
        <v>0</v>
      </c>
      <c r="CF563">
        <v>0</v>
      </c>
      <c r="CG563">
        <v>0</v>
      </c>
      <c r="CM563">
        <v>0</v>
      </c>
      <c r="CN563" t="s">
        <v>3</v>
      </c>
      <c r="CO563">
        <v>0</v>
      </c>
      <c r="CP563">
        <f t="shared" si="738"/>
        <v>161.35999999999999</v>
      </c>
      <c r="CQ563">
        <f t="shared" si="739"/>
        <v>0.52</v>
      </c>
      <c r="CR563">
        <f t="shared" si="723"/>
        <v>0</v>
      </c>
      <c r="CS563">
        <f t="shared" si="740"/>
        <v>0</v>
      </c>
      <c r="CT563">
        <f t="shared" si="741"/>
        <v>806.28</v>
      </c>
      <c r="CU563">
        <f t="shared" si="742"/>
        <v>0</v>
      </c>
      <c r="CV563">
        <f t="shared" si="743"/>
        <v>1.52</v>
      </c>
      <c r="CW563">
        <f t="shared" si="744"/>
        <v>0</v>
      </c>
      <c r="CX563">
        <f t="shared" si="745"/>
        <v>0</v>
      </c>
      <c r="CY563">
        <f t="shared" si="746"/>
        <v>112.88199999999999</v>
      </c>
      <c r="CZ563">
        <f t="shared" si="747"/>
        <v>16.125999999999998</v>
      </c>
      <c r="DC563" t="s">
        <v>3</v>
      </c>
      <c r="DD563" t="s">
        <v>3</v>
      </c>
      <c r="DE563" t="s">
        <v>3</v>
      </c>
      <c r="DF563" t="s">
        <v>3</v>
      </c>
      <c r="DG563" t="s">
        <v>3</v>
      </c>
      <c r="DH563" t="s">
        <v>3</v>
      </c>
      <c r="DI563" t="s">
        <v>3</v>
      </c>
      <c r="DJ563" t="s">
        <v>3</v>
      </c>
      <c r="DK563" t="s">
        <v>3</v>
      </c>
      <c r="DL563" t="s">
        <v>3</v>
      </c>
      <c r="DM563" t="s">
        <v>3</v>
      </c>
      <c r="DN563">
        <v>0</v>
      </c>
      <c r="DO563">
        <v>0</v>
      </c>
      <c r="DP563">
        <v>1</v>
      </c>
      <c r="DQ563">
        <v>1</v>
      </c>
      <c r="DU563">
        <v>16987630</v>
      </c>
      <c r="DV563" t="s">
        <v>40</v>
      </c>
      <c r="DW563" t="s">
        <v>40</v>
      </c>
      <c r="DX563">
        <v>10</v>
      </c>
      <c r="DZ563" t="s">
        <v>3</v>
      </c>
      <c r="EA563" t="s">
        <v>3</v>
      </c>
      <c r="EB563" t="s">
        <v>3</v>
      </c>
      <c r="EC563" t="s">
        <v>3</v>
      </c>
      <c r="EE563">
        <v>1364533919</v>
      </c>
      <c r="EF563">
        <v>1</v>
      </c>
      <c r="EG563" t="s">
        <v>21</v>
      </c>
      <c r="EH563">
        <v>0</v>
      </c>
      <c r="EI563" t="s">
        <v>3</v>
      </c>
      <c r="EJ563">
        <v>4</v>
      </c>
      <c r="EK563">
        <v>0</v>
      </c>
      <c r="EL563" t="s">
        <v>22</v>
      </c>
      <c r="EM563" t="s">
        <v>23</v>
      </c>
      <c r="EO563" t="s">
        <v>3</v>
      </c>
      <c r="EQ563">
        <v>0</v>
      </c>
      <c r="ER563">
        <v>806.8</v>
      </c>
      <c r="ES563">
        <v>0.52</v>
      </c>
      <c r="ET563">
        <v>0</v>
      </c>
      <c r="EU563">
        <v>0</v>
      </c>
      <c r="EV563">
        <v>806.28</v>
      </c>
      <c r="EW563">
        <v>1.52</v>
      </c>
      <c r="EX563">
        <v>0</v>
      </c>
      <c r="EY563">
        <v>0</v>
      </c>
      <c r="FQ563">
        <v>0</v>
      </c>
      <c r="FR563">
        <f t="shared" si="748"/>
        <v>0</v>
      </c>
      <c r="FS563">
        <v>0</v>
      </c>
      <c r="FX563">
        <v>70</v>
      </c>
      <c r="FY563">
        <v>10</v>
      </c>
      <c r="GA563" t="s">
        <v>3</v>
      </c>
      <c r="GD563">
        <v>0</v>
      </c>
      <c r="GF563">
        <v>-1356300482</v>
      </c>
      <c r="GG563">
        <v>2</v>
      </c>
      <c r="GH563">
        <v>1</v>
      </c>
      <c r="GI563">
        <v>-2</v>
      </c>
      <c r="GJ563">
        <v>0</v>
      </c>
      <c r="GK563">
        <f>ROUND(R563*(R12)/100,2)</f>
        <v>0</v>
      </c>
      <c r="GL563">
        <f t="shared" si="749"/>
        <v>0</v>
      </c>
      <c r="GM563">
        <f t="shared" si="750"/>
        <v>290.37</v>
      </c>
      <c r="GN563">
        <f t="shared" si="751"/>
        <v>0</v>
      </c>
      <c r="GO563">
        <f t="shared" si="752"/>
        <v>0</v>
      </c>
      <c r="GP563">
        <f t="shared" si="753"/>
        <v>290.37</v>
      </c>
      <c r="GR563">
        <v>0</v>
      </c>
      <c r="GS563">
        <v>3</v>
      </c>
      <c r="GT563">
        <v>0</v>
      </c>
      <c r="GU563" t="s">
        <v>3</v>
      </c>
      <c r="GV563">
        <f t="shared" si="754"/>
        <v>0</v>
      </c>
      <c r="GW563">
        <v>1</v>
      </c>
      <c r="GX563">
        <f t="shared" si="755"/>
        <v>0</v>
      </c>
      <c r="HA563">
        <v>0</v>
      </c>
      <c r="HB563">
        <v>0</v>
      </c>
      <c r="HC563">
        <f t="shared" si="756"/>
        <v>0</v>
      </c>
      <c r="HE563" t="s">
        <v>3</v>
      </c>
      <c r="HF563" t="s">
        <v>3</v>
      </c>
      <c r="HM563" t="s">
        <v>3</v>
      </c>
      <c r="HN563" t="s">
        <v>3</v>
      </c>
      <c r="HO563" t="s">
        <v>3</v>
      </c>
      <c r="HP563" t="s">
        <v>3</v>
      </c>
      <c r="HQ563" t="s">
        <v>3</v>
      </c>
      <c r="IK563">
        <v>0</v>
      </c>
    </row>
    <row r="564" spans="1:245" x14ac:dyDescent="0.2">
      <c r="A564">
        <v>17</v>
      </c>
      <c r="B564">
        <v>1</v>
      </c>
      <c r="D564">
        <f>ROW(EtalonRes!A480)</f>
        <v>480</v>
      </c>
      <c r="E564" t="s">
        <v>3</v>
      </c>
      <c r="F564" t="s">
        <v>32</v>
      </c>
      <c r="G564" t="s">
        <v>611</v>
      </c>
      <c r="H564" t="s">
        <v>19</v>
      </c>
      <c r="I564">
        <v>2</v>
      </c>
      <c r="J564">
        <v>0</v>
      </c>
      <c r="K564">
        <v>2</v>
      </c>
      <c r="O564">
        <f t="shared" si="724"/>
        <v>1241.26</v>
      </c>
      <c r="P564">
        <f t="shared" si="725"/>
        <v>0</v>
      </c>
      <c r="Q564">
        <f t="shared" si="726"/>
        <v>0</v>
      </c>
      <c r="R564">
        <f t="shared" si="727"/>
        <v>0</v>
      </c>
      <c r="S564">
        <f t="shared" si="728"/>
        <v>1241.26</v>
      </c>
      <c r="T564">
        <f t="shared" si="729"/>
        <v>0</v>
      </c>
      <c r="U564">
        <f t="shared" si="730"/>
        <v>2.34</v>
      </c>
      <c r="V564">
        <f t="shared" si="731"/>
        <v>0</v>
      </c>
      <c r="W564">
        <f t="shared" si="732"/>
        <v>0</v>
      </c>
      <c r="X564">
        <f t="shared" si="733"/>
        <v>868.88</v>
      </c>
      <c r="Y564">
        <f t="shared" si="734"/>
        <v>124.13</v>
      </c>
      <c r="AA564">
        <v>-1</v>
      </c>
      <c r="AB564">
        <f t="shared" si="735"/>
        <v>620.63</v>
      </c>
      <c r="AC564">
        <f t="shared" si="717"/>
        <v>0</v>
      </c>
      <c r="AD564">
        <f t="shared" si="718"/>
        <v>0</v>
      </c>
      <c r="AE564">
        <f t="shared" si="719"/>
        <v>0</v>
      </c>
      <c r="AF564">
        <f t="shared" si="720"/>
        <v>620.63</v>
      </c>
      <c r="AG564">
        <f t="shared" si="736"/>
        <v>0</v>
      </c>
      <c r="AH564">
        <f t="shared" si="721"/>
        <v>1.17</v>
      </c>
      <c r="AI564">
        <f t="shared" si="722"/>
        <v>0</v>
      </c>
      <c r="AJ564">
        <f t="shared" si="737"/>
        <v>0</v>
      </c>
      <c r="AK564">
        <v>620.63</v>
      </c>
      <c r="AL564">
        <v>0</v>
      </c>
      <c r="AM564">
        <v>0</v>
      </c>
      <c r="AN564">
        <v>0</v>
      </c>
      <c r="AO564">
        <v>620.63</v>
      </c>
      <c r="AP564">
        <v>0</v>
      </c>
      <c r="AQ564">
        <v>1.17</v>
      </c>
      <c r="AR564">
        <v>0</v>
      </c>
      <c r="AS564">
        <v>0</v>
      </c>
      <c r="AT564">
        <v>70</v>
      </c>
      <c r="AU564">
        <v>10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34</v>
      </c>
      <c r="BM564">
        <v>0</v>
      </c>
      <c r="BN564">
        <v>0</v>
      </c>
      <c r="BO564" t="s">
        <v>3</v>
      </c>
      <c r="BP564">
        <v>0</v>
      </c>
      <c r="BQ564">
        <v>1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70</v>
      </c>
      <c r="CA564">
        <v>10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si="738"/>
        <v>1241.26</v>
      </c>
      <c r="CQ564">
        <f t="shared" si="739"/>
        <v>0</v>
      </c>
      <c r="CR564">
        <f t="shared" si="723"/>
        <v>0</v>
      </c>
      <c r="CS564">
        <f t="shared" si="740"/>
        <v>0</v>
      </c>
      <c r="CT564">
        <f t="shared" si="741"/>
        <v>620.63</v>
      </c>
      <c r="CU564">
        <f t="shared" si="742"/>
        <v>0</v>
      </c>
      <c r="CV564">
        <f t="shared" si="743"/>
        <v>1.17</v>
      </c>
      <c r="CW564">
        <f t="shared" si="744"/>
        <v>0</v>
      </c>
      <c r="CX564">
        <f t="shared" si="745"/>
        <v>0</v>
      </c>
      <c r="CY564">
        <f t="shared" si="746"/>
        <v>868.88199999999995</v>
      </c>
      <c r="CZ564">
        <f t="shared" si="747"/>
        <v>124.126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16987630</v>
      </c>
      <c r="DV564" t="s">
        <v>19</v>
      </c>
      <c r="DW564" t="s">
        <v>19</v>
      </c>
      <c r="DX564">
        <v>1</v>
      </c>
      <c r="DZ564" t="s">
        <v>3</v>
      </c>
      <c r="EA564" t="s">
        <v>3</v>
      </c>
      <c r="EB564" t="s">
        <v>3</v>
      </c>
      <c r="EC564" t="s">
        <v>3</v>
      </c>
      <c r="EE564">
        <v>1364533919</v>
      </c>
      <c r="EF564">
        <v>1</v>
      </c>
      <c r="EG564" t="s">
        <v>21</v>
      </c>
      <c r="EH564">
        <v>0</v>
      </c>
      <c r="EI564" t="s">
        <v>3</v>
      </c>
      <c r="EJ564">
        <v>4</v>
      </c>
      <c r="EK564">
        <v>0</v>
      </c>
      <c r="EL564" t="s">
        <v>22</v>
      </c>
      <c r="EM564" t="s">
        <v>23</v>
      </c>
      <c r="EO564" t="s">
        <v>3</v>
      </c>
      <c r="EQ564">
        <v>1024</v>
      </c>
      <c r="ER564">
        <v>620.63</v>
      </c>
      <c r="ES564">
        <v>0</v>
      </c>
      <c r="ET564">
        <v>0</v>
      </c>
      <c r="EU564">
        <v>0</v>
      </c>
      <c r="EV564">
        <v>620.63</v>
      </c>
      <c r="EW564">
        <v>1.17</v>
      </c>
      <c r="EX564">
        <v>0</v>
      </c>
      <c r="EY564">
        <v>0</v>
      </c>
      <c r="FQ564">
        <v>0</v>
      </c>
      <c r="FR564">
        <f t="shared" si="748"/>
        <v>0</v>
      </c>
      <c r="FS564">
        <v>0</v>
      </c>
      <c r="FX564">
        <v>70</v>
      </c>
      <c r="FY564">
        <v>10</v>
      </c>
      <c r="GA564" t="s">
        <v>3</v>
      </c>
      <c r="GD564">
        <v>0</v>
      </c>
      <c r="GF564">
        <v>-135354843</v>
      </c>
      <c r="GG564">
        <v>2</v>
      </c>
      <c r="GH564">
        <v>1</v>
      </c>
      <c r="GI564">
        <v>-2</v>
      </c>
      <c r="GJ564">
        <v>0</v>
      </c>
      <c r="GK564">
        <f>ROUND(R564*(R12)/100,2)</f>
        <v>0</v>
      </c>
      <c r="GL564">
        <f t="shared" si="749"/>
        <v>0</v>
      </c>
      <c r="GM564">
        <f t="shared" si="750"/>
        <v>2234.27</v>
      </c>
      <c r="GN564">
        <f t="shared" si="751"/>
        <v>0</v>
      </c>
      <c r="GO564">
        <f t="shared" si="752"/>
        <v>0</v>
      </c>
      <c r="GP564">
        <f t="shared" si="753"/>
        <v>2234.27</v>
      </c>
      <c r="GR564">
        <v>0</v>
      </c>
      <c r="GS564">
        <v>3</v>
      </c>
      <c r="GT564">
        <v>0</v>
      </c>
      <c r="GU564" t="s">
        <v>3</v>
      </c>
      <c r="GV564">
        <f t="shared" si="754"/>
        <v>0</v>
      </c>
      <c r="GW564">
        <v>1</v>
      </c>
      <c r="GX564">
        <f t="shared" si="755"/>
        <v>0</v>
      </c>
      <c r="HA564">
        <v>0</v>
      </c>
      <c r="HB564">
        <v>0</v>
      </c>
      <c r="HC564">
        <f t="shared" si="756"/>
        <v>0</v>
      </c>
      <c r="HE564" t="s">
        <v>3</v>
      </c>
      <c r="HF564" t="s">
        <v>3</v>
      </c>
      <c r="HM564" t="s">
        <v>3</v>
      </c>
      <c r="HN564" t="s">
        <v>3</v>
      </c>
      <c r="HO564" t="s">
        <v>3</v>
      </c>
      <c r="HP564" t="s">
        <v>3</v>
      </c>
      <c r="HQ564" t="s">
        <v>3</v>
      </c>
      <c r="IK564">
        <v>0</v>
      </c>
    </row>
    <row r="565" spans="1:245" x14ac:dyDescent="0.2">
      <c r="A565">
        <v>18</v>
      </c>
      <c r="B565">
        <v>1</v>
      </c>
      <c r="E565" t="s">
        <v>3</v>
      </c>
      <c r="F565" t="s">
        <v>35</v>
      </c>
      <c r="G565" t="s">
        <v>36</v>
      </c>
      <c r="H565" t="s">
        <v>19</v>
      </c>
      <c r="I565">
        <f>I564*J565</f>
        <v>2</v>
      </c>
      <c r="J565">
        <v>1</v>
      </c>
      <c r="K565">
        <v>13</v>
      </c>
      <c r="O565">
        <f t="shared" si="724"/>
        <v>360</v>
      </c>
      <c r="P565">
        <f t="shared" si="725"/>
        <v>360</v>
      </c>
      <c r="Q565">
        <f t="shared" si="726"/>
        <v>0</v>
      </c>
      <c r="R565">
        <f t="shared" si="727"/>
        <v>0</v>
      </c>
      <c r="S565">
        <f t="shared" si="728"/>
        <v>0</v>
      </c>
      <c r="T565">
        <f t="shared" si="729"/>
        <v>0</v>
      </c>
      <c r="U565">
        <f t="shared" si="730"/>
        <v>0</v>
      </c>
      <c r="V565">
        <f t="shared" si="731"/>
        <v>0</v>
      </c>
      <c r="W565">
        <f t="shared" si="732"/>
        <v>0</v>
      </c>
      <c r="X565">
        <f t="shared" si="733"/>
        <v>0</v>
      </c>
      <c r="Y565">
        <f t="shared" si="734"/>
        <v>0</v>
      </c>
      <c r="AA565">
        <v>-1</v>
      </c>
      <c r="AB565">
        <f t="shared" si="735"/>
        <v>180</v>
      </c>
      <c r="AC565">
        <f t="shared" si="717"/>
        <v>180</v>
      </c>
      <c r="AD565">
        <f t="shared" si="718"/>
        <v>0</v>
      </c>
      <c r="AE565">
        <f t="shared" si="719"/>
        <v>0</v>
      </c>
      <c r="AF565">
        <f t="shared" si="720"/>
        <v>0</v>
      </c>
      <c r="AG565">
        <f t="shared" si="736"/>
        <v>0</v>
      </c>
      <c r="AH565">
        <f t="shared" si="721"/>
        <v>0</v>
      </c>
      <c r="AI565">
        <f t="shared" si="722"/>
        <v>0</v>
      </c>
      <c r="AJ565">
        <f t="shared" si="737"/>
        <v>0</v>
      </c>
      <c r="AK565">
        <v>180</v>
      </c>
      <c r="AL565">
        <v>180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70</v>
      </c>
      <c r="AU565">
        <v>10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3</v>
      </c>
      <c r="BI565">
        <v>4</v>
      </c>
      <c r="BJ565" t="s">
        <v>3</v>
      </c>
      <c r="BM565">
        <v>0</v>
      </c>
      <c r="BN565">
        <v>0</v>
      </c>
      <c r="BO565" t="s">
        <v>3</v>
      </c>
      <c r="BP565">
        <v>0</v>
      </c>
      <c r="BQ565">
        <v>1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70</v>
      </c>
      <c r="CA565">
        <v>10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</v>
      </c>
      <c r="CO565">
        <v>0</v>
      </c>
      <c r="CP565">
        <f t="shared" si="738"/>
        <v>360</v>
      </c>
      <c r="CQ565">
        <f t="shared" si="739"/>
        <v>180</v>
      </c>
      <c r="CR565">
        <f t="shared" si="723"/>
        <v>0</v>
      </c>
      <c r="CS565">
        <f t="shared" si="740"/>
        <v>0</v>
      </c>
      <c r="CT565">
        <f t="shared" si="741"/>
        <v>0</v>
      </c>
      <c r="CU565">
        <f t="shared" si="742"/>
        <v>0</v>
      </c>
      <c r="CV565">
        <f t="shared" si="743"/>
        <v>0</v>
      </c>
      <c r="CW565">
        <f t="shared" si="744"/>
        <v>0</v>
      </c>
      <c r="CX565">
        <f t="shared" si="745"/>
        <v>0</v>
      </c>
      <c r="CY565">
        <f t="shared" si="746"/>
        <v>0</v>
      </c>
      <c r="CZ565">
        <f t="shared" si="747"/>
        <v>0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16987630</v>
      </c>
      <c r="DV565" t="s">
        <v>19</v>
      </c>
      <c r="DW565" t="s">
        <v>19</v>
      </c>
      <c r="DX565">
        <v>1</v>
      </c>
      <c r="DZ565" t="s">
        <v>3</v>
      </c>
      <c r="EA565" t="s">
        <v>3</v>
      </c>
      <c r="EB565" t="s">
        <v>3</v>
      </c>
      <c r="EC565" t="s">
        <v>3</v>
      </c>
      <c r="EE565">
        <v>1364533919</v>
      </c>
      <c r="EF565">
        <v>1</v>
      </c>
      <c r="EG565" t="s">
        <v>21</v>
      </c>
      <c r="EH565">
        <v>0</v>
      </c>
      <c r="EI565" t="s">
        <v>3</v>
      </c>
      <c r="EJ565">
        <v>4</v>
      </c>
      <c r="EK565">
        <v>0</v>
      </c>
      <c r="EL565" t="s">
        <v>22</v>
      </c>
      <c r="EM565" t="s">
        <v>23</v>
      </c>
      <c r="EO565" t="s">
        <v>3</v>
      </c>
      <c r="EQ565">
        <v>1024</v>
      </c>
      <c r="ER565">
        <v>180</v>
      </c>
      <c r="ES565">
        <v>180</v>
      </c>
      <c r="ET565">
        <v>0</v>
      </c>
      <c r="EU565">
        <v>0</v>
      </c>
      <c r="EV565">
        <v>0</v>
      </c>
      <c r="EW565">
        <v>0</v>
      </c>
      <c r="EX565">
        <v>0</v>
      </c>
      <c r="FQ565">
        <v>0</v>
      </c>
      <c r="FR565">
        <f t="shared" si="748"/>
        <v>0</v>
      </c>
      <c r="FS565">
        <v>0</v>
      </c>
      <c r="FX565">
        <v>70</v>
      </c>
      <c r="FY565">
        <v>10</v>
      </c>
      <c r="GA565" t="s">
        <v>3</v>
      </c>
      <c r="GD565">
        <v>0</v>
      </c>
      <c r="GF565">
        <v>-1463382402</v>
      </c>
      <c r="GG565">
        <v>2</v>
      </c>
      <c r="GH565">
        <v>0</v>
      </c>
      <c r="GI565">
        <v>-2</v>
      </c>
      <c r="GJ565">
        <v>0</v>
      </c>
      <c r="GK565">
        <f>ROUND(R565*(R12)/100,2)</f>
        <v>0</v>
      </c>
      <c r="GL565">
        <f t="shared" si="749"/>
        <v>0</v>
      </c>
      <c r="GM565">
        <f t="shared" si="750"/>
        <v>360</v>
      </c>
      <c r="GN565">
        <f t="shared" si="751"/>
        <v>0</v>
      </c>
      <c r="GO565">
        <f t="shared" si="752"/>
        <v>0</v>
      </c>
      <c r="GP565">
        <f t="shared" si="753"/>
        <v>360</v>
      </c>
      <c r="GR565">
        <v>0</v>
      </c>
      <c r="GS565">
        <v>0</v>
      </c>
      <c r="GT565">
        <v>0</v>
      </c>
      <c r="GU565" t="s">
        <v>3</v>
      </c>
      <c r="GV565">
        <f t="shared" si="754"/>
        <v>0</v>
      </c>
      <c r="GW565">
        <v>1</v>
      </c>
      <c r="GX565">
        <f t="shared" si="755"/>
        <v>0</v>
      </c>
      <c r="HA565">
        <v>0</v>
      </c>
      <c r="HB565">
        <v>0</v>
      </c>
      <c r="HC565">
        <f t="shared" si="756"/>
        <v>0</v>
      </c>
      <c r="HE565" t="s">
        <v>3</v>
      </c>
      <c r="HF565" t="s">
        <v>3</v>
      </c>
      <c r="HM565" t="s">
        <v>3</v>
      </c>
      <c r="HN565" t="s">
        <v>3</v>
      </c>
      <c r="HO565" t="s">
        <v>3</v>
      </c>
      <c r="HP565" t="s">
        <v>3</v>
      </c>
      <c r="HQ565" t="s">
        <v>3</v>
      </c>
      <c r="IK565">
        <v>0</v>
      </c>
    </row>
    <row r="566" spans="1:245" x14ac:dyDescent="0.2">
      <c r="A566">
        <v>17</v>
      </c>
      <c r="B566">
        <v>1</v>
      </c>
      <c r="D566">
        <f>ROW(EtalonRes!A482)</f>
        <v>482</v>
      </c>
      <c r="E566" t="s">
        <v>612</v>
      </c>
      <c r="F566" t="s">
        <v>613</v>
      </c>
      <c r="G566" t="s">
        <v>614</v>
      </c>
      <c r="H566" t="s">
        <v>105</v>
      </c>
      <c r="I566">
        <f>ROUND((1+1)/10,9)</f>
        <v>0.2</v>
      </c>
      <c r="J566">
        <v>0</v>
      </c>
      <c r="K566">
        <f>ROUND((1+1)/10,9)</f>
        <v>0.2</v>
      </c>
      <c r="O566">
        <f t="shared" si="724"/>
        <v>117.27</v>
      </c>
      <c r="P566">
        <f t="shared" si="725"/>
        <v>0</v>
      </c>
      <c r="Q566">
        <f t="shared" si="726"/>
        <v>48.89</v>
      </c>
      <c r="R566">
        <f t="shared" si="727"/>
        <v>26.52</v>
      </c>
      <c r="S566">
        <f t="shared" si="728"/>
        <v>68.38</v>
      </c>
      <c r="T566">
        <f t="shared" si="729"/>
        <v>0</v>
      </c>
      <c r="U566">
        <f t="shared" si="730"/>
        <v>0.14399999999999999</v>
      </c>
      <c r="V566">
        <f t="shared" si="731"/>
        <v>0</v>
      </c>
      <c r="W566">
        <f t="shared" si="732"/>
        <v>0</v>
      </c>
      <c r="X566">
        <f t="shared" si="733"/>
        <v>47.87</v>
      </c>
      <c r="Y566">
        <f t="shared" si="734"/>
        <v>6.84</v>
      </c>
      <c r="AA566">
        <v>1407526482</v>
      </c>
      <c r="AB566">
        <f t="shared" si="735"/>
        <v>586.36</v>
      </c>
      <c r="AC566">
        <f t="shared" ref="AC566:AC572" si="757">ROUND(((ES566*4)),6)</f>
        <v>0</v>
      </c>
      <c r="AD566">
        <f t="shared" ref="AD566:AD572" si="758">ROUND(((((ET566*4))-((EU566*4)))+AE566),6)</f>
        <v>244.44</v>
      </c>
      <c r="AE566">
        <f t="shared" ref="AE566:AF572" si="759">ROUND(((EU566*4)),6)</f>
        <v>132.6</v>
      </c>
      <c r="AF566">
        <f t="shared" si="759"/>
        <v>341.92</v>
      </c>
      <c r="AG566">
        <f t="shared" si="736"/>
        <v>0</v>
      </c>
      <c r="AH566">
        <f t="shared" ref="AH566:AI572" si="760">((EW566*4))</f>
        <v>0.72</v>
      </c>
      <c r="AI566">
        <f t="shared" si="760"/>
        <v>0</v>
      </c>
      <c r="AJ566">
        <f t="shared" si="737"/>
        <v>0</v>
      </c>
      <c r="AK566">
        <v>146.59</v>
      </c>
      <c r="AL566">
        <v>0</v>
      </c>
      <c r="AM566">
        <v>61.11</v>
      </c>
      <c r="AN566">
        <v>33.15</v>
      </c>
      <c r="AO566">
        <v>85.48</v>
      </c>
      <c r="AP566">
        <v>0</v>
      </c>
      <c r="AQ566">
        <v>0.18</v>
      </c>
      <c r="AR566">
        <v>0</v>
      </c>
      <c r="AS566">
        <v>0</v>
      </c>
      <c r="AT566">
        <v>70</v>
      </c>
      <c r="AU566">
        <v>10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615</v>
      </c>
      <c r="BM566">
        <v>0</v>
      </c>
      <c r="BN566">
        <v>0</v>
      </c>
      <c r="BO566" t="s">
        <v>3</v>
      </c>
      <c r="BP566">
        <v>0</v>
      </c>
      <c r="BQ566">
        <v>1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70</v>
      </c>
      <c r="CA566">
        <v>10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</v>
      </c>
      <c r="CO566">
        <v>0</v>
      </c>
      <c r="CP566">
        <f t="shared" si="738"/>
        <v>117.27</v>
      </c>
      <c r="CQ566">
        <f t="shared" si="739"/>
        <v>0</v>
      </c>
      <c r="CR566">
        <f t="shared" ref="CR566:CR572" si="761">(((((ET566*4))*BB566-((EU566*4))*BS566)+AE566*BS566)*AV566)</f>
        <v>244.44</v>
      </c>
      <c r="CS566">
        <f t="shared" si="740"/>
        <v>132.6</v>
      </c>
      <c r="CT566">
        <f t="shared" si="741"/>
        <v>341.92</v>
      </c>
      <c r="CU566">
        <f t="shared" si="742"/>
        <v>0</v>
      </c>
      <c r="CV566">
        <f t="shared" si="743"/>
        <v>0.72</v>
      </c>
      <c r="CW566">
        <f t="shared" si="744"/>
        <v>0</v>
      </c>
      <c r="CX566">
        <f t="shared" si="745"/>
        <v>0</v>
      </c>
      <c r="CY566">
        <f t="shared" si="746"/>
        <v>47.865999999999993</v>
      </c>
      <c r="CZ566">
        <f t="shared" si="747"/>
        <v>6.8379999999999992</v>
      </c>
      <c r="DC566" t="s">
        <v>3</v>
      </c>
      <c r="DD566" t="s">
        <v>107</v>
      </c>
      <c r="DE566" t="s">
        <v>107</v>
      </c>
      <c r="DF566" t="s">
        <v>107</v>
      </c>
      <c r="DG566" t="s">
        <v>107</v>
      </c>
      <c r="DH566" t="s">
        <v>3</v>
      </c>
      <c r="DI566" t="s">
        <v>107</v>
      </c>
      <c r="DJ566" t="s">
        <v>107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1003</v>
      </c>
      <c r="DV566" t="s">
        <v>105</v>
      </c>
      <c r="DW566" t="s">
        <v>105</v>
      </c>
      <c r="DX566">
        <v>10</v>
      </c>
      <c r="DZ566" t="s">
        <v>3</v>
      </c>
      <c r="EA566" t="s">
        <v>3</v>
      </c>
      <c r="EB566" t="s">
        <v>3</v>
      </c>
      <c r="EC566" t="s">
        <v>3</v>
      </c>
      <c r="EE566">
        <v>1364533919</v>
      </c>
      <c r="EF566">
        <v>1</v>
      </c>
      <c r="EG566" t="s">
        <v>21</v>
      </c>
      <c r="EH566">
        <v>0</v>
      </c>
      <c r="EI566" t="s">
        <v>3</v>
      </c>
      <c r="EJ566">
        <v>4</v>
      </c>
      <c r="EK566">
        <v>0</v>
      </c>
      <c r="EL566" t="s">
        <v>22</v>
      </c>
      <c r="EM566" t="s">
        <v>23</v>
      </c>
      <c r="EO566" t="s">
        <v>3</v>
      </c>
      <c r="EQ566">
        <v>0</v>
      </c>
      <c r="ER566">
        <v>146.59</v>
      </c>
      <c r="ES566">
        <v>0</v>
      </c>
      <c r="ET566">
        <v>61.11</v>
      </c>
      <c r="EU566">
        <v>33.15</v>
      </c>
      <c r="EV566">
        <v>85.48</v>
      </c>
      <c r="EW566">
        <v>0.18</v>
      </c>
      <c r="EX566">
        <v>0</v>
      </c>
      <c r="EY566">
        <v>0</v>
      </c>
      <c r="FQ566">
        <v>0</v>
      </c>
      <c r="FR566">
        <f t="shared" si="748"/>
        <v>0</v>
      </c>
      <c r="FS566">
        <v>0</v>
      </c>
      <c r="FX566">
        <v>70</v>
      </c>
      <c r="FY566">
        <v>10</v>
      </c>
      <c r="GA566" t="s">
        <v>3</v>
      </c>
      <c r="GD566">
        <v>0</v>
      </c>
      <c r="GF566">
        <v>643242151</v>
      </c>
      <c r="GG566">
        <v>2</v>
      </c>
      <c r="GH566">
        <v>1</v>
      </c>
      <c r="GI566">
        <v>-2</v>
      </c>
      <c r="GJ566">
        <v>0</v>
      </c>
      <c r="GK566">
        <f>ROUND(R566*(R12)/100,2)</f>
        <v>28.64</v>
      </c>
      <c r="GL566">
        <f t="shared" si="749"/>
        <v>0</v>
      </c>
      <c r="GM566">
        <f t="shared" si="750"/>
        <v>200.62</v>
      </c>
      <c r="GN566">
        <f t="shared" si="751"/>
        <v>0</v>
      </c>
      <c r="GO566">
        <f t="shared" si="752"/>
        <v>0</v>
      </c>
      <c r="GP566">
        <f t="shared" si="753"/>
        <v>200.62</v>
      </c>
      <c r="GR566">
        <v>0</v>
      </c>
      <c r="GS566">
        <v>3</v>
      </c>
      <c r="GT566">
        <v>0</v>
      </c>
      <c r="GU566" t="s">
        <v>3</v>
      </c>
      <c r="GV566">
        <f t="shared" si="754"/>
        <v>0</v>
      </c>
      <c r="GW566">
        <v>1</v>
      </c>
      <c r="GX566">
        <f t="shared" si="755"/>
        <v>0</v>
      </c>
      <c r="HA566">
        <v>0</v>
      </c>
      <c r="HB566">
        <v>0</v>
      </c>
      <c r="HC566">
        <f t="shared" si="756"/>
        <v>0</v>
      </c>
      <c r="HE566" t="s">
        <v>3</v>
      </c>
      <c r="HF566" t="s">
        <v>3</v>
      </c>
      <c r="HM566" t="s">
        <v>3</v>
      </c>
      <c r="HN566" t="s">
        <v>3</v>
      </c>
      <c r="HO566" t="s">
        <v>3</v>
      </c>
      <c r="HP566" t="s">
        <v>3</v>
      </c>
      <c r="HQ566" t="s">
        <v>3</v>
      </c>
      <c r="IK566">
        <v>0</v>
      </c>
    </row>
    <row r="567" spans="1:245" x14ac:dyDescent="0.2">
      <c r="A567">
        <v>17</v>
      </c>
      <c r="B567">
        <v>1</v>
      </c>
      <c r="D567">
        <f>ROW(EtalonRes!A484)</f>
        <v>484</v>
      </c>
      <c r="E567" t="s">
        <v>616</v>
      </c>
      <c r="F567" t="s">
        <v>613</v>
      </c>
      <c r="G567" t="s">
        <v>617</v>
      </c>
      <c r="H567" t="s">
        <v>105</v>
      </c>
      <c r="I567">
        <f>ROUND((12+12)/10,9)</f>
        <v>2.4</v>
      </c>
      <c r="J567">
        <v>0</v>
      </c>
      <c r="K567">
        <f>ROUND((12+12)/10,9)</f>
        <v>2.4</v>
      </c>
      <c r="O567">
        <f t="shared" si="724"/>
        <v>1407.27</v>
      </c>
      <c r="P567">
        <f t="shared" si="725"/>
        <v>0</v>
      </c>
      <c r="Q567">
        <f t="shared" si="726"/>
        <v>586.66</v>
      </c>
      <c r="R567">
        <f t="shared" si="727"/>
        <v>318.24</v>
      </c>
      <c r="S567">
        <f t="shared" si="728"/>
        <v>820.61</v>
      </c>
      <c r="T567">
        <f t="shared" si="729"/>
        <v>0</v>
      </c>
      <c r="U567">
        <f t="shared" si="730"/>
        <v>1.728</v>
      </c>
      <c r="V567">
        <f t="shared" si="731"/>
        <v>0</v>
      </c>
      <c r="W567">
        <f t="shared" si="732"/>
        <v>0</v>
      </c>
      <c r="X567">
        <f t="shared" si="733"/>
        <v>574.42999999999995</v>
      </c>
      <c r="Y567">
        <f t="shared" si="734"/>
        <v>82.06</v>
      </c>
      <c r="AA567">
        <v>1407526482</v>
      </c>
      <c r="AB567">
        <f t="shared" si="735"/>
        <v>586.36</v>
      </c>
      <c r="AC567">
        <f t="shared" si="757"/>
        <v>0</v>
      </c>
      <c r="AD567">
        <f t="shared" si="758"/>
        <v>244.44</v>
      </c>
      <c r="AE567">
        <f t="shared" si="759"/>
        <v>132.6</v>
      </c>
      <c r="AF567">
        <f t="shared" si="759"/>
        <v>341.92</v>
      </c>
      <c r="AG567">
        <f t="shared" si="736"/>
        <v>0</v>
      </c>
      <c r="AH567">
        <f t="shared" si="760"/>
        <v>0.72</v>
      </c>
      <c r="AI567">
        <f t="shared" si="760"/>
        <v>0</v>
      </c>
      <c r="AJ567">
        <f t="shared" si="737"/>
        <v>0</v>
      </c>
      <c r="AK567">
        <v>146.59</v>
      </c>
      <c r="AL567">
        <v>0</v>
      </c>
      <c r="AM567">
        <v>61.11</v>
      </c>
      <c r="AN567">
        <v>33.15</v>
      </c>
      <c r="AO567">
        <v>85.48</v>
      </c>
      <c r="AP567">
        <v>0</v>
      </c>
      <c r="AQ567">
        <v>0.18</v>
      </c>
      <c r="AR567">
        <v>0</v>
      </c>
      <c r="AS567">
        <v>0</v>
      </c>
      <c r="AT567">
        <v>70</v>
      </c>
      <c r="AU567">
        <v>10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615</v>
      </c>
      <c r="BM567">
        <v>0</v>
      </c>
      <c r="BN567">
        <v>0</v>
      </c>
      <c r="BO567" t="s">
        <v>3</v>
      </c>
      <c r="BP567">
        <v>0</v>
      </c>
      <c r="BQ567">
        <v>1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70</v>
      </c>
      <c r="CA567">
        <v>10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</v>
      </c>
      <c r="CO567">
        <v>0</v>
      </c>
      <c r="CP567">
        <f t="shared" si="738"/>
        <v>1407.27</v>
      </c>
      <c r="CQ567">
        <f t="shared" si="739"/>
        <v>0</v>
      </c>
      <c r="CR567">
        <f t="shared" si="761"/>
        <v>244.44</v>
      </c>
      <c r="CS567">
        <f t="shared" si="740"/>
        <v>132.6</v>
      </c>
      <c r="CT567">
        <f t="shared" si="741"/>
        <v>341.92</v>
      </c>
      <c r="CU567">
        <f t="shared" si="742"/>
        <v>0</v>
      </c>
      <c r="CV567">
        <f t="shared" si="743"/>
        <v>0.72</v>
      </c>
      <c r="CW567">
        <f t="shared" si="744"/>
        <v>0</v>
      </c>
      <c r="CX567">
        <f t="shared" si="745"/>
        <v>0</v>
      </c>
      <c r="CY567">
        <f t="shared" si="746"/>
        <v>574.42700000000002</v>
      </c>
      <c r="CZ567">
        <f t="shared" si="747"/>
        <v>82.061000000000007</v>
      </c>
      <c r="DC567" t="s">
        <v>3</v>
      </c>
      <c r="DD567" t="s">
        <v>107</v>
      </c>
      <c r="DE567" t="s">
        <v>107</v>
      </c>
      <c r="DF567" t="s">
        <v>107</v>
      </c>
      <c r="DG567" t="s">
        <v>107</v>
      </c>
      <c r="DH567" t="s">
        <v>3</v>
      </c>
      <c r="DI567" t="s">
        <v>107</v>
      </c>
      <c r="DJ567" t="s">
        <v>107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1003</v>
      </c>
      <c r="DV567" t="s">
        <v>105</v>
      </c>
      <c r="DW567" t="s">
        <v>105</v>
      </c>
      <c r="DX567">
        <v>10</v>
      </c>
      <c r="DZ567" t="s">
        <v>3</v>
      </c>
      <c r="EA567" t="s">
        <v>3</v>
      </c>
      <c r="EB567" t="s">
        <v>3</v>
      </c>
      <c r="EC567" t="s">
        <v>3</v>
      </c>
      <c r="EE567">
        <v>1364533919</v>
      </c>
      <c r="EF567">
        <v>1</v>
      </c>
      <c r="EG567" t="s">
        <v>21</v>
      </c>
      <c r="EH567">
        <v>0</v>
      </c>
      <c r="EI567" t="s">
        <v>3</v>
      </c>
      <c r="EJ567">
        <v>4</v>
      </c>
      <c r="EK567">
        <v>0</v>
      </c>
      <c r="EL567" t="s">
        <v>22</v>
      </c>
      <c r="EM567" t="s">
        <v>23</v>
      </c>
      <c r="EO567" t="s">
        <v>3</v>
      </c>
      <c r="EQ567">
        <v>0</v>
      </c>
      <c r="ER567">
        <v>146.59</v>
      </c>
      <c r="ES567">
        <v>0</v>
      </c>
      <c r="ET567">
        <v>61.11</v>
      </c>
      <c r="EU567">
        <v>33.15</v>
      </c>
      <c r="EV567">
        <v>85.48</v>
      </c>
      <c r="EW567">
        <v>0.18</v>
      </c>
      <c r="EX567">
        <v>0</v>
      </c>
      <c r="EY567">
        <v>0</v>
      </c>
      <c r="FQ567">
        <v>0</v>
      </c>
      <c r="FR567">
        <f t="shared" si="748"/>
        <v>0</v>
      </c>
      <c r="FS567">
        <v>0</v>
      </c>
      <c r="FX567">
        <v>70</v>
      </c>
      <c r="FY567">
        <v>10</v>
      </c>
      <c r="GA567" t="s">
        <v>3</v>
      </c>
      <c r="GD567">
        <v>0</v>
      </c>
      <c r="GF567">
        <v>-1564747347</v>
      </c>
      <c r="GG567">
        <v>2</v>
      </c>
      <c r="GH567">
        <v>1</v>
      </c>
      <c r="GI567">
        <v>-2</v>
      </c>
      <c r="GJ567">
        <v>0</v>
      </c>
      <c r="GK567">
        <f>ROUND(R567*(R12)/100,2)</f>
        <v>343.7</v>
      </c>
      <c r="GL567">
        <f t="shared" si="749"/>
        <v>0</v>
      </c>
      <c r="GM567">
        <f t="shared" si="750"/>
        <v>2407.46</v>
      </c>
      <c r="GN567">
        <f t="shared" si="751"/>
        <v>0</v>
      </c>
      <c r="GO567">
        <f t="shared" si="752"/>
        <v>0</v>
      </c>
      <c r="GP567">
        <f t="shared" si="753"/>
        <v>2407.46</v>
      </c>
      <c r="GR567">
        <v>0</v>
      </c>
      <c r="GS567">
        <v>3</v>
      </c>
      <c r="GT567">
        <v>0</v>
      </c>
      <c r="GU567" t="s">
        <v>3</v>
      </c>
      <c r="GV567">
        <f t="shared" si="754"/>
        <v>0</v>
      </c>
      <c r="GW567">
        <v>1</v>
      </c>
      <c r="GX567">
        <f t="shared" si="755"/>
        <v>0</v>
      </c>
      <c r="HA567">
        <v>0</v>
      </c>
      <c r="HB567">
        <v>0</v>
      </c>
      <c r="HC567">
        <f t="shared" si="756"/>
        <v>0</v>
      </c>
      <c r="HE567" t="s">
        <v>3</v>
      </c>
      <c r="HF567" t="s">
        <v>3</v>
      </c>
      <c r="HM567" t="s">
        <v>3</v>
      </c>
      <c r="HN567" t="s">
        <v>3</v>
      </c>
      <c r="HO567" t="s">
        <v>3</v>
      </c>
      <c r="HP567" t="s">
        <v>3</v>
      </c>
      <c r="HQ567" t="s">
        <v>3</v>
      </c>
      <c r="IK567">
        <v>0</v>
      </c>
    </row>
    <row r="568" spans="1:245" x14ac:dyDescent="0.2">
      <c r="A568">
        <v>17</v>
      </c>
      <c r="B568">
        <v>1</v>
      </c>
      <c r="D568">
        <f>ROW(EtalonRes!A486)</f>
        <v>486</v>
      </c>
      <c r="E568" t="s">
        <v>618</v>
      </c>
      <c r="F568" t="s">
        <v>193</v>
      </c>
      <c r="G568" t="s">
        <v>619</v>
      </c>
      <c r="H568" t="s">
        <v>105</v>
      </c>
      <c r="I568">
        <f>ROUND((3+6)/10,9)</f>
        <v>0.9</v>
      </c>
      <c r="J568">
        <v>0</v>
      </c>
      <c r="K568">
        <f>ROUND((3+6)/10,9)</f>
        <v>0.9</v>
      </c>
      <c r="O568">
        <f t="shared" si="724"/>
        <v>355.36</v>
      </c>
      <c r="P568">
        <f t="shared" si="725"/>
        <v>0</v>
      </c>
      <c r="Q568">
        <f t="shared" si="726"/>
        <v>150.22999999999999</v>
      </c>
      <c r="R568">
        <f t="shared" si="727"/>
        <v>81.5</v>
      </c>
      <c r="S568">
        <f t="shared" si="728"/>
        <v>205.13</v>
      </c>
      <c r="T568">
        <f t="shared" si="729"/>
        <v>0</v>
      </c>
      <c r="U568">
        <f t="shared" si="730"/>
        <v>0.432</v>
      </c>
      <c r="V568">
        <f t="shared" si="731"/>
        <v>0</v>
      </c>
      <c r="W568">
        <f t="shared" si="732"/>
        <v>0</v>
      </c>
      <c r="X568">
        <f t="shared" si="733"/>
        <v>143.59</v>
      </c>
      <c r="Y568">
        <f t="shared" si="734"/>
        <v>20.51</v>
      </c>
      <c r="AA568">
        <v>1407526482</v>
      </c>
      <c r="AB568">
        <f t="shared" si="735"/>
        <v>394.84</v>
      </c>
      <c r="AC568">
        <f t="shared" si="757"/>
        <v>0</v>
      </c>
      <c r="AD568">
        <f t="shared" si="758"/>
        <v>166.92</v>
      </c>
      <c r="AE568">
        <f t="shared" si="759"/>
        <v>90.56</v>
      </c>
      <c r="AF568">
        <f t="shared" si="759"/>
        <v>227.92</v>
      </c>
      <c r="AG568">
        <f t="shared" si="736"/>
        <v>0</v>
      </c>
      <c r="AH568">
        <f t="shared" si="760"/>
        <v>0.48</v>
      </c>
      <c r="AI568">
        <f t="shared" si="760"/>
        <v>0</v>
      </c>
      <c r="AJ568">
        <f t="shared" si="737"/>
        <v>0</v>
      </c>
      <c r="AK568">
        <v>98.71</v>
      </c>
      <c r="AL568">
        <v>0</v>
      </c>
      <c r="AM568">
        <v>41.73</v>
      </c>
      <c r="AN568">
        <v>22.64</v>
      </c>
      <c r="AO568">
        <v>56.98</v>
      </c>
      <c r="AP568">
        <v>0</v>
      </c>
      <c r="AQ568">
        <v>0.12</v>
      </c>
      <c r="AR568">
        <v>0</v>
      </c>
      <c r="AS568">
        <v>0</v>
      </c>
      <c r="AT568">
        <v>70</v>
      </c>
      <c r="AU568">
        <v>10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195</v>
      </c>
      <c r="BM568">
        <v>0</v>
      </c>
      <c r="BN568">
        <v>0</v>
      </c>
      <c r="BO568" t="s">
        <v>3</v>
      </c>
      <c r="BP568">
        <v>0</v>
      </c>
      <c r="BQ568">
        <v>1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70</v>
      </c>
      <c r="CA568">
        <v>10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738"/>
        <v>355.36</v>
      </c>
      <c r="CQ568">
        <f t="shared" si="739"/>
        <v>0</v>
      </c>
      <c r="CR568">
        <f t="shared" si="761"/>
        <v>166.92</v>
      </c>
      <c r="CS568">
        <f t="shared" si="740"/>
        <v>90.56</v>
      </c>
      <c r="CT568">
        <f t="shared" si="741"/>
        <v>227.92</v>
      </c>
      <c r="CU568">
        <f t="shared" si="742"/>
        <v>0</v>
      </c>
      <c r="CV568">
        <f t="shared" si="743"/>
        <v>0.48</v>
      </c>
      <c r="CW568">
        <f t="shared" si="744"/>
        <v>0</v>
      </c>
      <c r="CX568">
        <f t="shared" si="745"/>
        <v>0</v>
      </c>
      <c r="CY568">
        <f t="shared" si="746"/>
        <v>143.59100000000001</v>
      </c>
      <c r="CZ568">
        <f t="shared" si="747"/>
        <v>20.513000000000002</v>
      </c>
      <c r="DC568" t="s">
        <v>3</v>
      </c>
      <c r="DD568" t="s">
        <v>107</v>
      </c>
      <c r="DE568" t="s">
        <v>107</v>
      </c>
      <c r="DF568" t="s">
        <v>107</v>
      </c>
      <c r="DG568" t="s">
        <v>107</v>
      </c>
      <c r="DH568" t="s">
        <v>3</v>
      </c>
      <c r="DI568" t="s">
        <v>107</v>
      </c>
      <c r="DJ568" t="s">
        <v>107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1003</v>
      </c>
      <c r="DV568" t="s">
        <v>105</v>
      </c>
      <c r="DW568" t="s">
        <v>105</v>
      </c>
      <c r="DX568">
        <v>10</v>
      </c>
      <c r="DZ568" t="s">
        <v>3</v>
      </c>
      <c r="EA568" t="s">
        <v>3</v>
      </c>
      <c r="EB568" t="s">
        <v>3</v>
      </c>
      <c r="EC568" t="s">
        <v>3</v>
      </c>
      <c r="EE568">
        <v>1364533919</v>
      </c>
      <c r="EF568">
        <v>1</v>
      </c>
      <c r="EG568" t="s">
        <v>21</v>
      </c>
      <c r="EH568">
        <v>0</v>
      </c>
      <c r="EI568" t="s">
        <v>3</v>
      </c>
      <c r="EJ568">
        <v>4</v>
      </c>
      <c r="EK568">
        <v>0</v>
      </c>
      <c r="EL568" t="s">
        <v>22</v>
      </c>
      <c r="EM568" t="s">
        <v>23</v>
      </c>
      <c r="EO568" t="s">
        <v>3</v>
      </c>
      <c r="EQ568">
        <v>0</v>
      </c>
      <c r="ER568">
        <v>98.71</v>
      </c>
      <c r="ES568">
        <v>0</v>
      </c>
      <c r="ET568">
        <v>41.73</v>
      </c>
      <c r="EU568">
        <v>22.64</v>
      </c>
      <c r="EV568">
        <v>56.98</v>
      </c>
      <c r="EW568">
        <v>0.12</v>
      </c>
      <c r="EX568">
        <v>0</v>
      </c>
      <c r="EY568">
        <v>0</v>
      </c>
      <c r="FQ568">
        <v>0</v>
      </c>
      <c r="FR568">
        <f t="shared" si="748"/>
        <v>0</v>
      </c>
      <c r="FS568">
        <v>0</v>
      </c>
      <c r="FX568">
        <v>70</v>
      </c>
      <c r="FY568">
        <v>10</v>
      </c>
      <c r="GA568" t="s">
        <v>3</v>
      </c>
      <c r="GD568">
        <v>0</v>
      </c>
      <c r="GF568">
        <v>1482934765</v>
      </c>
      <c r="GG568">
        <v>2</v>
      </c>
      <c r="GH568">
        <v>1</v>
      </c>
      <c r="GI568">
        <v>-2</v>
      </c>
      <c r="GJ568">
        <v>0</v>
      </c>
      <c r="GK568">
        <f>ROUND(R568*(R12)/100,2)</f>
        <v>88.02</v>
      </c>
      <c r="GL568">
        <f t="shared" si="749"/>
        <v>0</v>
      </c>
      <c r="GM568">
        <f t="shared" si="750"/>
        <v>607.48</v>
      </c>
      <c r="GN568">
        <f t="shared" si="751"/>
        <v>0</v>
      </c>
      <c r="GO568">
        <f t="shared" si="752"/>
        <v>0</v>
      </c>
      <c r="GP568">
        <f t="shared" si="753"/>
        <v>607.48</v>
      </c>
      <c r="GR568">
        <v>0</v>
      </c>
      <c r="GS568">
        <v>3</v>
      </c>
      <c r="GT568">
        <v>0</v>
      </c>
      <c r="GU568" t="s">
        <v>3</v>
      </c>
      <c r="GV568">
        <f t="shared" si="754"/>
        <v>0</v>
      </c>
      <c r="GW568">
        <v>1</v>
      </c>
      <c r="GX568">
        <f t="shared" si="755"/>
        <v>0</v>
      </c>
      <c r="HA568">
        <v>0</v>
      </c>
      <c r="HB568">
        <v>0</v>
      </c>
      <c r="HC568">
        <f t="shared" si="756"/>
        <v>0</v>
      </c>
      <c r="HE568" t="s">
        <v>3</v>
      </c>
      <c r="HF568" t="s">
        <v>3</v>
      </c>
      <c r="HM568" t="s">
        <v>3</v>
      </c>
      <c r="HN568" t="s">
        <v>3</v>
      </c>
      <c r="HO568" t="s">
        <v>3</v>
      </c>
      <c r="HP568" t="s">
        <v>3</v>
      </c>
      <c r="HQ568" t="s">
        <v>3</v>
      </c>
      <c r="IK568">
        <v>0</v>
      </c>
    </row>
    <row r="569" spans="1:245" x14ac:dyDescent="0.2">
      <c r="A569">
        <v>17</v>
      </c>
      <c r="B569">
        <v>1</v>
      </c>
      <c r="D569">
        <f>ROW(EtalonRes!A488)</f>
        <v>488</v>
      </c>
      <c r="E569" t="s">
        <v>620</v>
      </c>
      <c r="F569" t="s">
        <v>293</v>
      </c>
      <c r="G569" t="s">
        <v>621</v>
      </c>
      <c r="H569" t="s">
        <v>105</v>
      </c>
      <c r="I569">
        <f>ROUND((3+6)/10,9)</f>
        <v>0.9</v>
      </c>
      <c r="J569">
        <v>0</v>
      </c>
      <c r="K569">
        <f>ROUND((3+6)/10,9)</f>
        <v>0.9</v>
      </c>
      <c r="O569">
        <f t="shared" si="724"/>
        <v>281.16000000000003</v>
      </c>
      <c r="P569">
        <f t="shared" si="725"/>
        <v>0</v>
      </c>
      <c r="Q569">
        <f t="shared" si="726"/>
        <v>107.32</v>
      </c>
      <c r="R569">
        <f t="shared" si="727"/>
        <v>58.21</v>
      </c>
      <c r="S569">
        <f t="shared" si="728"/>
        <v>173.84</v>
      </c>
      <c r="T569">
        <f t="shared" si="729"/>
        <v>0</v>
      </c>
      <c r="U569">
        <f t="shared" si="730"/>
        <v>0.36000000000000004</v>
      </c>
      <c r="V569">
        <f t="shared" si="731"/>
        <v>0</v>
      </c>
      <c r="W569">
        <f t="shared" si="732"/>
        <v>0</v>
      </c>
      <c r="X569">
        <f t="shared" si="733"/>
        <v>121.69</v>
      </c>
      <c r="Y569">
        <f t="shared" si="734"/>
        <v>17.38</v>
      </c>
      <c r="AA569">
        <v>1407526482</v>
      </c>
      <c r="AB569">
        <f t="shared" si="735"/>
        <v>312.39999999999998</v>
      </c>
      <c r="AC569">
        <f t="shared" si="757"/>
        <v>0</v>
      </c>
      <c r="AD569">
        <f t="shared" si="758"/>
        <v>119.24</v>
      </c>
      <c r="AE569">
        <f t="shared" si="759"/>
        <v>64.680000000000007</v>
      </c>
      <c r="AF569">
        <f t="shared" si="759"/>
        <v>193.16</v>
      </c>
      <c r="AG569">
        <f t="shared" si="736"/>
        <v>0</v>
      </c>
      <c r="AH569">
        <f t="shared" si="760"/>
        <v>0.4</v>
      </c>
      <c r="AI569">
        <f t="shared" si="760"/>
        <v>0</v>
      </c>
      <c r="AJ569">
        <f t="shared" si="737"/>
        <v>0</v>
      </c>
      <c r="AK569">
        <v>78.099999999999994</v>
      </c>
      <c r="AL569">
        <v>0</v>
      </c>
      <c r="AM569">
        <v>29.81</v>
      </c>
      <c r="AN569">
        <v>16.170000000000002</v>
      </c>
      <c r="AO569">
        <v>48.29</v>
      </c>
      <c r="AP569">
        <v>0</v>
      </c>
      <c r="AQ569">
        <v>0.1</v>
      </c>
      <c r="AR569">
        <v>0</v>
      </c>
      <c r="AS569">
        <v>0</v>
      </c>
      <c r="AT569">
        <v>70</v>
      </c>
      <c r="AU569">
        <v>10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0</v>
      </c>
      <c r="BI569">
        <v>4</v>
      </c>
      <c r="BJ569" t="s">
        <v>295</v>
      </c>
      <c r="BM569">
        <v>0</v>
      </c>
      <c r="BN569">
        <v>0</v>
      </c>
      <c r="BO569" t="s">
        <v>3</v>
      </c>
      <c r="BP569">
        <v>0</v>
      </c>
      <c r="BQ569">
        <v>1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70</v>
      </c>
      <c r="CA569">
        <v>10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738"/>
        <v>281.15999999999997</v>
      </c>
      <c r="CQ569">
        <f t="shared" si="739"/>
        <v>0</v>
      </c>
      <c r="CR569">
        <f t="shared" si="761"/>
        <v>119.24</v>
      </c>
      <c r="CS569">
        <f t="shared" si="740"/>
        <v>64.680000000000007</v>
      </c>
      <c r="CT569">
        <f t="shared" si="741"/>
        <v>193.16</v>
      </c>
      <c r="CU569">
        <f t="shared" si="742"/>
        <v>0</v>
      </c>
      <c r="CV569">
        <f t="shared" si="743"/>
        <v>0.4</v>
      </c>
      <c r="CW569">
        <f t="shared" si="744"/>
        <v>0</v>
      </c>
      <c r="CX569">
        <f t="shared" si="745"/>
        <v>0</v>
      </c>
      <c r="CY569">
        <f t="shared" si="746"/>
        <v>121.68800000000002</v>
      </c>
      <c r="CZ569">
        <f t="shared" si="747"/>
        <v>17.384</v>
      </c>
      <c r="DC569" t="s">
        <v>3</v>
      </c>
      <c r="DD569" t="s">
        <v>107</v>
      </c>
      <c r="DE569" t="s">
        <v>107</v>
      </c>
      <c r="DF569" t="s">
        <v>107</v>
      </c>
      <c r="DG569" t="s">
        <v>107</v>
      </c>
      <c r="DH569" t="s">
        <v>3</v>
      </c>
      <c r="DI569" t="s">
        <v>107</v>
      </c>
      <c r="DJ569" t="s">
        <v>107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1003</v>
      </c>
      <c r="DV569" t="s">
        <v>105</v>
      </c>
      <c r="DW569" t="s">
        <v>105</v>
      </c>
      <c r="DX569">
        <v>10</v>
      </c>
      <c r="DZ569" t="s">
        <v>3</v>
      </c>
      <c r="EA569" t="s">
        <v>3</v>
      </c>
      <c r="EB569" t="s">
        <v>3</v>
      </c>
      <c r="EC569" t="s">
        <v>3</v>
      </c>
      <c r="EE569">
        <v>1364533919</v>
      </c>
      <c r="EF569">
        <v>1</v>
      </c>
      <c r="EG569" t="s">
        <v>21</v>
      </c>
      <c r="EH569">
        <v>0</v>
      </c>
      <c r="EI569" t="s">
        <v>3</v>
      </c>
      <c r="EJ569">
        <v>4</v>
      </c>
      <c r="EK569">
        <v>0</v>
      </c>
      <c r="EL569" t="s">
        <v>22</v>
      </c>
      <c r="EM569" t="s">
        <v>23</v>
      </c>
      <c r="EO569" t="s">
        <v>3</v>
      </c>
      <c r="EQ569">
        <v>0</v>
      </c>
      <c r="ER569">
        <v>78.099999999999994</v>
      </c>
      <c r="ES569">
        <v>0</v>
      </c>
      <c r="ET569">
        <v>29.81</v>
      </c>
      <c r="EU569">
        <v>16.170000000000002</v>
      </c>
      <c r="EV569">
        <v>48.29</v>
      </c>
      <c r="EW569">
        <v>0.1</v>
      </c>
      <c r="EX569">
        <v>0</v>
      </c>
      <c r="EY569">
        <v>0</v>
      </c>
      <c r="FQ569">
        <v>0</v>
      </c>
      <c r="FR569">
        <f t="shared" si="748"/>
        <v>0</v>
      </c>
      <c r="FS569">
        <v>0</v>
      </c>
      <c r="FX569">
        <v>70</v>
      </c>
      <c r="FY569">
        <v>10</v>
      </c>
      <c r="GA569" t="s">
        <v>3</v>
      </c>
      <c r="GD569">
        <v>0</v>
      </c>
      <c r="GF569">
        <v>873537751</v>
      </c>
      <c r="GG569">
        <v>2</v>
      </c>
      <c r="GH569">
        <v>1</v>
      </c>
      <c r="GI569">
        <v>-2</v>
      </c>
      <c r="GJ569">
        <v>0</v>
      </c>
      <c r="GK569">
        <f>ROUND(R569*(R12)/100,2)</f>
        <v>62.87</v>
      </c>
      <c r="GL569">
        <f t="shared" si="749"/>
        <v>0</v>
      </c>
      <c r="GM569">
        <f t="shared" si="750"/>
        <v>483.1</v>
      </c>
      <c r="GN569">
        <f t="shared" si="751"/>
        <v>0</v>
      </c>
      <c r="GO569">
        <f t="shared" si="752"/>
        <v>0</v>
      </c>
      <c r="GP569">
        <f t="shared" si="753"/>
        <v>483.1</v>
      </c>
      <c r="GR569">
        <v>0</v>
      </c>
      <c r="GS569">
        <v>3</v>
      </c>
      <c r="GT569">
        <v>0</v>
      </c>
      <c r="GU569" t="s">
        <v>3</v>
      </c>
      <c r="GV569">
        <f t="shared" si="754"/>
        <v>0</v>
      </c>
      <c r="GW569">
        <v>1</v>
      </c>
      <c r="GX569">
        <f t="shared" si="755"/>
        <v>0</v>
      </c>
      <c r="HA569">
        <v>0</v>
      </c>
      <c r="HB569">
        <v>0</v>
      </c>
      <c r="HC569">
        <f t="shared" si="756"/>
        <v>0</v>
      </c>
      <c r="HE569" t="s">
        <v>3</v>
      </c>
      <c r="HF569" t="s">
        <v>3</v>
      </c>
      <c r="HM569" t="s">
        <v>3</v>
      </c>
      <c r="HN569" t="s">
        <v>3</v>
      </c>
      <c r="HO569" t="s">
        <v>3</v>
      </c>
      <c r="HP569" t="s">
        <v>3</v>
      </c>
      <c r="HQ569" t="s">
        <v>3</v>
      </c>
      <c r="IK569">
        <v>0</v>
      </c>
    </row>
    <row r="570" spans="1:245" x14ac:dyDescent="0.2">
      <c r="A570">
        <v>17</v>
      </c>
      <c r="B570">
        <v>1</v>
      </c>
      <c r="D570">
        <f>ROW(EtalonRes!A490)</f>
        <v>490</v>
      </c>
      <c r="E570" t="s">
        <v>622</v>
      </c>
      <c r="F570" t="s">
        <v>121</v>
      </c>
      <c r="G570" t="s">
        <v>623</v>
      </c>
      <c r="H570" t="s">
        <v>105</v>
      </c>
      <c r="I570">
        <f>ROUND(5/10,9)</f>
        <v>0.5</v>
      </c>
      <c r="J570">
        <v>0</v>
      </c>
      <c r="K570">
        <f>ROUND(5/10,9)</f>
        <v>0.5</v>
      </c>
      <c r="O570">
        <f t="shared" si="724"/>
        <v>81.099999999999994</v>
      </c>
      <c r="P570">
        <f t="shared" si="725"/>
        <v>0</v>
      </c>
      <c r="Q570">
        <f t="shared" si="726"/>
        <v>32.799999999999997</v>
      </c>
      <c r="R570">
        <f t="shared" si="727"/>
        <v>17.78</v>
      </c>
      <c r="S570">
        <f t="shared" si="728"/>
        <v>48.3</v>
      </c>
      <c r="T570">
        <f t="shared" si="729"/>
        <v>0</v>
      </c>
      <c r="U570">
        <f t="shared" si="730"/>
        <v>0.1</v>
      </c>
      <c r="V570">
        <f t="shared" si="731"/>
        <v>0</v>
      </c>
      <c r="W570">
        <f t="shared" si="732"/>
        <v>0</v>
      </c>
      <c r="X570">
        <f t="shared" si="733"/>
        <v>33.81</v>
      </c>
      <c r="Y570">
        <f t="shared" si="734"/>
        <v>4.83</v>
      </c>
      <c r="AA570">
        <v>1407526482</v>
      </c>
      <c r="AB570">
        <f t="shared" si="735"/>
        <v>162.19999999999999</v>
      </c>
      <c r="AC570">
        <f t="shared" si="757"/>
        <v>0</v>
      </c>
      <c r="AD570">
        <f t="shared" si="758"/>
        <v>65.599999999999994</v>
      </c>
      <c r="AE570">
        <f t="shared" si="759"/>
        <v>35.56</v>
      </c>
      <c r="AF570">
        <f t="shared" si="759"/>
        <v>96.6</v>
      </c>
      <c r="AG570">
        <f t="shared" si="736"/>
        <v>0</v>
      </c>
      <c r="AH570">
        <f t="shared" si="760"/>
        <v>0.2</v>
      </c>
      <c r="AI570">
        <f t="shared" si="760"/>
        <v>0</v>
      </c>
      <c r="AJ570">
        <f t="shared" si="737"/>
        <v>0</v>
      </c>
      <c r="AK570">
        <v>40.549999999999997</v>
      </c>
      <c r="AL570">
        <v>0</v>
      </c>
      <c r="AM570">
        <v>16.399999999999999</v>
      </c>
      <c r="AN570">
        <v>8.89</v>
      </c>
      <c r="AO570">
        <v>24.15</v>
      </c>
      <c r="AP570">
        <v>0</v>
      </c>
      <c r="AQ570">
        <v>0.05</v>
      </c>
      <c r="AR570">
        <v>0</v>
      </c>
      <c r="AS570">
        <v>0</v>
      </c>
      <c r="AT570">
        <v>70</v>
      </c>
      <c r="AU570">
        <v>10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0</v>
      </c>
      <c r="BI570">
        <v>4</v>
      </c>
      <c r="BJ570" t="s">
        <v>123</v>
      </c>
      <c r="BM570">
        <v>0</v>
      </c>
      <c r="BN570">
        <v>0</v>
      </c>
      <c r="BO570" t="s">
        <v>3</v>
      </c>
      <c r="BP570">
        <v>0</v>
      </c>
      <c r="BQ570">
        <v>1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70</v>
      </c>
      <c r="CA570">
        <v>10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738"/>
        <v>81.099999999999994</v>
      </c>
      <c r="CQ570">
        <f t="shared" si="739"/>
        <v>0</v>
      </c>
      <c r="CR570">
        <f t="shared" si="761"/>
        <v>65.599999999999994</v>
      </c>
      <c r="CS570">
        <f t="shared" si="740"/>
        <v>35.56</v>
      </c>
      <c r="CT570">
        <f t="shared" si="741"/>
        <v>96.6</v>
      </c>
      <c r="CU570">
        <f t="shared" si="742"/>
        <v>0</v>
      </c>
      <c r="CV570">
        <f t="shared" si="743"/>
        <v>0.2</v>
      </c>
      <c r="CW570">
        <f t="shared" si="744"/>
        <v>0</v>
      </c>
      <c r="CX570">
        <f t="shared" si="745"/>
        <v>0</v>
      </c>
      <c r="CY570">
        <f t="shared" si="746"/>
        <v>33.81</v>
      </c>
      <c r="CZ570">
        <f t="shared" si="747"/>
        <v>4.83</v>
      </c>
      <c r="DC570" t="s">
        <v>3</v>
      </c>
      <c r="DD570" t="s">
        <v>107</v>
      </c>
      <c r="DE570" t="s">
        <v>107</v>
      </c>
      <c r="DF570" t="s">
        <v>107</v>
      </c>
      <c r="DG570" t="s">
        <v>107</v>
      </c>
      <c r="DH570" t="s">
        <v>3</v>
      </c>
      <c r="DI570" t="s">
        <v>107</v>
      </c>
      <c r="DJ570" t="s">
        <v>107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1003</v>
      </c>
      <c r="DV570" t="s">
        <v>105</v>
      </c>
      <c r="DW570" t="s">
        <v>105</v>
      </c>
      <c r="DX570">
        <v>10</v>
      </c>
      <c r="DZ570" t="s">
        <v>3</v>
      </c>
      <c r="EA570" t="s">
        <v>3</v>
      </c>
      <c r="EB570" t="s">
        <v>3</v>
      </c>
      <c r="EC570" t="s">
        <v>3</v>
      </c>
      <c r="EE570">
        <v>1364533919</v>
      </c>
      <c r="EF570">
        <v>1</v>
      </c>
      <c r="EG570" t="s">
        <v>21</v>
      </c>
      <c r="EH570">
        <v>0</v>
      </c>
      <c r="EI570" t="s">
        <v>3</v>
      </c>
      <c r="EJ570">
        <v>4</v>
      </c>
      <c r="EK570">
        <v>0</v>
      </c>
      <c r="EL570" t="s">
        <v>22</v>
      </c>
      <c r="EM570" t="s">
        <v>23</v>
      </c>
      <c r="EO570" t="s">
        <v>3</v>
      </c>
      <c r="EQ570">
        <v>0</v>
      </c>
      <c r="ER570">
        <v>40.549999999999997</v>
      </c>
      <c r="ES570">
        <v>0</v>
      </c>
      <c r="ET570">
        <v>16.399999999999999</v>
      </c>
      <c r="EU570">
        <v>8.89</v>
      </c>
      <c r="EV570">
        <v>24.15</v>
      </c>
      <c r="EW570">
        <v>0.05</v>
      </c>
      <c r="EX570">
        <v>0</v>
      </c>
      <c r="EY570">
        <v>0</v>
      </c>
      <c r="FQ570">
        <v>0</v>
      </c>
      <c r="FR570">
        <f t="shared" si="748"/>
        <v>0</v>
      </c>
      <c r="FS570">
        <v>0</v>
      </c>
      <c r="FX570">
        <v>70</v>
      </c>
      <c r="FY570">
        <v>10</v>
      </c>
      <c r="GA570" t="s">
        <v>3</v>
      </c>
      <c r="GD570">
        <v>0</v>
      </c>
      <c r="GF570">
        <v>-814317024</v>
      </c>
      <c r="GG570">
        <v>2</v>
      </c>
      <c r="GH570">
        <v>1</v>
      </c>
      <c r="GI570">
        <v>-2</v>
      </c>
      <c r="GJ570">
        <v>0</v>
      </c>
      <c r="GK570">
        <f>ROUND(R570*(R12)/100,2)</f>
        <v>19.2</v>
      </c>
      <c r="GL570">
        <f t="shared" si="749"/>
        <v>0</v>
      </c>
      <c r="GM570">
        <f t="shared" si="750"/>
        <v>138.94</v>
      </c>
      <c r="GN570">
        <f t="shared" si="751"/>
        <v>0</v>
      </c>
      <c r="GO570">
        <f t="shared" si="752"/>
        <v>0</v>
      </c>
      <c r="GP570">
        <f t="shared" si="753"/>
        <v>138.94</v>
      </c>
      <c r="GR570">
        <v>0</v>
      </c>
      <c r="GS570">
        <v>3</v>
      </c>
      <c r="GT570">
        <v>0</v>
      </c>
      <c r="GU570" t="s">
        <v>3</v>
      </c>
      <c r="GV570">
        <f t="shared" si="754"/>
        <v>0</v>
      </c>
      <c r="GW570">
        <v>1</v>
      </c>
      <c r="GX570">
        <f t="shared" si="755"/>
        <v>0</v>
      </c>
      <c r="HA570">
        <v>0</v>
      </c>
      <c r="HB570">
        <v>0</v>
      </c>
      <c r="HC570">
        <f t="shared" si="756"/>
        <v>0</v>
      </c>
      <c r="HE570" t="s">
        <v>3</v>
      </c>
      <c r="HF570" t="s">
        <v>3</v>
      </c>
      <c r="HM570" t="s">
        <v>3</v>
      </c>
      <c r="HN570" t="s">
        <v>3</v>
      </c>
      <c r="HO570" t="s">
        <v>3</v>
      </c>
      <c r="HP570" t="s">
        <v>3</v>
      </c>
      <c r="HQ570" t="s">
        <v>3</v>
      </c>
      <c r="IK570">
        <v>0</v>
      </c>
    </row>
    <row r="571" spans="1:245" x14ac:dyDescent="0.2">
      <c r="A571">
        <v>17</v>
      </c>
      <c r="B571">
        <v>1</v>
      </c>
      <c r="D571">
        <f>ROW(EtalonRes!A491)</f>
        <v>491</v>
      </c>
      <c r="E571" t="s">
        <v>624</v>
      </c>
      <c r="F571" t="s">
        <v>125</v>
      </c>
      <c r="G571" t="s">
        <v>625</v>
      </c>
      <c r="H571" t="s">
        <v>127</v>
      </c>
      <c r="I571">
        <f>ROUND((12+13)*0.25*0.1/100,9)</f>
        <v>6.2500000000000003E-3</v>
      </c>
      <c r="J571">
        <v>0</v>
      </c>
      <c r="K571">
        <f>ROUND((12+13)*0.25*0.1/100,9)</f>
        <v>6.2500000000000003E-3</v>
      </c>
      <c r="O571">
        <f t="shared" si="724"/>
        <v>10.87</v>
      </c>
      <c r="P571">
        <f t="shared" si="725"/>
        <v>0</v>
      </c>
      <c r="Q571">
        <f t="shared" si="726"/>
        <v>0</v>
      </c>
      <c r="R571">
        <f t="shared" si="727"/>
        <v>0</v>
      </c>
      <c r="S571">
        <f t="shared" si="728"/>
        <v>10.87</v>
      </c>
      <c r="T571">
        <f t="shared" si="729"/>
        <v>0</v>
      </c>
      <c r="U571">
        <f t="shared" si="730"/>
        <v>2.2500000000000003E-2</v>
      </c>
      <c r="V571">
        <f t="shared" si="731"/>
        <v>0</v>
      </c>
      <c r="W571">
        <f t="shared" si="732"/>
        <v>0</v>
      </c>
      <c r="X571">
        <f t="shared" si="733"/>
        <v>7.61</v>
      </c>
      <c r="Y571">
        <f t="shared" si="734"/>
        <v>1.0900000000000001</v>
      </c>
      <c r="AA571">
        <v>1407526482</v>
      </c>
      <c r="AB571">
        <f t="shared" si="735"/>
        <v>1738.52</v>
      </c>
      <c r="AC571">
        <f t="shared" si="757"/>
        <v>0</v>
      </c>
      <c r="AD571">
        <f t="shared" si="758"/>
        <v>0</v>
      </c>
      <c r="AE571">
        <f t="shared" si="759"/>
        <v>0</v>
      </c>
      <c r="AF571">
        <f t="shared" si="759"/>
        <v>1738.52</v>
      </c>
      <c r="AG571">
        <f t="shared" si="736"/>
        <v>0</v>
      </c>
      <c r="AH571">
        <f t="shared" si="760"/>
        <v>3.6</v>
      </c>
      <c r="AI571">
        <f t="shared" si="760"/>
        <v>0</v>
      </c>
      <c r="AJ571">
        <f t="shared" si="737"/>
        <v>0</v>
      </c>
      <c r="AK571">
        <v>434.63</v>
      </c>
      <c r="AL571">
        <v>0</v>
      </c>
      <c r="AM571">
        <v>0</v>
      </c>
      <c r="AN571">
        <v>0</v>
      </c>
      <c r="AO571">
        <v>434.63</v>
      </c>
      <c r="AP571">
        <v>0</v>
      </c>
      <c r="AQ571">
        <v>0.9</v>
      </c>
      <c r="AR571">
        <v>0</v>
      </c>
      <c r="AS571">
        <v>0</v>
      </c>
      <c r="AT571">
        <v>70</v>
      </c>
      <c r="AU571">
        <v>10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0</v>
      </c>
      <c r="BI571">
        <v>4</v>
      </c>
      <c r="BJ571" t="s">
        <v>128</v>
      </c>
      <c r="BM571">
        <v>0</v>
      </c>
      <c r="BN571">
        <v>0</v>
      </c>
      <c r="BO571" t="s">
        <v>3</v>
      </c>
      <c r="BP571">
        <v>0</v>
      </c>
      <c r="BQ571">
        <v>1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70</v>
      </c>
      <c r="CA571">
        <v>10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738"/>
        <v>10.87</v>
      </c>
      <c r="CQ571">
        <f t="shared" si="739"/>
        <v>0</v>
      </c>
      <c r="CR571">
        <f t="shared" si="761"/>
        <v>0</v>
      </c>
      <c r="CS571">
        <f t="shared" si="740"/>
        <v>0</v>
      </c>
      <c r="CT571">
        <f t="shared" si="741"/>
        <v>1738.52</v>
      </c>
      <c r="CU571">
        <f t="shared" si="742"/>
        <v>0</v>
      </c>
      <c r="CV571">
        <f t="shared" si="743"/>
        <v>3.6</v>
      </c>
      <c r="CW571">
        <f t="shared" si="744"/>
        <v>0</v>
      </c>
      <c r="CX571">
        <f t="shared" si="745"/>
        <v>0</v>
      </c>
      <c r="CY571">
        <f t="shared" si="746"/>
        <v>7.609</v>
      </c>
      <c r="CZ571">
        <f t="shared" si="747"/>
        <v>1.087</v>
      </c>
      <c r="DC571" t="s">
        <v>3</v>
      </c>
      <c r="DD571" t="s">
        <v>107</v>
      </c>
      <c r="DE571" t="s">
        <v>107</v>
      </c>
      <c r="DF571" t="s">
        <v>107</v>
      </c>
      <c r="DG571" t="s">
        <v>107</v>
      </c>
      <c r="DH571" t="s">
        <v>3</v>
      </c>
      <c r="DI571" t="s">
        <v>107</v>
      </c>
      <c r="DJ571" t="s">
        <v>107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1003</v>
      </c>
      <c r="DV571" t="s">
        <v>127</v>
      </c>
      <c r="DW571" t="s">
        <v>127</v>
      </c>
      <c r="DX571">
        <v>100</v>
      </c>
      <c r="DZ571" t="s">
        <v>3</v>
      </c>
      <c r="EA571" t="s">
        <v>3</v>
      </c>
      <c r="EB571" t="s">
        <v>3</v>
      </c>
      <c r="EC571" t="s">
        <v>3</v>
      </c>
      <c r="EE571">
        <v>1364533919</v>
      </c>
      <c r="EF571">
        <v>1</v>
      </c>
      <c r="EG571" t="s">
        <v>21</v>
      </c>
      <c r="EH571">
        <v>0</v>
      </c>
      <c r="EI571" t="s">
        <v>3</v>
      </c>
      <c r="EJ571">
        <v>4</v>
      </c>
      <c r="EK571">
        <v>0</v>
      </c>
      <c r="EL571" t="s">
        <v>22</v>
      </c>
      <c r="EM571" t="s">
        <v>23</v>
      </c>
      <c r="EO571" t="s">
        <v>3</v>
      </c>
      <c r="EQ571">
        <v>0</v>
      </c>
      <c r="ER571">
        <v>434.63</v>
      </c>
      <c r="ES571">
        <v>0</v>
      </c>
      <c r="ET571">
        <v>0</v>
      </c>
      <c r="EU571">
        <v>0</v>
      </c>
      <c r="EV571">
        <v>434.63</v>
      </c>
      <c r="EW571">
        <v>0.9</v>
      </c>
      <c r="EX571">
        <v>0</v>
      </c>
      <c r="EY571">
        <v>0</v>
      </c>
      <c r="FQ571">
        <v>0</v>
      </c>
      <c r="FR571">
        <f t="shared" si="748"/>
        <v>0</v>
      </c>
      <c r="FS571">
        <v>0</v>
      </c>
      <c r="FX571">
        <v>70</v>
      </c>
      <c r="FY571">
        <v>10</v>
      </c>
      <c r="GA571" t="s">
        <v>3</v>
      </c>
      <c r="GD571">
        <v>0</v>
      </c>
      <c r="GF571">
        <v>-1208968483</v>
      </c>
      <c r="GG571">
        <v>2</v>
      </c>
      <c r="GH571">
        <v>1</v>
      </c>
      <c r="GI571">
        <v>-2</v>
      </c>
      <c r="GJ571">
        <v>0</v>
      </c>
      <c r="GK571">
        <f>ROUND(R571*(R12)/100,2)</f>
        <v>0</v>
      </c>
      <c r="GL571">
        <f t="shared" si="749"/>
        <v>0</v>
      </c>
      <c r="GM571">
        <f t="shared" si="750"/>
        <v>19.57</v>
      </c>
      <c r="GN571">
        <f t="shared" si="751"/>
        <v>0</v>
      </c>
      <c r="GO571">
        <f t="shared" si="752"/>
        <v>0</v>
      </c>
      <c r="GP571">
        <f t="shared" si="753"/>
        <v>19.57</v>
      </c>
      <c r="GR571">
        <v>0</v>
      </c>
      <c r="GS571">
        <v>3</v>
      </c>
      <c r="GT571">
        <v>0</v>
      </c>
      <c r="GU571" t="s">
        <v>3</v>
      </c>
      <c r="GV571">
        <f t="shared" si="754"/>
        <v>0</v>
      </c>
      <c r="GW571">
        <v>1</v>
      </c>
      <c r="GX571">
        <f t="shared" si="755"/>
        <v>0</v>
      </c>
      <c r="HA571">
        <v>0</v>
      </c>
      <c r="HB571">
        <v>0</v>
      </c>
      <c r="HC571">
        <f t="shared" si="756"/>
        <v>0</v>
      </c>
      <c r="HE571" t="s">
        <v>3</v>
      </c>
      <c r="HF571" t="s">
        <v>3</v>
      </c>
      <c r="HM571" t="s">
        <v>3</v>
      </c>
      <c r="HN571" t="s">
        <v>3</v>
      </c>
      <c r="HO571" t="s">
        <v>3</v>
      </c>
      <c r="HP571" t="s">
        <v>3</v>
      </c>
      <c r="HQ571" t="s">
        <v>3</v>
      </c>
      <c r="IK571">
        <v>0</v>
      </c>
    </row>
    <row r="572" spans="1:245" x14ac:dyDescent="0.2">
      <c r="A572">
        <v>17</v>
      </c>
      <c r="B572">
        <v>1</v>
      </c>
      <c r="D572">
        <f>ROW(EtalonRes!A492)</f>
        <v>492</v>
      </c>
      <c r="E572" t="s">
        <v>626</v>
      </c>
      <c r="F572" t="s">
        <v>129</v>
      </c>
      <c r="G572" t="s">
        <v>627</v>
      </c>
      <c r="H572" t="s">
        <v>127</v>
      </c>
      <c r="I572">
        <f>ROUND((12+13)*0.75*0.1/100,9)</f>
        <v>1.8749999999999999E-2</v>
      </c>
      <c r="J572">
        <v>0</v>
      </c>
      <c r="K572">
        <f>ROUND((12+13)*0.75*0.1/100,9)</f>
        <v>1.8749999999999999E-2</v>
      </c>
      <c r="O572">
        <f t="shared" si="724"/>
        <v>175.3</v>
      </c>
      <c r="P572">
        <f t="shared" si="725"/>
        <v>0</v>
      </c>
      <c r="Q572">
        <f t="shared" si="726"/>
        <v>0</v>
      </c>
      <c r="R572">
        <f t="shared" si="727"/>
        <v>0</v>
      </c>
      <c r="S572">
        <f t="shared" si="728"/>
        <v>175.3</v>
      </c>
      <c r="T572">
        <f t="shared" si="729"/>
        <v>0</v>
      </c>
      <c r="U572">
        <f t="shared" si="730"/>
        <v>0.36299999999999999</v>
      </c>
      <c r="V572">
        <f t="shared" si="731"/>
        <v>0</v>
      </c>
      <c r="W572">
        <f t="shared" si="732"/>
        <v>0</v>
      </c>
      <c r="X572">
        <f t="shared" si="733"/>
        <v>122.71</v>
      </c>
      <c r="Y572">
        <f t="shared" si="734"/>
        <v>17.53</v>
      </c>
      <c r="AA572">
        <v>1407526482</v>
      </c>
      <c r="AB572">
        <f t="shared" si="735"/>
        <v>9349.32</v>
      </c>
      <c r="AC572">
        <f t="shared" si="757"/>
        <v>0</v>
      </c>
      <c r="AD572">
        <f t="shared" si="758"/>
        <v>0</v>
      </c>
      <c r="AE572">
        <f t="shared" si="759"/>
        <v>0</v>
      </c>
      <c r="AF572">
        <f t="shared" si="759"/>
        <v>9349.32</v>
      </c>
      <c r="AG572">
        <f t="shared" si="736"/>
        <v>0</v>
      </c>
      <c r="AH572">
        <f t="shared" si="760"/>
        <v>19.36</v>
      </c>
      <c r="AI572">
        <f t="shared" si="760"/>
        <v>0</v>
      </c>
      <c r="AJ572">
        <f t="shared" si="737"/>
        <v>0</v>
      </c>
      <c r="AK572">
        <v>2337.33</v>
      </c>
      <c r="AL572">
        <v>0</v>
      </c>
      <c r="AM572">
        <v>0</v>
      </c>
      <c r="AN572">
        <v>0</v>
      </c>
      <c r="AO572">
        <v>2337.33</v>
      </c>
      <c r="AP572">
        <v>0</v>
      </c>
      <c r="AQ572">
        <v>4.84</v>
      </c>
      <c r="AR572">
        <v>0</v>
      </c>
      <c r="AS572">
        <v>0</v>
      </c>
      <c r="AT572">
        <v>70</v>
      </c>
      <c r="AU572">
        <v>10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0</v>
      </c>
      <c r="BI572">
        <v>4</v>
      </c>
      <c r="BJ572" t="s">
        <v>131</v>
      </c>
      <c r="BM572">
        <v>0</v>
      </c>
      <c r="BN572">
        <v>0</v>
      </c>
      <c r="BO572" t="s">
        <v>3</v>
      </c>
      <c r="BP572">
        <v>0</v>
      </c>
      <c r="BQ572">
        <v>1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70</v>
      </c>
      <c r="CA572">
        <v>10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si="738"/>
        <v>175.3</v>
      </c>
      <c r="CQ572">
        <f t="shared" si="739"/>
        <v>0</v>
      </c>
      <c r="CR572">
        <f t="shared" si="761"/>
        <v>0</v>
      </c>
      <c r="CS572">
        <f t="shared" si="740"/>
        <v>0</v>
      </c>
      <c r="CT572">
        <f t="shared" si="741"/>
        <v>9349.32</v>
      </c>
      <c r="CU572">
        <f t="shared" si="742"/>
        <v>0</v>
      </c>
      <c r="CV572">
        <f t="shared" si="743"/>
        <v>19.36</v>
      </c>
      <c r="CW572">
        <f t="shared" si="744"/>
        <v>0</v>
      </c>
      <c r="CX572">
        <f t="shared" si="745"/>
        <v>0</v>
      </c>
      <c r="CY572">
        <f t="shared" si="746"/>
        <v>122.71</v>
      </c>
      <c r="CZ572">
        <f t="shared" si="747"/>
        <v>17.53</v>
      </c>
      <c r="DC572" t="s">
        <v>3</v>
      </c>
      <c r="DD572" t="s">
        <v>107</v>
      </c>
      <c r="DE572" t="s">
        <v>107</v>
      </c>
      <c r="DF572" t="s">
        <v>107</v>
      </c>
      <c r="DG572" t="s">
        <v>107</v>
      </c>
      <c r="DH572" t="s">
        <v>3</v>
      </c>
      <c r="DI572" t="s">
        <v>107</v>
      </c>
      <c r="DJ572" t="s">
        <v>107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1003</v>
      </c>
      <c r="DV572" t="s">
        <v>127</v>
      </c>
      <c r="DW572" t="s">
        <v>127</v>
      </c>
      <c r="DX572">
        <v>100</v>
      </c>
      <c r="DZ572" t="s">
        <v>3</v>
      </c>
      <c r="EA572" t="s">
        <v>3</v>
      </c>
      <c r="EB572" t="s">
        <v>3</v>
      </c>
      <c r="EC572" t="s">
        <v>3</v>
      </c>
      <c r="EE572">
        <v>1364533919</v>
      </c>
      <c r="EF572">
        <v>1</v>
      </c>
      <c r="EG572" t="s">
        <v>21</v>
      </c>
      <c r="EH572">
        <v>0</v>
      </c>
      <c r="EI572" t="s">
        <v>3</v>
      </c>
      <c r="EJ572">
        <v>4</v>
      </c>
      <c r="EK572">
        <v>0</v>
      </c>
      <c r="EL572" t="s">
        <v>22</v>
      </c>
      <c r="EM572" t="s">
        <v>23</v>
      </c>
      <c r="EO572" t="s">
        <v>3</v>
      </c>
      <c r="EQ572">
        <v>0</v>
      </c>
      <c r="ER572">
        <v>2337.33</v>
      </c>
      <c r="ES572">
        <v>0</v>
      </c>
      <c r="ET572">
        <v>0</v>
      </c>
      <c r="EU572">
        <v>0</v>
      </c>
      <c r="EV572">
        <v>2337.33</v>
      </c>
      <c r="EW572">
        <v>4.84</v>
      </c>
      <c r="EX572">
        <v>0</v>
      </c>
      <c r="EY572">
        <v>0</v>
      </c>
      <c r="FQ572">
        <v>0</v>
      </c>
      <c r="FR572">
        <f t="shared" si="748"/>
        <v>0</v>
      </c>
      <c r="FS572">
        <v>0</v>
      </c>
      <c r="FX572">
        <v>70</v>
      </c>
      <c r="FY572">
        <v>10</v>
      </c>
      <c r="GA572" t="s">
        <v>3</v>
      </c>
      <c r="GD572">
        <v>0</v>
      </c>
      <c r="GF572">
        <v>-258725400</v>
      </c>
      <c r="GG572">
        <v>2</v>
      </c>
      <c r="GH572">
        <v>1</v>
      </c>
      <c r="GI572">
        <v>-2</v>
      </c>
      <c r="GJ572">
        <v>0</v>
      </c>
      <c r="GK572">
        <f>ROUND(R572*(R12)/100,2)</f>
        <v>0</v>
      </c>
      <c r="GL572">
        <f t="shared" si="749"/>
        <v>0</v>
      </c>
      <c r="GM572">
        <f t="shared" si="750"/>
        <v>315.54000000000002</v>
      </c>
      <c r="GN572">
        <f t="shared" si="751"/>
        <v>0</v>
      </c>
      <c r="GO572">
        <f t="shared" si="752"/>
        <v>0</v>
      </c>
      <c r="GP572">
        <f t="shared" si="753"/>
        <v>315.54000000000002</v>
      </c>
      <c r="GR572">
        <v>0</v>
      </c>
      <c r="GS572">
        <v>3</v>
      </c>
      <c r="GT572">
        <v>0</v>
      </c>
      <c r="GU572" t="s">
        <v>3</v>
      </c>
      <c r="GV572">
        <f t="shared" si="754"/>
        <v>0</v>
      </c>
      <c r="GW572">
        <v>1</v>
      </c>
      <c r="GX572">
        <f t="shared" si="755"/>
        <v>0</v>
      </c>
      <c r="HA572">
        <v>0</v>
      </c>
      <c r="HB572">
        <v>0</v>
      </c>
      <c r="HC572">
        <f t="shared" si="756"/>
        <v>0</v>
      </c>
      <c r="HE572" t="s">
        <v>3</v>
      </c>
      <c r="HF572" t="s">
        <v>3</v>
      </c>
      <c r="HM572" t="s">
        <v>3</v>
      </c>
      <c r="HN572" t="s">
        <v>3</v>
      </c>
      <c r="HO572" t="s">
        <v>3</v>
      </c>
      <c r="HP572" t="s">
        <v>3</v>
      </c>
      <c r="HQ572" t="s">
        <v>3</v>
      </c>
      <c r="IK572">
        <v>0</v>
      </c>
    </row>
    <row r="573" spans="1:245" x14ac:dyDescent="0.2">
      <c r="A573">
        <v>17</v>
      </c>
      <c r="B573">
        <v>1</v>
      </c>
      <c r="D573">
        <f>ROW(EtalonRes!A494)</f>
        <v>494</v>
      </c>
      <c r="E573" t="s">
        <v>3</v>
      </c>
      <c r="F573" t="s">
        <v>628</v>
      </c>
      <c r="G573" t="s">
        <v>629</v>
      </c>
      <c r="H573" t="s">
        <v>127</v>
      </c>
      <c r="I573">
        <f>ROUND((2+24)/100,9)</f>
        <v>0.26</v>
      </c>
      <c r="J573">
        <v>0</v>
      </c>
      <c r="K573">
        <f>ROUND((2+24)/100,9)</f>
        <v>0.26</v>
      </c>
      <c r="O573">
        <f t="shared" si="724"/>
        <v>1954.57</v>
      </c>
      <c r="P573">
        <f t="shared" si="725"/>
        <v>211.18</v>
      </c>
      <c r="Q573">
        <f t="shared" si="726"/>
        <v>0</v>
      </c>
      <c r="R573">
        <f t="shared" si="727"/>
        <v>0</v>
      </c>
      <c r="S573">
        <f t="shared" si="728"/>
        <v>1743.39</v>
      </c>
      <c r="T573">
        <f t="shared" si="729"/>
        <v>0</v>
      </c>
      <c r="U573">
        <f t="shared" si="730"/>
        <v>2.7664000000000004</v>
      </c>
      <c r="V573">
        <f t="shared" si="731"/>
        <v>0</v>
      </c>
      <c r="W573">
        <f t="shared" si="732"/>
        <v>0</v>
      </c>
      <c r="X573">
        <f t="shared" si="733"/>
        <v>1220.3699999999999</v>
      </c>
      <c r="Y573">
        <f t="shared" si="734"/>
        <v>174.34</v>
      </c>
      <c r="AA573">
        <v>-1</v>
      </c>
      <c r="AB573">
        <f t="shared" si="735"/>
        <v>7517.56</v>
      </c>
      <c r="AC573">
        <f>ROUND((ES573),6)</f>
        <v>812.23</v>
      </c>
      <c r="AD573">
        <f>ROUND((((ET573)-(EU573))+AE573),6)</f>
        <v>0</v>
      </c>
      <c r="AE573">
        <f t="shared" ref="AE573:AF575" si="762">ROUND((EU573),6)</f>
        <v>0</v>
      </c>
      <c r="AF573">
        <f t="shared" si="762"/>
        <v>6705.33</v>
      </c>
      <c r="AG573">
        <f t="shared" si="736"/>
        <v>0</v>
      </c>
      <c r="AH573">
        <f t="shared" ref="AH573:AI575" si="763">(EW573)</f>
        <v>10.64</v>
      </c>
      <c r="AI573">
        <f t="shared" si="763"/>
        <v>0</v>
      </c>
      <c r="AJ573">
        <f t="shared" si="737"/>
        <v>0</v>
      </c>
      <c r="AK573">
        <v>7517.56</v>
      </c>
      <c r="AL573">
        <v>812.23</v>
      </c>
      <c r="AM573">
        <v>0</v>
      </c>
      <c r="AN573">
        <v>0</v>
      </c>
      <c r="AO573">
        <v>6705.33</v>
      </c>
      <c r="AP573">
        <v>0</v>
      </c>
      <c r="AQ573">
        <v>10.64</v>
      </c>
      <c r="AR573">
        <v>0</v>
      </c>
      <c r="AS573">
        <v>0</v>
      </c>
      <c r="AT573">
        <v>70</v>
      </c>
      <c r="AU573">
        <v>10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0</v>
      </c>
      <c r="BI573">
        <v>4</v>
      </c>
      <c r="BJ573" t="s">
        <v>630</v>
      </c>
      <c r="BM573">
        <v>0</v>
      </c>
      <c r="BN573">
        <v>0</v>
      </c>
      <c r="BO573" t="s">
        <v>3</v>
      </c>
      <c r="BP573">
        <v>0</v>
      </c>
      <c r="BQ573">
        <v>1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70</v>
      </c>
      <c r="CA573">
        <v>10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si="738"/>
        <v>1954.5700000000002</v>
      </c>
      <c r="CQ573">
        <f t="shared" si="739"/>
        <v>812.23</v>
      </c>
      <c r="CR573">
        <f>((((ET573)*BB573-(EU573)*BS573)+AE573*BS573)*AV573)</f>
        <v>0</v>
      </c>
      <c r="CS573">
        <f t="shared" si="740"/>
        <v>0</v>
      </c>
      <c r="CT573">
        <f t="shared" si="741"/>
        <v>6705.33</v>
      </c>
      <c r="CU573">
        <f t="shared" si="742"/>
        <v>0</v>
      </c>
      <c r="CV573">
        <f t="shared" si="743"/>
        <v>10.64</v>
      </c>
      <c r="CW573">
        <f t="shared" si="744"/>
        <v>0</v>
      </c>
      <c r="CX573">
        <f t="shared" si="745"/>
        <v>0</v>
      </c>
      <c r="CY573">
        <f t="shared" si="746"/>
        <v>1220.373</v>
      </c>
      <c r="CZ573">
        <f t="shared" si="747"/>
        <v>174.33900000000003</v>
      </c>
      <c r="DC573" t="s">
        <v>3</v>
      </c>
      <c r="DD573" t="s">
        <v>3</v>
      </c>
      <c r="DE573" t="s">
        <v>3</v>
      </c>
      <c r="DF573" t="s">
        <v>3</v>
      </c>
      <c r="DG573" t="s">
        <v>3</v>
      </c>
      <c r="DH573" t="s">
        <v>3</v>
      </c>
      <c r="DI573" t="s">
        <v>3</v>
      </c>
      <c r="DJ573" t="s">
        <v>3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1003</v>
      </c>
      <c r="DV573" t="s">
        <v>127</v>
      </c>
      <c r="DW573" t="s">
        <v>127</v>
      </c>
      <c r="DX573">
        <v>100</v>
      </c>
      <c r="DZ573" t="s">
        <v>3</v>
      </c>
      <c r="EA573" t="s">
        <v>3</v>
      </c>
      <c r="EB573" t="s">
        <v>3</v>
      </c>
      <c r="EC573" t="s">
        <v>3</v>
      </c>
      <c r="EE573">
        <v>1364533919</v>
      </c>
      <c r="EF573">
        <v>1</v>
      </c>
      <c r="EG573" t="s">
        <v>21</v>
      </c>
      <c r="EH573">
        <v>0</v>
      </c>
      <c r="EI573" t="s">
        <v>3</v>
      </c>
      <c r="EJ573">
        <v>4</v>
      </c>
      <c r="EK573">
        <v>0</v>
      </c>
      <c r="EL573" t="s">
        <v>22</v>
      </c>
      <c r="EM573" t="s">
        <v>23</v>
      </c>
      <c r="EO573" t="s">
        <v>3</v>
      </c>
      <c r="EQ573">
        <v>1024</v>
      </c>
      <c r="ER573">
        <v>7517.56</v>
      </c>
      <c r="ES573">
        <v>812.23</v>
      </c>
      <c r="ET573">
        <v>0</v>
      </c>
      <c r="EU573">
        <v>0</v>
      </c>
      <c r="EV573">
        <v>6705.33</v>
      </c>
      <c r="EW573">
        <v>10.64</v>
      </c>
      <c r="EX573">
        <v>0</v>
      </c>
      <c r="EY573">
        <v>0</v>
      </c>
      <c r="FQ573">
        <v>0</v>
      </c>
      <c r="FR573">
        <f t="shared" si="748"/>
        <v>0</v>
      </c>
      <c r="FS573">
        <v>0</v>
      </c>
      <c r="FX573">
        <v>70</v>
      </c>
      <c r="FY573">
        <v>10</v>
      </c>
      <c r="GA573" t="s">
        <v>3</v>
      </c>
      <c r="GD573">
        <v>0</v>
      </c>
      <c r="GF573">
        <v>-558076104</v>
      </c>
      <c r="GG573">
        <v>2</v>
      </c>
      <c r="GH573">
        <v>1</v>
      </c>
      <c r="GI573">
        <v>-2</v>
      </c>
      <c r="GJ573">
        <v>0</v>
      </c>
      <c r="GK573">
        <f>ROUND(R573*(R12)/100,2)</f>
        <v>0</v>
      </c>
      <c r="GL573">
        <f t="shared" si="749"/>
        <v>0</v>
      </c>
      <c r="GM573">
        <f t="shared" si="750"/>
        <v>3349.28</v>
      </c>
      <c r="GN573">
        <f t="shared" si="751"/>
        <v>0</v>
      </c>
      <c r="GO573">
        <f t="shared" si="752"/>
        <v>0</v>
      </c>
      <c r="GP573">
        <f t="shared" si="753"/>
        <v>3349.28</v>
      </c>
      <c r="GR573">
        <v>0</v>
      </c>
      <c r="GS573">
        <v>3</v>
      </c>
      <c r="GT573">
        <v>0</v>
      </c>
      <c r="GU573" t="s">
        <v>3</v>
      </c>
      <c r="GV573">
        <f t="shared" si="754"/>
        <v>0</v>
      </c>
      <c r="GW573">
        <v>1</v>
      </c>
      <c r="GX573">
        <f t="shared" si="755"/>
        <v>0</v>
      </c>
      <c r="HA573">
        <v>0</v>
      </c>
      <c r="HB573">
        <v>0</v>
      </c>
      <c r="HC573">
        <f t="shared" si="756"/>
        <v>0</v>
      </c>
      <c r="HE573" t="s">
        <v>3</v>
      </c>
      <c r="HF573" t="s">
        <v>3</v>
      </c>
      <c r="HM573" t="s">
        <v>3</v>
      </c>
      <c r="HN573" t="s">
        <v>3</v>
      </c>
      <c r="HO573" t="s">
        <v>3</v>
      </c>
      <c r="HP573" t="s">
        <v>3</v>
      </c>
      <c r="HQ573" t="s">
        <v>3</v>
      </c>
      <c r="IK573">
        <v>0</v>
      </c>
    </row>
    <row r="574" spans="1:245" x14ac:dyDescent="0.2">
      <c r="A574">
        <v>17</v>
      </c>
      <c r="B574">
        <v>1</v>
      </c>
      <c r="D574">
        <f>ROW(EtalonRes!A496)</f>
        <v>496</v>
      </c>
      <c r="E574" t="s">
        <v>3</v>
      </c>
      <c r="F574" t="s">
        <v>631</v>
      </c>
      <c r="G574" t="s">
        <v>632</v>
      </c>
      <c r="H574" t="s">
        <v>127</v>
      </c>
      <c r="I574">
        <f>ROUND((9+9+5+12+13)/100,9)</f>
        <v>0.48</v>
      </c>
      <c r="J574">
        <v>0</v>
      </c>
      <c r="K574">
        <f>ROUND((9+9+5+12+13)/100,9)</f>
        <v>0.48</v>
      </c>
      <c r="O574">
        <f t="shared" si="724"/>
        <v>3309.45</v>
      </c>
      <c r="P574">
        <f t="shared" si="725"/>
        <v>90.89</v>
      </c>
      <c r="Q574">
        <f t="shared" si="726"/>
        <v>0</v>
      </c>
      <c r="R574">
        <f t="shared" si="727"/>
        <v>0</v>
      </c>
      <c r="S574">
        <f t="shared" si="728"/>
        <v>3218.56</v>
      </c>
      <c r="T574">
        <f t="shared" si="729"/>
        <v>0</v>
      </c>
      <c r="U574">
        <f t="shared" si="730"/>
        <v>5.1071999999999997</v>
      </c>
      <c r="V574">
        <f t="shared" si="731"/>
        <v>0</v>
      </c>
      <c r="W574">
        <f t="shared" si="732"/>
        <v>0</v>
      </c>
      <c r="X574">
        <f t="shared" si="733"/>
        <v>2252.9899999999998</v>
      </c>
      <c r="Y574">
        <f t="shared" si="734"/>
        <v>321.86</v>
      </c>
      <c r="AA574">
        <v>-1</v>
      </c>
      <c r="AB574">
        <f t="shared" si="735"/>
        <v>6894.68</v>
      </c>
      <c r="AC574">
        <f>ROUND((ES574),6)</f>
        <v>189.35</v>
      </c>
      <c r="AD574">
        <f>ROUND((((ET574)-(EU574))+AE574),6)</f>
        <v>0</v>
      </c>
      <c r="AE574">
        <f t="shared" si="762"/>
        <v>0</v>
      </c>
      <c r="AF574">
        <f t="shared" si="762"/>
        <v>6705.33</v>
      </c>
      <c r="AG574">
        <f t="shared" si="736"/>
        <v>0</v>
      </c>
      <c r="AH574">
        <f t="shared" si="763"/>
        <v>10.64</v>
      </c>
      <c r="AI574">
        <f t="shared" si="763"/>
        <v>0</v>
      </c>
      <c r="AJ574">
        <f t="shared" si="737"/>
        <v>0</v>
      </c>
      <c r="AK574">
        <v>6894.68</v>
      </c>
      <c r="AL574">
        <v>189.35</v>
      </c>
      <c r="AM574">
        <v>0</v>
      </c>
      <c r="AN574">
        <v>0</v>
      </c>
      <c r="AO574">
        <v>6705.33</v>
      </c>
      <c r="AP574">
        <v>0</v>
      </c>
      <c r="AQ574">
        <v>10.64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633</v>
      </c>
      <c r="BM574">
        <v>0</v>
      </c>
      <c r="BN574">
        <v>0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738"/>
        <v>3309.45</v>
      </c>
      <c r="CQ574">
        <f t="shared" si="739"/>
        <v>189.35</v>
      </c>
      <c r="CR574">
        <f>((((ET574)*BB574-(EU574)*BS574)+AE574*BS574)*AV574)</f>
        <v>0</v>
      </c>
      <c r="CS574">
        <f t="shared" si="740"/>
        <v>0</v>
      </c>
      <c r="CT574">
        <f t="shared" si="741"/>
        <v>6705.33</v>
      </c>
      <c r="CU574">
        <f t="shared" si="742"/>
        <v>0</v>
      </c>
      <c r="CV574">
        <f t="shared" si="743"/>
        <v>10.64</v>
      </c>
      <c r="CW574">
        <f t="shared" si="744"/>
        <v>0</v>
      </c>
      <c r="CX574">
        <f t="shared" si="745"/>
        <v>0</v>
      </c>
      <c r="CY574">
        <f t="shared" si="746"/>
        <v>2252.9919999999997</v>
      </c>
      <c r="CZ574">
        <f t="shared" si="747"/>
        <v>321.85599999999999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1003</v>
      </c>
      <c r="DV574" t="s">
        <v>127</v>
      </c>
      <c r="DW574" t="s">
        <v>127</v>
      </c>
      <c r="DX574">
        <v>100</v>
      </c>
      <c r="DZ574" t="s">
        <v>3</v>
      </c>
      <c r="EA574" t="s">
        <v>3</v>
      </c>
      <c r="EB574" t="s">
        <v>3</v>
      </c>
      <c r="EC574" t="s">
        <v>3</v>
      </c>
      <c r="EE574">
        <v>1364533919</v>
      </c>
      <c r="EF574">
        <v>1</v>
      </c>
      <c r="EG574" t="s">
        <v>21</v>
      </c>
      <c r="EH574">
        <v>0</v>
      </c>
      <c r="EI574" t="s">
        <v>3</v>
      </c>
      <c r="EJ574">
        <v>4</v>
      </c>
      <c r="EK574">
        <v>0</v>
      </c>
      <c r="EL574" t="s">
        <v>22</v>
      </c>
      <c r="EM574" t="s">
        <v>23</v>
      </c>
      <c r="EO574" t="s">
        <v>3</v>
      </c>
      <c r="EQ574">
        <v>1024</v>
      </c>
      <c r="ER574">
        <v>6894.68</v>
      </c>
      <c r="ES574">
        <v>189.35</v>
      </c>
      <c r="ET574">
        <v>0</v>
      </c>
      <c r="EU574">
        <v>0</v>
      </c>
      <c r="EV574">
        <v>6705.33</v>
      </c>
      <c r="EW574">
        <v>10.64</v>
      </c>
      <c r="EX574">
        <v>0</v>
      </c>
      <c r="EY574">
        <v>0</v>
      </c>
      <c r="FQ574">
        <v>0</v>
      </c>
      <c r="FR574">
        <f t="shared" si="748"/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-1138765137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</v>
      </c>
      <c r="GL574">
        <f t="shared" si="749"/>
        <v>0</v>
      </c>
      <c r="GM574">
        <f t="shared" si="750"/>
        <v>5884.3</v>
      </c>
      <c r="GN574">
        <f t="shared" si="751"/>
        <v>0</v>
      </c>
      <c r="GO574">
        <f t="shared" si="752"/>
        <v>0</v>
      </c>
      <c r="GP574">
        <f t="shared" si="753"/>
        <v>5884.3</v>
      </c>
      <c r="GR574">
        <v>0</v>
      </c>
      <c r="GS574">
        <v>3</v>
      </c>
      <c r="GT574">
        <v>0</v>
      </c>
      <c r="GU574" t="s">
        <v>3</v>
      </c>
      <c r="GV574">
        <f t="shared" si="754"/>
        <v>0</v>
      </c>
      <c r="GW574">
        <v>1</v>
      </c>
      <c r="GX574">
        <f t="shared" si="755"/>
        <v>0</v>
      </c>
      <c r="HA574">
        <v>0</v>
      </c>
      <c r="HB574">
        <v>0</v>
      </c>
      <c r="HC574">
        <f t="shared" si="756"/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D575">
        <f>ROW(EtalonRes!A500)</f>
        <v>500</v>
      </c>
      <c r="E575" t="s">
        <v>3</v>
      </c>
      <c r="F575" t="s">
        <v>634</v>
      </c>
      <c r="G575" t="s">
        <v>635</v>
      </c>
      <c r="H575" t="s">
        <v>127</v>
      </c>
      <c r="I575">
        <f>ROUND((2+24+9+9+5+12+13)/100,9)</f>
        <v>0.74</v>
      </c>
      <c r="J575">
        <v>0</v>
      </c>
      <c r="K575">
        <f>ROUND((2+24+9+9+5+12+13)/100,9)</f>
        <v>0.74</v>
      </c>
      <c r="O575">
        <f t="shared" si="724"/>
        <v>2220.4899999999998</v>
      </c>
      <c r="P575">
        <f t="shared" si="725"/>
        <v>216.13</v>
      </c>
      <c r="Q575">
        <f t="shared" si="726"/>
        <v>13.35</v>
      </c>
      <c r="R575">
        <f t="shared" si="727"/>
        <v>7.0000000000000007E-2</v>
      </c>
      <c r="S575">
        <f t="shared" si="728"/>
        <v>1991.01</v>
      </c>
      <c r="T575">
        <f t="shared" si="729"/>
        <v>0</v>
      </c>
      <c r="U575">
        <f t="shared" si="730"/>
        <v>3.4927999999999999</v>
      </c>
      <c r="V575">
        <f t="shared" si="731"/>
        <v>0</v>
      </c>
      <c r="W575">
        <f t="shared" si="732"/>
        <v>0</v>
      </c>
      <c r="X575">
        <f t="shared" si="733"/>
        <v>1393.71</v>
      </c>
      <c r="Y575">
        <f t="shared" si="734"/>
        <v>199.1</v>
      </c>
      <c r="AA575">
        <v>-1</v>
      </c>
      <c r="AB575">
        <f t="shared" si="735"/>
        <v>3000.67</v>
      </c>
      <c r="AC575">
        <f>ROUND((ES575),6)</f>
        <v>292.07</v>
      </c>
      <c r="AD575">
        <f>ROUND((((ET575)-(EU575))+AE575),6)</f>
        <v>18.04</v>
      </c>
      <c r="AE575">
        <f t="shared" si="762"/>
        <v>0.09</v>
      </c>
      <c r="AF575">
        <f t="shared" si="762"/>
        <v>2690.56</v>
      </c>
      <c r="AG575">
        <f t="shared" si="736"/>
        <v>0</v>
      </c>
      <c r="AH575">
        <f t="shared" si="763"/>
        <v>4.72</v>
      </c>
      <c r="AI575">
        <f t="shared" si="763"/>
        <v>0</v>
      </c>
      <c r="AJ575">
        <f t="shared" si="737"/>
        <v>0</v>
      </c>
      <c r="AK575">
        <v>3000.67</v>
      </c>
      <c r="AL575">
        <v>292.07</v>
      </c>
      <c r="AM575">
        <v>18.04</v>
      </c>
      <c r="AN575">
        <v>0.09</v>
      </c>
      <c r="AO575">
        <v>2690.56</v>
      </c>
      <c r="AP575">
        <v>0</v>
      </c>
      <c r="AQ575">
        <v>4.72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636</v>
      </c>
      <c r="BM575">
        <v>0</v>
      </c>
      <c r="BN575">
        <v>0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738"/>
        <v>2220.4899999999998</v>
      </c>
      <c r="CQ575">
        <f t="shared" si="739"/>
        <v>292.07</v>
      </c>
      <c r="CR575">
        <f>((((ET575)*BB575-(EU575)*BS575)+AE575*BS575)*AV575)</f>
        <v>18.04</v>
      </c>
      <c r="CS575">
        <f t="shared" si="740"/>
        <v>0.09</v>
      </c>
      <c r="CT575">
        <f t="shared" si="741"/>
        <v>2690.56</v>
      </c>
      <c r="CU575">
        <f t="shared" si="742"/>
        <v>0</v>
      </c>
      <c r="CV575">
        <f t="shared" si="743"/>
        <v>4.72</v>
      </c>
      <c r="CW575">
        <f t="shared" si="744"/>
        <v>0</v>
      </c>
      <c r="CX575">
        <f t="shared" si="745"/>
        <v>0</v>
      </c>
      <c r="CY575">
        <f t="shared" si="746"/>
        <v>1393.7070000000001</v>
      </c>
      <c r="CZ575">
        <f t="shared" si="747"/>
        <v>199.101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1003</v>
      </c>
      <c r="DV575" t="s">
        <v>127</v>
      </c>
      <c r="DW575" t="s">
        <v>127</v>
      </c>
      <c r="DX575">
        <v>100</v>
      </c>
      <c r="DZ575" t="s">
        <v>3</v>
      </c>
      <c r="EA575" t="s">
        <v>3</v>
      </c>
      <c r="EB575" t="s">
        <v>3</v>
      </c>
      <c r="EC575" t="s">
        <v>3</v>
      </c>
      <c r="EE575">
        <v>1364533919</v>
      </c>
      <c r="EF575">
        <v>1</v>
      </c>
      <c r="EG575" t="s">
        <v>21</v>
      </c>
      <c r="EH575">
        <v>0</v>
      </c>
      <c r="EI575" t="s">
        <v>3</v>
      </c>
      <c r="EJ575">
        <v>4</v>
      </c>
      <c r="EK575">
        <v>0</v>
      </c>
      <c r="EL575" t="s">
        <v>22</v>
      </c>
      <c r="EM575" t="s">
        <v>23</v>
      </c>
      <c r="EO575" t="s">
        <v>3</v>
      </c>
      <c r="EQ575">
        <v>1024</v>
      </c>
      <c r="ER575">
        <v>3000.67</v>
      </c>
      <c r="ES575">
        <v>292.07</v>
      </c>
      <c r="ET575">
        <v>18.04</v>
      </c>
      <c r="EU575">
        <v>0.09</v>
      </c>
      <c r="EV575">
        <v>2690.56</v>
      </c>
      <c r="EW575">
        <v>4.72</v>
      </c>
      <c r="EX575">
        <v>0</v>
      </c>
      <c r="EY575">
        <v>0</v>
      </c>
      <c r="FQ575">
        <v>0</v>
      </c>
      <c r="FR575">
        <f t="shared" si="748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-1593095587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0.08</v>
      </c>
      <c r="GL575">
        <f t="shared" si="749"/>
        <v>0</v>
      </c>
      <c r="GM575">
        <f t="shared" si="750"/>
        <v>3813.38</v>
      </c>
      <c r="GN575">
        <f t="shared" si="751"/>
        <v>0</v>
      </c>
      <c r="GO575">
        <f t="shared" si="752"/>
        <v>0</v>
      </c>
      <c r="GP575">
        <f t="shared" si="753"/>
        <v>3813.38</v>
      </c>
      <c r="GR575">
        <v>0</v>
      </c>
      <c r="GS575">
        <v>3</v>
      </c>
      <c r="GT575">
        <v>0</v>
      </c>
      <c r="GU575" t="s">
        <v>3</v>
      </c>
      <c r="GV575">
        <f t="shared" si="754"/>
        <v>0</v>
      </c>
      <c r="GW575">
        <v>1</v>
      </c>
      <c r="GX575">
        <f t="shared" si="755"/>
        <v>0</v>
      </c>
      <c r="HA575">
        <v>0</v>
      </c>
      <c r="HB575">
        <v>0</v>
      </c>
      <c r="HC575">
        <f t="shared" si="756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D576">
        <f>ROW(EtalonRes!A501)</f>
        <v>501</v>
      </c>
      <c r="E576" t="s">
        <v>637</v>
      </c>
      <c r="F576" t="s">
        <v>125</v>
      </c>
      <c r="G576" t="s">
        <v>638</v>
      </c>
      <c r="H576" t="s">
        <v>127</v>
      </c>
      <c r="I576">
        <f>ROUND((2+5)*0.25*0.1/100,9)</f>
        <v>1.75E-3</v>
      </c>
      <c r="J576">
        <v>0</v>
      </c>
      <c r="K576">
        <f>ROUND((2+5)*0.25*0.1/100,9)</f>
        <v>1.75E-3</v>
      </c>
      <c r="O576">
        <f t="shared" si="724"/>
        <v>3.04</v>
      </c>
      <c r="P576">
        <f t="shared" si="725"/>
        <v>0</v>
      </c>
      <c r="Q576">
        <f t="shared" si="726"/>
        <v>0</v>
      </c>
      <c r="R576">
        <f t="shared" si="727"/>
        <v>0</v>
      </c>
      <c r="S576">
        <f t="shared" si="728"/>
        <v>3.04</v>
      </c>
      <c r="T576">
        <f t="shared" si="729"/>
        <v>0</v>
      </c>
      <c r="U576">
        <f t="shared" si="730"/>
        <v>6.3E-3</v>
      </c>
      <c r="V576">
        <f t="shared" si="731"/>
        <v>0</v>
      </c>
      <c r="W576">
        <f t="shared" si="732"/>
        <v>0</v>
      </c>
      <c r="X576">
        <f t="shared" si="733"/>
        <v>2.13</v>
      </c>
      <c r="Y576">
        <f t="shared" si="734"/>
        <v>0.3</v>
      </c>
      <c r="AA576">
        <v>1407526482</v>
      </c>
      <c r="AB576">
        <f t="shared" si="735"/>
        <v>1738.52</v>
      </c>
      <c r="AC576">
        <f t="shared" ref="AC576:AC581" si="764">ROUND(((ES576*4)),6)</f>
        <v>0</v>
      </c>
      <c r="AD576">
        <f t="shared" ref="AD576:AD581" si="765">ROUND(((((ET576*4))-((EU576*4)))+AE576),6)</f>
        <v>0</v>
      </c>
      <c r="AE576">
        <f t="shared" ref="AE576:AF581" si="766">ROUND(((EU576*4)),6)</f>
        <v>0</v>
      </c>
      <c r="AF576">
        <f t="shared" si="766"/>
        <v>1738.52</v>
      </c>
      <c r="AG576">
        <f t="shared" si="736"/>
        <v>0</v>
      </c>
      <c r="AH576">
        <f t="shared" ref="AH576:AI581" si="767">((EW576*4))</f>
        <v>3.6</v>
      </c>
      <c r="AI576">
        <f t="shared" si="767"/>
        <v>0</v>
      </c>
      <c r="AJ576">
        <f t="shared" si="737"/>
        <v>0</v>
      </c>
      <c r="AK576">
        <v>434.63</v>
      </c>
      <c r="AL576">
        <v>0</v>
      </c>
      <c r="AM576">
        <v>0</v>
      </c>
      <c r="AN576">
        <v>0</v>
      </c>
      <c r="AO576">
        <v>434.63</v>
      </c>
      <c r="AP576">
        <v>0</v>
      </c>
      <c r="AQ576">
        <v>0.9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128</v>
      </c>
      <c r="BM576">
        <v>0</v>
      </c>
      <c r="BN576">
        <v>0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738"/>
        <v>3.04</v>
      </c>
      <c r="CQ576">
        <f t="shared" si="739"/>
        <v>0</v>
      </c>
      <c r="CR576">
        <f t="shared" ref="CR576:CR581" si="768">(((((ET576*4))*BB576-((EU576*4))*BS576)+AE576*BS576)*AV576)</f>
        <v>0</v>
      </c>
      <c r="CS576">
        <f t="shared" si="740"/>
        <v>0</v>
      </c>
      <c r="CT576">
        <f t="shared" si="741"/>
        <v>1738.52</v>
      </c>
      <c r="CU576">
        <f t="shared" si="742"/>
        <v>0</v>
      </c>
      <c r="CV576">
        <f t="shared" si="743"/>
        <v>3.6</v>
      </c>
      <c r="CW576">
        <f t="shared" si="744"/>
        <v>0</v>
      </c>
      <c r="CX576">
        <f t="shared" si="745"/>
        <v>0</v>
      </c>
      <c r="CY576">
        <f t="shared" si="746"/>
        <v>2.1280000000000001</v>
      </c>
      <c r="CZ576">
        <f t="shared" si="747"/>
        <v>0.30399999999999999</v>
      </c>
      <c r="DC576" t="s">
        <v>3</v>
      </c>
      <c r="DD576" t="s">
        <v>107</v>
      </c>
      <c r="DE576" t="s">
        <v>107</v>
      </c>
      <c r="DF576" t="s">
        <v>107</v>
      </c>
      <c r="DG576" t="s">
        <v>107</v>
      </c>
      <c r="DH576" t="s">
        <v>3</v>
      </c>
      <c r="DI576" t="s">
        <v>107</v>
      </c>
      <c r="DJ576" t="s">
        <v>107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1003</v>
      </c>
      <c r="DV576" t="s">
        <v>127</v>
      </c>
      <c r="DW576" t="s">
        <v>127</v>
      </c>
      <c r="DX576">
        <v>100</v>
      </c>
      <c r="DZ576" t="s">
        <v>3</v>
      </c>
      <c r="EA576" t="s">
        <v>3</v>
      </c>
      <c r="EB576" t="s">
        <v>3</v>
      </c>
      <c r="EC576" t="s">
        <v>3</v>
      </c>
      <c r="EE576">
        <v>1364533919</v>
      </c>
      <c r="EF576">
        <v>1</v>
      </c>
      <c r="EG576" t="s">
        <v>21</v>
      </c>
      <c r="EH576">
        <v>0</v>
      </c>
      <c r="EI576" t="s">
        <v>3</v>
      </c>
      <c r="EJ576">
        <v>4</v>
      </c>
      <c r="EK576">
        <v>0</v>
      </c>
      <c r="EL576" t="s">
        <v>22</v>
      </c>
      <c r="EM576" t="s">
        <v>23</v>
      </c>
      <c r="EO576" t="s">
        <v>3</v>
      </c>
      <c r="EQ576">
        <v>0</v>
      </c>
      <c r="ER576">
        <v>434.63</v>
      </c>
      <c r="ES576">
        <v>0</v>
      </c>
      <c r="ET576">
        <v>0</v>
      </c>
      <c r="EU576">
        <v>0</v>
      </c>
      <c r="EV576">
        <v>434.63</v>
      </c>
      <c r="EW576">
        <v>0.9</v>
      </c>
      <c r="EX576">
        <v>0</v>
      </c>
      <c r="EY576">
        <v>0</v>
      </c>
      <c r="FQ576">
        <v>0</v>
      </c>
      <c r="FR576">
        <f t="shared" si="748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2086527703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</v>
      </c>
      <c r="GL576">
        <f t="shared" si="749"/>
        <v>0</v>
      </c>
      <c r="GM576">
        <f t="shared" si="750"/>
        <v>5.47</v>
      </c>
      <c r="GN576">
        <f t="shared" si="751"/>
        <v>0</v>
      </c>
      <c r="GO576">
        <f t="shared" si="752"/>
        <v>0</v>
      </c>
      <c r="GP576">
        <f t="shared" si="753"/>
        <v>5.47</v>
      </c>
      <c r="GR576">
        <v>0</v>
      </c>
      <c r="GS576">
        <v>3</v>
      </c>
      <c r="GT576">
        <v>0</v>
      </c>
      <c r="GU576" t="s">
        <v>3</v>
      </c>
      <c r="GV576">
        <f t="shared" si="754"/>
        <v>0</v>
      </c>
      <c r="GW576">
        <v>1</v>
      </c>
      <c r="GX576">
        <f t="shared" si="755"/>
        <v>0</v>
      </c>
      <c r="HA576">
        <v>0</v>
      </c>
      <c r="HB576">
        <v>0</v>
      </c>
      <c r="HC576">
        <f t="shared" si="756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D577">
        <f>ROW(EtalonRes!A502)</f>
        <v>502</v>
      </c>
      <c r="E577" t="s">
        <v>639</v>
      </c>
      <c r="F577" t="s">
        <v>129</v>
      </c>
      <c r="G577" t="s">
        <v>640</v>
      </c>
      <c r="H577" t="s">
        <v>127</v>
      </c>
      <c r="I577">
        <f>ROUND((2+5)*0.75*0.1/100,9)</f>
        <v>5.2500000000000003E-3</v>
      </c>
      <c r="J577">
        <v>0</v>
      </c>
      <c r="K577">
        <f>ROUND((2+5)*0.75*0.1/100,9)</f>
        <v>5.2500000000000003E-3</v>
      </c>
      <c r="O577">
        <f t="shared" si="724"/>
        <v>49.08</v>
      </c>
      <c r="P577">
        <f t="shared" si="725"/>
        <v>0</v>
      </c>
      <c r="Q577">
        <f t="shared" si="726"/>
        <v>0</v>
      </c>
      <c r="R577">
        <f t="shared" si="727"/>
        <v>0</v>
      </c>
      <c r="S577">
        <f t="shared" si="728"/>
        <v>49.08</v>
      </c>
      <c r="T577">
        <f t="shared" si="729"/>
        <v>0</v>
      </c>
      <c r="U577">
        <f t="shared" si="730"/>
        <v>0.10164000000000001</v>
      </c>
      <c r="V577">
        <f t="shared" si="731"/>
        <v>0</v>
      </c>
      <c r="W577">
        <f t="shared" si="732"/>
        <v>0</v>
      </c>
      <c r="X577">
        <f t="shared" si="733"/>
        <v>34.36</v>
      </c>
      <c r="Y577">
        <f t="shared" si="734"/>
        <v>4.91</v>
      </c>
      <c r="AA577">
        <v>1407526482</v>
      </c>
      <c r="AB577">
        <f t="shared" si="735"/>
        <v>9349.32</v>
      </c>
      <c r="AC577">
        <f t="shared" si="764"/>
        <v>0</v>
      </c>
      <c r="AD577">
        <f t="shared" si="765"/>
        <v>0</v>
      </c>
      <c r="AE577">
        <f t="shared" si="766"/>
        <v>0</v>
      </c>
      <c r="AF577">
        <f t="shared" si="766"/>
        <v>9349.32</v>
      </c>
      <c r="AG577">
        <f t="shared" si="736"/>
        <v>0</v>
      </c>
      <c r="AH577">
        <f t="shared" si="767"/>
        <v>19.36</v>
      </c>
      <c r="AI577">
        <f t="shared" si="767"/>
        <v>0</v>
      </c>
      <c r="AJ577">
        <f t="shared" si="737"/>
        <v>0</v>
      </c>
      <c r="AK577">
        <v>2337.33</v>
      </c>
      <c r="AL577">
        <v>0</v>
      </c>
      <c r="AM577">
        <v>0</v>
      </c>
      <c r="AN577">
        <v>0</v>
      </c>
      <c r="AO577">
        <v>2337.33</v>
      </c>
      <c r="AP577">
        <v>0</v>
      </c>
      <c r="AQ577">
        <v>4.84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131</v>
      </c>
      <c r="BM577">
        <v>0</v>
      </c>
      <c r="BN577">
        <v>0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738"/>
        <v>49.08</v>
      </c>
      <c r="CQ577">
        <f t="shared" si="739"/>
        <v>0</v>
      </c>
      <c r="CR577">
        <f t="shared" si="768"/>
        <v>0</v>
      </c>
      <c r="CS577">
        <f t="shared" si="740"/>
        <v>0</v>
      </c>
      <c r="CT577">
        <f t="shared" si="741"/>
        <v>9349.32</v>
      </c>
      <c r="CU577">
        <f t="shared" si="742"/>
        <v>0</v>
      </c>
      <c r="CV577">
        <f t="shared" si="743"/>
        <v>19.36</v>
      </c>
      <c r="CW577">
        <f t="shared" si="744"/>
        <v>0</v>
      </c>
      <c r="CX577">
        <f t="shared" si="745"/>
        <v>0</v>
      </c>
      <c r="CY577">
        <f t="shared" si="746"/>
        <v>34.356000000000002</v>
      </c>
      <c r="CZ577">
        <f t="shared" si="747"/>
        <v>4.9079999999999995</v>
      </c>
      <c r="DC577" t="s">
        <v>3</v>
      </c>
      <c r="DD577" t="s">
        <v>107</v>
      </c>
      <c r="DE577" t="s">
        <v>107</v>
      </c>
      <c r="DF577" t="s">
        <v>107</v>
      </c>
      <c r="DG577" t="s">
        <v>107</v>
      </c>
      <c r="DH577" t="s">
        <v>3</v>
      </c>
      <c r="DI577" t="s">
        <v>107</v>
      </c>
      <c r="DJ577" t="s">
        <v>107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1003</v>
      </c>
      <c r="DV577" t="s">
        <v>127</v>
      </c>
      <c r="DW577" t="s">
        <v>127</v>
      </c>
      <c r="DX577">
        <v>100</v>
      </c>
      <c r="DZ577" t="s">
        <v>3</v>
      </c>
      <c r="EA577" t="s">
        <v>3</v>
      </c>
      <c r="EB577" t="s">
        <v>3</v>
      </c>
      <c r="EC577" t="s">
        <v>3</v>
      </c>
      <c r="EE577">
        <v>1364533919</v>
      </c>
      <c r="EF577">
        <v>1</v>
      </c>
      <c r="EG577" t="s">
        <v>21</v>
      </c>
      <c r="EH577">
        <v>0</v>
      </c>
      <c r="EI577" t="s">
        <v>3</v>
      </c>
      <c r="EJ577">
        <v>4</v>
      </c>
      <c r="EK577">
        <v>0</v>
      </c>
      <c r="EL577" t="s">
        <v>22</v>
      </c>
      <c r="EM577" t="s">
        <v>23</v>
      </c>
      <c r="EO577" t="s">
        <v>3</v>
      </c>
      <c r="EQ577">
        <v>0</v>
      </c>
      <c r="ER577">
        <v>2337.33</v>
      </c>
      <c r="ES577">
        <v>0</v>
      </c>
      <c r="ET577">
        <v>0</v>
      </c>
      <c r="EU577">
        <v>0</v>
      </c>
      <c r="EV577">
        <v>2337.33</v>
      </c>
      <c r="EW577">
        <v>4.84</v>
      </c>
      <c r="EX577">
        <v>0</v>
      </c>
      <c r="EY577">
        <v>0</v>
      </c>
      <c r="FQ577">
        <v>0</v>
      </c>
      <c r="FR577">
        <f t="shared" si="748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-937987073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</v>
      </c>
      <c r="GL577">
        <f t="shared" si="749"/>
        <v>0</v>
      </c>
      <c r="GM577">
        <f t="shared" si="750"/>
        <v>88.35</v>
      </c>
      <c r="GN577">
        <f t="shared" si="751"/>
        <v>0</v>
      </c>
      <c r="GO577">
        <f t="shared" si="752"/>
        <v>0</v>
      </c>
      <c r="GP577">
        <f t="shared" si="753"/>
        <v>88.35</v>
      </c>
      <c r="GR577">
        <v>0</v>
      </c>
      <c r="GS577">
        <v>3</v>
      </c>
      <c r="GT577">
        <v>0</v>
      </c>
      <c r="GU577" t="s">
        <v>3</v>
      </c>
      <c r="GV577">
        <f t="shared" si="754"/>
        <v>0</v>
      </c>
      <c r="GW577">
        <v>1</v>
      </c>
      <c r="GX577">
        <f t="shared" si="755"/>
        <v>0</v>
      </c>
      <c r="HA577">
        <v>0</v>
      </c>
      <c r="HB577">
        <v>0</v>
      </c>
      <c r="HC577">
        <f t="shared" si="756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D578">
        <f>ROW(EtalonRes!A503)</f>
        <v>503</v>
      </c>
      <c r="E578" t="s">
        <v>641</v>
      </c>
      <c r="F578" t="s">
        <v>125</v>
      </c>
      <c r="G578" t="s">
        <v>642</v>
      </c>
      <c r="H578" t="s">
        <v>127</v>
      </c>
      <c r="I578">
        <f>ROUND((3)*0.25*0.1/100,9)</f>
        <v>7.5000000000000002E-4</v>
      </c>
      <c r="J578">
        <v>0</v>
      </c>
      <c r="K578">
        <f>ROUND((3)*0.25*0.1/100,9)</f>
        <v>7.5000000000000002E-4</v>
      </c>
      <c r="O578">
        <f t="shared" si="724"/>
        <v>1.3</v>
      </c>
      <c r="P578">
        <f t="shared" si="725"/>
        <v>0</v>
      </c>
      <c r="Q578">
        <f t="shared" si="726"/>
        <v>0</v>
      </c>
      <c r="R578">
        <f t="shared" si="727"/>
        <v>0</v>
      </c>
      <c r="S578">
        <f t="shared" si="728"/>
        <v>1.3</v>
      </c>
      <c r="T578">
        <f t="shared" si="729"/>
        <v>0</v>
      </c>
      <c r="U578">
        <f t="shared" si="730"/>
        <v>2.7000000000000001E-3</v>
      </c>
      <c r="V578">
        <f t="shared" si="731"/>
        <v>0</v>
      </c>
      <c r="W578">
        <f t="shared" si="732"/>
        <v>0</v>
      </c>
      <c r="X578">
        <f t="shared" si="733"/>
        <v>0.91</v>
      </c>
      <c r="Y578">
        <f t="shared" si="734"/>
        <v>0.13</v>
      </c>
      <c r="AA578">
        <v>1407526482</v>
      </c>
      <c r="AB578">
        <f t="shared" si="735"/>
        <v>1738.52</v>
      </c>
      <c r="AC578">
        <f t="shared" si="764"/>
        <v>0</v>
      </c>
      <c r="AD578">
        <f t="shared" si="765"/>
        <v>0</v>
      </c>
      <c r="AE578">
        <f t="shared" si="766"/>
        <v>0</v>
      </c>
      <c r="AF578">
        <f t="shared" si="766"/>
        <v>1738.52</v>
      </c>
      <c r="AG578">
        <f t="shared" si="736"/>
        <v>0</v>
      </c>
      <c r="AH578">
        <f t="shared" si="767"/>
        <v>3.6</v>
      </c>
      <c r="AI578">
        <f t="shared" si="767"/>
        <v>0</v>
      </c>
      <c r="AJ578">
        <f t="shared" si="737"/>
        <v>0</v>
      </c>
      <c r="AK578">
        <v>434.63</v>
      </c>
      <c r="AL578">
        <v>0</v>
      </c>
      <c r="AM578">
        <v>0</v>
      </c>
      <c r="AN578">
        <v>0</v>
      </c>
      <c r="AO578">
        <v>434.63</v>
      </c>
      <c r="AP578">
        <v>0</v>
      </c>
      <c r="AQ578">
        <v>0.9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128</v>
      </c>
      <c r="BM578">
        <v>0</v>
      </c>
      <c r="BN578">
        <v>0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738"/>
        <v>1.3</v>
      </c>
      <c r="CQ578">
        <f t="shared" si="739"/>
        <v>0</v>
      </c>
      <c r="CR578">
        <f t="shared" si="768"/>
        <v>0</v>
      </c>
      <c r="CS578">
        <f t="shared" si="740"/>
        <v>0</v>
      </c>
      <c r="CT578">
        <f t="shared" si="741"/>
        <v>1738.52</v>
      </c>
      <c r="CU578">
        <f t="shared" si="742"/>
        <v>0</v>
      </c>
      <c r="CV578">
        <f t="shared" si="743"/>
        <v>3.6</v>
      </c>
      <c r="CW578">
        <f t="shared" si="744"/>
        <v>0</v>
      </c>
      <c r="CX578">
        <f t="shared" si="745"/>
        <v>0</v>
      </c>
      <c r="CY578">
        <f t="shared" si="746"/>
        <v>0.91</v>
      </c>
      <c r="CZ578">
        <f t="shared" si="747"/>
        <v>0.13</v>
      </c>
      <c r="DC578" t="s">
        <v>3</v>
      </c>
      <c r="DD578" t="s">
        <v>107</v>
      </c>
      <c r="DE578" t="s">
        <v>107</v>
      </c>
      <c r="DF578" t="s">
        <v>107</v>
      </c>
      <c r="DG578" t="s">
        <v>107</v>
      </c>
      <c r="DH578" t="s">
        <v>3</v>
      </c>
      <c r="DI578" t="s">
        <v>107</v>
      </c>
      <c r="DJ578" t="s">
        <v>107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1003</v>
      </c>
      <c r="DV578" t="s">
        <v>127</v>
      </c>
      <c r="DW578" t="s">
        <v>127</v>
      </c>
      <c r="DX578">
        <v>100</v>
      </c>
      <c r="DZ578" t="s">
        <v>3</v>
      </c>
      <c r="EA578" t="s">
        <v>3</v>
      </c>
      <c r="EB578" t="s">
        <v>3</v>
      </c>
      <c r="EC578" t="s">
        <v>3</v>
      </c>
      <c r="EE578">
        <v>1364533919</v>
      </c>
      <c r="EF578">
        <v>1</v>
      </c>
      <c r="EG578" t="s">
        <v>21</v>
      </c>
      <c r="EH578">
        <v>0</v>
      </c>
      <c r="EI578" t="s">
        <v>3</v>
      </c>
      <c r="EJ578">
        <v>4</v>
      </c>
      <c r="EK578">
        <v>0</v>
      </c>
      <c r="EL578" t="s">
        <v>22</v>
      </c>
      <c r="EM578" t="s">
        <v>23</v>
      </c>
      <c r="EO578" t="s">
        <v>3</v>
      </c>
      <c r="EQ578">
        <v>0</v>
      </c>
      <c r="ER578">
        <v>434.63</v>
      </c>
      <c r="ES578">
        <v>0</v>
      </c>
      <c r="ET578">
        <v>0</v>
      </c>
      <c r="EU578">
        <v>0</v>
      </c>
      <c r="EV578">
        <v>434.63</v>
      </c>
      <c r="EW578">
        <v>0.9</v>
      </c>
      <c r="EX578">
        <v>0</v>
      </c>
      <c r="EY578">
        <v>0</v>
      </c>
      <c r="FQ578">
        <v>0</v>
      </c>
      <c r="FR578">
        <f t="shared" si="748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526537826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</v>
      </c>
      <c r="GL578">
        <f t="shared" si="749"/>
        <v>0</v>
      </c>
      <c r="GM578">
        <f t="shared" si="750"/>
        <v>2.34</v>
      </c>
      <c r="GN578">
        <f t="shared" si="751"/>
        <v>0</v>
      </c>
      <c r="GO578">
        <f t="shared" si="752"/>
        <v>0</v>
      </c>
      <c r="GP578">
        <f t="shared" si="753"/>
        <v>2.34</v>
      </c>
      <c r="GR578">
        <v>0</v>
      </c>
      <c r="GS578">
        <v>3</v>
      </c>
      <c r="GT578">
        <v>0</v>
      </c>
      <c r="GU578" t="s">
        <v>3</v>
      </c>
      <c r="GV578">
        <f t="shared" si="754"/>
        <v>0</v>
      </c>
      <c r="GW578">
        <v>1</v>
      </c>
      <c r="GX578">
        <f t="shared" si="755"/>
        <v>0</v>
      </c>
      <c r="HA578">
        <v>0</v>
      </c>
      <c r="HB578">
        <v>0</v>
      </c>
      <c r="HC578">
        <f t="shared" si="756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D579">
        <f>ROW(EtalonRes!A504)</f>
        <v>504</v>
      </c>
      <c r="E579" t="s">
        <v>643</v>
      </c>
      <c r="F579" t="s">
        <v>129</v>
      </c>
      <c r="G579" t="s">
        <v>644</v>
      </c>
      <c r="H579" t="s">
        <v>127</v>
      </c>
      <c r="I579">
        <f>ROUND((3)*0.75*0.1/100,9)</f>
        <v>2.2499999999999998E-3</v>
      </c>
      <c r="J579">
        <v>0</v>
      </c>
      <c r="K579">
        <f>ROUND((3)*0.75*0.1/100,9)</f>
        <v>2.2499999999999998E-3</v>
      </c>
      <c r="O579">
        <f t="shared" si="724"/>
        <v>21.04</v>
      </c>
      <c r="P579">
        <f t="shared" si="725"/>
        <v>0</v>
      </c>
      <c r="Q579">
        <f t="shared" si="726"/>
        <v>0</v>
      </c>
      <c r="R579">
        <f t="shared" si="727"/>
        <v>0</v>
      </c>
      <c r="S579">
        <f t="shared" si="728"/>
        <v>21.04</v>
      </c>
      <c r="T579">
        <f t="shared" si="729"/>
        <v>0</v>
      </c>
      <c r="U579">
        <f t="shared" si="730"/>
        <v>4.3559999999999995E-2</v>
      </c>
      <c r="V579">
        <f t="shared" si="731"/>
        <v>0</v>
      </c>
      <c r="W579">
        <f t="shared" si="732"/>
        <v>0</v>
      </c>
      <c r="X579">
        <f t="shared" si="733"/>
        <v>14.73</v>
      </c>
      <c r="Y579">
        <f t="shared" si="734"/>
        <v>2.1</v>
      </c>
      <c r="AA579">
        <v>1407526482</v>
      </c>
      <c r="AB579">
        <f t="shared" si="735"/>
        <v>9349.32</v>
      </c>
      <c r="AC579">
        <f t="shared" si="764"/>
        <v>0</v>
      </c>
      <c r="AD579">
        <f t="shared" si="765"/>
        <v>0</v>
      </c>
      <c r="AE579">
        <f t="shared" si="766"/>
        <v>0</v>
      </c>
      <c r="AF579">
        <f t="shared" si="766"/>
        <v>9349.32</v>
      </c>
      <c r="AG579">
        <f t="shared" si="736"/>
        <v>0</v>
      </c>
      <c r="AH579">
        <f t="shared" si="767"/>
        <v>19.36</v>
      </c>
      <c r="AI579">
        <f t="shared" si="767"/>
        <v>0</v>
      </c>
      <c r="AJ579">
        <f t="shared" si="737"/>
        <v>0</v>
      </c>
      <c r="AK579">
        <v>2337.33</v>
      </c>
      <c r="AL579">
        <v>0</v>
      </c>
      <c r="AM579">
        <v>0</v>
      </c>
      <c r="AN579">
        <v>0</v>
      </c>
      <c r="AO579">
        <v>2337.33</v>
      </c>
      <c r="AP579">
        <v>0</v>
      </c>
      <c r="AQ579">
        <v>4.84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131</v>
      </c>
      <c r="BM579">
        <v>0</v>
      </c>
      <c r="BN579">
        <v>0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738"/>
        <v>21.04</v>
      </c>
      <c r="CQ579">
        <f t="shared" si="739"/>
        <v>0</v>
      </c>
      <c r="CR579">
        <f t="shared" si="768"/>
        <v>0</v>
      </c>
      <c r="CS579">
        <f t="shared" si="740"/>
        <v>0</v>
      </c>
      <c r="CT579">
        <f t="shared" si="741"/>
        <v>9349.32</v>
      </c>
      <c r="CU579">
        <f t="shared" si="742"/>
        <v>0</v>
      </c>
      <c r="CV579">
        <f t="shared" si="743"/>
        <v>19.36</v>
      </c>
      <c r="CW579">
        <f t="shared" si="744"/>
        <v>0</v>
      </c>
      <c r="CX579">
        <f t="shared" si="745"/>
        <v>0</v>
      </c>
      <c r="CY579">
        <f t="shared" si="746"/>
        <v>14.728</v>
      </c>
      <c r="CZ579">
        <f t="shared" si="747"/>
        <v>2.1039999999999996</v>
      </c>
      <c r="DC579" t="s">
        <v>3</v>
      </c>
      <c r="DD579" t="s">
        <v>107</v>
      </c>
      <c r="DE579" t="s">
        <v>107</v>
      </c>
      <c r="DF579" t="s">
        <v>107</v>
      </c>
      <c r="DG579" t="s">
        <v>107</v>
      </c>
      <c r="DH579" t="s">
        <v>3</v>
      </c>
      <c r="DI579" t="s">
        <v>107</v>
      </c>
      <c r="DJ579" t="s">
        <v>107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1003</v>
      </c>
      <c r="DV579" t="s">
        <v>127</v>
      </c>
      <c r="DW579" t="s">
        <v>127</v>
      </c>
      <c r="DX579">
        <v>100</v>
      </c>
      <c r="DZ579" t="s">
        <v>3</v>
      </c>
      <c r="EA579" t="s">
        <v>3</v>
      </c>
      <c r="EB579" t="s">
        <v>3</v>
      </c>
      <c r="EC579" t="s">
        <v>3</v>
      </c>
      <c r="EE579">
        <v>1364533919</v>
      </c>
      <c r="EF579">
        <v>1</v>
      </c>
      <c r="EG579" t="s">
        <v>21</v>
      </c>
      <c r="EH579">
        <v>0</v>
      </c>
      <c r="EI579" t="s">
        <v>3</v>
      </c>
      <c r="EJ579">
        <v>4</v>
      </c>
      <c r="EK579">
        <v>0</v>
      </c>
      <c r="EL579" t="s">
        <v>22</v>
      </c>
      <c r="EM579" t="s">
        <v>23</v>
      </c>
      <c r="EO579" t="s">
        <v>3</v>
      </c>
      <c r="EQ579">
        <v>0</v>
      </c>
      <c r="ER579">
        <v>2337.33</v>
      </c>
      <c r="ES579">
        <v>0</v>
      </c>
      <c r="ET579">
        <v>0</v>
      </c>
      <c r="EU579">
        <v>0</v>
      </c>
      <c r="EV579">
        <v>2337.33</v>
      </c>
      <c r="EW579">
        <v>4.84</v>
      </c>
      <c r="EX579">
        <v>0</v>
      </c>
      <c r="EY579">
        <v>0</v>
      </c>
      <c r="FQ579">
        <v>0</v>
      </c>
      <c r="FR579">
        <f t="shared" si="748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-556439259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749"/>
        <v>0</v>
      </c>
      <c r="GM579">
        <f t="shared" si="750"/>
        <v>37.869999999999997</v>
      </c>
      <c r="GN579">
        <f t="shared" si="751"/>
        <v>0</v>
      </c>
      <c r="GO579">
        <f t="shared" si="752"/>
        <v>0</v>
      </c>
      <c r="GP579">
        <f t="shared" si="753"/>
        <v>37.869999999999997</v>
      </c>
      <c r="GR579">
        <v>0</v>
      </c>
      <c r="GS579">
        <v>3</v>
      </c>
      <c r="GT579">
        <v>0</v>
      </c>
      <c r="GU579" t="s">
        <v>3</v>
      </c>
      <c r="GV579">
        <f t="shared" si="754"/>
        <v>0</v>
      </c>
      <c r="GW579">
        <v>1</v>
      </c>
      <c r="GX579">
        <f t="shared" si="755"/>
        <v>0</v>
      </c>
      <c r="HA579">
        <v>0</v>
      </c>
      <c r="HB579">
        <v>0</v>
      </c>
      <c r="HC579">
        <f t="shared" si="756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D580">
        <f>ROW(EtalonRes!A506)</f>
        <v>506</v>
      </c>
      <c r="E580" t="s">
        <v>645</v>
      </c>
      <c r="F580" t="s">
        <v>117</v>
      </c>
      <c r="G580" t="s">
        <v>646</v>
      </c>
      <c r="H580" t="s">
        <v>105</v>
      </c>
      <c r="I580">
        <f>ROUND(12/10,9)</f>
        <v>1.2</v>
      </c>
      <c r="J580">
        <v>0</v>
      </c>
      <c r="K580">
        <f>ROUND(12/10,9)</f>
        <v>1.2</v>
      </c>
      <c r="O580">
        <f t="shared" si="724"/>
        <v>164.26</v>
      </c>
      <c r="P580">
        <f t="shared" si="725"/>
        <v>0</v>
      </c>
      <c r="Q580">
        <f t="shared" si="726"/>
        <v>71.52</v>
      </c>
      <c r="R580">
        <f t="shared" si="727"/>
        <v>38.78</v>
      </c>
      <c r="S580">
        <f t="shared" si="728"/>
        <v>92.74</v>
      </c>
      <c r="T580">
        <f t="shared" si="729"/>
        <v>0</v>
      </c>
      <c r="U580">
        <f t="shared" si="730"/>
        <v>0.192</v>
      </c>
      <c r="V580">
        <f t="shared" si="731"/>
        <v>0</v>
      </c>
      <c r="W580">
        <f t="shared" si="732"/>
        <v>0</v>
      </c>
      <c r="X580">
        <f t="shared" si="733"/>
        <v>64.92</v>
      </c>
      <c r="Y580">
        <f t="shared" si="734"/>
        <v>9.27</v>
      </c>
      <c r="AA580">
        <v>1407526482</v>
      </c>
      <c r="AB580">
        <f t="shared" si="735"/>
        <v>136.88</v>
      </c>
      <c r="AC580">
        <f t="shared" si="764"/>
        <v>0</v>
      </c>
      <c r="AD580">
        <f t="shared" si="765"/>
        <v>59.6</v>
      </c>
      <c r="AE580">
        <f t="shared" si="766"/>
        <v>32.32</v>
      </c>
      <c r="AF580">
        <f t="shared" si="766"/>
        <v>77.28</v>
      </c>
      <c r="AG580">
        <f t="shared" si="736"/>
        <v>0</v>
      </c>
      <c r="AH580">
        <f t="shared" si="767"/>
        <v>0.16</v>
      </c>
      <c r="AI580">
        <f t="shared" si="767"/>
        <v>0</v>
      </c>
      <c r="AJ580">
        <f t="shared" si="737"/>
        <v>0</v>
      </c>
      <c r="AK580">
        <v>34.22</v>
      </c>
      <c r="AL580">
        <v>0</v>
      </c>
      <c r="AM580">
        <v>14.9</v>
      </c>
      <c r="AN580">
        <v>8.08</v>
      </c>
      <c r="AO580">
        <v>19.32</v>
      </c>
      <c r="AP580">
        <v>0</v>
      </c>
      <c r="AQ580">
        <v>0.04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119</v>
      </c>
      <c r="BM580">
        <v>0</v>
      </c>
      <c r="BN580">
        <v>0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738"/>
        <v>164.26</v>
      </c>
      <c r="CQ580">
        <f t="shared" si="739"/>
        <v>0</v>
      </c>
      <c r="CR580">
        <f t="shared" si="768"/>
        <v>59.6</v>
      </c>
      <c r="CS580">
        <f t="shared" si="740"/>
        <v>32.32</v>
      </c>
      <c r="CT580">
        <f t="shared" si="741"/>
        <v>77.28</v>
      </c>
      <c r="CU580">
        <f t="shared" si="742"/>
        <v>0</v>
      </c>
      <c r="CV580">
        <f t="shared" si="743"/>
        <v>0.16</v>
      </c>
      <c r="CW580">
        <f t="shared" si="744"/>
        <v>0</v>
      </c>
      <c r="CX580">
        <f t="shared" si="745"/>
        <v>0</v>
      </c>
      <c r="CY580">
        <f t="shared" si="746"/>
        <v>64.917999999999992</v>
      </c>
      <c r="CZ580">
        <f t="shared" si="747"/>
        <v>9.2739999999999991</v>
      </c>
      <c r="DC580" t="s">
        <v>3</v>
      </c>
      <c r="DD580" t="s">
        <v>107</v>
      </c>
      <c r="DE580" t="s">
        <v>107</v>
      </c>
      <c r="DF580" t="s">
        <v>107</v>
      </c>
      <c r="DG580" t="s">
        <v>107</v>
      </c>
      <c r="DH580" t="s">
        <v>3</v>
      </c>
      <c r="DI580" t="s">
        <v>107</v>
      </c>
      <c r="DJ580" t="s">
        <v>107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1003</v>
      </c>
      <c r="DV580" t="s">
        <v>105</v>
      </c>
      <c r="DW580" t="s">
        <v>105</v>
      </c>
      <c r="DX580">
        <v>10</v>
      </c>
      <c r="DZ580" t="s">
        <v>3</v>
      </c>
      <c r="EA580" t="s">
        <v>3</v>
      </c>
      <c r="EB580" t="s">
        <v>3</v>
      </c>
      <c r="EC580" t="s">
        <v>3</v>
      </c>
      <c r="EE580">
        <v>1364533919</v>
      </c>
      <c r="EF580">
        <v>1</v>
      </c>
      <c r="EG580" t="s">
        <v>21</v>
      </c>
      <c r="EH580">
        <v>0</v>
      </c>
      <c r="EI580" t="s">
        <v>3</v>
      </c>
      <c r="EJ580">
        <v>4</v>
      </c>
      <c r="EK580">
        <v>0</v>
      </c>
      <c r="EL580" t="s">
        <v>22</v>
      </c>
      <c r="EM580" t="s">
        <v>23</v>
      </c>
      <c r="EO580" t="s">
        <v>3</v>
      </c>
      <c r="EQ580">
        <v>0</v>
      </c>
      <c r="ER580">
        <v>34.22</v>
      </c>
      <c r="ES580">
        <v>0</v>
      </c>
      <c r="ET580">
        <v>14.9</v>
      </c>
      <c r="EU580">
        <v>8.08</v>
      </c>
      <c r="EV580">
        <v>19.32</v>
      </c>
      <c r="EW580">
        <v>0.04</v>
      </c>
      <c r="EX580">
        <v>0</v>
      </c>
      <c r="EY580">
        <v>0</v>
      </c>
      <c r="FQ580">
        <v>0</v>
      </c>
      <c r="FR580">
        <f t="shared" si="748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144432654</v>
      </c>
      <c r="GG580">
        <v>2</v>
      </c>
      <c r="GH580">
        <v>1</v>
      </c>
      <c r="GI580">
        <v>-2</v>
      </c>
      <c r="GJ580">
        <v>0</v>
      </c>
      <c r="GK580">
        <f>ROUND(R580*(R12)/100,2)</f>
        <v>41.88</v>
      </c>
      <c r="GL580">
        <f t="shared" si="749"/>
        <v>0</v>
      </c>
      <c r="GM580">
        <f t="shared" si="750"/>
        <v>280.33</v>
      </c>
      <c r="GN580">
        <f t="shared" si="751"/>
        <v>0</v>
      </c>
      <c r="GO580">
        <f t="shared" si="752"/>
        <v>0</v>
      </c>
      <c r="GP580">
        <f t="shared" si="753"/>
        <v>280.33</v>
      </c>
      <c r="GR580">
        <v>0</v>
      </c>
      <c r="GS580">
        <v>3</v>
      </c>
      <c r="GT580">
        <v>0</v>
      </c>
      <c r="GU580" t="s">
        <v>3</v>
      </c>
      <c r="GV580">
        <f t="shared" si="754"/>
        <v>0</v>
      </c>
      <c r="GW580">
        <v>1</v>
      </c>
      <c r="GX580">
        <f t="shared" si="755"/>
        <v>0</v>
      </c>
      <c r="HA580">
        <v>0</v>
      </c>
      <c r="HB580">
        <v>0</v>
      </c>
      <c r="HC580">
        <f t="shared" si="756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D581">
        <f>ROW(EtalonRes!A508)</f>
        <v>508</v>
      </c>
      <c r="E581" t="s">
        <v>647</v>
      </c>
      <c r="F581" t="s">
        <v>109</v>
      </c>
      <c r="G581" t="s">
        <v>648</v>
      </c>
      <c r="H581" t="s">
        <v>105</v>
      </c>
      <c r="I581">
        <f>ROUND(36/10,9)</f>
        <v>3.6</v>
      </c>
      <c r="J581">
        <v>0</v>
      </c>
      <c r="K581">
        <f>ROUND(36/10,9)</f>
        <v>3.6</v>
      </c>
      <c r="O581">
        <f t="shared" si="724"/>
        <v>492.77</v>
      </c>
      <c r="P581">
        <f t="shared" si="725"/>
        <v>0</v>
      </c>
      <c r="Q581">
        <f t="shared" si="726"/>
        <v>214.56</v>
      </c>
      <c r="R581">
        <f t="shared" si="727"/>
        <v>116.35</v>
      </c>
      <c r="S581">
        <f t="shared" si="728"/>
        <v>278.20999999999998</v>
      </c>
      <c r="T581">
        <f t="shared" si="729"/>
        <v>0</v>
      </c>
      <c r="U581">
        <f t="shared" si="730"/>
        <v>0.57600000000000007</v>
      </c>
      <c r="V581">
        <f t="shared" si="731"/>
        <v>0</v>
      </c>
      <c r="W581">
        <f t="shared" si="732"/>
        <v>0</v>
      </c>
      <c r="X581">
        <f t="shared" si="733"/>
        <v>194.75</v>
      </c>
      <c r="Y581">
        <f t="shared" si="734"/>
        <v>27.82</v>
      </c>
      <c r="AA581">
        <v>1407526482</v>
      </c>
      <c r="AB581">
        <f t="shared" si="735"/>
        <v>136.88</v>
      </c>
      <c r="AC581">
        <f t="shared" si="764"/>
        <v>0</v>
      </c>
      <c r="AD581">
        <f t="shared" si="765"/>
        <v>59.6</v>
      </c>
      <c r="AE581">
        <f t="shared" si="766"/>
        <v>32.32</v>
      </c>
      <c r="AF581">
        <f t="shared" si="766"/>
        <v>77.28</v>
      </c>
      <c r="AG581">
        <f t="shared" si="736"/>
        <v>0</v>
      </c>
      <c r="AH581">
        <f t="shared" si="767"/>
        <v>0.16</v>
      </c>
      <c r="AI581">
        <f t="shared" si="767"/>
        <v>0</v>
      </c>
      <c r="AJ581">
        <f t="shared" si="737"/>
        <v>0</v>
      </c>
      <c r="AK581">
        <v>34.22</v>
      </c>
      <c r="AL581">
        <v>0</v>
      </c>
      <c r="AM581">
        <v>14.9</v>
      </c>
      <c r="AN581">
        <v>8.08</v>
      </c>
      <c r="AO581">
        <v>19.32</v>
      </c>
      <c r="AP581">
        <v>0</v>
      </c>
      <c r="AQ581">
        <v>0.04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111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738"/>
        <v>492.77</v>
      </c>
      <c r="CQ581">
        <f t="shared" si="739"/>
        <v>0</v>
      </c>
      <c r="CR581">
        <f t="shared" si="768"/>
        <v>59.6</v>
      </c>
      <c r="CS581">
        <f t="shared" si="740"/>
        <v>32.32</v>
      </c>
      <c r="CT581">
        <f t="shared" si="741"/>
        <v>77.28</v>
      </c>
      <c r="CU581">
        <f t="shared" si="742"/>
        <v>0</v>
      </c>
      <c r="CV581">
        <f t="shared" si="743"/>
        <v>0.16</v>
      </c>
      <c r="CW581">
        <f t="shared" si="744"/>
        <v>0</v>
      </c>
      <c r="CX581">
        <f t="shared" si="745"/>
        <v>0</v>
      </c>
      <c r="CY581">
        <f t="shared" si="746"/>
        <v>194.74699999999996</v>
      </c>
      <c r="CZ581">
        <f t="shared" si="747"/>
        <v>27.820999999999998</v>
      </c>
      <c r="DC581" t="s">
        <v>3</v>
      </c>
      <c r="DD581" t="s">
        <v>107</v>
      </c>
      <c r="DE581" t="s">
        <v>107</v>
      </c>
      <c r="DF581" t="s">
        <v>107</v>
      </c>
      <c r="DG581" t="s">
        <v>107</v>
      </c>
      <c r="DH581" t="s">
        <v>3</v>
      </c>
      <c r="DI581" t="s">
        <v>107</v>
      </c>
      <c r="DJ581" t="s">
        <v>107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1003</v>
      </c>
      <c r="DV581" t="s">
        <v>105</v>
      </c>
      <c r="DW581" t="s">
        <v>105</v>
      </c>
      <c r="DX581">
        <v>10</v>
      </c>
      <c r="DZ581" t="s">
        <v>3</v>
      </c>
      <c r="EA581" t="s">
        <v>3</v>
      </c>
      <c r="EB581" t="s">
        <v>3</v>
      </c>
      <c r="EC581" t="s">
        <v>3</v>
      </c>
      <c r="EE581">
        <v>1364533919</v>
      </c>
      <c r="EF581">
        <v>1</v>
      </c>
      <c r="EG581" t="s">
        <v>21</v>
      </c>
      <c r="EH581">
        <v>0</v>
      </c>
      <c r="EI581" t="s">
        <v>3</v>
      </c>
      <c r="EJ581">
        <v>4</v>
      </c>
      <c r="EK581">
        <v>0</v>
      </c>
      <c r="EL581" t="s">
        <v>22</v>
      </c>
      <c r="EM581" t="s">
        <v>23</v>
      </c>
      <c r="EO581" t="s">
        <v>3</v>
      </c>
      <c r="EQ581">
        <v>0</v>
      </c>
      <c r="ER581">
        <v>34.22</v>
      </c>
      <c r="ES581">
        <v>0</v>
      </c>
      <c r="ET581">
        <v>14.9</v>
      </c>
      <c r="EU581">
        <v>8.08</v>
      </c>
      <c r="EV581">
        <v>19.32</v>
      </c>
      <c r="EW581">
        <v>0.04</v>
      </c>
      <c r="EX581">
        <v>0</v>
      </c>
      <c r="EY581">
        <v>0</v>
      </c>
      <c r="FQ581">
        <v>0</v>
      </c>
      <c r="FR581">
        <f t="shared" si="748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-185220546</v>
      </c>
      <c r="GG581">
        <v>2</v>
      </c>
      <c r="GH581">
        <v>1</v>
      </c>
      <c r="GI581">
        <v>-2</v>
      </c>
      <c r="GJ581">
        <v>0</v>
      </c>
      <c r="GK581">
        <f>ROUND(R581*(R12)/100,2)</f>
        <v>125.66</v>
      </c>
      <c r="GL581">
        <f t="shared" si="749"/>
        <v>0</v>
      </c>
      <c r="GM581">
        <f t="shared" si="750"/>
        <v>841</v>
      </c>
      <c r="GN581">
        <f t="shared" si="751"/>
        <v>0</v>
      </c>
      <c r="GO581">
        <f t="shared" si="752"/>
        <v>0</v>
      </c>
      <c r="GP581">
        <f t="shared" si="753"/>
        <v>841</v>
      </c>
      <c r="GR581">
        <v>0</v>
      </c>
      <c r="GS581">
        <v>3</v>
      </c>
      <c r="GT581">
        <v>0</v>
      </c>
      <c r="GU581" t="s">
        <v>3</v>
      </c>
      <c r="GV581">
        <f t="shared" si="754"/>
        <v>0</v>
      </c>
      <c r="GW581">
        <v>1</v>
      </c>
      <c r="GX581">
        <f t="shared" si="755"/>
        <v>0</v>
      </c>
      <c r="HA581">
        <v>0</v>
      </c>
      <c r="HB581">
        <v>0</v>
      </c>
      <c r="HC581">
        <f t="shared" si="756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D582">
        <f>ROW(EtalonRes!A510)</f>
        <v>510</v>
      </c>
      <c r="E582" t="s">
        <v>3</v>
      </c>
      <c r="F582" t="s">
        <v>631</v>
      </c>
      <c r="G582" t="s">
        <v>632</v>
      </c>
      <c r="H582" t="s">
        <v>127</v>
      </c>
      <c r="I582">
        <f>ROUND((2+12+36+3)/100,9)</f>
        <v>0.53</v>
      </c>
      <c r="J582">
        <v>0</v>
      </c>
      <c r="K582">
        <f>ROUND((2+12+36+3)/100,9)</f>
        <v>0.53</v>
      </c>
      <c r="O582">
        <f t="shared" si="724"/>
        <v>3654.18</v>
      </c>
      <c r="P582">
        <f t="shared" si="725"/>
        <v>100.36</v>
      </c>
      <c r="Q582">
        <f t="shared" si="726"/>
        <v>0</v>
      </c>
      <c r="R582">
        <f t="shared" si="727"/>
        <v>0</v>
      </c>
      <c r="S582">
        <f t="shared" si="728"/>
        <v>3553.82</v>
      </c>
      <c r="T582">
        <f t="shared" si="729"/>
        <v>0</v>
      </c>
      <c r="U582">
        <f t="shared" si="730"/>
        <v>5.6392000000000007</v>
      </c>
      <c r="V582">
        <f t="shared" si="731"/>
        <v>0</v>
      </c>
      <c r="W582">
        <f t="shared" si="732"/>
        <v>0</v>
      </c>
      <c r="X582">
        <f t="shared" si="733"/>
        <v>2487.67</v>
      </c>
      <c r="Y582">
        <f t="shared" si="734"/>
        <v>355.38</v>
      </c>
      <c r="AA582">
        <v>-1</v>
      </c>
      <c r="AB582">
        <f t="shared" si="735"/>
        <v>6894.68</v>
      </c>
      <c r="AC582">
        <f>ROUND((ES582),6)</f>
        <v>189.35</v>
      </c>
      <c r="AD582">
        <f>ROUND((((ET582)-(EU582))+AE582),6)</f>
        <v>0</v>
      </c>
      <c r="AE582">
        <f t="shared" ref="AE582:AF585" si="769">ROUND((EU582),6)</f>
        <v>0</v>
      </c>
      <c r="AF582">
        <f t="shared" si="769"/>
        <v>6705.33</v>
      </c>
      <c r="AG582">
        <f t="shared" si="736"/>
        <v>0</v>
      </c>
      <c r="AH582">
        <f t="shared" ref="AH582:AI585" si="770">(EW582)</f>
        <v>10.64</v>
      </c>
      <c r="AI582">
        <f t="shared" si="770"/>
        <v>0</v>
      </c>
      <c r="AJ582">
        <f t="shared" si="737"/>
        <v>0</v>
      </c>
      <c r="AK582">
        <v>6894.68</v>
      </c>
      <c r="AL582">
        <v>189.35</v>
      </c>
      <c r="AM582">
        <v>0</v>
      </c>
      <c r="AN582">
        <v>0</v>
      </c>
      <c r="AO582">
        <v>6705.33</v>
      </c>
      <c r="AP582">
        <v>0</v>
      </c>
      <c r="AQ582">
        <v>10.64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633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738"/>
        <v>3654.1800000000003</v>
      </c>
      <c r="CQ582">
        <f t="shared" si="739"/>
        <v>189.35</v>
      </c>
      <c r="CR582">
        <f>((((ET582)*BB582-(EU582)*BS582)+AE582*BS582)*AV582)</f>
        <v>0</v>
      </c>
      <c r="CS582">
        <f t="shared" si="740"/>
        <v>0</v>
      </c>
      <c r="CT582">
        <f t="shared" si="741"/>
        <v>6705.33</v>
      </c>
      <c r="CU582">
        <f t="shared" si="742"/>
        <v>0</v>
      </c>
      <c r="CV582">
        <f t="shared" si="743"/>
        <v>10.64</v>
      </c>
      <c r="CW582">
        <f t="shared" si="744"/>
        <v>0</v>
      </c>
      <c r="CX582">
        <f t="shared" si="745"/>
        <v>0</v>
      </c>
      <c r="CY582">
        <f t="shared" si="746"/>
        <v>2487.6740000000004</v>
      </c>
      <c r="CZ582">
        <f t="shared" si="747"/>
        <v>355.38200000000006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1003</v>
      </c>
      <c r="DV582" t="s">
        <v>127</v>
      </c>
      <c r="DW582" t="s">
        <v>127</v>
      </c>
      <c r="DX582">
        <v>100</v>
      </c>
      <c r="DZ582" t="s">
        <v>3</v>
      </c>
      <c r="EA582" t="s">
        <v>3</v>
      </c>
      <c r="EB582" t="s">
        <v>3</v>
      </c>
      <c r="EC582" t="s">
        <v>3</v>
      </c>
      <c r="EE582">
        <v>1364533919</v>
      </c>
      <c r="EF582">
        <v>1</v>
      </c>
      <c r="EG582" t="s">
        <v>21</v>
      </c>
      <c r="EH582">
        <v>0</v>
      </c>
      <c r="EI582" t="s">
        <v>3</v>
      </c>
      <c r="EJ582">
        <v>4</v>
      </c>
      <c r="EK582">
        <v>0</v>
      </c>
      <c r="EL582" t="s">
        <v>22</v>
      </c>
      <c r="EM582" t="s">
        <v>23</v>
      </c>
      <c r="EO582" t="s">
        <v>3</v>
      </c>
      <c r="EQ582">
        <v>1024</v>
      </c>
      <c r="ER582">
        <v>6894.68</v>
      </c>
      <c r="ES582">
        <v>189.35</v>
      </c>
      <c r="ET582">
        <v>0</v>
      </c>
      <c r="EU582">
        <v>0</v>
      </c>
      <c r="EV582">
        <v>6705.33</v>
      </c>
      <c r="EW582">
        <v>10.64</v>
      </c>
      <c r="EX582">
        <v>0</v>
      </c>
      <c r="EY582">
        <v>0</v>
      </c>
      <c r="FQ582">
        <v>0</v>
      </c>
      <c r="FR582">
        <f t="shared" si="748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-1138765137</v>
      </c>
      <c r="GG582">
        <v>2</v>
      </c>
      <c r="GH582">
        <v>1</v>
      </c>
      <c r="GI582">
        <v>-2</v>
      </c>
      <c r="GJ582">
        <v>0</v>
      </c>
      <c r="GK582">
        <f>ROUND(R582*(R12)/100,2)</f>
        <v>0</v>
      </c>
      <c r="GL582">
        <f t="shared" si="749"/>
        <v>0</v>
      </c>
      <c r="GM582">
        <f t="shared" si="750"/>
        <v>6497.23</v>
      </c>
      <c r="GN582">
        <f t="shared" si="751"/>
        <v>0</v>
      </c>
      <c r="GO582">
        <f t="shared" si="752"/>
        <v>0</v>
      </c>
      <c r="GP582">
        <f t="shared" si="753"/>
        <v>6497.23</v>
      </c>
      <c r="GR582">
        <v>0</v>
      </c>
      <c r="GS582">
        <v>3</v>
      </c>
      <c r="GT582">
        <v>0</v>
      </c>
      <c r="GU582" t="s">
        <v>3</v>
      </c>
      <c r="GV582">
        <f t="shared" si="754"/>
        <v>0</v>
      </c>
      <c r="GW582">
        <v>1</v>
      </c>
      <c r="GX582">
        <f t="shared" si="755"/>
        <v>0</v>
      </c>
      <c r="HA582">
        <v>0</v>
      </c>
      <c r="HB582">
        <v>0</v>
      </c>
      <c r="HC582">
        <f t="shared" si="756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D583">
        <f>ROW(EtalonRes!A514)</f>
        <v>514</v>
      </c>
      <c r="E583" t="s">
        <v>3</v>
      </c>
      <c r="F583" t="s">
        <v>634</v>
      </c>
      <c r="G583" t="s">
        <v>635</v>
      </c>
      <c r="H583" t="s">
        <v>127</v>
      </c>
      <c r="I583">
        <f>ROUND((2+12+36+3)/100,9)</f>
        <v>0.53</v>
      </c>
      <c r="J583">
        <v>0</v>
      </c>
      <c r="K583">
        <f>ROUND((2+12+36+3)/100,9)</f>
        <v>0.53</v>
      </c>
      <c r="O583">
        <f t="shared" si="724"/>
        <v>1590.36</v>
      </c>
      <c r="P583">
        <f t="shared" si="725"/>
        <v>154.80000000000001</v>
      </c>
      <c r="Q583">
        <f t="shared" si="726"/>
        <v>9.56</v>
      </c>
      <c r="R583">
        <f t="shared" si="727"/>
        <v>0.05</v>
      </c>
      <c r="S583">
        <f t="shared" si="728"/>
        <v>1426</v>
      </c>
      <c r="T583">
        <f t="shared" si="729"/>
        <v>0</v>
      </c>
      <c r="U583">
        <f t="shared" si="730"/>
        <v>2.5015999999999998</v>
      </c>
      <c r="V583">
        <f t="shared" si="731"/>
        <v>0</v>
      </c>
      <c r="W583">
        <f t="shared" si="732"/>
        <v>0</v>
      </c>
      <c r="X583">
        <f t="shared" si="733"/>
        <v>998.2</v>
      </c>
      <c r="Y583">
        <f t="shared" si="734"/>
        <v>142.6</v>
      </c>
      <c r="AA583">
        <v>-1</v>
      </c>
      <c r="AB583">
        <f t="shared" si="735"/>
        <v>3000.67</v>
      </c>
      <c r="AC583">
        <f>ROUND((ES583),6)</f>
        <v>292.07</v>
      </c>
      <c r="AD583">
        <f>ROUND((((ET583)-(EU583))+AE583),6)</f>
        <v>18.04</v>
      </c>
      <c r="AE583">
        <f t="shared" si="769"/>
        <v>0.09</v>
      </c>
      <c r="AF583">
        <f t="shared" si="769"/>
        <v>2690.56</v>
      </c>
      <c r="AG583">
        <f t="shared" si="736"/>
        <v>0</v>
      </c>
      <c r="AH583">
        <f t="shared" si="770"/>
        <v>4.72</v>
      </c>
      <c r="AI583">
        <f t="shared" si="770"/>
        <v>0</v>
      </c>
      <c r="AJ583">
        <f t="shared" si="737"/>
        <v>0</v>
      </c>
      <c r="AK583">
        <v>3000.67</v>
      </c>
      <c r="AL583">
        <v>292.07</v>
      </c>
      <c r="AM583">
        <v>18.04</v>
      </c>
      <c r="AN583">
        <v>0.09</v>
      </c>
      <c r="AO583">
        <v>2690.56</v>
      </c>
      <c r="AP583">
        <v>0</v>
      </c>
      <c r="AQ583">
        <v>4.72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636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738"/>
        <v>1590.3600000000001</v>
      </c>
      <c r="CQ583">
        <f t="shared" si="739"/>
        <v>292.07</v>
      </c>
      <c r="CR583">
        <f>((((ET583)*BB583-(EU583)*BS583)+AE583*BS583)*AV583)</f>
        <v>18.04</v>
      </c>
      <c r="CS583">
        <f t="shared" si="740"/>
        <v>0.09</v>
      </c>
      <c r="CT583">
        <f t="shared" si="741"/>
        <v>2690.56</v>
      </c>
      <c r="CU583">
        <f t="shared" si="742"/>
        <v>0</v>
      </c>
      <c r="CV583">
        <f t="shared" si="743"/>
        <v>4.72</v>
      </c>
      <c r="CW583">
        <f t="shared" si="744"/>
        <v>0</v>
      </c>
      <c r="CX583">
        <f t="shared" si="745"/>
        <v>0</v>
      </c>
      <c r="CY583">
        <f t="shared" si="746"/>
        <v>998.2</v>
      </c>
      <c r="CZ583">
        <f t="shared" si="747"/>
        <v>142.6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1003</v>
      </c>
      <c r="DV583" t="s">
        <v>127</v>
      </c>
      <c r="DW583" t="s">
        <v>127</v>
      </c>
      <c r="DX583">
        <v>100</v>
      </c>
      <c r="DZ583" t="s">
        <v>3</v>
      </c>
      <c r="EA583" t="s">
        <v>3</v>
      </c>
      <c r="EB583" t="s">
        <v>3</v>
      </c>
      <c r="EC583" t="s">
        <v>3</v>
      </c>
      <c r="EE583">
        <v>1364533919</v>
      </c>
      <c r="EF583">
        <v>1</v>
      </c>
      <c r="EG583" t="s">
        <v>21</v>
      </c>
      <c r="EH583">
        <v>0</v>
      </c>
      <c r="EI583" t="s">
        <v>3</v>
      </c>
      <c r="EJ583">
        <v>4</v>
      </c>
      <c r="EK583">
        <v>0</v>
      </c>
      <c r="EL583" t="s">
        <v>22</v>
      </c>
      <c r="EM583" t="s">
        <v>23</v>
      </c>
      <c r="EO583" t="s">
        <v>3</v>
      </c>
      <c r="EQ583">
        <v>1024</v>
      </c>
      <c r="ER583">
        <v>3000.67</v>
      </c>
      <c r="ES583">
        <v>292.07</v>
      </c>
      <c r="ET583">
        <v>18.04</v>
      </c>
      <c r="EU583">
        <v>0.09</v>
      </c>
      <c r="EV583">
        <v>2690.56</v>
      </c>
      <c r="EW583">
        <v>4.72</v>
      </c>
      <c r="EX583">
        <v>0</v>
      </c>
      <c r="EY583">
        <v>0</v>
      </c>
      <c r="FQ583">
        <v>0</v>
      </c>
      <c r="FR583">
        <f t="shared" si="748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-1593095587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0.05</v>
      </c>
      <c r="GL583">
        <f t="shared" si="749"/>
        <v>0</v>
      </c>
      <c r="GM583">
        <f t="shared" si="750"/>
        <v>2731.21</v>
      </c>
      <c r="GN583">
        <f t="shared" si="751"/>
        <v>0</v>
      </c>
      <c r="GO583">
        <f t="shared" si="752"/>
        <v>0</v>
      </c>
      <c r="GP583">
        <f t="shared" si="753"/>
        <v>2731.21</v>
      </c>
      <c r="GR583">
        <v>0</v>
      </c>
      <c r="GS583">
        <v>3</v>
      </c>
      <c r="GT583">
        <v>0</v>
      </c>
      <c r="GU583" t="s">
        <v>3</v>
      </c>
      <c r="GV583">
        <f t="shared" si="754"/>
        <v>0</v>
      </c>
      <c r="GW583">
        <v>1</v>
      </c>
      <c r="GX583">
        <f t="shared" si="755"/>
        <v>0</v>
      </c>
      <c r="HA583">
        <v>0</v>
      </c>
      <c r="HB583">
        <v>0</v>
      </c>
      <c r="HC583">
        <f t="shared" si="756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ROW(EtalonRes!A517)</f>
        <v>517</v>
      </c>
      <c r="E584" t="s">
        <v>3</v>
      </c>
      <c r="F584" t="s">
        <v>303</v>
      </c>
      <c r="G584" t="s">
        <v>304</v>
      </c>
      <c r="H584" t="s">
        <v>127</v>
      </c>
      <c r="I584">
        <f>ROUND(0/100,9)</f>
        <v>0</v>
      </c>
      <c r="J584">
        <v>0</v>
      </c>
      <c r="K584">
        <f>ROUND(0/100,9)</f>
        <v>0</v>
      </c>
      <c r="O584">
        <f t="shared" si="724"/>
        <v>0</v>
      </c>
      <c r="P584">
        <f t="shared" si="725"/>
        <v>0</v>
      </c>
      <c r="Q584">
        <f t="shared" si="726"/>
        <v>0</v>
      </c>
      <c r="R584">
        <f t="shared" si="727"/>
        <v>0</v>
      </c>
      <c r="S584">
        <f t="shared" si="728"/>
        <v>0</v>
      </c>
      <c r="T584">
        <f t="shared" si="729"/>
        <v>0</v>
      </c>
      <c r="U584">
        <f t="shared" si="730"/>
        <v>0</v>
      </c>
      <c r="V584">
        <f t="shared" si="731"/>
        <v>0</v>
      </c>
      <c r="W584">
        <f t="shared" si="732"/>
        <v>0</v>
      </c>
      <c r="X584">
        <f t="shared" si="733"/>
        <v>0</v>
      </c>
      <c r="Y584">
        <f t="shared" si="734"/>
        <v>0</v>
      </c>
      <c r="AA584">
        <v>-1</v>
      </c>
      <c r="AB584">
        <f t="shared" si="735"/>
        <v>2163.33</v>
      </c>
      <c r="AC584">
        <f>ROUND((ES584),6)</f>
        <v>184.37</v>
      </c>
      <c r="AD584">
        <f>ROUND((((ET584)-(EU584))+AE584),6)</f>
        <v>18.04</v>
      </c>
      <c r="AE584">
        <f t="shared" si="769"/>
        <v>0.09</v>
      </c>
      <c r="AF584">
        <f t="shared" si="769"/>
        <v>1960.92</v>
      </c>
      <c r="AG584">
        <f t="shared" si="736"/>
        <v>0</v>
      </c>
      <c r="AH584">
        <f t="shared" si="770"/>
        <v>3.44</v>
      </c>
      <c r="AI584">
        <f t="shared" si="770"/>
        <v>0</v>
      </c>
      <c r="AJ584">
        <f t="shared" si="737"/>
        <v>0</v>
      </c>
      <c r="AK584">
        <v>2163.33</v>
      </c>
      <c r="AL584">
        <v>184.37</v>
      </c>
      <c r="AM584">
        <v>18.04</v>
      </c>
      <c r="AN584">
        <v>0.09</v>
      </c>
      <c r="AO584">
        <v>1960.92</v>
      </c>
      <c r="AP584">
        <v>0</v>
      </c>
      <c r="AQ584">
        <v>3.44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305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738"/>
        <v>0</v>
      </c>
      <c r="CQ584">
        <f t="shared" si="739"/>
        <v>184.37</v>
      </c>
      <c r="CR584">
        <f>((((ET584)*BB584-(EU584)*BS584)+AE584*BS584)*AV584)</f>
        <v>18.04</v>
      </c>
      <c r="CS584">
        <f t="shared" si="740"/>
        <v>0.09</v>
      </c>
      <c r="CT584">
        <f t="shared" si="741"/>
        <v>1960.92</v>
      </c>
      <c r="CU584">
        <f t="shared" si="742"/>
        <v>0</v>
      </c>
      <c r="CV584">
        <f t="shared" si="743"/>
        <v>3.44</v>
      </c>
      <c r="CW584">
        <f t="shared" si="744"/>
        <v>0</v>
      </c>
      <c r="CX584">
        <f t="shared" si="745"/>
        <v>0</v>
      </c>
      <c r="CY584">
        <f t="shared" si="746"/>
        <v>0</v>
      </c>
      <c r="CZ584">
        <f t="shared" si="747"/>
        <v>0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1003</v>
      </c>
      <c r="DV584" t="s">
        <v>127</v>
      </c>
      <c r="DW584" t="s">
        <v>127</v>
      </c>
      <c r="DX584">
        <v>100</v>
      </c>
      <c r="DZ584" t="s">
        <v>3</v>
      </c>
      <c r="EA584" t="s">
        <v>3</v>
      </c>
      <c r="EB584" t="s">
        <v>3</v>
      </c>
      <c r="EC584" t="s">
        <v>3</v>
      </c>
      <c r="EE584">
        <v>1364533919</v>
      </c>
      <c r="EF584">
        <v>1</v>
      </c>
      <c r="EG584" t="s">
        <v>21</v>
      </c>
      <c r="EH584">
        <v>0</v>
      </c>
      <c r="EI584" t="s">
        <v>3</v>
      </c>
      <c r="EJ584">
        <v>4</v>
      </c>
      <c r="EK584">
        <v>0</v>
      </c>
      <c r="EL584" t="s">
        <v>22</v>
      </c>
      <c r="EM584" t="s">
        <v>23</v>
      </c>
      <c r="EO584" t="s">
        <v>3</v>
      </c>
      <c r="EQ584">
        <v>1024</v>
      </c>
      <c r="ER584">
        <v>2163.33</v>
      </c>
      <c r="ES584">
        <v>184.37</v>
      </c>
      <c r="ET584">
        <v>18.04</v>
      </c>
      <c r="EU584">
        <v>0.09</v>
      </c>
      <c r="EV584">
        <v>1960.92</v>
      </c>
      <c r="EW584">
        <v>3.44</v>
      </c>
      <c r="EX584">
        <v>0</v>
      </c>
      <c r="EY584">
        <v>0</v>
      </c>
      <c r="FQ584">
        <v>0</v>
      </c>
      <c r="FR584">
        <f t="shared" si="748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1340084847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749"/>
        <v>0</v>
      </c>
      <c r="GM584">
        <f t="shared" si="750"/>
        <v>0</v>
      </c>
      <c r="GN584">
        <f t="shared" si="751"/>
        <v>0</v>
      </c>
      <c r="GO584">
        <f t="shared" si="752"/>
        <v>0</v>
      </c>
      <c r="GP584">
        <f t="shared" si="753"/>
        <v>0</v>
      </c>
      <c r="GR584">
        <v>0</v>
      </c>
      <c r="GS584">
        <v>3</v>
      </c>
      <c r="GT584">
        <v>0</v>
      </c>
      <c r="GU584" t="s">
        <v>3</v>
      </c>
      <c r="GV584">
        <f t="shared" si="754"/>
        <v>0</v>
      </c>
      <c r="GW584">
        <v>1</v>
      </c>
      <c r="GX584">
        <f t="shared" si="755"/>
        <v>0</v>
      </c>
      <c r="HA584">
        <v>0</v>
      </c>
      <c r="HB584">
        <v>0</v>
      </c>
      <c r="HC584">
        <f t="shared" si="756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ROW(EtalonRes!A519)</f>
        <v>519</v>
      </c>
      <c r="E585" t="s">
        <v>3</v>
      </c>
      <c r="F585" t="s">
        <v>306</v>
      </c>
      <c r="G585" t="s">
        <v>307</v>
      </c>
      <c r="H585" t="s">
        <v>127</v>
      </c>
      <c r="I585">
        <f>ROUND(0/100,9)</f>
        <v>0</v>
      </c>
      <c r="J585">
        <v>0</v>
      </c>
      <c r="K585">
        <f>ROUND(0/100,9)</f>
        <v>0</v>
      </c>
      <c r="O585">
        <f t="shared" si="724"/>
        <v>0</v>
      </c>
      <c r="P585">
        <f t="shared" si="725"/>
        <v>0</v>
      </c>
      <c r="Q585">
        <f t="shared" si="726"/>
        <v>0</v>
      </c>
      <c r="R585">
        <f t="shared" si="727"/>
        <v>0</v>
      </c>
      <c r="S585">
        <f t="shared" si="728"/>
        <v>0</v>
      </c>
      <c r="T585">
        <f t="shared" si="729"/>
        <v>0</v>
      </c>
      <c r="U585">
        <f t="shared" si="730"/>
        <v>0</v>
      </c>
      <c r="V585">
        <f t="shared" si="731"/>
        <v>0</v>
      </c>
      <c r="W585">
        <f t="shared" si="732"/>
        <v>0</v>
      </c>
      <c r="X585">
        <f t="shared" si="733"/>
        <v>0</v>
      </c>
      <c r="Y585">
        <f t="shared" si="734"/>
        <v>0</v>
      </c>
      <c r="AA585">
        <v>-1</v>
      </c>
      <c r="AB585">
        <f t="shared" si="735"/>
        <v>6894.68</v>
      </c>
      <c r="AC585">
        <f>ROUND((ES585),6)</f>
        <v>189.35</v>
      </c>
      <c r="AD585">
        <f>ROUND((((ET585)-(EU585))+AE585),6)</f>
        <v>0</v>
      </c>
      <c r="AE585">
        <f t="shared" si="769"/>
        <v>0</v>
      </c>
      <c r="AF585">
        <f t="shared" si="769"/>
        <v>6705.33</v>
      </c>
      <c r="AG585">
        <f t="shared" si="736"/>
        <v>0</v>
      </c>
      <c r="AH585">
        <f t="shared" si="770"/>
        <v>10.64</v>
      </c>
      <c r="AI585">
        <f t="shared" si="770"/>
        <v>0</v>
      </c>
      <c r="AJ585">
        <f t="shared" si="737"/>
        <v>0</v>
      </c>
      <c r="AK585">
        <v>6894.68</v>
      </c>
      <c r="AL585">
        <v>189.35</v>
      </c>
      <c r="AM585">
        <v>0</v>
      </c>
      <c r="AN585">
        <v>0</v>
      </c>
      <c r="AO585">
        <v>6705.33</v>
      </c>
      <c r="AP585">
        <v>0</v>
      </c>
      <c r="AQ585">
        <v>10.64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308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738"/>
        <v>0</v>
      </c>
      <c r="CQ585">
        <f t="shared" si="739"/>
        <v>189.35</v>
      </c>
      <c r="CR585">
        <f>((((ET585)*BB585-(EU585)*BS585)+AE585*BS585)*AV585)</f>
        <v>0</v>
      </c>
      <c r="CS585">
        <f t="shared" si="740"/>
        <v>0</v>
      </c>
      <c r="CT585">
        <f t="shared" si="741"/>
        <v>6705.33</v>
      </c>
      <c r="CU585">
        <f t="shared" si="742"/>
        <v>0</v>
      </c>
      <c r="CV585">
        <f t="shared" si="743"/>
        <v>10.64</v>
      </c>
      <c r="CW585">
        <f t="shared" si="744"/>
        <v>0</v>
      </c>
      <c r="CX585">
        <f t="shared" si="745"/>
        <v>0</v>
      </c>
      <c r="CY585">
        <f t="shared" si="746"/>
        <v>0</v>
      </c>
      <c r="CZ585">
        <f t="shared" si="747"/>
        <v>0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1003</v>
      </c>
      <c r="DV585" t="s">
        <v>127</v>
      </c>
      <c r="DW585" t="s">
        <v>127</v>
      </c>
      <c r="DX585">
        <v>100</v>
      </c>
      <c r="DZ585" t="s">
        <v>3</v>
      </c>
      <c r="EA585" t="s">
        <v>3</v>
      </c>
      <c r="EB585" t="s">
        <v>3</v>
      </c>
      <c r="EC585" t="s">
        <v>3</v>
      </c>
      <c r="EE585">
        <v>1364533919</v>
      </c>
      <c r="EF585">
        <v>1</v>
      </c>
      <c r="EG585" t="s">
        <v>21</v>
      </c>
      <c r="EH585">
        <v>0</v>
      </c>
      <c r="EI585" t="s">
        <v>3</v>
      </c>
      <c r="EJ585">
        <v>4</v>
      </c>
      <c r="EK585">
        <v>0</v>
      </c>
      <c r="EL585" t="s">
        <v>22</v>
      </c>
      <c r="EM585" t="s">
        <v>23</v>
      </c>
      <c r="EO585" t="s">
        <v>3</v>
      </c>
      <c r="EQ585">
        <v>1024</v>
      </c>
      <c r="ER585">
        <v>6894.68</v>
      </c>
      <c r="ES585">
        <v>189.35</v>
      </c>
      <c r="ET585">
        <v>0</v>
      </c>
      <c r="EU585">
        <v>0</v>
      </c>
      <c r="EV585">
        <v>6705.33</v>
      </c>
      <c r="EW585">
        <v>10.64</v>
      </c>
      <c r="EX585">
        <v>0</v>
      </c>
      <c r="EY585">
        <v>0</v>
      </c>
      <c r="FQ585">
        <v>0</v>
      </c>
      <c r="FR585">
        <f t="shared" si="748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960428952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749"/>
        <v>0</v>
      </c>
      <c r="GM585">
        <f t="shared" si="750"/>
        <v>0</v>
      </c>
      <c r="GN585">
        <f t="shared" si="751"/>
        <v>0</v>
      </c>
      <c r="GO585">
        <f t="shared" si="752"/>
        <v>0</v>
      </c>
      <c r="GP585">
        <f t="shared" si="753"/>
        <v>0</v>
      </c>
      <c r="GR585">
        <v>0</v>
      </c>
      <c r="GS585">
        <v>3</v>
      </c>
      <c r="GT585">
        <v>0</v>
      </c>
      <c r="GU585" t="s">
        <v>3</v>
      </c>
      <c r="GV585">
        <f t="shared" si="754"/>
        <v>0</v>
      </c>
      <c r="GW585">
        <v>1</v>
      </c>
      <c r="GX585">
        <f t="shared" si="755"/>
        <v>0</v>
      </c>
      <c r="HA585">
        <v>0</v>
      </c>
      <c r="HB585">
        <v>0</v>
      </c>
      <c r="HC585">
        <f t="shared" si="756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19</v>
      </c>
      <c r="B586">
        <v>1</v>
      </c>
      <c r="F586" t="s">
        <v>3</v>
      </c>
      <c r="G586" t="s">
        <v>649</v>
      </c>
      <c r="H586" t="s">
        <v>3</v>
      </c>
      <c r="AA586">
        <v>1</v>
      </c>
      <c r="IK586">
        <v>0</v>
      </c>
    </row>
    <row r="587" spans="1:245" x14ac:dyDescent="0.2">
      <c r="A587">
        <v>17</v>
      </c>
      <c r="B587">
        <v>1</v>
      </c>
      <c r="D587">
        <f>ROW(EtalonRes!A521)</f>
        <v>521</v>
      </c>
      <c r="E587" t="s">
        <v>650</v>
      </c>
      <c r="F587" t="s">
        <v>197</v>
      </c>
      <c r="G587" t="s">
        <v>651</v>
      </c>
      <c r="H587" t="s">
        <v>127</v>
      </c>
      <c r="I587">
        <f>ROUND(ROUND((25)*0.2*0.1/100,9),9)</f>
        <v>5.0000000000000001E-3</v>
      </c>
      <c r="J587">
        <v>0</v>
      </c>
      <c r="K587">
        <f>ROUND(ROUND((25)*0.2*0.1/100,9),9)</f>
        <v>5.0000000000000001E-3</v>
      </c>
      <c r="O587">
        <f t="shared" ref="O587:O598" si="771">ROUND(CP587,2)</f>
        <v>23.1</v>
      </c>
      <c r="P587">
        <f t="shared" ref="P587:P598" si="772">ROUND(CQ587*I587,2)</f>
        <v>0.11</v>
      </c>
      <c r="Q587">
        <f t="shared" ref="Q587:Q598" si="773">ROUND(CR587*I587,2)</f>
        <v>0</v>
      </c>
      <c r="R587">
        <f t="shared" ref="R587:R598" si="774">ROUND(CS587*I587,2)</f>
        <v>0</v>
      </c>
      <c r="S587">
        <f t="shared" ref="S587:S598" si="775">ROUND(CT587*I587,2)</f>
        <v>22.99</v>
      </c>
      <c r="T587">
        <f t="shared" ref="T587:T598" si="776">ROUND(CU587*I587,2)</f>
        <v>0</v>
      </c>
      <c r="U587">
        <f t="shared" ref="U587:U598" si="777">CV587*I587</f>
        <v>0.05</v>
      </c>
      <c r="V587">
        <f t="shared" ref="V587:V598" si="778">CW587*I587</f>
        <v>0</v>
      </c>
      <c r="W587">
        <f t="shared" ref="W587:W598" si="779">ROUND(CX587*I587,2)</f>
        <v>0</v>
      </c>
      <c r="X587">
        <f t="shared" ref="X587:X598" si="780">ROUND(CY587,2)</f>
        <v>16.09</v>
      </c>
      <c r="Y587">
        <f t="shared" ref="Y587:Y598" si="781">ROUND(CZ587,2)</f>
        <v>2.2999999999999998</v>
      </c>
      <c r="AA587">
        <v>1407526482</v>
      </c>
      <c r="AB587">
        <f t="shared" ref="AB587:AB598" si="782">ROUND((AC587+AD587+AF587),6)</f>
        <v>4619.6099999999997</v>
      </c>
      <c r="AC587">
        <f t="shared" ref="AC587:AC598" si="783">ROUND((ES587),6)</f>
        <v>21.06</v>
      </c>
      <c r="AD587">
        <f t="shared" ref="AD587:AD598" si="784">ROUND((((ET587)-(EU587))+AE587),6)</f>
        <v>0</v>
      </c>
      <c r="AE587">
        <f t="shared" ref="AE587:AE598" si="785">ROUND((EU587),6)</f>
        <v>0</v>
      </c>
      <c r="AF587">
        <f t="shared" ref="AF587:AF598" si="786">ROUND((EV587),6)</f>
        <v>4598.55</v>
      </c>
      <c r="AG587">
        <f t="shared" ref="AG587:AG598" si="787">ROUND((AP587),6)</f>
        <v>0</v>
      </c>
      <c r="AH587">
        <f t="shared" ref="AH587:AH598" si="788">(EW587)</f>
        <v>10</v>
      </c>
      <c r="AI587">
        <f t="shared" ref="AI587:AI598" si="789">(EX587)</f>
        <v>0</v>
      </c>
      <c r="AJ587">
        <f t="shared" ref="AJ587:AJ598" si="790">(AS587)</f>
        <v>0</v>
      </c>
      <c r="AK587">
        <v>4619.6099999999997</v>
      </c>
      <c r="AL587">
        <v>21.06</v>
      </c>
      <c r="AM587">
        <v>0</v>
      </c>
      <c r="AN587">
        <v>0</v>
      </c>
      <c r="AO587">
        <v>4598.55</v>
      </c>
      <c r="AP587">
        <v>0</v>
      </c>
      <c r="AQ587">
        <v>10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199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ref="CP587:CP598" si="791">(P587+Q587+S587)</f>
        <v>23.099999999999998</v>
      </c>
      <c r="CQ587">
        <f t="shared" ref="CQ587:CQ598" si="792">(AC587*BC587*AW587)</f>
        <v>21.06</v>
      </c>
      <c r="CR587">
        <f t="shared" ref="CR587:CR598" si="793">((((ET587)*BB587-(EU587)*BS587)+AE587*BS587)*AV587)</f>
        <v>0</v>
      </c>
      <c r="CS587">
        <f t="shared" ref="CS587:CS598" si="794">(AE587*BS587*AV587)</f>
        <v>0</v>
      </c>
      <c r="CT587">
        <f t="shared" ref="CT587:CT598" si="795">(AF587*BA587*AV587)</f>
        <v>4598.55</v>
      </c>
      <c r="CU587">
        <f t="shared" ref="CU587:CU598" si="796">AG587</f>
        <v>0</v>
      </c>
      <c r="CV587">
        <f t="shared" ref="CV587:CV598" si="797">(AH587*AV587)</f>
        <v>10</v>
      </c>
      <c r="CW587">
        <f t="shared" ref="CW587:CW598" si="798">AI587</f>
        <v>0</v>
      </c>
      <c r="CX587">
        <f t="shared" ref="CX587:CX598" si="799">AJ587</f>
        <v>0</v>
      </c>
      <c r="CY587">
        <f t="shared" ref="CY587:CY598" si="800">((S587*BZ587)/100)</f>
        <v>16.093</v>
      </c>
      <c r="CZ587">
        <f t="shared" ref="CZ587:CZ598" si="801">((S587*CA587)/100)</f>
        <v>2.2989999999999999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1003</v>
      </c>
      <c r="DV587" t="s">
        <v>127</v>
      </c>
      <c r="DW587" t="s">
        <v>127</v>
      </c>
      <c r="DX587">
        <v>100</v>
      </c>
      <c r="DZ587" t="s">
        <v>3</v>
      </c>
      <c r="EA587" t="s">
        <v>3</v>
      </c>
      <c r="EB587" t="s">
        <v>3</v>
      </c>
      <c r="EC587" t="s">
        <v>3</v>
      </c>
      <c r="EE587">
        <v>1364533919</v>
      </c>
      <c r="EF587">
        <v>1</v>
      </c>
      <c r="EG587" t="s">
        <v>21</v>
      </c>
      <c r="EH587">
        <v>0</v>
      </c>
      <c r="EI587" t="s">
        <v>3</v>
      </c>
      <c r="EJ587">
        <v>4</v>
      </c>
      <c r="EK587">
        <v>0</v>
      </c>
      <c r="EL587" t="s">
        <v>22</v>
      </c>
      <c r="EM587" t="s">
        <v>23</v>
      </c>
      <c r="EO587" t="s">
        <v>3</v>
      </c>
      <c r="EQ587">
        <v>0</v>
      </c>
      <c r="ER587">
        <v>4619.6099999999997</v>
      </c>
      <c r="ES587">
        <v>21.06</v>
      </c>
      <c r="ET587">
        <v>0</v>
      </c>
      <c r="EU587">
        <v>0</v>
      </c>
      <c r="EV587">
        <v>4598.55</v>
      </c>
      <c r="EW587">
        <v>10</v>
      </c>
      <c r="EX587">
        <v>0</v>
      </c>
      <c r="EY587">
        <v>0</v>
      </c>
      <c r="FQ587">
        <v>0</v>
      </c>
      <c r="FR587">
        <f t="shared" ref="FR587:FR598" si="802">ROUND(IF(BI587=3,GM587,0),2)</f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-770950563</v>
      </c>
      <c r="GG587">
        <v>2</v>
      </c>
      <c r="GH587">
        <v>1</v>
      </c>
      <c r="GI587">
        <v>-2</v>
      </c>
      <c r="GJ587">
        <v>0</v>
      </c>
      <c r="GK587">
        <f>ROUND(R587*(R12)/100,2)</f>
        <v>0</v>
      </c>
      <c r="GL587">
        <f t="shared" ref="GL587:GL598" si="803">ROUND(IF(AND(BH587=3,BI587=3,FS587&lt;&gt;0),P587,0),2)</f>
        <v>0</v>
      </c>
      <c r="GM587">
        <f t="shared" ref="GM587:GM598" si="804">ROUND(O587+X587+Y587+GK587,2)+GX587</f>
        <v>41.49</v>
      </c>
      <c r="GN587">
        <f t="shared" ref="GN587:GN598" si="805">IF(OR(BI587=0,BI587=1),ROUND(O587+X587+Y587+GK587,2),0)</f>
        <v>0</v>
      </c>
      <c r="GO587">
        <f t="shared" ref="GO587:GO598" si="806">IF(BI587=2,ROUND(O587+X587+Y587+GK587,2),0)</f>
        <v>0</v>
      </c>
      <c r="GP587">
        <f t="shared" ref="GP587:GP598" si="807">IF(BI587=4,ROUND(O587+X587+Y587+GK587,2)+GX587,0)</f>
        <v>41.49</v>
      </c>
      <c r="GR587">
        <v>0</v>
      </c>
      <c r="GS587">
        <v>3</v>
      </c>
      <c r="GT587">
        <v>0</v>
      </c>
      <c r="GU587" t="s">
        <v>3</v>
      </c>
      <c r="GV587">
        <f t="shared" ref="GV587:GV598" si="808">ROUND((GT587),6)</f>
        <v>0</v>
      </c>
      <c r="GW587">
        <v>1</v>
      </c>
      <c r="GX587">
        <f t="shared" ref="GX587:GX598" si="809">ROUND(HC587*I587,2)</f>
        <v>0</v>
      </c>
      <c r="HA587">
        <v>0</v>
      </c>
      <c r="HB587">
        <v>0</v>
      </c>
      <c r="HC587">
        <f t="shared" ref="HC587:HC598" si="810">GV587*GW587</f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D588">
        <f>ROW(EtalonRes!A522)</f>
        <v>522</v>
      </c>
      <c r="E588" t="s">
        <v>652</v>
      </c>
      <c r="F588" t="s">
        <v>201</v>
      </c>
      <c r="G588" t="s">
        <v>653</v>
      </c>
      <c r="H588" t="s">
        <v>127</v>
      </c>
      <c r="I588">
        <f>ROUND(ROUND((25)*0.1/100,9),9)</f>
        <v>2.5000000000000001E-2</v>
      </c>
      <c r="J588">
        <v>0</v>
      </c>
      <c r="K588">
        <f>ROUND(ROUND((25)*0.1/100,9),9)</f>
        <v>2.5000000000000001E-2</v>
      </c>
      <c r="O588">
        <f t="shared" si="771"/>
        <v>3.79</v>
      </c>
      <c r="P588">
        <f t="shared" si="772"/>
        <v>0</v>
      </c>
      <c r="Q588">
        <f t="shared" si="773"/>
        <v>0</v>
      </c>
      <c r="R588">
        <f t="shared" si="774"/>
        <v>0</v>
      </c>
      <c r="S588">
        <f t="shared" si="775"/>
        <v>3.79</v>
      </c>
      <c r="T588">
        <f t="shared" si="776"/>
        <v>0</v>
      </c>
      <c r="U588">
        <f t="shared" si="777"/>
        <v>8.2500000000000004E-3</v>
      </c>
      <c r="V588">
        <f t="shared" si="778"/>
        <v>0</v>
      </c>
      <c r="W588">
        <f t="shared" si="779"/>
        <v>0</v>
      </c>
      <c r="X588">
        <f t="shared" si="780"/>
        <v>2.65</v>
      </c>
      <c r="Y588">
        <f t="shared" si="781"/>
        <v>0.38</v>
      </c>
      <c r="AA588">
        <v>1407526482</v>
      </c>
      <c r="AB588">
        <f t="shared" si="782"/>
        <v>151.75</v>
      </c>
      <c r="AC588">
        <f t="shared" si="783"/>
        <v>0</v>
      </c>
      <c r="AD588">
        <f t="shared" si="784"/>
        <v>0</v>
      </c>
      <c r="AE588">
        <f t="shared" si="785"/>
        <v>0</v>
      </c>
      <c r="AF588">
        <f t="shared" si="786"/>
        <v>151.75</v>
      </c>
      <c r="AG588">
        <f t="shared" si="787"/>
        <v>0</v>
      </c>
      <c r="AH588">
        <f t="shared" si="788"/>
        <v>0.33</v>
      </c>
      <c r="AI588">
        <f t="shared" si="789"/>
        <v>0</v>
      </c>
      <c r="AJ588">
        <f t="shared" si="790"/>
        <v>0</v>
      </c>
      <c r="AK588">
        <v>151.75</v>
      </c>
      <c r="AL588">
        <v>0</v>
      </c>
      <c r="AM588">
        <v>0</v>
      </c>
      <c r="AN588">
        <v>0</v>
      </c>
      <c r="AO588">
        <v>151.75</v>
      </c>
      <c r="AP588">
        <v>0</v>
      </c>
      <c r="AQ588">
        <v>0.33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203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791"/>
        <v>3.79</v>
      </c>
      <c r="CQ588">
        <f t="shared" si="792"/>
        <v>0</v>
      </c>
      <c r="CR588">
        <f t="shared" si="793"/>
        <v>0</v>
      </c>
      <c r="CS588">
        <f t="shared" si="794"/>
        <v>0</v>
      </c>
      <c r="CT588">
        <f t="shared" si="795"/>
        <v>151.75</v>
      </c>
      <c r="CU588">
        <f t="shared" si="796"/>
        <v>0</v>
      </c>
      <c r="CV588">
        <f t="shared" si="797"/>
        <v>0.33</v>
      </c>
      <c r="CW588">
        <f t="shared" si="798"/>
        <v>0</v>
      </c>
      <c r="CX588">
        <f t="shared" si="799"/>
        <v>0</v>
      </c>
      <c r="CY588">
        <f t="shared" si="800"/>
        <v>2.653</v>
      </c>
      <c r="CZ588">
        <f t="shared" si="801"/>
        <v>0.379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1003</v>
      </c>
      <c r="DV588" t="s">
        <v>127</v>
      </c>
      <c r="DW588" t="s">
        <v>127</v>
      </c>
      <c r="DX588">
        <v>100</v>
      </c>
      <c r="DZ588" t="s">
        <v>3</v>
      </c>
      <c r="EA588" t="s">
        <v>3</v>
      </c>
      <c r="EB588" t="s">
        <v>3</v>
      </c>
      <c r="EC588" t="s">
        <v>3</v>
      </c>
      <c r="EE588">
        <v>1364533919</v>
      </c>
      <c r="EF588">
        <v>1</v>
      </c>
      <c r="EG588" t="s">
        <v>21</v>
      </c>
      <c r="EH588">
        <v>0</v>
      </c>
      <c r="EI588" t="s">
        <v>3</v>
      </c>
      <c r="EJ588">
        <v>4</v>
      </c>
      <c r="EK588">
        <v>0</v>
      </c>
      <c r="EL588" t="s">
        <v>22</v>
      </c>
      <c r="EM588" t="s">
        <v>23</v>
      </c>
      <c r="EO588" t="s">
        <v>3</v>
      </c>
      <c r="EQ588">
        <v>0</v>
      </c>
      <c r="ER588">
        <v>151.75</v>
      </c>
      <c r="ES588">
        <v>0</v>
      </c>
      <c r="ET588">
        <v>0</v>
      </c>
      <c r="EU588">
        <v>0</v>
      </c>
      <c r="EV588">
        <v>151.75</v>
      </c>
      <c r="EW588">
        <v>0.33</v>
      </c>
      <c r="EX588">
        <v>0</v>
      </c>
      <c r="EY588">
        <v>0</v>
      </c>
      <c r="FQ588">
        <v>0</v>
      </c>
      <c r="FR588">
        <f t="shared" si="802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507906382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803"/>
        <v>0</v>
      </c>
      <c r="GM588">
        <f t="shared" si="804"/>
        <v>6.82</v>
      </c>
      <c r="GN588">
        <f t="shared" si="805"/>
        <v>0</v>
      </c>
      <c r="GO588">
        <f t="shared" si="806"/>
        <v>0</v>
      </c>
      <c r="GP588">
        <f t="shared" si="807"/>
        <v>6.82</v>
      </c>
      <c r="GR588">
        <v>0</v>
      </c>
      <c r="GS588">
        <v>3</v>
      </c>
      <c r="GT588">
        <v>0</v>
      </c>
      <c r="GU588" t="s">
        <v>3</v>
      </c>
      <c r="GV588">
        <f t="shared" si="808"/>
        <v>0</v>
      </c>
      <c r="GW588">
        <v>1</v>
      </c>
      <c r="GX588">
        <f t="shared" si="809"/>
        <v>0</v>
      </c>
      <c r="HA588">
        <v>0</v>
      </c>
      <c r="HB588">
        <v>0</v>
      </c>
      <c r="HC588">
        <f t="shared" si="810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D589">
        <f>ROW(EtalonRes!A524)</f>
        <v>524</v>
      </c>
      <c r="E589" t="s">
        <v>654</v>
      </c>
      <c r="F589" t="s">
        <v>655</v>
      </c>
      <c r="G589" t="s">
        <v>656</v>
      </c>
      <c r="H589" t="s">
        <v>127</v>
      </c>
      <c r="I589">
        <f>ROUND(ROUND((40)*0.2*0.1/100,9),9)</f>
        <v>8.0000000000000002E-3</v>
      </c>
      <c r="J589">
        <v>0</v>
      </c>
      <c r="K589">
        <f>ROUND(ROUND((40)*0.2*0.1/100,9),9)</f>
        <v>8.0000000000000002E-3</v>
      </c>
      <c r="O589">
        <f t="shared" si="771"/>
        <v>41.39</v>
      </c>
      <c r="P589">
        <f t="shared" si="772"/>
        <v>0.11</v>
      </c>
      <c r="Q589">
        <f t="shared" si="773"/>
        <v>0</v>
      </c>
      <c r="R589">
        <f t="shared" si="774"/>
        <v>0</v>
      </c>
      <c r="S589">
        <f t="shared" si="775"/>
        <v>41.28</v>
      </c>
      <c r="T589">
        <f t="shared" si="776"/>
        <v>0</v>
      </c>
      <c r="U589">
        <f t="shared" si="777"/>
        <v>8.9760000000000006E-2</v>
      </c>
      <c r="V589">
        <f t="shared" si="778"/>
        <v>0</v>
      </c>
      <c r="W589">
        <f t="shared" si="779"/>
        <v>0</v>
      </c>
      <c r="X589">
        <f t="shared" si="780"/>
        <v>28.9</v>
      </c>
      <c r="Y589">
        <f t="shared" si="781"/>
        <v>4.13</v>
      </c>
      <c r="AA589">
        <v>1407526482</v>
      </c>
      <c r="AB589">
        <f t="shared" si="782"/>
        <v>5173.26</v>
      </c>
      <c r="AC589">
        <f t="shared" si="783"/>
        <v>13.69</v>
      </c>
      <c r="AD589">
        <f t="shared" si="784"/>
        <v>0</v>
      </c>
      <c r="AE589">
        <f t="shared" si="785"/>
        <v>0</v>
      </c>
      <c r="AF589">
        <f t="shared" si="786"/>
        <v>5159.57</v>
      </c>
      <c r="AG589">
        <f t="shared" si="787"/>
        <v>0</v>
      </c>
      <c r="AH589">
        <f t="shared" si="788"/>
        <v>11.22</v>
      </c>
      <c r="AI589">
        <f t="shared" si="789"/>
        <v>0</v>
      </c>
      <c r="AJ589">
        <f t="shared" si="790"/>
        <v>0</v>
      </c>
      <c r="AK589">
        <v>5173.26</v>
      </c>
      <c r="AL589">
        <v>13.69</v>
      </c>
      <c r="AM589">
        <v>0</v>
      </c>
      <c r="AN589">
        <v>0</v>
      </c>
      <c r="AO589">
        <v>5159.57</v>
      </c>
      <c r="AP589">
        <v>0</v>
      </c>
      <c r="AQ589">
        <v>11.22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657</v>
      </c>
      <c r="BM589">
        <v>0</v>
      </c>
      <c r="BN589">
        <v>0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791"/>
        <v>41.39</v>
      </c>
      <c r="CQ589">
        <f t="shared" si="792"/>
        <v>13.69</v>
      </c>
      <c r="CR589">
        <f t="shared" si="793"/>
        <v>0</v>
      </c>
      <c r="CS589">
        <f t="shared" si="794"/>
        <v>0</v>
      </c>
      <c r="CT589">
        <f t="shared" si="795"/>
        <v>5159.57</v>
      </c>
      <c r="CU589">
        <f t="shared" si="796"/>
        <v>0</v>
      </c>
      <c r="CV589">
        <f t="shared" si="797"/>
        <v>11.22</v>
      </c>
      <c r="CW589">
        <f t="shared" si="798"/>
        <v>0</v>
      </c>
      <c r="CX589">
        <f t="shared" si="799"/>
        <v>0</v>
      </c>
      <c r="CY589">
        <f t="shared" si="800"/>
        <v>28.896000000000001</v>
      </c>
      <c r="CZ589">
        <f t="shared" si="801"/>
        <v>4.1280000000000001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1003</v>
      </c>
      <c r="DV589" t="s">
        <v>127</v>
      </c>
      <c r="DW589" t="s">
        <v>127</v>
      </c>
      <c r="DX589">
        <v>100</v>
      </c>
      <c r="DZ589" t="s">
        <v>3</v>
      </c>
      <c r="EA589" t="s">
        <v>3</v>
      </c>
      <c r="EB589" t="s">
        <v>3</v>
      </c>
      <c r="EC589" t="s">
        <v>3</v>
      </c>
      <c r="EE589">
        <v>1364533919</v>
      </c>
      <c r="EF589">
        <v>1</v>
      </c>
      <c r="EG589" t="s">
        <v>21</v>
      </c>
      <c r="EH589">
        <v>0</v>
      </c>
      <c r="EI589" t="s">
        <v>3</v>
      </c>
      <c r="EJ589">
        <v>4</v>
      </c>
      <c r="EK589">
        <v>0</v>
      </c>
      <c r="EL589" t="s">
        <v>22</v>
      </c>
      <c r="EM589" t="s">
        <v>23</v>
      </c>
      <c r="EO589" t="s">
        <v>3</v>
      </c>
      <c r="EQ589">
        <v>0</v>
      </c>
      <c r="ER589">
        <v>5173.26</v>
      </c>
      <c r="ES589">
        <v>13.69</v>
      </c>
      <c r="ET589">
        <v>0</v>
      </c>
      <c r="EU589">
        <v>0</v>
      </c>
      <c r="EV589">
        <v>5159.57</v>
      </c>
      <c r="EW589">
        <v>11.22</v>
      </c>
      <c r="EX589">
        <v>0</v>
      </c>
      <c r="EY589">
        <v>0</v>
      </c>
      <c r="FQ589">
        <v>0</v>
      </c>
      <c r="FR589">
        <f t="shared" si="802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-1637155624</v>
      </c>
      <c r="GG589">
        <v>2</v>
      </c>
      <c r="GH589">
        <v>1</v>
      </c>
      <c r="GI589">
        <v>-2</v>
      </c>
      <c r="GJ589">
        <v>0</v>
      </c>
      <c r="GK589">
        <f>ROUND(R589*(R12)/100,2)</f>
        <v>0</v>
      </c>
      <c r="GL589">
        <f t="shared" si="803"/>
        <v>0</v>
      </c>
      <c r="GM589">
        <f t="shared" si="804"/>
        <v>74.42</v>
      </c>
      <c r="GN589">
        <f t="shared" si="805"/>
        <v>0</v>
      </c>
      <c r="GO589">
        <f t="shared" si="806"/>
        <v>0</v>
      </c>
      <c r="GP589">
        <f t="shared" si="807"/>
        <v>74.42</v>
      </c>
      <c r="GR589">
        <v>0</v>
      </c>
      <c r="GS589">
        <v>3</v>
      </c>
      <c r="GT589">
        <v>0</v>
      </c>
      <c r="GU589" t="s">
        <v>3</v>
      </c>
      <c r="GV589">
        <f t="shared" si="808"/>
        <v>0</v>
      </c>
      <c r="GW589">
        <v>1</v>
      </c>
      <c r="GX589">
        <f t="shared" si="809"/>
        <v>0</v>
      </c>
      <c r="HA589">
        <v>0</v>
      </c>
      <c r="HB589">
        <v>0</v>
      </c>
      <c r="HC589">
        <f t="shared" si="810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D590">
        <f>ROW(EtalonRes!A526)</f>
        <v>526</v>
      </c>
      <c r="E590" t="s">
        <v>658</v>
      </c>
      <c r="F590" t="s">
        <v>659</v>
      </c>
      <c r="G590" t="s">
        <v>660</v>
      </c>
      <c r="H590" t="s">
        <v>127</v>
      </c>
      <c r="I590">
        <f>ROUND(ROUND((40)*0.1/100,9),9)</f>
        <v>0.04</v>
      </c>
      <c r="J590">
        <v>0</v>
      </c>
      <c r="K590">
        <f>ROUND(ROUND((40)*0.1/100,9),9)</f>
        <v>0.04</v>
      </c>
      <c r="O590">
        <f t="shared" si="771"/>
        <v>7</v>
      </c>
      <c r="P590">
        <f t="shared" si="772"/>
        <v>0.01</v>
      </c>
      <c r="Q590">
        <f t="shared" si="773"/>
        <v>0</v>
      </c>
      <c r="R590">
        <f t="shared" si="774"/>
        <v>0</v>
      </c>
      <c r="S590">
        <f t="shared" si="775"/>
        <v>6.99</v>
      </c>
      <c r="T590">
        <f t="shared" si="776"/>
        <v>0</v>
      </c>
      <c r="U590">
        <f t="shared" si="777"/>
        <v>1.52E-2</v>
      </c>
      <c r="V590">
        <f t="shared" si="778"/>
        <v>0</v>
      </c>
      <c r="W590">
        <f t="shared" si="779"/>
        <v>0</v>
      </c>
      <c r="X590">
        <f t="shared" si="780"/>
        <v>4.8899999999999997</v>
      </c>
      <c r="Y590">
        <f t="shared" si="781"/>
        <v>0.7</v>
      </c>
      <c r="AA590">
        <v>1407526482</v>
      </c>
      <c r="AB590">
        <f t="shared" si="782"/>
        <v>175.1</v>
      </c>
      <c r="AC590">
        <f t="shared" si="783"/>
        <v>0.35</v>
      </c>
      <c r="AD590">
        <f t="shared" si="784"/>
        <v>0</v>
      </c>
      <c r="AE590">
        <f t="shared" si="785"/>
        <v>0</v>
      </c>
      <c r="AF590">
        <f t="shared" si="786"/>
        <v>174.75</v>
      </c>
      <c r="AG590">
        <f t="shared" si="787"/>
        <v>0</v>
      </c>
      <c r="AH590">
        <f t="shared" si="788"/>
        <v>0.38</v>
      </c>
      <c r="AI590">
        <f t="shared" si="789"/>
        <v>0</v>
      </c>
      <c r="AJ590">
        <f t="shared" si="790"/>
        <v>0</v>
      </c>
      <c r="AK590">
        <v>175.1</v>
      </c>
      <c r="AL590">
        <v>0.35</v>
      </c>
      <c r="AM590">
        <v>0</v>
      </c>
      <c r="AN590">
        <v>0</v>
      </c>
      <c r="AO590">
        <v>174.75</v>
      </c>
      <c r="AP590">
        <v>0</v>
      </c>
      <c r="AQ590">
        <v>0.38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661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791"/>
        <v>7</v>
      </c>
      <c r="CQ590">
        <f t="shared" si="792"/>
        <v>0.35</v>
      </c>
      <c r="CR590">
        <f t="shared" si="793"/>
        <v>0</v>
      </c>
      <c r="CS590">
        <f t="shared" si="794"/>
        <v>0</v>
      </c>
      <c r="CT590">
        <f t="shared" si="795"/>
        <v>174.75</v>
      </c>
      <c r="CU590">
        <f t="shared" si="796"/>
        <v>0</v>
      </c>
      <c r="CV590">
        <f t="shared" si="797"/>
        <v>0.38</v>
      </c>
      <c r="CW590">
        <f t="shared" si="798"/>
        <v>0</v>
      </c>
      <c r="CX590">
        <f t="shared" si="799"/>
        <v>0</v>
      </c>
      <c r="CY590">
        <f t="shared" si="800"/>
        <v>4.8929999999999998</v>
      </c>
      <c r="CZ590">
        <f t="shared" si="801"/>
        <v>0.69900000000000007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1003</v>
      </c>
      <c r="DV590" t="s">
        <v>127</v>
      </c>
      <c r="DW590" t="s">
        <v>127</v>
      </c>
      <c r="DX590">
        <v>100</v>
      </c>
      <c r="DZ590" t="s">
        <v>3</v>
      </c>
      <c r="EA590" t="s">
        <v>3</v>
      </c>
      <c r="EB590" t="s">
        <v>3</v>
      </c>
      <c r="EC590" t="s">
        <v>3</v>
      </c>
      <c r="EE590">
        <v>1364533919</v>
      </c>
      <c r="EF590">
        <v>1</v>
      </c>
      <c r="EG590" t="s">
        <v>21</v>
      </c>
      <c r="EH590">
        <v>0</v>
      </c>
      <c r="EI590" t="s">
        <v>3</v>
      </c>
      <c r="EJ590">
        <v>4</v>
      </c>
      <c r="EK590">
        <v>0</v>
      </c>
      <c r="EL590" t="s">
        <v>22</v>
      </c>
      <c r="EM590" t="s">
        <v>23</v>
      </c>
      <c r="EO590" t="s">
        <v>3</v>
      </c>
      <c r="EQ590">
        <v>0</v>
      </c>
      <c r="ER590">
        <v>175.1</v>
      </c>
      <c r="ES590">
        <v>0.35</v>
      </c>
      <c r="ET590">
        <v>0</v>
      </c>
      <c r="EU590">
        <v>0</v>
      </c>
      <c r="EV590">
        <v>174.75</v>
      </c>
      <c r="EW590">
        <v>0.38</v>
      </c>
      <c r="EX590">
        <v>0</v>
      </c>
      <c r="EY590">
        <v>0</v>
      </c>
      <c r="FQ590">
        <v>0</v>
      </c>
      <c r="FR590">
        <f t="shared" si="802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-1377624868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803"/>
        <v>0</v>
      </c>
      <c r="GM590">
        <f t="shared" si="804"/>
        <v>12.59</v>
      </c>
      <c r="GN590">
        <f t="shared" si="805"/>
        <v>0</v>
      </c>
      <c r="GO590">
        <f t="shared" si="806"/>
        <v>0</v>
      </c>
      <c r="GP590">
        <f t="shared" si="807"/>
        <v>12.59</v>
      </c>
      <c r="GR590">
        <v>0</v>
      </c>
      <c r="GS590">
        <v>3</v>
      </c>
      <c r="GT590">
        <v>0</v>
      </c>
      <c r="GU590" t="s">
        <v>3</v>
      </c>
      <c r="GV590">
        <f t="shared" si="808"/>
        <v>0</v>
      </c>
      <c r="GW590">
        <v>1</v>
      </c>
      <c r="GX590">
        <f t="shared" si="809"/>
        <v>0</v>
      </c>
      <c r="HA590">
        <v>0</v>
      </c>
      <c r="HB590">
        <v>0</v>
      </c>
      <c r="HC590">
        <f t="shared" si="810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D591">
        <f>ROW(EtalonRes!A528)</f>
        <v>528</v>
      </c>
      <c r="E591" t="s">
        <v>662</v>
      </c>
      <c r="F591" t="s">
        <v>663</v>
      </c>
      <c r="G591" t="s">
        <v>664</v>
      </c>
      <c r="H591" t="s">
        <v>127</v>
      </c>
      <c r="I591">
        <f>ROUND(ROUND((60)*0.2*0.1/100,9),9)</f>
        <v>1.2E-2</v>
      </c>
      <c r="J591">
        <v>0</v>
      </c>
      <c r="K591">
        <f>ROUND(ROUND((60)*0.2*0.1/100,9),9)</f>
        <v>1.2E-2</v>
      </c>
      <c r="O591">
        <f t="shared" si="771"/>
        <v>39.65</v>
      </c>
      <c r="P591">
        <f t="shared" si="772"/>
        <v>0.25</v>
      </c>
      <c r="Q591">
        <f t="shared" si="773"/>
        <v>0</v>
      </c>
      <c r="R591">
        <f t="shared" si="774"/>
        <v>0</v>
      </c>
      <c r="S591">
        <f t="shared" si="775"/>
        <v>39.4</v>
      </c>
      <c r="T591">
        <f t="shared" si="776"/>
        <v>0</v>
      </c>
      <c r="U591">
        <f t="shared" si="777"/>
        <v>8.5679999999999992E-2</v>
      </c>
      <c r="V591">
        <f t="shared" si="778"/>
        <v>0</v>
      </c>
      <c r="W591">
        <f t="shared" si="779"/>
        <v>0</v>
      </c>
      <c r="X591">
        <f t="shared" si="780"/>
        <v>27.58</v>
      </c>
      <c r="Y591">
        <f t="shared" si="781"/>
        <v>3.94</v>
      </c>
      <c r="AA591">
        <v>1407526482</v>
      </c>
      <c r="AB591">
        <f t="shared" si="782"/>
        <v>3304.43</v>
      </c>
      <c r="AC591">
        <f t="shared" si="783"/>
        <v>21.06</v>
      </c>
      <c r="AD591">
        <f t="shared" si="784"/>
        <v>0</v>
      </c>
      <c r="AE591">
        <f t="shared" si="785"/>
        <v>0</v>
      </c>
      <c r="AF591">
        <f t="shared" si="786"/>
        <v>3283.37</v>
      </c>
      <c r="AG591">
        <f t="shared" si="787"/>
        <v>0</v>
      </c>
      <c r="AH591">
        <f t="shared" si="788"/>
        <v>7.14</v>
      </c>
      <c r="AI591">
        <f t="shared" si="789"/>
        <v>0</v>
      </c>
      <c r="AJ591">
        <f t="shared" si="790"/>
        <v>0</v>
      </c>
      <c r="AK591">
        <v>3304.43</v>
      </c>
      <c r="AL591">
        <v>21.06</v>
      </c>
      <c r="AM591">
        <v>0</v>
      </c>
      <c r="AN591">
        <v>0</v>
      </c>
      <c r="AO591">
        <v>3283.37</v>
      </c>
      <c r="AP591">
        <v>0</v>
      </c>
      <c r="AQ591">
        <v>7.14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665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791"/>
        <v>39.65</v>
      </c>
      <c r="CQ591">
        <f t="shared" si="792"/>
        <v>21.06</v>
      </c>
      <c r="CR591">
        <f t="shared" si="793"/>
        <v>0</v>
      </c>
      <c r="CS591">
        <f t="shared" si="794"/>
        <v>0</v>
      </c>
      <c r="CT591">
        <f t="shared" si="795"/>
        <v>3283.37</v>
      </c>
      <c r="CU591">
        <f t="shared" si="796"/>
        <v>0</v>
      </c>
      <c r="CV591">
        <f t="shared" si="797"/>
        <v>7.14</v>
      </c>
      <c r="CW591">
        <f t="shared" si="798"/>
        <v>0</v>
      </c>
      <c r="CX591">
        <f t="shared" si="799"/>
        <v>0</v>
      </c>
      <c r="CY591">
        <f t="shared" si="800"/>
        <v>27.58</v>
      </c>
      <c r="CZ591">
        <f t="shared" si="801"/>
        <v>3.94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1003</v>
      </c>
      <c r="DV591" t="s">
        <v>127</v>
      </c>
      <c r="DW591" t="s">
        <v>127</v>
      </c>
      <c r="DX591">
        <v>100</v>
      </c>
      <c r="DZ591" t="s">
        <v>3</v>
      </c>
      <c r="EA591" t="s">
        <v>3</v>
      </c>
      <c r="EB591" t="s">
        <v>3</v>
      </c>
      <c r="EC591" t="s">
        <v>3</v>
      </c>
      <c r="EE591">
        <v>1364533919</v>
      </c>
      <c r="EF591">
        <v>1</v>
      </c>
      <c r="EG591" t="s">
        <v>21</v>
      </c>
      <c r="EH591">
        <v>0</v>
      </c>
      <c r="EI591" t="s">
        <v>3</v>
      </c>
      <c r="EJ591">
        <v>4</v>
      </c>
      <c r="EK591">
        <v>0</v>
      </c>
      <c r="EL591" t="s">
        <v>22</v>
      </c>
      <c r="EM591" t="s">
        <v>23</v>
      </c>
      <c r="EO591" t="s">
        <v>3</v>
      </c>
      <c r="EQ591">
        <v>0</v>
      </c>
      <c r="ER591">
        <v>3304.43</v>
      </c>
      <c r="ES591">
        <v>21.06</v>
      </c>
      <c r="ET591">
        <v>0</v>
      </c>
      <c r="EU591">
        <v>0</v>
      </c>
      <c r="EV591">
        <v>3283.37</v>
      </c>
      <c r="EW591">
        <v>7.14</v>
      </c>
      <c r="EX591">
        <v>0</v>
      </c>
      <c r="EY591">
        <v>0</v>
      </c>
      <c r="FQ591">
        <v>0</v>
      </c>
      <c r="FR591">
        <f t="shared" si="802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-749815082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803"/>
        <v>0</v>
      </c>
      <c r="GM591">
        <f t="shared" si="804"/>
        <v>71.17</v>
      </c>
      <c r="GN591">
        <f t="shared" si="805"/>
        <v>0</v>
      </c>
      <c r="GO591">
        <f t="shared" si="806"/>
        <v>0</v>
      </c>
      <c r="GP591">
        <f t="shared" si="807"/>
        <v>71.17</v>
      </c>
      <c r="GR591">
        <v>0</v>
      </c>
      <c r="GS591">
        <v>3</v>
      </c>
      <c r="GT591">
        <v>0</v>
      </c>
      <c r="GU591" t="s">
        <v>3</v>
      </c>
      <c r="GV591">
        <f t="shared" si="808"/>
        <v>0</v>
      </c>
      <c r="GW591">
        <v>1</v>
      </c>
      <c r="GX591">
        <f t="shared" si="809"/>
        <v>0</v>
      </c>
      <c r="HA591">
        <v>0</v>
      </c>
      <c r="HB591">
        <v>0</v>
      </c>
      <c r="HC591">
        <f t="shared" si="810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D592">
        <f>ROW(EtalonRes!A529)</f>
        <v>529</v>
      </c>
      <c r="E592" t="s">
        <v>666</v>
      </c>
      <c r="F592" t="s">
        <v>667</v>
      </c>
      <c r="G592" t="s">
        <v>668</v>
      </c>
      <c r="H592" t="s">
        <v>127</v>
      </c>
      <c r="I592">
        <f>ROUND(ROUND((60)*0.1/100,9),9)</f>
        <v>0.06</v>
      </c>
      <c r="J592">
        <v>0</v>
      </c>
      <c r="K592">
        <f>ROUND(ROUND((60)*0.1/100,9),9)</f>
        <v>0.06</v>
      </c>
      <c r="O592">
        <f t="shared" si="771"/>
        <v>6.62</v>
      </c>
      <c r="P592">
        <f t="shared" si="772"/>
        <v>0</v>
      </c>
      <c r="Q592">
        <f t="shared" si="773"/>
        <v>0</v>
      </c>
      <c r="R592">
        <f t="shared" si="774"/>
        <v>0</v>
      </c>
      <c r="S592">
        <f t="shared" si="775"/>
        <v>6.62</v>
      </c>
      <c r="T592">
        <f t="shared" si="776"/>
        <v>0</v>
      </c>
      <c r="U592">
        <f t="shared" si="777"/>
        <v>1.44E-2</v>
      </c>
      <c r="V592">
        <f t="shared" si="778"/>
        <v>0</v>
      </c>
      <c r="W592">
        <f t="shared" si="779"/>
        <v>0</v>
      </c>
      <c r="X592">
        <f t="shared" si="780"/>
        <v>4.63</v>
      </c>
      <c r="Y592">
        <f t="shared" si="781"/>
        <v>0.66</v>
      </c>
      <c r="AA592">
        <v>1407526482</v>
      </c>
      <c r="AB592">
        <f t="shared" si="782"/>
        <v>110.36</v>
      </c>
      <c r="AC592">
        <f t="shared" si="783"/>
        <v>0</v>
      </c>
      <c r="AD592">
        <f t="shared" si="784"/>
        <v>0</v>
      </c>
      <c r="AE592">
        <f t="shared" si="785"/>
        <v>0</v>
      </c>
      <c r="AF592">
        <f t="shared" si="786"/>
        <v>110.36</v>
      </c>
      <c r="AG592">
        <f t="shared" si="787"/>
        <v>0</v>
      </c>
      <c r="AH592">
        <f t="shared" si="788"/>
        <v>0.24</v>
      </c>
      <c r="AI592">
        <f t="shared" si="789"/>
        <v>0</v>
      </c>
      <c r="AJ592">
        <f t="shared" si="790"/>
        <v>0</v>
      </c>
      <c r="AK592">
        <v>110.36</v>
      </c>
      <c r="AL592">
        <v>0</v>
      </c>
      <c r="AM592">
        <v>0</v>
      </c>
      <c r="AN592">
        <v>0</v>
      </c>
      <c r="AO592">
        <v>110.36</v>
      </c>
      <c r="AP592">
        <v>0</v>
      </c>
      <c r="AQ592">
        <v>0.24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669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791"/>
        <v>6.62</v>
      </c>
      <c r="CQ592">
        <f t="shared" si="792"/>
        <v>0</v>
      </c>
      <c r="CR592">
        <f t="shared" si="793"/>
        <v>0</v>
      </c>
      <c r="CS592">
        <f t="shared" si="794"/>
        <v>0</v>
      </c>
      <c r="CT592">
        <f t="shared" si="795"/>
        <v>110.36</v>
      </c>
      <c r="CU592">
        <f t="shared" si="796"/>
        <v>0</v>
      </c>
      <c r="CV592">
        <f t="shared" si="797"/>
        <v>0.24</v>
      </c>
      <c r="CW592">
        <f t="shared" si="798"/>
        <v>0</v>
      </c>
      <c r="CX592">
        <f t="shared" si="799"/>
        <v>0</v>
      </c>
      <c r="CY592">
        <f t="shared" si="800"/>
        <v>4.6340000000000003</v>
      </c>
      <c r="CZ592">
        <f t="shared" si="801"/>
        <v>0.66200000000000003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1003</v>
      </c>
      <c r="DV592" t="s">
        <v>127</v>
      </c>
      <c r="DW592" t="s">
        <v>127</v>
      </c>
      <c r="DX592">
        <v>100</v>
      </c>
      <c r="DZ592" t="s">
        <v>3</v>
      </c>
      <c r="EA592" t="s">
        <v>3</v>
      </c>
      <c r="EB592" t="s">
        <v>3</v>
      </c>
      <c r="EC592" t="s">
        <v>3</v>
      </c>
      <c r="EE592">
        <v>1364533919</v>
      </c>
      <c r="EF592">
        <v>1</v>
      </c>
      <c r="EG592" t="s">
        <v>21</v>
      </c>
      <c r="EH592">
        <v>0</v>
      </c>
      <c r="EI592" t="s">
        <v>3</v>
      </c>
      <c r="EJ592">
        <v>4</v>
      </c>
      <c r="EK592">
        <v>0</v>
      </c>
      <c r="EL592" t="s">
        <v>22</v>
      </c>
      <c r="EM592" t="s">
        <v>23</v>
      </c>
      <c r="EO592" t="s">
        <v>3</v>
      </c>
      <c r="EQ592">
        <v>0</v>
      </c>
      <c r="ER592">
        <v>110.36</v>
      </c>
      <c r="ES592">
        <v>0</v>
      </c>
      <c r="ET592">
        <v>0</v>
      </c>
      <c r="EU592">
        <v>0</v>
      </c>
      <c r="EV592">
        <v>110.36</v>
      </c>
      <c r="EW592">
        <v>0.24</v>
      </c>
      <c r="EX592">
        <v>0</v>
      </c>
      <c r="EY592">
        <v>0</v>
      </c>
      <c r="FQ592">
        <v>0</v>
      </c>
      <c r="FR592">
        <f t="shared" si="802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1027984735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803"/>
        <v>0</v>
      </c>
      <c r="GM592">
        <f t="shared" si="804"/>
        <v>11.91</v>
      </c>
      <c r="GN592">
        <f t="shared" si="805"/>
        <v>0</v>
      </c>
      <c r="GO592">
        <f t="shared" si="806"/>
        <v>0</v>
      </c>
      <c r="GP592">
        <f t="shared" si="807"/>
        <v>11.91</v>
      </c>
      <c r="GR592">
        <v>0</v>
      </c>
      <c r="GS592">
        <v>3</v>
      </c>
      <c r="GT592">
        <v>0</v>
      </c>
      <c r="GU592" t="s">
        <v>3</v>
      </c>
      <c r="GV592">
        <f t="shared" si="808"/>
        <v>0</v>
      </c>
      <c r="GW592">
        <v>1</v>
      </c>
      <c r="GX592">
        <f t="shared" si="809"/>
        <v>0</v>
      </c>
      <c r="HA592">
        <v>0</v>
      </c>
      <c r="HB592">
        <v>0</v>
      </c>
      <c r="HC592">
        <f t="shared" si="810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D593">
        <f>ROW(EtalonRes!A531)</f>
        <v>531</v>
      </c>
      <c r="E593" t="s">
        <v>670</v>
      </c>
      <c r="F593" t="s">
        <v>655</v>
      </c>
      <c r="G593" t="s">
        <v>671</v>
      </c>
      <c r="H593" t="s">
        <v>127</v>
      </c>
      <c r="I593">
        <f>ROUND(ROUND((45+60)*0.2*0.1/100,9),9)</f>
        <v>2.1000000000000001E-2</v>
      </c>
      <c r="J593">
        <v>0</v>
      </c>
      <c r="K593">
        <f>ROUND(ROUND((45+60)*0.2*0.1/100,9),9)</f>
        <v>2.1000000000000001E-2</v>
      </c>
      <c r="O593">
        <f t="shared" si="771"/>
        <v>108.64</v>
      </c>
      <c r="P593">
        <f t="shared" si="772"/>
        <v>0.28999999999999998</v>
      </c>
      <c r="Q593">
        <f t="shared" si="773"/>
        <v>0</v>
      </c>
      <c r="R593">
        <f t="shared" si="774"/>
        <v>0</v>
      </c>
      <c r="S593">
        <f t="shared" si="775"/>
        <v>108.35</v>
      </c>
      <c r="T593">
        <f t="shared" si="776"/>
        <v>0</v>
      </c>
      <c r="U593">
        <f t="shared" si="777"/>
        <v>0.23562000000000002</v>
      </c>
      <c r="V593">
        <f t="shared" si="778"/>
        <v>0</v>
      </c>
      <c r="W593">
        <f t="shared" si="779"/>
        <v>0</v>
      </c>
      <c r="X593">
        <f t="shared" si="780"/>
        <v>75.849999999999994</v>
      </c>
      <c r="Y593">
        <f t="shared" si="781"/>
        <v>10.84</v>
      </c>
      <c r="AA593">
        <v>1407526482</v>
      </c>
      <c r="AB593">
        <f t="shared" si="782"/>
        <v>5173.26</v>
      </c>
      <c r="AC593">
        <f t="shared" si="783"/>
        <v>13.69</v>
      </c>
      <c r="AD593">
        <f t="shared" si="784"/>
        <v>0</v>
      </c>
      <c r="AE593">
        <f t="shared" si="785"/>
        <v>0</v>
      </c>
      <c r="AF593">
        <f t="shared" si="786"/>
        <v>5159.57</v>
      </c>
      <c r="AG593">
        <f t="shared" si="787"/>
        <v>0</v>
      </c>
      <c r="AH593">
        <f t="shared" si="788"/>
        <v>11.22</v>
      </c>
      <c r="AI593">
        <f t="shared" si="789"/>
        <v>0</v>
      </c>
      <c r="AJ593">
        <f t="shared" si="790"/>
        <v>0</v>
      </c>
      <c r="AK593">
        <v>5173.26</v>
      </c>
      <c r="AL593">
        <v>13.69</v>
      </c>
      <c r="AM593">
        <v>0</v>
      </c>
      <c r="AN593">
        <v>0</v>
      </c>
      <c r="AO593">
        <v>5159.57</v>
      </c>
      <c r="AP593">
        <v>0</v>
      </c>
      <c r="AQ593">
        <v>11.22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657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791"/>
        <v>108.64</v>
      </c>
      <c r="CQ593">
        <f t="shared" si="792"/>
        <v>13.69</v>
      </c>
      <c r="CR593">
        <f t="shared" si="793"/>
        <v>0</v>
      </c>
      <c r="CS593">
        <f t="shared" si="794"/>
        <v>0</v>
      </c>
      <c r="CT593">
        <f t="shared" si="795"/>
        <v>5159.57</v>
      </c>
      <c r="CU593">
        <f t="shared" si="796"/>
        <v>0</v>
      </c>
      <c r="CV593">
        <f t="shared" si="797"/>
        <v>11.22</v>
      </c>
      <c r="CW593">
        <f t="shared" si="798"/>
        <v>0</v>
      </c>
      <c r="CX593">
        <f t="shared" si="799"/>
        <v>0</v>
      </c>
      <c r="CY593">
        <f t="shared" si="800"/>
        <v>75.844999999999999</v>
      </c>
      <c r="CZ593">
        <f t="shared" si="801"/>
        <v>10.835000000000001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1003</v>
      </c>
      <c r="DV593" t="s">
        <v>127</v>
      </c>
      <c r="DW593" t="s">
        <v>127</v>
      </c>
      <c r="DX593">
        <v>100</v>
      </c>
      <c r="DZ593" t="s">
        <v>3</v>
      </c>
      <c r="EA593" t="s">
        <v>3</v>
      </c>
      <c r="EB593" t="s">
        <v>3</v>
      </c>
      <c r="EC593" t="s">
        <v>3</v>
      </c>
      <c r="EE593">
        <v>1364533919</v>
      </c>
      <c r="EF593">
        <v>1</v>
      </c>
      <c r="EG593" t="s">
        <v>21</v>
      </c>
      <c r="EH593">
        <v>0</v>
      </c>
      <c r="EI593" t="s">
        <v>3</v>
      </c>
      <c r="EJ593">
        <v>4</v>
      </c>
      <c r="EK593">
        <v>0</v>
      </c>
      <c r="EL593" t="s">
        <v>22</v>
      </c>
      <c r="EM593" t="s">
        <v>23</v>
      </c>
      <c r="EO593" t="s">
        <v>3</v>
      </c>
      <c r="EQ593">
        <v>0</v>
      </c>
      <c r="ER593">
        <v>5173.26</v>
      </c>
      <c r="ES593">
        <v>13.69</v>
      </c>
      <c r="ET593">
        <v>0</v>
      </c>
      <c r="EU593">
        <v>0</v>
      </c>
      <c r="EV593">
        <v>5159.57</v>
      </c>
      <c r="EW593">
        <v>11.22</v>
      </c>
      <c r="EX593">
        <v>0</v>
      </c>
      <c r="EY593">
        <v>0</v>
      </c>
      <c r="FQ593">
        <v>0</v>
      </c>
      <c r="FR593">
        <f t="shared" si="802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906229701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803"/>
        <v>0</v>
      </c>
      <c r="GM593">
        <f t="shared" si="804"/>
        <v>195.33</v>
      </c>
      <c r="GN593">
        <f t="shared" si="805"/>
        <v>0</v>
      </c>
      <c r="GO593">
        <f t="shared" si="806"/>
        <v>0</v>
      </c>
      <c r="GP593">
        <f t="shared" si="807"/>
        <v>195.33</v>
      </c>
      <c r="GR593">
        <v>0</v>
      </c>
      <c r="GS593">
        <v>3</v>
      </c>
      <c r="GT593">
        <v>0</v>
      </c>
      <c r="GU593" t="s">
        <v>3</v>
      </c>
      <c r="GV593">
        <f t="shared" si="808"/>
        <v>0</v>
      </c>
      <c r="GW593">
        <v>1</v>
      </c>
      <c r="GX593">
        <f t="shared" si="809"/>
        <v>0</v>
      </c>
      <c r="HA593">
        <v>0</v>
      </c>
      <c r="HB593">
        <v>0</v>
      </c>
      <c r="HC593">
        <f t="shared" si="810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D594">
        <f>ROW(EtalonRes!A533)</f>
        <v>533</v>
      </c>
      <c r="E594" t="s">
        <v>672</v>
      </c>
      <c r="F594" t="s">
        <v>659</v>
      </c>
      <c r="G594" t="s">
        <v>673</v>
      </c>
      <c r="H594" t="s">
        <v>127</v>
      </c>
      <c r="I594">
        <f>ROUND(ROUND((45+60)*0.1/100,9),9)</f>
        <v>0.105</v>
      </c>
      <c r="J594">
        <v>0</v>
      </c>
      <c r="K594">
        <f>ROUND(ROUND((45+60)*0.1/100,9),9)</f>
        <v>0.105</v>
      </c>
      <c r="O594">
        <f t="shared" si="771"/>
        <v>18.39</v>
      </c>
      <c r="P594">
        <f t="shared" si="772"/>
        <v>0.04</v>
      </c>
      <c r="Q594">
        <f t="shared" si="773"/>
        <v>0</v>
      </c>
      <c r="R594">
        <f t="shared" si="774"/>
        <v>0</v>
      </c>
      <c r="S594">
        <f t="shared" si="775"/>
        <v>18.350000000000001</v>
      </c>
      <c r="T594">
        <f t="shared" si="776"/>
        <v>0</v>
      </c>
      <c r="U594">
        <f t="shared" si="777"/>
        <v>3.9899999999999998E-2</v>
      </c>
      <c r="V594">
        <f t="shared" si="778"/>
        <v>0</v>
      </c>
      <c r="W594">
        <f t="shared" si="779"/>
        <v>0</v>
      </c>
      <c r="X594">
        <f t="shared" si="780"/>
        <v>12.85</v>
      </c>
      <c r="Y594">
        <f t="shared" si="781"/>
        <v>1.84</v>
      </c>
      <c r="AA594">
        <v>1407526482</v>
      </c>
      <c r="AB594">
        <f t="shared" si="782"/>
        <v>175.1</v>
      </c>
      <c r="AC594">
        <f t="shared" si="783"/>
        <v>0.35</v>
      </c>
      <c r="AD594">
        <f t="shared" si="784"/>
        <v>0</v>
      </c>
      <c r="AE594">
        <f t="shared" si="785"/>
        <v>0</v>
      </c>
      <c r="AF594">
        <f t="shared" si="786"/>
        <v>174.75</v>
      </c>
      <c r="AG594">
        <f t="shared" si="787"/>
        <v>0</v>
      </c>
      <c r="AH594">
        <f t="shared" si="788"/>
        <v>0.38</v>
      </c>
      <c r="AI594">
        <f t="shared" si="789"/>
        <v>0</v>
      </c>
      <c r="AJ594">
        <f t="shared" si="790"/>
        <v>0</v>
      </c>
      <c r="AK594">
        <v>175.1</v>
      </c>
      <c r="AL594">
        <v>0.35</v>
      </c>
      <c r="AM594">
        <v>0</v>
      </c>
      <c r="AN594">
        <v>0</v>
      </c>
      <c r="AO594">
        <v>174.75</v>
      </c>
      <c r="AP594">
        <v>0</v>
      </c>
      <c r="AQ594">
        <v>0.38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661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791"/>
        <v>18.39</v>
      </c>
      <c r="CQ594">
        <f t="shared" si="792"/>
        <v>0.35</v>
      </c>
      <c r="CR594">
        <f t="shared" si="793"/>
        <v>0</v>
      </c>
      <c r="CS594">
        <f t="shared" si="794"/>
        <v>0</v>
      </c>
      <c r="CT594">
        <f t="shared" si="795"/>
        <v>174.75</v>
      </c>
      <c r="CU594">
        <f t="shared" si="796"/>
        <v>0</v>
      </c>
      <c r="CV594">
        <f t="shared" si="797"/>
        <v>0.38</v>
      </c>
      <c r="CW594">
        <f t="shared" si="798"/>
        <v>0</v>
      </c>
      <c r="CX594">
        <f t="shared" si="799"/>
        <v>0</v>
      </c>
      <c r="CY594">
        <f t="shared" si="800"/>
        <v>12.845000000000001</v>
      </c>
      <c r="CZ594">
        <f t="shared" si="801"/>
        <v>1.835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1003</v>
      </c>
      <c r="DV594" t="s">
        <v>127</v>
      </c>
      <c r="DW594" t="s">
        <v>127</v>
      </c>
      <c r="DX594">
        <v>100</v>
      </c>
      <c r="DZ594" t="s">
        <v>3</v>
      </c>
      <c r="EA594" t="s">
        <v>3</v>
      </c>
      <c r="EB594" t="s">
        <v>3</v>
      </c>
      <c r="EC594" t="s">
        <v>3</v>
      </c>
      <c r="EE594">
        <v>1364533919</v>
      </c>
      <c r="EF594">
        <v>1</v>
      </c>
      <c r="EG594" t="s">
        <v>21</v>
      </c>
      <c r="EH594">
        <v>0</v>
      </c>
      <c r="EI594" t="s">
        <v>3</v>
      </c>
      <c r="EJ594">
        <v>4</v>
      </c>
      <c r="EK594">
        <v>0</v>
      </c>
      <c r="EL594" t="s">
        <v>22</v>
      </c>
      <c r="EM594" t="s">
        <v>23</v>
      </c>
      <c r="EO594" t="s">
        <v>3</v>
      </c>
      <c r="EQ594">
        <v>0</v>
      </c>
      <c r="ER594">
        <v>175.1</v>
      </c>
      <c r="ES594">
        <v>0.35</v>
      </c>
      <c r="ET594">
        <v>0</v>
      </c>
      <c r="EU594">
        <v>0</v>
      </c>
      <c r="EV594">
        <v>174.75</v>
      </c>
      <c r="EW594">
        <v>0.38</v>
      </c>
      <c r="EX594">
        <v>0</v>
      </c>
      <c r="EY594">
        <v>0</v>
      </c>
      <c r="FQ594">
        <v>0</v>
      </c>
      <c r="FR594">
        <f t="shared" si="802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159798965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803"/>
        <v>0</v>
      </c>
      <c r="GM594">
        <f t="shared" si="804"/>
        <v>33.08</v>
      </c>
      <c r="GN594">
        <f t="shared" si="805"/>
        <v>0</v>
      </c>
      <c r="GO594">
        <f t="shared" si="806"/>
        <v>0</v>
      </c>
      <c r="GP594">
        <f t="shared" si="807"/>
        <v>33.08</v>
      </c>
      <c r="GR594">
        <v>0</v>
      </c>
      <c r="GS594">
        <v>3</v>
      </c>
      <c r="GT594">
        <v>0</v>
      </c>
      <c r="GU594" t="s">
        <v>3</v>
      </c>
      <c r="GV594">
        <f t="shared" si="808"/>
        <v>0</v>
      </c>
      <c r="GW594">
        <v>1</v>
      </c>
      <c r="GX594">
        <f t="shared" si="809"/>
        <v>0</v>
      </c>
      <c r="HA594">
        <v>0</v>
      </c>
      <c r="HB594">
        <v>0</v>
      </c>
      <c r="HC594">
        <f t="shared" si="810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D595">
        <f>ROW(EtalonRes!A535)</f>
        <v>535</v>
      </c>
      <c r="E595" t="s">
        <v>674</v>
      </c>
      <c r="F595" t="s">
        <v>663</v>
      </c>
      <c r="G595" t="s">
        <v>675</v>
      </c>
      <c r="H595" t="s">
        <v>127</v>
      </c>
      <c r="I595">
        <f>ROUND(ROUND((130)*0.2*0.1/100,9),9)</f>
        <v>2.5999999999999999E-2</v>
      </c>
      <c r="J595">
        <v>0</v>
      </c>
      <c r="K595">
        <f>ROUND(ROUND((130)*0.2*0.1/100,9),9)</f>
        <v>2.5999999999999999E-2</v>
      </c>
      <c r="O595">
        <f t="shared" si="771"/>
        <v>85.92</v>
      </c>
      <c r="P595">
        <f t="shared" si="772"/>
        <v>0.55000000000000004</v>
      </c>
      <c r="Q595">
        <f t="shared" si="773"/>
        <v>0</v>
      </c>
      <c r="R595">
        <f t="shared" si="774"/>
        <v>0</v>
      </c>
      <c r="S595">
        <f t="shared" si="775"/>
        <v>85.37</v>
      </c>
      <c r="T595">
        <f t="shared" si="776"/>
        <v>0</v>
      </c>
      <c r="U595">
        <f t="shared" si="777"/>
        <v>0.18563999999999997</v>
      </c>
      <c r="V595">
        <f t="shared" si="778"/>
        <v>0</v>
      </c>
      <c r="W595">
        <f t="shared" si="779"/>
        <v>0</v>
      </c>
      <c r="X595">
        <f t="shared" si="780"/>
        <v>59.76</v>
      </c>
      <c r="Y595">
        <f t="shared" si="781"/>
        <v>8.5399999999999991</v>
      </c>
      <c r="AA595">
        <v>1407526482</v>
      </c>
      <c r="AB595">
        <f t="shared" si="782"/>
        <v>3304.43</v>
      </c>
      <c r="AC595">
        <f t="shared" si="783"/>
        <v>21.06</v>
      </c>
      <c r="AD595">
        <f t="shared" si="784"/>
        <v>0</v>
      </c>
      <c r="AE595">
        <f t="shared" si="785"/>
        <v>0</v>
      </c>
      <c r="AF595">
        <f t="shared" si="786"/>
        <v>3283.37</v>
      </c>
      <c r="AG595">
        <f t="shared" si="787"/>
        <v>0</v>
      </c>
      <c r="AH595">
        <f t="shared" si="788"/>
        <v>7.14</v>
      </c>
      <c r="AI595">
        <f t="shared" si="789"/>
        <v>0</v>
      </c>
      <c r="AJ595">
        <f t="shared" si="790"/>
        <v>0</v>
      </c>
      <c r="AK595">
        <v>3304.43</v>
      </c>
      <c r="AL595">
        <v>21.06</v>
      </c>
      <c r="AM595">
        <v>0</v>
      </c>
      <c r="AN595">
        <v>0</v>
      </c>
      <c r="AO595">
        <v>3283.37</v>
      </c>
      <c r="AP595">
        <v>0</v>
      </c>
      <c r="AQ595">
        <v>7.14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665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791"/>
        <v>85.92</v>
      </c>
      <c r="CQ595">
        <f t="shared" si="792"/>
        <v>21.06</v>
      </c>
      <c r="CR595">
        <f t="shared" si="793"/>
        <v>0</v>
      </c>
      <c r="CS595">
        <f t="shared" si="794"/>
        <v>0</v>
      </c>
      <c r="CT595">
        <f t="shared" si="795"/>
        <v>3283.37</v>
      </c>
      <c r="CU595">
        <f t="shared" si="796"/>
        <v>0</v>
      </c>
      <c r="CV595">
        <f t="shared" si="797"/>
        <v>7.14</v>
      </c>
      <c r="CW595">
        <f t="shared" si="798"/>
        <v>0</v>
      </c>
      <c r="CX595">
        <f t="shared" si="799"/>
        <v>0</v>
      </c>
      <c r="CY595">
        <f t="shared" si="800"/>
        <v>59.759000000000007</v>
      </c>
      <c r="CZ595">
        <f t="shared" si="801"/>
        <v>8.5370000000000008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1003</v>
      </c>
      <c r="DV595" t="s">
        <v>127</v>
      </c>
      <c r="DW595" t="s">
        <v>127</v>
      </c>
      <c r="DX595">
        <v>100</v>
      </c>
      <c r="DZ595" t="s">
        <v>3</v>
      </c>
      <c r="EA595" t="s">
        <v>3</v>
      </c>
      <c r="EB595" t="s">
        <v>3</v>
      </c>
      <c r="EC595" t="s">
        <v>3</v>
      </c>
      <c r="EE595">
        <v>1364533919</v>
      </c>
      <c r="EF595">
        <v>1</v>
      </c>
      <c r="EG595" t="s">
        <v>21</v>
      </c>
      <c r="EH595">
        <v>0</v>
      </c>
      <c r="EI595" t="s">
        <v>3</v>
      </c>
      <c r="EJ595">
        <v>4</v>
      </c>
      <c r="EK595">
        <v>0</v>
      </c>
      <c r="EL595" t="s">
        <v>22</v>
      </c>
      <c r="EM595" t="s">
        <v>23</v>
      </c>
      <c r="EO595" t="s">
        <v>3</v>
      </c>
      <c r="EQ595">
        <v>0</v>
      </c>
      <c r="ER595">
        <v>3304.43</v>
      </c>
      <c r="ES595">
        <v>21.06</v>
      </c>
      <c r="ET595">
        <v>0</v>
      </c>
      <c r="EU595">
        <v>0</v>
      </c>
      <c r="EV595">
        <v>3283.37</v>
      </c>
      <c r="EW595">
        <v>7.14</v>
      </c>
      <c r="EX595">
        <v>0</v>
      </c>
      <c r="EY595">
        <v>0</v>
      </c>
      <c r="FQ595">
        <v>0</v>
      </c>
      <c r="FR595">
        <f t="shared" si="802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-51827087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803"/>
        <v>0</v>
      </c>
      <c r="GM595">
        <f t="shared" si="804"/>
        <v>154.22</v>
      </c>
      <c r="GN595">
        <f t="shared" si="805"/>
        <v>0</v>
      </c>
      <c r="GO595">
        <f t="shared" si="806"/>
        <v>0</v>
      </c>
      <c r="GP595">
        <f t="shared" si="807"/>
        <v>154.22</v>
      </c>
      <c r="GR595">
        <v>0</v>
      </c>
      <c r="GS595">
        <v>3</v>
      </c>
      <c r="GT595">
        <v>0</v>
      </c>
      <c r="GU595" t="s">
        <v>3</v>
      </c>
      <c r="GV595">
        <f t="shared" si="808"/>
        <v>0</v>
      </c>
      <c r="GW595">
        <v>1</v>
      </c>
      <c r="GX595">
        <f t="shared" si="809"/>
        <v>0</v>
      </c>
      <c r="HA595">
        <v>0</v>
      </c>
      <c r="HB595">
        <v>0</v>
      </c>
      <c r="HC595">
        <f t="shared" si="810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ROW(EtalonRes!A536)</f>
        <v>536</v>
      </c>
      <c r="E596" t="s">
        <v>676</v>
      </c>
      <c r="F596" t="s">
        <v>667</v>
      </c>
      <c r="G596" t="s">
        <v>677</v>
      </c>
      <c r="H596" t="s">
        <v>127</v>
      </c>
      <c r="I596">
        <f>ROUND(ROUND((130)*0.1/100,9),9)</f>
        <v>0.13</v>
      </c>
      <c r="J596">
        <v>0</v>
      </c>
      <c r="K596">
        <f>ROUND(ROUND((130)*0.1/100,9),9)</f>
        <v>0.13</v>
      </c>
      <c r="O596">
        <f t="shared" si="771"/>
        <v>14.35</v>
      </c>
      <c r="P596">
        <f t="shared" si="772"/>
        <v>0</v>
      </c>
      <c r="Q596">
        <f t="shared" si="773"/>
        <v>0</v>
      </c>
      <c r="R596">
        <f t="shared" si="774"/>
        <v>0</v>
      </c>
      <c r="S596">
        <f t="shared" si="775"/>
        <v>14.35</v>
      </c>
      <c r="T596">
        <f t="shared" si="776"/>
        <v>0</v>
      </c>
      <c r="U596">
        <f t="shared" si="777"/>
        <v>3.1199999999999999E-2</v>
      </c>
      <c r="V596">
        <f t="shared" si="778"/>
        <v>0</v>
      </c>
      <c r="W596">
        <f t="shared" si="779"/>
        <v>0</v>
      </c>
      <c r="X596">
        <f t="shared" si="780"/>
        <v>10.050000000000001</v>
      </c>
      <c r="Y596">
        <f t="shared" si="781"/>
        <v>1.44</v>
      </c>
      <c r="AA596">
        <v>1407526482</v>
      </c>
      <c r="AB596">
        <f t="shared" si="782"/>
        <v>110.36</v>
      </c>
      <c r="AC596">
        <f t="shared" si="783"/>
        <v>0</v>
      </c>
      <c r="AD596">
        <f t="shared" si="784"/>
        <v>0</v>
      </c>
      <c r="AE596">
        <f t="shared" si="785"/>
        <v>0</v>
      </c>
      <c r="AF596">
        <f t="shared" si="786"/>
        <v>110.36</v>
      </c>
      <c r="AG596">
        <f t="shared" si="787"/>
        <v>0</v>
      </c>
      <c r="AH596">
        <f t="shared" si="788"/>
        <v>0.24</v>
      </c>
      <c r="AI596">
        <f t="shared" si="789"/>
        <v>0</v>
      </c>
      <c r="AJ596">
        <f t="shared" si="790"/>
        <v>0</v>
      </c>
      <c r="AK596">
        <v>110.36</v>
      </c>
      <c r="AL596">
        <v>0</v>
      </c>
      <c r="AM596">
        <v>0</v>
      </c>
      <c r="AN596">
        <v>0</v>
      </c>
      <c r="AO596">
        <v>110.36</v>
      </c>
      <c r="AP596">
        <v>0</v>
      </c>
      <c r="AQ596">
        <v>0.24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669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791"/>
        <v>14.35</v>
      </c>
      <c r="CQ596">
        <f t="shared" si="792"/>
        <v>0</v>
      </c>
      <c r="CR596">
        <f t="shared" si="793"/>
        <v>0</v>
      </c>
      <c r="CS596">
        <f t="shared" si="794"/>
        <v>0</v>
      </c>
      <c r="CT596">
        <f t="shared" si="795"/>
        <v>110.36</v>
      </c>
      <c r="CU596">
        <f t="shared" si="796"/>
        <v>0</v>
      </c>
      <c r="CV596">
        <f t="shared" si="797"/>
        <v>0.24</v>
      </c>
      <c r="CW596">
        <f t="shared" si="798"/>
        <v>0</v>
      </c>
      <c r="CX596">
        <f t="shared" si="799"/>
        <v>0</v>
      </c>
      <c r="CY596">
        <f t="shared" si="800"/>
        <v>10.045</v>
      </c>
      <c r="CZ596">
        <f t="shared" si="801"/>
        <v>1.4350000000000001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1003</v>
      </c>
      <c r="DV596" t="s">
        <v>127</v>
      </c>
      <c r="DW596" t="s">
        <v>127</v>
      </c>
      <c r="DX596">
        <v>100</v>
      </c>
      <c r="DZ596" t="s">
        <v>3</v>
      </c>
      <c r="EA596" t="s">
        <v>3</v>
      </c>
      <c r="EB596" t="s">
        <v>3</v>
      </c>
      <c r="EC596" t="s">
        <v>3</v>
      </c>
      <c r="EE596">
        <v>1364533919</v>
      </c>
      <c r="EF596">
        <v>1</v>
      </c>
      <c r="EG596" t="s">
        <v>21</v>
      </c>
      <c r="EH596">
        <v>0</v>
      </c>
      <c r="EI596" t="s">
        <v>3</v>
      </c>
      <c r="EJ596">
        <v>4</v>
      </c>
      <c r="EK596">
        <v>0</v>
      </c>
      <c r="EL596" t="s">
        <v>22</v>
      </c>
      <c r="EM596" t="s">
        <v>23</v>
      </c>
      <c r="EO596" t="s">
        <v>3</v>
      </c>
      <c r="EQ596">
        <v>0</v>
      </c>
      <c r="ER596">
        <v>110.36</v>
      </c>
      <c r="ES596">
        <v>0</v>
      </c>
      <c r="ET596">
        <v>0</v>
      </c>
      <c r="EU596">
        <v>0</v>
      </c>
      <c r="EV596">
        <v>110.36</v>
      </c>
      <c r="EW596">
        <v>0.24</v>
      </c>
      <c r="EX596">
        <v>0</v>
      </c>
      <c r="EY596">
        <v>0</v>
      </c>
      <c r="FQ596">
        <v>0</v>
      </c>
      <c r="FR596">
        <f t="shared" si="802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681019374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 t="shared" si="803"/>
        <v>0</v>
      </c>
      <c r="GM596">
        <f t="shared" si="804"/>
        <v>25.84</v>
      </c>
      <c r="GN596">
        <f t="shared" si="805"/>
        <v>0</v>
      </c>
      <c r="GO596">
        <f t="shared" si="806"/>
        <v>0</v>
      </c>
      <c r="GP596">
        <f t="shared" si="807"/>
        <v>25.84</v>
      </c>
      <c r="GR596">
        <v>0</v>
      </c>
      <c r="GS596">
        <v>3</v>
      </c>
      <c r="GT596">
        <v>0</v>
      </c>
      <c r="GU596" t="s">
        <v>3</v>
      </c>
      <c r="GV596">
        <f t="shared" si="808"/>
        <v>0</v>
      </c>
      <c r="GW596">
        <v>1</v>
      </c>
      <c r="GX596">
        <f t="shared" si="809"/>
        <v>0</v>
      </c>
      <c r="HA596">
        <v>0</v>
      </c>
      <c r="HB596">
        <v>0</v>
      </c>
      <c r="HC596">
        <f t="shared" si="810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ROW(EtalonRes!A538)</f>
        <v>538</v>
      </c>
      <c r="E597" t="s">
        <v>678</v>
      </c>
      <c r="F597" t="s">
        <v>197</v>
      </c>
      <c r="G597" t="s">
        <v>679</v>
      </c>
      <c r="H597" t="s">
        <v>127</v>
      </c>
      <c r="I597">
        <f>ROUND(ROUND((30)*0.2*0.1/100,9),9)</f>
        <v>6.0000000000000001E-3</v>
      </c>
      <c r="J597">
        <v>0</v>
      </c>
      <c r="K597">
        <f>ROUND(ROUND((30)*0.2*0.1/100,9),9)</f>
        <v>6.0000000000000001E-3</v>
      </c>
      <c r="O597">
        <f t="shared" si="771"/>
        <v>27.72</v>
      </c>
      <c r="P597">
        <f t="shared" si="772"/>
        <v>0.13</v>
      </c>
      <c r="Q597">
        <f t="shared" si="773"/>
        <v>0</v>
      </c>
      <c r="R597">
        <f t="shared" si="774"/>
        <v>0</v>
      </c>
      <c r="S597">
        <f t="shared" si="775"/>
        <v>27.59</v>
      </c>
      <c r="T597">
        <f t="shared" si="776"/>
        <v>0</v>
      </c>
      <c r="U597">
        <f t="shared" si="777"/>
        <v>0.06</v>
      </c>
      <c r="V597">
        <f t="shared" si="778"/>
        <v>0</v>
      </c>
      <c r="W597">
        <f t="shared" si="779"/>
        <v>0</v>
      </c>
      <c r="X597">
        <f t="shared" si="780"/>
        <v>19.309999999999999</v>
      </c>
      <c r="Y597">
        <f t="shared" si="781"/>
        <v>2.76</v>
      </c>
      <c r="AA597">
        <v>1407526482</v>
      </c>
      <c r="AB597">
        <f t="shared" si="782"/>
        <v>4619.6099999999997</v>
      </c>
      <c r="AC597">
        <f t="shared" si="783"/>
        <v>21.06</v>
      </c>
      <c r="AD597">
        <f t="shared" si="784"/>
        <v>0</v>
      </c>
      <c r="AE597">
        <f t="shared" si="785"/>
        <v>0</v>
      </c>
      <c r="AF597">
        <f t="shared" si="786"/>
        <v>4598.55</v>
      </c>
      <c r="AG597">
        <f t="shared" si="787"/>
        <v>0</v>
      </c>
      <c r="AH597">
        <f t="shared" si="788"/>
        <v>10</v>
      </c>
      <c r="AI597">
        <f t="shared" si="789"/>
        <v>0</v>
      </c>
      <c r="AJ597">
        <f t="shared" si="790"/>
        <v>0</v>
      </c>
      <c r="AK597">
        <v>4619.6099999999997</v>
      </c>
      <c r="AL597">
        <v>21.06</v>
      </c>
      <c r="AM597">
        <v>0</v>
      </c>
      <c r="AN597">
        <v>0</v>
      </c>
      <c r="AO597">
        <v>4598.55</v>
      </c>
      <c r="AP597">
        <v>0</v>
      </c>
      <c r="AQ597">
        <v>10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199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791"/>
        <v>27.72</v>
      </c>
      <c r="CQ597">
        <f t="shared" si="792"/>
        <v>21.06</v>
      </c>
      <c r="CR597">
        <f t="shared" si="793"/>
        <v>0</v>
      </c>
      <c r="CS597">
        <f t="shared" si="794"/>
        <v>0</v>
      </c>
      <c r="CT597">
        <f t="shared" si="795"/>
        <v>4598.55</v>
      </c>
      <c r="CU597">
        <f t="shared" si="796"/>
        <v>0</v>
      </c>
      <c r="CV597">
        <f t="shared" si="797"/>
        <v>10</v>
      </c>
      <c r="CW597">
        <f t="shared" si="798"/>
        <v>0</v>
      </c>
      <c r="CX597">
        <f t="shared" si="799"/>
        <v>0</v>
      </c>
      <c r="CY597">
        <f t="shared" si="800"/>
        <v>19.312999999999999</v>
      </c>
      <c r="CZ597">
        <f t="shared" si="801"/>
        <v>2.7589999999999999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1003</v>
      </c>
      <c r="DV597" t="s">
        <v>127</v>
      </c>
      <c r="DW597" t="s">
        <v>127</v>
      </c>
      <c r="DX597">
        <v>100</v>
      </c>
      <c r="DZ597" t="s">
        <v>3</v>
      </c>
      <c r="EA597" t="s">
        <v>3</v>
      </c>
      <c r="EB597" t="s">
        <v>3</v>
      </c>
      <c r="EC597" t="s">
        <v>3</v>
      </c>
      <c r="EE597">
        <v>1364533919</v>
      </c>
      <c r="EF597">
        <v>1</v>
      </c>
      <c r="EG597" t="s">
        <v>21</v>
      </c>
      <c r="EH597">
        <v>0</v>
      </c>
      <c r="EI597" t="s">
        <v>3</v>
      </c>
      <c r="EJ597">
        <v>4</v>
      </c>
      <c r="EK597">
        <v>0</v>
      </c>
      <c r="EL597" t="s">
        <v>22</v>
      </c>
      <c r="EM597" t="s">
        <v>23</v>
      </c>
      <c r="EO597" t="s">
        <v>3</v>
      </c>
      <c r="EQ597">
        <v>0</v>
      </c>
      <c r="ER597">
        <v>4619.6099999999997</v>
      </c>
      <c r="ES597">
        <v>21.06</v>
      </c>
      <c r="ET597">
        <v>0</v>
      </c>
      <c r="EU597">
        <v>0</v>
      </c>
      <c r="EV597">
        <v>4598.55</v>
      </c>
      <c r="EW597">
        <v>10</v>
      </c>
      <c r="EX597">
        <v>0</v>
      </c>
      <c r="EY597">
        <v>0</v>
      </c>
      <c r="FQ597">
        <v>0</v>
      </c>
      <c r="FR597">
        <f t="shared" si="802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374377427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</v>
      </c>
      <c r="GL597">
        <f t="shared" si="803"/>
        <v>0</v>
      </c>
      <c r="GM597">
        <f t="shared" si="804"/>
        <v>49.79</v>
      </c>
      <c r="GN597">
        <f t="shared" si="805"/>
        <v>0</v>
      </c>
      <c r="GO597">
        <f t="shared" si="806"/>
        <v>0</v>
      </c>
      <c r="GP597">
        <f t="shared" si="807"/>
        <v>49.79</v>
      </c>
      <c r="GR597">
        <v>0</v>
      </c>
      <c r="GS597">
        <v>3</v>
      </c>
      <c r="GT597">
        <v>0</v>
      </c>
      <c r="GU597" t="s">
        <v>3</v>
      </c>
      <c r="GV597">
        <f t="shared" si="808"/>
        <v>0</v>
      </c>
      <c r="GW597">
        <v>1</v>
      </c>
      <c r="GX597">
        <f t="shared" si="809"/>
        <v>0</v>
      </c>
      <c r="HA597">
        <v>0</v>
      </c>
      <c r="HB597">
        <v>0</v>
      </c>
      <c r="HC597">
        <f t="shared" si="810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ROW(EtalonRes!A539)</f>
        <v>539</v>
      </c>
      <c r="E598" t="s">
        <v>680</v>
      </c>
      <c r="F598" t="s">
        <v>201</v>
      </c>
      <c r="G598" t="s">
        <v>681</v>
      </c>
      <c r="H598" t="s">
        <v>127</v>
      </c>
      <c r="I598">
        <f>ROUND(ROUND((30)*0.1/100,9),9)</f>
        <v>0.03</v>
      </c>
      <c r="J598">
        <v>0</v>
      </c>
      <c r="K598">
        <f>ROUND(ROUND((30)*0.1/100,9),9)</f>
        <v>0.03</v>
      </c>
      <c r="O598">
        <f t="shared" si="771"/>
        <v>4.55</v>
      </c>
      <c r="P598">
        <f t="shared" si="772"/>
        <v>0</v>
      </c>
      <c r="Q598">
        <f t="shared" si="773"/>
        <v>0</v>
      </c>
      <c r="R598">
        <f t="shared" si="774"/>
        <v>0</v>
      </c>
      <c r="S598">
        <f t="shared" si="775"/>
        <v>4.55</v>
      </c>
      <c r="T598">
        <f t="shared" si="776"/>
        <v>0</v>
      </c>
      <c r="U598">
        <f t="shared" si="777"/>
        <v>9.9000000000000008E-3</v>
      </c>
      <c r="V598">
        <f t="shared" si="778"/>
        <v>0</v>
      </c>
      <c r="W598">
        <f t="shared" si="779"/>
        <v>0</v>
      </c>
      <c r="X598">
        <f t="shared" si="780"/>
        <v>3.19</v>
      </c>
      <c r="Y598">
        <f t="shared" si="781"/>
        <v>0.46</v>
      </c>
      <c r="AA598">
        <v>1407526482</v>
      </c>
      <c r="AB598">
        <f t="shared" si="782"/>
        <v>151.75</v>
      </c>
      <c r="AC598">
        <f t="shared" si="783"/>
        <v>0</v>
      </c>
      <c r="AD598">
        <f t="shared" si="784"/>
        <v>0</v>
      </c>
      <c r="AE598">
        <f t="shared" si="785"/>
        <v>0</v>
      </c>
      <c r="AF598">
        <f t="shared" si="786"/>
        <v>151.75</v>
      </c>
      <c r="AG598">
        <f t="shared" si="787"/>
        <v>0</v>
      </c>
      <c r="AH598">
        <f t="shared" si="788"/>
        <v>0.33</v>
      </c>
      <c r="AI598">
        <f t="shared" si="789"/>
        <v>0</v>
      </c>
      <c r="AJ598">
        <f t="shared" si="790"/>
        <v>0</v>
      </c>
      <c r="AK598">
        <v>151.75</v>
      </c>
      <c r="AL598">
        <v>0</v>
      </c>
      <c r="AM598">
        <v>0</v>
      </c>
      <c r="AN598">
        <v>0</v>
      </c>
      <c r="AO598">
        <v>151.75</v>
      </c>
      <c r="AP598">
        <v>0</v>
      </c>
      <c r="AQ598">
        <v>0.33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203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791"/>
        <v>4.55</v>
      </c>
      <c r="CQ598">
        <f t="shared" si="792"/>
        <v>0</v>
      </c>
      <c r="CR598">
        <f t="shared" si="793"/>
        <v>0</v>
      </c>
      <c r="CS598">
        <f t="shared" si="794"/>
        <v>0</v>
      </c>
      <c r="CT598">
        <f t="shared" si="795"/>
        <v>151.75</v>
      </c>
      <c r="CU598">
        <f t="shared" si="796"/>
        <v>0</v>
      </c>
      <c r="CV598">
        <f t="shared" si="797"/>
        <v>0.33</v>
      </c>
      <c r="CW598">
        <f t="shared" si="798"/>
        <v>0</v>
      </c>
      <c r="CX598">
        <f t="shared" si="799"/>
        <v>0</v>
      </c>
      <c r="CY598">
        <f t="shared" si="800"/>
        <v>3.1850000000000001</v>
      </c>
      <c r="CZ598">
        <f t="shared" si="801"/>
        <v>0.45500000000000002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1003</v>
      </c>
      <c r="DV598" t="s">
        <v>127</v>
      </c>
      <c r="DW598" t="s">
        <v>127</v>
      </c>
      <c r="DX598">
        <v>100</v>
      </c>
      <c r="DZ598" t="s">
        <v>3</v>
      </c>
      <c r="EA598" t="s">
        <v>3</v>
      </c>
      <c r="EB598" t="s">
        <v>3</v>
      </c>
      <c r="EC598" t="s">
        <v>3</v>
      </c>
      <c r="EE598">
        <v>1364533919</v>
      </c>
      <c r="EF598">
        <v>1</v>
      </c>
      <c r="EG598" t="s">
        <v>21</v>
      </c>
      <c r="EH598">
        <v>0</v>
      </c>
      <c r="EI598" t="s">
        <v>3</v>
      </c>
      <c r="EJ598">
        <v>4</v>
      </c>
      <c r="EK598">
        <v>0</v>
      </c>
      <c r="EL598" t="s">
        <v>22</v>
      </c>
      <c r="EM598" t="s">
        <v>23</v>
      </c>
      <c r="EO598" t="s">
        <v>3</v>
      </c>
      <c r="EQ598">
        <v>0</v>
      </c>
      <c r="ER598">
        <v>151.75</v>
      </c>
      <c r="ES598">
        <v>0</v>
      </c>
      <c r="ET598">
        <v>0</v>
      </c>
      <c r="EU598">
        <v>0</v>
      </c>
      <c r="EV598">
        <v>151.75</v>
      </c>
      <c r="EW598">
        <v>0.33</v>
      </c>
      <c r="EX598">
        <v>0</v>
      </c>
      <c r="EY598">
        <v>0</v>
      </c>
      <c r="FQ598">
        <v>0</v>
      </c>
      <c r="FR598">
        <f t="shared" si="802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2113072350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</v>
      </c>
      <c r="GL598">
        <f t="shared" si="803"/>
        <v>0</v>
      </c>
      <c r="GM598">
        <f t="shared" si="804"/>
        <v>8.1999999999999993</v>
      </c>
      <c r="GN598">
        <f t="shared" si="805"/>
        <v>0</v>
      </c>
      <c r="GO598">
        <f t="shared" si="806"/>
        <v>0</v>
      </c>
      <c r="GP598">
        <f t="shared" si="807"/>
        <v>8.1999999999999993</v>
      </c>
      <c r="GR598">
        <v>0</v>
      </c>
      <c r="GS598">
        <v>3</v>
      </c>
      <c r="GT598">
        <v>0</v>
      </c>
      <c r="GU598" t="s">
        <v>3</v>
      </c>
      <c r="GV598">
        <f t="shared" si="808"/>
        <v>0</v>
      </c>
      <c r="GW598">
        <v>1</v>
      </c>
      <c r="GX598">
        <f t="shared" si="809"/>
        <v>0</v>
      </c>
      <c r="HA598">
        <v>0</v>
      </c>
      <c r="HB598">
        <v>0</v>
      </c>
      <c r="HC598">
        <f t="shared" si="810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19</v>
      </c>
      <c r="B599">
        <v>1</v>
      </c>
      <c r="F599" t="s">
        <v>3</v>
      </c>
      <c r="G599" t="s">
        <v>682</v>
      </c>
      <c r="H599" t="s">
        <v>3</v>
      </c>
      <c r="AA599">
        <v>1</v>
      </c>
      <c r="IK599">
        <v>0</v>
      </c>
    </row>
    <row r="600" spans="1:245" x14ac:dyDescent="0.2">
      <c r="A600">
        <v>17</v>
      </c>
      <c r="B600">
        <v>1</v>
      </c>
      <c r="D600">
        <f>ROW(EtalonRes!A540)</f>
        <v>540</v>
      </c>
      <c r="E600" t="s">
        <v>683</v>
      </c>
      <c r="F600" t="s">
        <v>403</v>
      </c>
      <c r="G600" t="s">
        <v>684</v>
      </c>
      <c r="H600" t="s">
        <v>19</v>
      </c>
      <c r="I600">
        <v>1</v>
      </c>
      <c r="J600">
        <v>0</v>
      </c>
      <c r="K600">
        <v>1</v>
      </c>
      <c r="O600">
        <f t="shared" ref="O600:O631" si="811">ROUND(CP600,2)</f>
        <v>700.74</v>
      </c>
      <c r="P600">
        <f t="shared" ref="P600:P631" si="812">ROUND(CQ600*I600,2)</f>
        <v>0</v>
      </c>
      <c r="Q600">
        <f t="shared" ref="Q600:Q631" si="813">ROUND(CR600*I600,2)</f>
        <v>0</v>
      </c>
      <c r="R600">
        <f t="shared" ref="R600:R631" si="814">ROUND(CS600*I600,2)</f>
        <v>0</v>
      </c>
      <c r="S600">
        <f t="shared" ref="S600:S631" si="815">ROUND(CT600*I600,2)</f>
        <v>700.74</v>
      </c>
      <c r="T600">
        <f t="shared" ref="T600:T631" si="816">ROUND(CU600*I600,2)</f>
        <v>0</v>
      </c>
      <c r="U600">
        <f t="shared" ref="U600:U631" si="817">CV600*I600</f>
        <v>1.06</v>
      </c>
      <c r="V600">
        <f t="shared" ref="V600:V631" si="818">CW600*I600</f>
        <v>0</v>
      </c>
      <c r="W600">
        <f t="shared" ref="W600:W631" si="819">ROUND(CX600*I600,2)</f>
        <v>0</v>
      </c>
      <c r="X600">
        <f t="shared" ref="X600:X631" si="820">ROUND(CY600,2)</f>
        <v>490.52</v>
      </c>
      <c r="Y600">
        <f t="shared" ref="Y600:Y631" si="821">ROUND(CZ600,2)</f>
        <v>70.069999999999993</v>
      </c>
      <c r="AA600">
        <v>1407526482</v>
      </c>
      <c r="AB600">
        <f t="shared" ref="AB600:AB631" si="822">ROUND((AC600+AD600+AF600),6)</f>
        <v>700.74</v>
      </c>
      <c r="AC600">
        <f>ROUND((ES600),6)</f>
        <v>0</v>
      </c>
      <c r="AD600">
        <f>ROUND((((ET600)-(EU600))+AE600),6)</f>
        <v>0</v>
      </c>
      <c r="AE600">
        <f>ROUND((EU600),6)</f>
        <v>0</v>
      </c>
      <c r="AF600">
        <f>ROUND((EV600),6)</f>
        <v>700.74</v>
      </c>
      <c r="AG600">
        <f t="shared" ref="AG600:AG631" si="823">ROUND((AP600),6)</f>
        <v>0</v>
      </c>
      <c r="AH600">
        <f>(EW600)</f>
        <v>1.06</v>
      </c>
      <c r="AI600">
        <f>(EX600)</f>
        <v>0</v>
      </c>
      <c r="AJ600">
        <f t="shared" ref="AJ600:AJ631" si="824">(AS600)</f>
        <v>0</v>
      </c>
      <c r="AK600">
        <v>700.74</v>
      </c>
      <c r="AL600">
        <v>0</v>
      </c>
      <c r="AM600">
        <v>0</v>
      </c>
      <c r="AN600">
        <v>0</v>
      </c>
      <c r="AO600">
        <v>700.74</v>
      </c>
      <c r="AP600">
        <v>0</v>
      </c>
      <c r="AQ600">
        <v>1.06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405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ref="CP600:CP631" si="825">(P600+Q600+S600)</f>
        <v>700.74</v>
      </c>
      <c r="CQ600">
        <f t="shared" ref="CQ600:CQ631" si="826">(AC600*BC600*AW600)</f>
        <v>0</v>
      </c>
      <c r="CR600">
        <f>((((ET600)*BB600-(EU600)*BS600)+AE600*BS600)*AV600)</f>
        <v>0</v>
      </c>
      <c r="CS600">
        <f t="shared" ref="CS600:CS631" si="827">(AE600*BS600*AV600)</f>
        <v>0</v>
      </c>
      <c r="CT600">
        <f t="shared" ref="CT600:CT631" si="828">(AF600*BA600*AV600)</f>
        <v>700.74</v>
      </c>
      <c r="CU600">
        <f t="shared" ref="CU600:CU631" si="829">AG600</f>
        <v>0</v>
      </c>
      <c r="CV600">
        <f t="shared" ref="CV600:CV631" si="830">(AH600*AV600)</f>
        <v>1.06</v>
      </c>
      <c r="CW600">
        <f t="shared" ref="CW600:CW631" si="831">AI600</f>
        <v>0</v>
      </c>
      <c r="CX600">
        <f t="shared" ref="CX600:CX631" si="832">AJ600</f>
        <v>0</v>
      </c>
      <c r="CY600">
        <f t="shared" ref="CY600:CY631" si="833">((S600*BZ600)/100)</f>
        <v>490.51800000000003</v>
      </c>
      <c r="CZ600">
        <f t="shared" ref="CZ600:CZ631" si="834">((S600*CA600)/100)</f>
        <v>70.073999999999998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16987630</v>
      </c>
      <c r="DV600" t="s">
        <v>19</v>
      </c>
      <c r="DW600" t="s">
        <v>19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1364533919</v>
      </c>
      <c r="EF600">
        <v>1</v>
      </c>
      <c r="EG600" t="s">
        <v>21</v>
      </c>
      <c r="EH600">
        <v>0</v>
      </c>
      <c r="EI600" t="s">
        <v>3</v>
      </c>
      <c r="EJ600">
        <v>4</v>
      </c>
      <c r="EK600">
        <v>0</v>
      </c>
      <c r="EL600" t="s">
        <v>22</v>
      </c>
      <c r="EM600" t="s">
        <v>23</v>
      </c>
      <c r="EO600" t="s">
        <v>3</v>
      </c>
      <c r="EQ600">
        <v>0</v>
      </c>
      <c r="ER600">
        <v>700.74</v>
      </c>
      <c r="ES600">
        <v>0</v>
      </c>
      <c r="ET600">
        <v>0</v>
      </c>
      <c r="EU600">
        <v>0</v>
      </c>
      <c r="EV600">
        <v>700.74</v>
      </c>
      <c r="EW600">
        <v>1.06</v>
      </c>
      <c r="EX600">
        <v>0</v>
      </c>
      <c r="EY600">
        <v>0</v>
      </c>
      <c r="FQ600">
        <v>0</v>
      </c>
      <c r="FR600">
        <f t="shared" ref="FR600:FR631" si="835">ROUND(IF(BI600=3,GM600,0),2)</f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-908099970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</v>
      </c>
      <c r="GL600">
        <f t="shared" ref="GL600:GL631" si="836">ROUND(IF(AND(BH600=3,BI600=3,FS600&lt;&gt;0),P600,0),2)</f>
        <v>0</v>
      </c>
      <c r="GM600">
        <f t="shared" ref="GM600:GM631" si="837">ROUND(O600+X600+Y600+GK600,2)+GX600</f>
        <v>1261.33</v>
      </c>
      <c r="GN600">
        <f t="shared" ref="GN600:GN631" si="838">IF(OR(BI600=0,BI600=1),ROUND(O600+X600+Y600+GK600,2),0)</f>
        <v>0</v>
      </c>
      <c r="GO600">
        <f t="shared" ref="GO600:GO631" si="839">IF(BI600=2,ROUND(O600+X600+Y600+GK600,2),0)</f>
        <v>0</v>
      </c>
      <c r="GP600">
        <f t="shared" ref="GP600:GP631" si="840">IF(BI600=4,ROUND(O600+X600+Y600+GK600,2)+GX600,0)</f>
        <v>1261.33</v>
      </c>
      <c r="GR600">
        <v>0</v>
      </c>
      <c r="GS600">
        <v>3</v>
      </c>
      <c r="GT600">
        <v>0</v>
      </c>
      <c r="GU600" t="s">
        <v>3</v>
      </c>
      <c r="GV600">
        <f t="shared" ref="GV600:GV631" si="841">ROUND((GT600),6)</f>
        <v>0</v>
      </c>
      <c r="GW600">
        <v>1</v>
      </c>
      <c r="GX600">
        <f t="shared" ref="GX600:GX631" si="842">ROUND(HC600*I600,2)</f>
        <v>0</v>
      </c>
      <c r="HA600">
        <v>0</v>
      </c>
      <c r="HB600">
        <v>0</v>
      </c>
      <c r="HC600">
        <f t="shared" ref="HC600:HC631" si="843">GV600*GW600</f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D601">
        <f>ROW(EtalonRes!A545)</f>
        <v>545</v>
      </c>
      <c r="E601" t="s">
        <v>685</v>
      </c>
      <c r="F601" t="s">
        <v>686</v>
      </c>
      <c r="G601" t="s">
        <v>687</v>
      </c>
      <c r="H601" t="s">
        <v>19</v>
      </c>
      <c r="I601">
        <v>1</v>
      </c>
      <c r="J601">
        <v>0</v>
      </c>
      <c r="K601">
        <v>1</v>
      </c>
      <c r="O601">
        <f t="shared" si="811"/>
        <v>9693.4</v>
      </c>
      <c r="P601">
        <f t="shared" si="812"/>
        <v>145.30000000000001</v>
      </c>
      <c r="Q601">
        <f t="shared" si="813"/>
        <v>0</v>
      </c>
      <c r="R601">
        <f t="shared" si="814"/>
        <v>0</v>
      </c>
      <c r="S601">
        <f t="shared" si="815"/>
        <v>9548.1</v>
      </c>
      <c r="T601">
        <f t="shared" si="816"/>
        <v>0</v>
      </c>
      <c r="U601">
        <f t="shared" si="817"/>
        <v>18</v>
      </c>
      <c r="V601">
        <f t="shared" si="818"/>
        <v>0</v>
      </c>
      <c r="W601">
        <f t="shared" si="819"/>
        <v>0</v>
      </c>
      <c r="X601">
        <f t="shared" si="820"/>
        <v>6683.67</v>
      </c>
      <c r="Y601">
        <f t="shared" si="821"/>
        <v>954.81</v>
      </c>
      <c r="AA601">
        <v>1407526482</v>
      </c>
      <c r="AB601">
        <f t="shared" si="822"/>
        <v>9693.4</v>
      </c>
      <c r="AC601">
        <f>ROUND((ES601),6)</f>
        <v>145.30000000000001</v>
      </c>
      <c r="AD601">
        <f>ROUND((((ET601)-(EU601))+AE601),6)</f>
        <v>0</v>
      </c>
      <c r="AE601">
        <f>ROUND((EU601),6)</f>
        <v>0</v>
      </c>
      <c r="AF601">
        <f>ROUND((EV601),6)</f>
        <v>9548.1</v>
      </c>
      <c r="AG601">
        <f t="shared" si="823"/>
        <v>0</v>
      </c>
      <c r="AH601">
        <f>(EW601)</f>
        <v>18</v>
      </c>
      <c r="AI601">
        <f>(EX601)</f>
        <v>0</v>
      </c>
      <c r="AJ601">
        <f t="shared" si="824"/>
        <v>0</v>
      </c>
      <c r="AK601">
        <v>9693.4</v>
      </c>
      <c r="AL601">
        <v>145.30000000000001</v>
      </c>
      <c r="AM601">
        <v>0</v>
      </c>
      <c r="AN601">
        <v>0</v>
      </c>
      <c r="AO601">
        <v>9548.1</v>
      </c>
      <c r="AP601">
        <v>0</v>
      </c>
      <c r="AQ601">
        <v>18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4</v>
      </c>
      <c r="BJ601" t="s">
        <v>688</v>
      </c>
      <c r="BM601">
        <v>0</v>
      </c>
      <c r="BN601">
        <v>0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825"/>
        <v>9693.4</v>
      </c>
      <c r="CQ601">
        <f t="shared" si="826"/>
        <v>145.30000000000001</v>
      </c>
      <c r="CR601">
        <f>((((ET601)*BB601-(EU601)*BS601)+AE601*BS601)*AV601)</f>
        <v>0</v>
      </c>
      <c r="CS601">
        <f t="shared" si="827"/>
        <v>0</v>
      </c>
      <c r="CT601">
        <f t="shared" si="828"/>
        <v>9548.1</v>
      </c>
      <c r="CU601">
        <f t="shared" si="829"/>
        <v>0</v>
      </c>
      <c r="CV601">
        <f t="shared" si="830"/>
        <v>18</v>
      </c>
      <c r="CW601">
        <f t="shared" si="831"/>
        <v>0</v>
      </c>
      <c r="CX601">
        <f t="shared" si="832"/>
        <v>0</v>
      </c>
      <c r="CY601">
        <f t="shared" si="833"/>
        <v>6683.67</v>
      </c>
      <c r="CZ601">
        <f t="shared" si="834"/>
        <v>954.81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16987630</v>
      </c>
      <c r="DV601" t="s">
        <v>19</v>
      </c>
      <c r="DW601" t="s">
        <v>19</v>
      </c>
      <c r="DX601">
        <v>1</v>
      </c>
      <c r="DZ601" t="s">
        <v>3</v>
      </c>
      <c r="EA601" t="s">
        <v>3</v>
      </c>
      <c r="EB601" t="s">
        <v>3</v>
      </c>
      <c r="EC601" t="s">
        <v>3</v>
      </c>
      <c r="EE601">
        <v>1364533919</v>
      </c>
      <c r="EF601">
        <v>1</v>
      </c>
      <c r="EG601" t="s">
        <v>21</v>
      </c>
      <c r="EH601">
        <v>0</v>
      </c>
      <c r="EI601" t="s">
        <v>3</v>
      </c>
      <c r="EJ601">
        <v>4</v>
      </c>
      <c r="EK601">
        <v>0</v>
      </c>
      <c r="EL601" t="s">
        <v>22</v>
      </c>
      <c r="EM601" t="s">
        <v>23</v>
      </c>
      <c r="EO601" t="s">
        <v>3</v>
      </c>
      <c r="EQ601">
        <v>0</v>
      </c>
      <c r="ER601">
        <v>9693.4</v>
      </c>
      <c r="ES601">
        <v>145.30000000000001</v>
      </c>
      <c r="ET601">
        <v>0</v>
      </c>
      <c r="EU601">
        <v>0</v>
      </c>
      <c r="EV601">
        <v>9548.1</v>
      </c>
      <c r="EW601">
        <v>18</v>
      </c>
      <c r="EX601">
        <v>0</v>
      </c>
      <c r="EY601">
        <v>0</v>
      </c>
      <c r="FQ601">
        <v>0</v>
      </c>
      <c r="FR601">
        <f t="shared" si="835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1452398614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836"/>
        <v>0</v>
      </c>
      <c r="GM601">
        <f t="shared" si="837"/>
        <v>17331.88</v>
      </c>
      <c r="GN601">
        <f t="shared" si="838"/>
        <v>0</v>
      </c>
      <c r="GO601">
        <f t="shared" si="839"/>
        <v>0</v>
      </c>
      <c r="GP601">
        <f t="shared" si="840"/>
        <v>17331.88</v>
      </c>
      <c r="GR601">
        <v>0</v>
      </c>
      <c r="GS601">
        <v>3</v>
      </c>
      <c r="GT601">
        <v>0</v>
      </c>
      <c r="GU601" t="s">
        <v>3</v>
      </c>
      <c r="GV601">
        <f t="shared" si="841"/>
        <v>0</v>
      </c>
      <c r="GW601">
        <v>1</v>
      </c>
      <c r="GX601">
        <f t="shared" si="842"/>
        <v>0</v>
      </c>
      <c r="HA601">
        <v>0</v>
      </c>
      <c r="HB601">
        <v>0</v>
      </c>
      <c r="HC601">
        <f t="shared" si="843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D602">
        <f>ROW(EtalonRes!A547)</f>
        <v>547</v>
      </c>
      <c r="E602" t="s">
        <v>689</v>
      </c>
      <c r="F602" t="s">
        <v>690</v>
      </c>
      <c r="G602" t="s">
        <v>691</v>
      </c>
      <c r="H602" t="s">
        <v>19</v>
      </c>
      <c r="I602">
        <v>1</v>
      </c>
      <c r="J602">
        <v>0</v>
      </c>
      <c r="K602">
        <v>1</v>
      </c>
      <c r="O602">
        <f t="shared" si="811"/>
        <v>956.88</v>
      </c>
      <c r="P602">
        <f t="shared" si="812"/>
        <v>2.0699999999999998</v>
      </c>
      <c r="Q602">
        <f t="shared" si="813"/>
        <v>0</v>
      </c>
      <c r="R602">
        <f t="shared" si="814"/>
        <v>0</v>
      </c>
      <c r="S602">
        <f t="shared" si="815"/>
        <v>954.81</v>
      </c>
      <c r="T602">
        <f t="shared" si="816"/>
        <v>0</v>
      </c>
      <c r="U602">
        <f t="shared" si="817"/>
        <v>1.7999999999999998</v>
      </c>
      <c r="V602">
        <f t="shared" si="818"/>
        <v>0</v>
      </c>
      <c r="W602">
        <f t="shared" si="819"/>
        <v>0</v>
      </c>
      <c r="X602">
        <f t="shared" si="820"/>
        <v>668.37</v>
      </c>
      <c r="Y602">
        <f t="shared" si="821"/>
        <v>95.48</v>
      </c>
      <c r="AA602">
        <v>1407526482</v>
      </c>
      <c r="AB602">
        <f t="shared" si="822"/>
        <v>956.88</v>
      </c>
      <c r="AC602">
        <f>ROUND(((ES602*3)),6)</f>
        <v>2.0699999999999998</v>
      </c>
      <c r="AD602">
        <f>ROUND(((((ET602*3))-((EU602*3)))+AE602),6)</f>
        <v>0</v>
      </c>
      <c r="AE602">
        <f>ROUND(((EU602*3)),6)</f>
        <v>0</v>
      </c>
      <c r="AF602">
        <f>ROUND(((EV602*3)),6)</f>
        <v>954.81</v>
      </c>
      <c r="AG602">
        <f t="shared" si="823"/>
        <v>0</v>
      </c>
      <c r="AH602">
        <f>((EW602*3))</f>
        <v>1.7999999999999998</v>
      </c>
      <c r="AI602">
        <f>((EX602*3))</f>
        <v>0</v>
      </c>
      <c r="AJ602">
        <f t="shared" si="824"/>
        <v>0</v>
      </c>
      <c r="AK602">
        <v>318.95999999999998</v>
      </c>
      <c r="AL602">
        <v>0.69</v>
      </c>
      <c r="AM602">
        <v>0</v>
      </c>
      <c r="AN602">
        <v>0</v>
      </c>
      <c r="AO602">
        <v>318.27</v>
      </c>
      <c r="AP602">
        <v>0</v>
      </c>
      <c r="AQ602">
        <v>0.6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0</v>
      </c>
      <c r="BI602">
        <v>4</v>
      </c>
      <c r="BJ602" t="s">
        <v>692</v>
      </c>
      <c r="BM602">
        <v>0</v>
      </c>
      <c r="BN602">
        <v>0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825"/>
        <v>956.88</v>
      </c>
      <c r="CQ602">
        <f t="shared" si="826"/>
        <v>2.0699999999999998</v>
      </c>
      <c r="CR602">
        <f>(((((ET602*3))*BB602-((EU602*3))*BS602)+AE602*BS602)*AV602)</f>
        <v>0</v>
      </c>
      <c r="CS602">
        <f t="shared" si="827"/>
        <v>0</v>
      </c>
      <c r="CT602">
        <f t="shared" si="828"/>
        <v>954.81</v>
      </c>
      <c r="CU602">
        <f t="shared" si="829"/>
        <v>0</v>
      </c>
      <c r="CV602">
        <f t="shared" si="830"/>
        <v>1.7999999999999998</v>
      </c>
      <c r="CW602">
        <f t="shared" si="831"/>
        <v>0</v>
      </c>
      <c r="CX602">
        <f t="shared" si="832"/>
        <v>0</v>
      </c>
      <c r="CY602">
        <f t="shared" si="833"/>
        <v>668.36699999999996</v>
      </c>
      <c r="CZ602">
        <f t="shared" si="834"/>
        <v>95.48099999999998</v>
      </c>
      <c r="DC602" t="s">
        <v>3</v>
      </c>
      <c r="DD602" t="s">
        <v>693</v>
      </c>
      <c r="DE602" t="s">
        <v>693</v>
      </c>
      <c r="DF602" t="s">
        <v>693</v>
      </c>
      <c r="DG602" t="s">
        <v>693</v>
      </c>
      <c r="DH602" t="s">
        <v>3</v>
      </c>
      <c r="DI602" t="s">
        <v>693</v>
      </c>
      <c r="DJ602" t="s">
        <v>693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16987630</v>
      </c>
      <c r="DV602" t="s">
        <v>19</v>
      </c>
      <c r="DW602" t="s">
        <v>19</v>
      </c>
      <c r="DX602">
        <v>1</v>
      </c>
      <c r="DZ602" t="s">
        <v>3</v>
      </c>
      <c r="EA602" t="s">
        <v>3</v>
      </c>
      <c r="EB602" t="s">
        <v>3</v>
      </c>
      <c r="EC602" t="s">
        <v>3</v>
      </c>
      <c r="EE602">
        <v>1364533919</v>
      </c>
      <c r="EF602">
        <v>1</v>
      </c>
      <c r="EG602" t="s">
        <v>21</v>
      </c>
      <c r="EH602">
        <v>0</v>
      </c>
      <c r="EI602" t="s">
        <v>3</v>
      </c>
      <c r="EJ602">
        <v>4</v>
      </c>
      <c r="EK602">
        <v>0</v>
      </c>
      <c r="EL602" t="s">
        <v>22</v>
      </c>
      <c r="EM602" t="s">
        <v>23</v>
      </c>
      <c r="EO602" t="s">
        <v>3</v>
      </c>
      <c r="EQ602">
        <v>0</v>
      </c>
      <c r="ER602">
        <v>318.95999999999998</v>
      </c>
      <c r="ES602">
        <v>0.69</v>
      </c>
      <c r="ET602">
        <v>0</v>
      </c>
      <c r="EU602">
        <v>0</v>
      </c>
      <c r="EV602">
        <v>318.27</v>
      </c>
      <c r="EW602">
        <v>0.6</v>
      </c>
      <c r="EX602">
        <v>0</v>
      </c>
      <c r="EY602">
        <v>0</v>
      </c>
      <c r="FQ602">
        <v>0</v>
      </c>
      <c r="FR602">
        <f t="shared" si="835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224037287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836"/>
        <v>0</v>
      </c>
      <c r="GM602">
        <f t="shared" si="837"/>
        <v>1720.73</v>
      </c>
      <c r="GN602">
        <f t="shared" si="838"/>
        <v>0</v>
      </c>
      <c r="GO602">
        <f t="shared" si="839"/>
        <v>0</v>
      </c>
      <c r="GP602">
        <f t="shared" si="840"/>
        <v>1720.73</v>
      </c>
      <c r="GR602">
        <v>0</v>
      </c>
      <c r="GS602">
        <v>3</v>
      </c>
      <c r="GT602">
        <v>0</v>
      </c>
      <c r="GU602" t="s">
        <v>3</v>
      </c>
      <c r="GV602">
        <f t="shared" si="841"/>
        <v>0</v>
      </c>
      <c r="GW602">
        <v>1</v>
      </c>
      <c r="GX602">
        <f t="shared" si="842"/>
        <v>0</v>
      </c>
      <c r="HA602">
        <v>0</v>
      </c>
      <c r="HB602">
        <v>0</v>
      </c>
      <c r="HC602">
        <f t="shared" si="843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D603">
        <f>ROW(EtalonRes!A550)</f>
        <v>550</v>
      </c>
      <c r="E603" t="s">
        <v>694</v>
      </c>
      <c r="F603" t="s">
        <v>695</v>
      </c>
      <c r="G603" t="s">
        <v>696</v>
      </c>
      <c r="H603" t="s">
        <v>19</v>
      </c>
      <c r="I603">
        <v>3</v>
      </c>
      <c r="J603">
        <v>0</v>
      </c>
      <c r="K603">
        <v>3</v>
      </c>
      <c r="O603">
        <f t="shared" si="811"/>
        <v>1914.54</v>
      </c>
      <c r="P603">
        <f t="shared" si="812"/>
        <v>4.92</v>
      </c>
      <c r="Q603">
        <f t="shared" si="813"/>
        <v>0</v>
      </c>
      <c r="R603">
        <f t="shared" si="814"/>
        <v>0</v>
      </c>
      <c r="S603">
        <f t="shared" si="815"/>
        <v>1909.62</v>
      </c>
      <c r="T603">
        <f t="shared" si="816"/>
        <v>0</v>
      </c>
      <c r="U603">
        <f t="shared" si="817"/>
        <v>3.5999999999999996</v>
      </c>
      <c r="V603">
        <f t="shared" si="818"/>
        <v>0</v>
      </c>
      <c r="W603">
        <f t="shared" si="819"/>
        <v>0</v>
      </c>
      <c r="X603">
        <f t="shared" si="820"/>
        <v>1336.73</v>
      </c>
      <c r="Y603">
        <f t="shared" si="821"/>
        <v>190.96</v>
      </c>
      <c r="AA603">
        <v>1407526482</v>
      </c>
      <c r="AB603">
        <f t="shared" si="822"/>
        <v>638.17999999999995</v>
      </c>
      <c r="AC603">
        <f>ROUND((ES603),6)</f>
        <v>1.64</v>
      </c>
      <c r="AD603">
        <f>ROUND((((ET603)-(EU603))+AE603),6)</f>
        <v>0</v>
      </c>
      <c r="AE603">
        <f>ROUND((EU603),6)</f>
        <v>0</v>
      </c>
      <c r="AF603">
        <f>ROUND((EV603),6)</f>
        <v>636.54</v>
      </c>
      <c r="AG603">
        <f t="shared" si="823"/>
        <v>0</v>
      </c>
      <c r="AH603">
        <f>(EW603)</f>
        <v>1.2</v>
      </c>
      <c r="AI603">
        <f>(EX603)</f>
        <v>0</v>
      </c>
      <c r="AJ603">
        <f t="shared" si="824"/>
        <v>0</v>
      </c>
      <c r="AK603">
        <v>638.17999999999995</v>
      </c>
      <c r="AL603">
        <v>1.64</v>
      </c>
      <c r="AM603">
        <v>0</v>
      </c>
      <c r="AN603">
        <v>0</v>
      </c>
      <c r="AO603">
        <v>636.54</v>
      </c>
      <c r="AP603">
        <v>0</v>
      </c>
      <c r="AQ603">
        <v>1.2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4</v>
      </c>
      <c r="BJ603" t="s">
        <v>697</v>
      </c>
      <c r="BM603">
        <v>0</v>
      </c>
      <c r="BN603">
        <v>0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825"/>
        <v>1914.54</v>
      </c>
      <c r="CQ603">
        <f t="shared" si="826"/>
        <v>1.64</v>
      </c>
      <c r="CR603">
        <f>((((ET603)*BB603-(EU603)*BS603)+AE603*BS603)*AV603)</f>
        <v>0</v>
      </c>
      <c r="CS603">
        <f t="shared" si="827"/>
        <v>0</v>
      </c>
      <c r="CT603">
        <f t="shared" si="828"/>
        <v>636.54</v>
      </c>
      <c r="CU603">
        <f t="shared" si="829"/>
        <v>0</v>
      </c>
      <c r="CV603">
        <f t="shared" si="830"/>
        <v>1.2</v>
      </c>
      <c r="CW603">
        <f t="shared" si="831"/>
        <v>0</v>
      </c>
      <c r="CX603">
        <f t="shared" si="832"/>
        <v>0</v>
      </c>
      <c r="CY603">
        <f t="shared" si="833"/>
        <v>1336.7339999999999</v>
      </c>
      <c r="CZ603">
        <f t="shared" si="834"/>
        <v>190.96199999999996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16987630</v>
      </c>
      <c r="DV603" t="s">
        <v>19</v>
      </c>
      <c r="DW603" t="s">
        <v>19</v>
      </c>
      <c r="DX603">
        <v>1</v>
      </c>
      <c r="DZ603" t="s">
        <v>3</v>
      </c>
      <c r="EA603" t="s">
        <v>3</v>
      </c>
      <c r="EB603" t="s">
        <v>3</v>
      </c>
      <c r="EC603" t="s">
        <v>3</v>
      </c>
      <c r="EE603">
        <v>1364533919</v>
      </c>
      <c r="EF603">
        <v>1</v>
      </c>
      <c r="EG603" t="s">
        <v>21</v>
      </c>
      <c r="EH603">
        <v>0</v>
      </c>
      <c r="EI603" t="s">
        <v>3</v>
      </c>
      <c r="EJ603">
        <v>4</v>
      </c>
      <c r="EK603">
        <v>0</v>
      </c>
      <c r="EL603" t="s">
        <v>22</v>
      </c>
      <c r="EM603" t="s">
        <v>23</v>
      </c>
      <c r="EO603" t="s">
        <v>3</v>
      </c>
      <c r="EQ603">
        <v>0</v>
      </c>
      <c r="ER603">
        <v>638.17999999999995</v>
      </c>
      <c r="ES603">
        <v>1.64</v>
      </c>
      <c r="ET603">
        <v>0</v>
      </c>
      <c r="EU603">
        <v>0</v>
      </c>
      <c r="EV603">
        <v>636.54</v>
      </c>
      <c r="EW603">
        <v>1.2</v>
      </c>
      <c r="EX603">
        <v>0</v>
      </c>
      <c r="EY603">
        <v>0</v>
      </c>
      <c r="FQ603">
        <v>0</v>
      </c>
      <c r="FR603">
        <f t="shared" si="835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42751371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</v>
      </c>
      <c r="GL603">
        <f t="shared" si="836"/>
        <v>0</v>
      </c>
      <c r="GM603">
        <f t="shared" si="837"/>
        <v>3442.23</v>
      </c>
      <c r="GN603">
        <f t="shared" si="838"/>
        <v>0</v>
      </c>
      <c r="GO603">
        <f t="shared" si="839"/>
        <v>0</v>
      </c>
      <c r="GP603">
        <f t="shared" si="840"/>
        <v>3442.23</v>
      </c>
      <c r="GR603">
        <v>0</v>
      </c>
      <c r="GS603">
        <v>3</v>
      </c>
      <c r="GT603">
        <v>0</v>
      </c>
      <c r="GU603" t="s">
        <v>3</v>
      </c>
      <c r="GV603">
        <f t="shared" si="841"/>
        <v>0</v>
      </c>
      <c r="GW603">
        <v>1</v>
      </c>
      <c r="GX603">
        <f t="shared" si="842"/>
        <v>0</v>
      </c>
      <c r="HA603">
        <v>0</v>
      </c>
      <c r="HB603">
        <v>0</v>
      </c>
      <c r="HC603">
        <f t="shared" si="843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17</v>
      </c>
      <c r="B604">
        <v>1</v>
      </c>
      <c r="D604">
        <f>ROW(EtalonRes!A552)</f>
        <v>552</v>
      </c>
      <c r="E604" t="s">
        <v>698</v>
      </c>
      <c r="F604" t="s">
        <v>699</v>
      </c>
      <c r="G604" t="s">
        <v>700</v>
      </c>
      <c r="H604" t="s">
        <v>19</v>
      </c>
      <c r="I604">
        <v>3</v>
      </c>
      <c r="J604">
        <v>0</v>
      </c>
      <c r="K604">
        <v>3</v>
      </c>
      <c r="O604">
        <f t="shared" si="811"/>
        <v>191.07</v>
      </c>
      <c r="P604">
        <f t="shared" si="812"/>
        <v>0.09</v>
      </c>
      <c r="Q604">
        <f t="shared" si="813"/>
        <v>0</v>
      </c>
      <c r="R604">
        <f t="shared" si="814"/>
        <v>0</v>
      </c>
      <c r="S604">
        <f t="shared" si="815"/>
        <v>190.98</v>
      </c>
      <c r="T604">
        <f t="shared" si="816"/>
        <v>0</v>
      </c>
      <c r="U604">
        <f t="shared" si="817"/>
        <v>0.36</v>
      </c>
      <c r="V604">
        <f t="shared" si="818"/>
        <v>0</v>
      </c>
      <c r="W604">
        <f t="shared" si="819"/>
        <v>0</v>
      </c>
      <c r="X604">
        <f t="shared" si="820"/>
        <v>133.69</v>
      </c>
      <c r="Y604">
        <f t="shared" si="821"/>
        <v>19.100000000000001</v>
      </c>
      <c r="AA604">
        <v>1407526482</v>
      </c>
      <c r="AB604">
        <f t="shared" si="822"/>
        <v>63.69</v>
      </c>
      <c r="AC604">
        <f>ROUND(((ES604*3)),6)</f>
        <v>0.03</v>
      </c>
      <c r="AD604">
        <f>ROUND(((((ET604*3))-((EU604*3)))+AE604),6)</f>
        <v>0</v>
      </c>
      <c r="AE604">
        <f>ROUND(((EU604*3)),6)</f>
        <v>0</v>
      </c>
      <c r="AF604">
        <f>ROUND(((EV604*3)),6)</f>
        <v>63.66</v>
      </c>
      <c r="AG604">
        <f t="shared" si="823"/>
        <v>0</v>
      </c>
      <c r="AH604">
        <f>((EW604*3))</f>
        <v>0.12</v>
      </c>
      <c r="AI604">
        <f>((EX604*3))</f>
        <v>0</v>
      </c>
      <c r="AJ604">
        <f t="shared" si="824"/>
        <v>0</v>
      </c>
      <c r="AK604">
        <v>21.23</v>
      </c>
      <c r="AL604">
        <v>0.01</v>
      </c>
      <c r="AM604">
        <v>0</v>
      </c>
      <c r="AN604">
        <v>0</v>
      </c>
      <c r="AO604">
        <v>21.22</v>
      </c>
      <c r="AP604">
        <v>0</v>
      </c>
      <c r="AQ604">
        <v>0.04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0</v>
      </c>
      <c r="BI604">
        <v>4</v>
      </c>
      <c r="BJ604" t="s">
        <v>701</v>
      </c>
      <c r="BM604">
        <v>0</v>
      </c>
      <c r="BN604">
        <v>0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825"/>
        <v>191.07</v>
      </c>
      <c r="CQ604">
        <f t="shared" si="826"/>
        <v>0.03</v>
      </c>
      <c r="CR604">
        <f>(((((ET604*3))*BB604-((EU604*3))*BS604)+AE604*BS604)*AV604)</f>
        <v>0</v>
      </c>
      <c r="CS604">
        <f t="shared" si="827"/>
        <v>0</v>
      </c>
      <c r="CT604">
        <f t="shared" si="828"/>
        <v>63.66</v>
      </c>
      <c r="CU604">
        <f t="shared" si="829"/>
        <v>0</v>
      </c>
      <c r="CV604">
        <f t="shared" si="830"/>
        <v>0.12</v>
      </c>
      <c r="CW604">
        <f t="shared" si="831"/>
        <v>0</v>
      </c>
      <c r="CX604">
        <f t="shared" si="832"/>
        <v>0</v>
      </c>
      <c r="CY604">
        <f t="shared" si="833"/>
        <v>133.68599999999998</v>
      </c>
      <c r="CZ604">
        <f t="shared" si="834"/>
        <v>19.097999999999999</v>
      </c>
      <c r="DC604" t="s">
        <v>3</v>
      </c>
      <c r="DD604" t="s">
        <v>693</v>
      </c>
      <c r="DE604" t="s">
        <v>693</v>
      </c>
      <c r="DF604" t="s">
        <v>693</v>
      </c>
      <c r="DG604" t="s">
        <v>693</v>
      </c>
      <c r="DH604" t="s">
        <v>3</v>
      </c>
      <c r="DI604" t="s">
        <v>693</v>
      </c>
      <c r="DJ604" t="s">
        <v>693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16987630</v>
      </c>
      <c r="DV604" t="s">
        <v>19</v>
      </c>
      <c r="DW604" t="s">
        <v>19</v>
      </c>
      <c r="DX604">
        <v>1</v>
      </c>
      <c r="DZ604" t="s">
        <v>3</v>
      </c>
      <c r="EA604" t="s">
        <v>3</v>
      </c>
      <c r="EB604" t="s">
        <v>3</v>
      </c>
      <c r="EC604" t="s">
        <v>3</v>
      </c>
      <c r="EE604">
        <v>1364533919</v>
      </c>
      <c r="EF604">
        <v>1</v>
      </c>
      <c r="EG604" t="s">
        <v>21</v>
      </c>
      <c r="EH604">
        <v>0</v>
      </c>
      <c r="EI604" t="s">
        <v>3</v>
      </c>
      <c r="EJ604">
        <v>4</v>
      </c>
      <c r="EK604">
        <v>0</v>
      </c>
      <c r="EL604" t="s">
        <v>22</v>
      </c>
      <c r="EM604" t="s">
        <v>23</v>
      </c>
      <c r="EO604" t="s">
        <v>3</v>
      </c>
      <c r="EQ604">
        <v>0</v>
      </c>
      <c r="ER604">
        <v>21.23</v>
      </c>
      <c r="ES604">
        <v>0.01</v>
      </c>
      <c r="ET604">
        <v>0</v>
      </c>
      <c r="EU604">
        <v>0</v>
      </c>
      <c r="EV604">
        <v>21.22</v>
      </c>
      <c r="EW604">
        <v>0.04</v>
      </c>
      <c r="EX604">
        <v>0</v>
      </c>
      <c r="EY604">
        <v>0</v>
      </c>
      <c r="FQ604">
        <v>0</v>
      </c>
      <c r="FR604">
        <f t="shared" si="835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-165729602</v>
      </c>
      <c r="GG604">
        <v>2</v>
      </c>
      <c r="GH604">
        <v>1</v>
      </c>
      <c r="GI604">
        <v>-2</v>
      </c>
      <c r="GJ604">
        <v>0</v>
      </c>
      <c r="GK604">
        <f>ROUND(R604*(R12)/100,2)</f>
        <v>0</v>
      </c>
      <c r="GL604">
        <f t="shared" si="836"/>
        <v>0</v>
      </c>
      <c r="GM604">
        <f t="shared" si="837"/>
        <v>343.86</v>
      </c>
      <c r="GN604">
        <f t="shared" si="838"/>
        <v>0</v>
      </c>
      <c r="GO604">
        <f t="shared" si="839"/>
        <v>0</v>
      </c>
      <c r="GP604">
        <f t="shared" si="840"/>
        <v>343.86</v>
      </c>
      <c r="GR604">
        <v>0</v>
      </c>
      <c r="GS604">
        <v>3</v>
      </c>
      <c r="GT604">
        <v>0</v>
      </c>
      <c r="GU604" t="s">
        <v>3</v>
      </c>
      <c r="GV604">
        <f t="shared" si="841"/>
        <v>0</v>
      </c>
      <c r="GW604">
        <v>1</v>
      </c>
      <c r="GX604">
        <f t="shared" si="842"/>
        <v>0</v>
      </c>
      <c r="HA604">
        <v>0</v>
      </c>
      <c r="HB604">
        <v>0</v>
      </c>
      <c r="HC604">
        <f t="shared" si="843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17</v>
      </c>
      <c r="B605">
        <v>1</v>
      </c>
      <c r="D605">
        <f>ROW(EtalonRes!A553)</f>
        <v>553</v>
      </c>
      <c r="E605" t="s">
        <v>702</v>
      </c>
      <c r="F605" t="s">
        <v>703</v>
      </c>
      <c r="G605" t="s">
        <v>704</v>
      </c>
      <c r="H605" t="s">
        <v>40</v>
      </c>
      <c r="I605">
        <f>ROUND(2/10,9)</f>
        <v>0.2</v>
      </c>
      <c r="J605">
        <v>0</v>
      </c>
      <c r="K605">
        <f>ROUND(2/10,9)</f>
        <v>0.2</v>
      </c>
      <c r="O605">
        <f t="shared" si="811"/>
        <v>7375.43</v>
      </c>
      <c r="P605">
        <f t="shared" si="812"/>
        <v>0</v>
      </c>
      <c r="Q605">
        <f t="shared" si="813"/>
        <v>0</v>
      </c>
      <c r="R605">
        <f t="shared" si="814"/>
        <v>0</v>
      </c>
      <c r="S605">
        <f t="shared" si="815"/>
        <v>7375.43</v>
      </c>
      <c r="T605">
        <f t="shared" si="816"/>
        <v>0</v>
      </c>
      <c r="U605">
        <f t="shared" si="817"/>
        <v>16.939999999999998</v>
      </c>
      <c r="V605">
        <f t="shared" si="818"/>
        <v>0</v>
      </c>
      <c r="W605">
        <f t="shared" si="819"/>
        <v>0</v>
      </c>
      <c r="X605">
        <f t="shared" si="820"/>
        <v>5162.8</v>
      </c>
      <c r="Y605">
        <f t="shared" si="821"/>
        <v>737.54</v>
      </c>
      <c r="AA605">
        <v>1407526482</v>
      </c>
      <c r="AB605">
        <f t="shared" si="822"/>
        <v>36877.17</v>
      </c>
      <c r="AC605">
        <f>ROUND(((ES605*121)),6)</f>
        <v>0</v>
      </c>
      <c r="AD605">
        <f>ROUND(((((ET605*121))-((EU605*121)))+AE605),6)</f>
        <v>0</v>
      </c>
      <c r="AE605">
        <f>ROUND(((EU605*121)),6)</f>
        <v>0</v>
      </c>
      <c r="AF605">
        <f>ROUND(((EV605*121)),6)</f>
        <v>36877.17</v>
      </c>
      <c r="AG605">
        <f t="shared" si="823"/>
        <v>0</v>
      </c>
      <c r="AH605">
        <f>((EW605*121))</f>
        <v>84.699999999999989</v>
      </c>
      <c r="AI605">
        <f>((EX605*121))</f>
        <v>0</v>
      </c>
      <c r="AJ605">
        <f t="shared" si="824"/>
        <v>0</v>
      </c>
      <c r="AK605">
        <v>304.77</v>
      </c>
      <c r="AL605">
        <v>0</v>
      </c>
      <c r="AM605">
        <v>0</v>
      </c>
      <c r="AN605">
        <v>0</v>
      </c>
      <c r="AO605">
        <v>304.77</v>
      </c>
      <c r="AP605">
        <v>0</v>
      </c>
      <c r="AQ605">
        <v>0.7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0</v>
      </c>
      <c r="BI605">
        <v>4</v>
      </c>
      <c r="BJ605" t="s">
        <v>705</v>
      </c>
      <c r="BM605">
        <v>0</v>
      </c>
      <c r="BN605">
        <v>0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825"/>
        <v>7375.43</v>
      </c>
      <c r="CQ605">
        <f t="shared" si="826"/>
        <v>0</v>
      </c>
      <c r="CR605">
        <f>(((((ET605*121))*BB605-((EU605*121))*BS605)+AE605*BS605)*AV605)</f>
        <v>0</v>
      </c>
      <c r="CS605">
        <f t="shared" si="827"/>
        <v>0</v>
      </c>
      <c r="CT605">
        <f t="shared" si="828"/>
        <v>36877.17</v>
      </c>
      <c r="CU605">
        <f t="shared" si="829"/>
        <v>0</v>
      </c>
      <c r="CV605">
        <f t="shared" si="830"/>
        <v>84.699999999999989</v>
      </c>
      <c r="CW605">
        <f t="shared" si="831"/>
        <v>0</v>
      </c>
      <c r="CX605">
        <f t="shared" si="832"/>
        <v>0</v>
      </c>
      <c r="CY605">
        <f t="shared" si="833"/>
        <v>5162.8010000000004</v>
      </c>
      <c r="CZ605">
        <f t="shared" si="834"/>
        <v>737.54300000000001</v>
      </c>
      <c r="DC605" t="s">
        <v>3</v>
      </c>
      <c r="DD605" t="s">
        <v>706</v>
      </c>
      <c r="DE605" t="s">
        <v>706</v>
      </c>
      <c r="DF605" t="s">
        <v>706</v>
      </c>
      <c r="DG605" t="s">
        <v>706</v>
      </c>
      <c r="DH605" t="s">
        <v>3</v>
      </c>
      <c r="DI605" t="s">
        <v>706</v>
      </c>
      <c r="DJ605" t="s">
        <v>706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16987630</v>
      </c>
      <c r="DV605" t="s">
        <v>40</v>
      </c>
      <c r="DW605" t="s">
        <v>40</v>
      </c>
      <c r="DX605">
        <v>10</v>
      </c>
      <c r="DZ605" t="s">
        <v>3</v>
      </c>
      <c r="EA605" t="s">
        <v>3</v>
      </c>
      <c r="EB605" t="s">
        <v>3</v>
      </c>
      <c r="EC605" t="s">
        <v>3</v>
      </c>
      <c r="EE605">
        <v>1364533919</v>
      </c>
      <c r="EF605">
        <v>1</v>
      </c>
      <c r="EG605" t="s">
        <v>21</v>
      </c>
      <c r="EH605">
        <v>0</v>
      </c>
      <c r="EI605" t="s">
        <v>3</v>
      </c>
      <c r="EJ605">
        <v>4</v>
      </c>
      <c r="EK605">
        <v>0</v>
      </c>
      <c r="EL605" t="s">
        <v>22</v>
      </c>
      <c r="EM605" t="s">
        <v>23</v>
      </c>
      <c r="EO605" t="s">
        <v>3</v>
      </c>
      <c r="EQ605">
        <v>0</v>
      </c>
      <c r="ER605">
        <v>304.77</v>
      </c>
      <c r="ES605">
        <v>0</v>
      </c>
      <c r="ET605">
        <v>0</v>
      </c>
      <c r="EU605">
        <v>0</v>
      </c>
      <c r="EV605">
        <v>304.77</v>
      </c>
      <c r="EW605">
        <v>0.7</v>
      </c>
      <c r="EX605">
        <v>0</v>
      </c>
      <c r="EY605">
        <v>0</v>
      </c>
      <c r="FQ605">
        <v>0</v>
      </c>
      <c r="FR605">
        <f t="shared" si="835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-587277865</v>
      </c>
      <c r="GG605">
        <v>2</v>
      </c>
      <c r="GH605">
        <v>1</v>
      </c>
      <c r="GI605">
        <v>-2</v>
      </c>
      <c r="GJ605">
        <v>0</v>
      </c>
      <c r="GK605">
        <f>ROUND(R605*(R12)/100,2)</f>
        <v>0</v>
      </c>
      <c r="GL605">
        <f t="shared" si="836"/>
        <v>0</v>
      </c>
      <c r="GM605">
        <f t="shared" si="837"/>
        <v>13275.77</v>
      </c>
      <c r="GN605">
        <f t="shared" si="838"/>
        <v>0</v>
      </c>
      <c r="GO605">
        <f t="shared" si="839"/>
        <v>0</v>
      </c>
      <c r="GP605">
        <f t="shared" si="840"/>
        <v>13275.77</v>
      </c>
      <c r="GR605">
        <v>0</v>
      </c>
      <c r="GS605">
        <v>3</v>
      </c>
      <c r="GT605">
        <v>0</v>
      </c>
      <c r="GU605" t="s">
        <v>3</v>
      </c>
      <c r="GV605">
        <f t="shared" si="841"/>
        <v>0</v>
      </c>
      <c r="GW605">
        <v>1</v>
      </c>
      <c r="GX605">
        <f t="shared" si="842"/>
        <v>0</v>
      </c>
      <c r="HA605">
        <v>0</v>
      </c>
      <c r="HB605">
        <v>0</v>
      </c>
      <c r="HC605">
        <f t="shared" si="843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6" spans="1:245" x14ac:dyDescent="0.2">
      <c r="A606">
        <v>17</v>
      </c>
      <c r="B606">
        <v>1</v>
      </c>
      <c r="D606">
        <f>ROW(EtalonRes!A556)</f>
        <v>556</v>
      </c>
      <c r="E606" t="s">
        <v>707</v>
      </c>
      <c r="F606" t="s">
        <v>708</v>
      </c>
      <c r="G606" t="s">
        <v>709</v>
      </c>
      <c r="H606" t="s">
        <v>710</v>
      </c>
      <c r="I606">
        <v>2</v>
      </c>
      <c r="J606">
        <v>0</v>
      </c>
      <c r="K606">
        <v>2</v>
      </c>
      <c r="O606">
        <f t="shared" si="811"/>
        <v>360.54</v>
      </c>
      <c r="P606">
        <f t="shared" si="812"/>
        <v>12.84</v>
      </c>
      <c r="Q606">
        <f t="shared" si="813"/>
        <v>0</v>
      </c>
      <c r="R606">
        <f t="shared" si="814"/>
        <v>0</v>
      </c>
      <c r="S606">
        <f t="shared" si="815"/>
        <v>347.7</v>
      </c>
      <c r="T606">
        <f t="shared" si="816"/>
        <v>0</v>
      </c>
      <c r="U606">
        <f t="shared" si="817"/>
        <v>0.72</v>
      </c>
      <c r="V606">
        <f t="shared" si="818"/>
        <v>0</v>
      </c>
      <c r="W606">
        <f t="shared" si="819"/>
        <v>0</v>
      </c>
      <c r="X606">
        <f t="shared" si="820"/>
        <v>243.39</v>
      </c>
      <c r="Y606">
        <f t="shared" si="821"/>
        <v>34.770000000000003</v>
      </c>
      <c r="AA606">
        <v>1407526482</v>
      </c>
      <c r="AB606">
        <f t="shared" si="822"/>
        <v>180.27</v>
      </c>
      <c r="AC606">
        <f>ROUND((ES606),6)</f>
        <v>6.42</v>
      </c>
      <c r="AD606">
        <f>ROUND((((ET606)-(EU606))+AE606),6)</f>
        <v>0</v>
      </c>
      <c r="AE606">
        <f t="shared" ref="AE606:AF608" si="844">ROUND((EU606),6)</f>
        <v>0</v>
      </c>
      <c r="AF606">
        <f t="shared" si="844"/>
        <v>173.85</v>
      </c>
      <c r="AG606">
        <f t="shared" si="823"/>
        <v>0</v>
      </c>
      <c r="AH606">
        <f t="shared" ref="AH606:AI608" si="845">(EW606)</f>
        <v>0.36</v>
      </c>
      <c r="AI606">
        <f t="shared" si="845"/>
        <v>0</v>
      </c>
      <c r="AJ606">
        <f t="shared" si="824"/>
        <v>0</v>
      </c>
      <c r="AK606">
        <v>180.27</v>
      </c>
      <c r="AL606">
        <v>6.42</v>
      </c>
      <c r="AM606">
        <v>0</v>
      </c>
      <c r="AN606">
        <v>0</v>
      </c>
      <c r="AO606">
        <v>173.85</v>
      </c>
      <c r="AP606">
        <v>0</v>
      </c>
      <c r="AQ606">
        <v>0.36</v>
      </c>
      <c r="AR606">
        <v>0</v>
      </c>
      <c r="AS606">
        <v>0</v>
      </c>
      <c r="AT606">
        <v>70</v>
      </c>
      <c r="AU606">
        <v>10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0</v>
      </c>
      <c r="BI606">
        <v>4</v>
      </c>
      <c r="BJ606" t="s">
        <v>711</v>
      </c>
      <c r="BM606">
        <v>0</v>
      </c>
      <c r="BN606">
        <v>0</v>
      </c>
      <c r="BO606" t="s">
        <v>3</v>
      </c>
      <c r="BP606">
        <v>0</v>
      </c>
      <c r="BQ606">
        <v>1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70</v>
      </c>
      <c r="CA606">
        <v>10</v>
      </c>
      <c r="CB606" t="s">
        <v>3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825"/>
        <v>360.53999999999996</v>
      </c>
      <c r="CQ606">
        <f t="shared" si="826"/>
        <v>6.42</v>
      </c>
      <c r="CR606">
        <f>((((ET606)*BB606-(EU606)*BS606)+AE606*BS606)*AV606)</f>
        <v>0</v>
      </c>
      <c r="CS606">
        <f t="shared" si="827"/>
        <v>0</v>
      </c>
      <c r="CT606">
        <f t="shared" si="828"/>
        <v>173.85</v>
      </c>
      <c r="CU606">
        <f t="shared" si="829"/>
        <v>0</v>
      </c>
      <c r="CV606">
        <f t="shared" si="830"/>
        <v>0.36</v>
      </c>
      <c r="CW606">
        <f t="shared" si="831"/>
        <v>0</v>
      </c>
      <c r="CX606">
        <f t="shared" si="832"/>
        <v>0</v>
      </c>
      <c r="CY606">
        <f t="shared" si="833"/>
        <v>243.39</v>
      </c>
      <c r="CZ606">
        <f t="shared" si="834"/>
        <v>34.770000000000003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1013</v>
      </c>
      <c r="DV606" t="s">
        <v>710</v>
      </c>
      <c r="DW606" t="s">
        <v>710</v>
      </c>
      <c r="DX606">
        <v>1</v>
      </c>
      <c r="DZ606" t="s">
        <v>3</v>
      </c>
      <c r="EA606" t="s">
        <v>3</v>
      </c>
      <c r="EB606" t="s">
        <v>3</v>
      </c>
      <c r="EC606" t="s">
        <v>3</v>
      </c>
      <c r="EE606">
        <v>1364533919</v>
      </c>
      <c r="EF606">
        <v>1</v>
      </c>
      <c r="EG606" t="s">
        <v>21</v>
      </c>
      <c r="EH606">
        <v>0</v>
      </c>
      <c r="EI606" t="s">
        <v>3</v>
      </c>
      <c r="EJ606">
        <v>4</v>
      </c>
      <c r="EK606">
        <v>0</v>
      </c>
      <c r="EL606" t="s">
        <v>22</v>
      </c>
      <c r="EM606" t="s">
        <v>23</v>
      </c>
      <c r="EO606" t="s">
        <v>3</v>
      </c>
      <c r="EQ606">
        <v>0</v>
      </c>
      <c r="ER606">
        <v>180.27</v>
      </c>
      <c r="ES606">
        <v>6.42</v>
      </c>
      <c r="ET606">
        <v>0</v>
      </c>
      <c r="EU606">
        <v>0</v>
      </c>
      <c r="EV606">
        <v>173.85</v>
      </c>
      <c r="EW606">
        <v>0.36</v>
      </c>
      <c r="EX606">
        <v>0</v>
      </c>
      <c r="EY606">
        <v>0</v>
      </c>
      <c r="FQ606">
        <v>0</v>
      </c>
      <c r="FR606">
        <f t="shared" si="835"/>
        <v>0</v>
      </c>
      <c r="FS606">
        <v>0</v>
      </c>
      <c r="FX606">
        <v>70</v>
      </c>
      <c r="FY606">
        <v>10</v>
      </c>
      <c r="GA606" t="s">
        <v>3</v>
      </c>
      <c r="GD606">
        <v>0</v>
      </c>
      <c r="GF606">
        <v>386685143</v>
      </c>
      <c r="GG606">
        <v>2</v>
      </c>
      <c r="GH606">
        <v>1</v>
      </c>
      <c r="GI606">
        <v>-2</v>
      </c>
      <c r="GJ606">
        <v>0</v>
      </c>
      <c r="GK606">
        <f>ROUND(R606*(R12)/100,2)</f>
        <v>0</v>
      </c>
      <c r="GL606">
        <f t="shared" si="836"/>
        <v>0</v>
      </c>
      <c r="GM606">
        <f t="shared" si="837"/>
        <v>638.70000000000005</v>
      </c>
      <c r="GN606">
        <f t="shared" si="838"/>
        <v>0</v>
      </c>
      <c r="GO606">
        <f t="shared" si="839"/>
        <v>0</v>
      </c>
      <c r="GP606">
        <f t="shared" si="840"/>
        <v>638.70000000000005</v>
      </c>
      <c r="GR606">
        <v>0</v>
      </c>
      <c r="GS606">
        <v>3</v>
      </c>
      <c r="GT606">
        <v>0</v>
      </c>
      <c r="GU606" t="s">
        <v>3</v>
      </c>
      <c r="GV606">
        <f t="shared" si="841"/>
        <v>0</v>
      </c>
      <c r="GW606">
        <v>1</v>
      </c>
      <c r="GX606">
        <f t="shared" si="842"/>
        <v>0</v>
      </c>
      <c r="HA606">
        <v>0</v>
      </c>
      <c r="HB606">
        <v>0</v>
      </c>
      <c r="HC606">
        <f t="shared" si="843"/>
        <v>0</v>
      </c>
      <c r="HE606" t="s">
        <v>3</v>
      </c>
      <c r="HF606" t="s">
        <v>3</v>
      </c>
      <c r="HM606" t="s">
        <v>3</v>
      </c>
      <c r="HN606" t="s">
        <v>3</v>
      </c>
      <c r="HO606" t="s">
        <v>3</v>
      </c>
      <c r="HP606" t="s">
        <v>3</v>
      </c>
      <c r="HQ606" t="s">
        <v>3</v>
      </c>
      <c r="IK606">
        <v>0</v>
      </c>
    </row>
    <row r="607" spans="1:245" x14ac:dyDescent="0.2">
      <c r="A607">
        <v>17</v>
      </c>
      <c r="B607">
        <v>1</v>
      </c>
      <c r="D607">
        <f>ROW(EtalonRes!A560)</f>
        <v>560</v>
      </c>
      <c r="E607" t="s">
        <v>712</v>
      </c>
      <c r="F607" t="s">
        <v>713</v>
      </c>
      <c r="G607" t="s">
        <v>714</v>
      </c>
      <c r="H607" t="s">
        <v>19</v>
      </c>
      <c r="I607">
        <v>1</v>
      </c>
      <c r="J607">
        <v>0</v>
      </c>
      <c r="K607">
        <v>1</v>
      </c>
      <c r="O607">
        <f t="shared" si="811"/>
        <v>897.27</v>
      </c>
      <c r="P607">
        <f t="shared" si="812"/>
        <v>20.86</v>
      </c>
      <c r="Q607">
        <f t="shared" si="813"/>
        <v>0</v>
      </c>
      <c r="R607">
        <f t="shared" si="814"/>
        <v>0</v>
      </c>
      <c r="S607">
        <f t="shared" si="815"/>
        <v>876.41</v>
      </c>
      <c r="T607">
        <f t="shared" si="816"/>
        <v>0</v>
      </c>
      <c r="U607">
        <f t="shared" si="817"/>
        <v>1.23</v>
      </c>
      <c r="V607">
        <f t="shared" si="818"/>
        <v>0</v>
      </c>
      <c r="W607">
        <f t="shared" si="819"/>
        <v>0</v>
      </c>
      <c r="X607">
        <f t="shared" si="820"/>
        <v>613.49</v>
      </c>
      <c r="Y607">
        <f t="shared" si="821"/>
        <v>87.64</v>
      </c>
      <c r="AA607">
        <v>1407526482</v>
      </c>
      <c r="AB607">
        <f t="shared" si="822"/>
        <v>897.27</v>
      </c>
      <c r="AC607">
        <f>ROUND((ES607),6)</f>
        <v>20.86</v>
      </c>
      <c r="AD607">
        <f>ROUND((((ET607)-(EU607))+AE607),6)</f>
        <v>0</v>
      </c>
      <c r="AE607">
        <f t="shared" si="844"/>
        <v>0</v>
      </c>
      <c r="AF607">
        <f t="shared" si="844"/>
        <v>876.41</v>
      </c>
      <c r="AG607">
        <f t="shared" si="823"/>
        <v>0</v>
      </c>
      <c r="AH607">
        <f t="shared" si="845"/>
        <v>1.23</v>
      </c>
      <c r="AI607">
        <f t="shared" si="845"/>
        <v>0</v>
      </c>
      <c r="AJ607">
        <f t="shared" si="824"/>
        <v>0</v>
      </c>
      <c r="AK607">
        <v>897.27</v>
      </c>
      <c r="AL607">
        <v>20.86</v>
      </c>
      <c r="AM607">
        <v>0</v>
      </c>
      <c r="AN607">
        <v>0</v>
      </c>
      <c r="AO607">
        <v>876.41</v>
      </c>
      <c r="AP607">
        <v>0</v>
      </c>
      <c r="AQ607">
        <v>1.23</v>
      </c>
      <c r="AR607">
        <v>0</v>
      </c>
      <c r="AS607">
        <v>0</v>
      </c>
      <c r="AT607">
        <v>70</v>
      </c>
      <c r="AU607">
        <v>10</v>
      </c>
      <c r="AV607">
        <v>1</v>
      </c>
      <c r="AW607">
        <v>1</v>
      </c>
      <c r="AZ607">
        <v>1</v>
      </c>
      <c r="BA607">
        <v>1</v>
      </c>
      <c r="BB607">
        <v>1</v>
      </c>
      <c r="BC607">
        <v>1</v>
      </c>
      <c r="BD607" t="s">
        <v>3</v>
      </c>
      <c r="BE607" t="s">
        <v>3</v>
      </c>
      <c r="BF607" t="s">
        <v>3</v>
      </c>
      <c r="BG607" t="s">
        <v>3</v>
      </c>
      <c r="BH607">
        <v>0</v>
      </c>
      <c r="BI607">
        <v>4</v>
      </c>
      <c r="BJ607" t="s">
        <v>715</v>
      </c>
      <c r="BM607">
        <v>0</v>
      </c>
      <c r="BN607">
        <v>0</v>
      </c>
      <c r="BO607" t="s">
        <v>3</v>
      </c>
      <c r="BP607">
        <v>0</v>
      </c>
      <c r="BQ607">
        <v>1</v>
      </c>
      <c r="BR607">
        <v>0</v>
      </c>
      <c r="BS607">
        <v>1</v>
      </c>
      <c r="BT607">
        <v>1</v>
      </c>
      <c r="BU607">
        <v>1</v>
      </c>
      <c r="BV607">
        <v>1</v>
      </c>
      <c r="BW607">
        <v>1</v>
      </c>
      <c r="BX607">
        <v>1</v>
      </c>
      <c r="BY607" t="s">
        <v>3</v>
      </c>
      <c r="BZ607">
        <v>70</v>
      </c>
      <c r="CA607">
        <v>10</v>
      </c>
      <c r="CB607" t="s">
        <v>3</v>
      </c>
      <c r="CE607">
        <v>0</v>
      </c>
      <c r="CF607">
        <v>0</v>
      </c>
      <c r="CG607">
        <v>0</v>
      </c>
      <c r="CM607">
        <v>0</v>
      </c>
      <c r="CN607" t="s">
        <v>3</v>
      </c>
      <c r="CO607">
        <v>0</v>
      </c>
      <c r="CP607">
        <f t="shared" si="825"/>
        <v>897.27</v>
      </c>
      <c r="CQ607">
        <f t="shared" si="826"/>
        <v>20.86</v>
      </c>
      <c r="CR607">
        <f>((((ET607)*BB607-(EU607)*BS607)+AE607*BS607)*AV607)</f>
        <v>0</v>
      </c>
      <c r="CS607">
        <f t="shared" si="827"/>
        <v>0</v>
      </c>
      <c r="CT607">
        <f t="shared" si="828"/>
        <v>876.41</v>
      </c>
      <c r="CU607">
        <f t="shared" si="829"/>
        <v>0</v>
      </c>
      <c r="CV607">
        <f t="shared" si="830"/>
        <v>1.23</v>
      </c>
      <c r="CW607">
        <f t="shared" si="831"/>
        <v>0</v>
      </c>
      <c r="CX607">
        <f t="shared" si="832"/>
        <v>0</v>
      </c>
      <c r="CY607">
        <f t="shared" si="833"/>
        <v>613.48699999999997</v>
      </c>
      <c r="CZ607">
        <f t="shared" si="834"/>
        <v>87.641000000000005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>
        <v>0</v>
      </c>
      <c r="DO607">
        <v>0</v>
      </c>
      <c r="DP607">
        <v>1</v>
      </c>
      <c r="DQ607">
        <v>1</v>
      </c>
      <c r="DU607">
        <v>16987630</v>
      </c>
      <c r="DV607" t="s">
        <v>19</v>
      </c>
      <c r="DW607" t="s">
        <v>19</v>
      </c>
      <c r="DX607">
        <v>1</v>
      </c>
      <c r="DZ607" t="s">
        <v>3</v>
      </c>
      <c r="EA607" t="s">
        <v>3</v>
      </c>
      <c r="EB607" t="s">
        <v>3</v>
      </c>
      <c r="EC607" t="s">
        <v>3</v>
      </c>
      <c r="EE607">
        <v>1364533919</v>
      </c>
      <c r="EF607">
        <v>1</v>
      </c>
      <c r="EG607" t="s">
        <v>21</v>
      </c>
      <c r="EH607">
        <v>0</v>
      </c>
      <c r="EI607" t="s">
        <v>3</v>
      </c>
      <c r="EJ607">
        <v>4</v>
      </c>
      <c r="EK607">
        <v>0</v>
      </c>
      <c r="EL607" t="s">
        <v>22</v>
      </c>
      <c r="EM607" t="s">
        <v>23</v>
      </c>
      <c r="EO607" t="s">
        <v>3</v>
      </c>
      <c r="EQ607">
        <v>0</v>
      </c>
      <c r="ER607">
        <v>897.27</v>
      </c>
      <c r="ES607">
        <v>20.86</v>
      </c>
      <c r="ET607">
        <v>0</v>
      </c>
      <c r="EU607">
        <v>0</v>
      </c>
      <c r="EV607">
        <v>876.41</v>
      </c>
      <c r="EW607">
        <v>1.23</v>
      </c>
      <c r="EX607">
        <v>0</v>
      </c>
      <c r="EY607">
        <v>0</v>
      </c>
      <c r="FQ607">
        <v>0</v>
      </c>
      <c r="FR607">
        <f t="shared" si="835"/>
        <v>0</v>
      </c>
      <c r="FS607">
        <v>0</v>
      </c>
      <c r="FX607">
        <v>70</v>
      </c>
      <c r="FY607">
        <v>10</v>
      </c>
      <c r="GA607" t="s">
        <v>3</v>
      </c>
      <c r="GD607">
        <v>0</v>
      </c>
      <c r="GF607">
        <v>555846802</v>
      </c>
      <c r="GG607">
        <v>2</v>
      </c>
      <c r="GH607">
        <v>1</v>
      </c>
      <c r="GI607">
        <v>-2</v>
      </c>
      <c r="GJ607">
        <v>0</v>
      </c>
      <c r="GK607">
        <f>ROUND(R607*(R12)/100,2)</f>
        <v>0</v>
      </c>
      <c r="GL607">
        <f t="shared" si="836"/>
        <v>0</v>
      </c>
      <c r="GM607">
        <f t="shared" si="837"/>
        <v>1598.4</v>
      </c>
      <c r="GN607">
        <f t="shared" si="838"/>
        <v>0</v>
      </c>
      <c r="GO607">
        <f t="shared" si="839"/>
        <v>0</v>
      </c>
      <c r="GP607">
        <f t="shared" si="840"/>
        <v>1598.4</v>
      </c>
      <c r="GR607">
        <v>0</v>
      </c>
      <c r="GS607">
        <v>3</v>
      </c>
      <c r="GT607">
        <v>0</v>
      </c>
      <c r="GU607" t="s">
        <v>3</v>
      </c>
      <c r="GV607">
        <f t="shared" si="841"/>
        <v>0</v>
      </c>
      <c r="GW607">
        <v>1</v>
      </c>
      <c r="GX607">
        <f t="shared" si="842"/>
        <v>0</v>
      </c>
      <c r="HA607">
        <v>0</v>
      </c>
      <c r="HB607">
        <v>0</v>
      </c>
      <c r="HC607">
        <f t="shared" si="843"/>
        <v>0</v>
      </c>
      <c r="HE607" t="s">
        <v>3</v>
      </c>
      <c r="HF607" t="s">
        <v>3</v>
      </c>
      <c r="HM607" t="s">
        <v>3</v>
      </c>
      <c r="HN607" t="s">
        <v>3</v>
      </c>
      <c r="HO607" t="s">
        <v>3</v>
      </c>
      <c r="HP607" t="s">
        <v>3</v>
      </c>
      <c r="HQ607" t="s">
        <v>3</v>
      </c>
      <c r="IK607">
        <v>0</v>
      </c>
    </row>
    <row r="608" spans="1:245" x14ac:dyDescent="0.2">
      <c r="A608">
        <v>17</v>
      </c>
      <c r="B608">
        <v>1</v>
      </c>
      <c r="D608">
        <f>ROW(EtalonRes!A564)</f>
        <v>564</v>
      </c>
      <c r="E608" t="s">
        <v>716</v>
      </c>
      <c r="F608" t="s">
        <v>717</v>
      </c>
      <c r="G608" t="s">
        <v>718</v>
      </c>
      <c r="H608" t="s">
        <v>19</v>
      </c>
      <c r="I608">
        <v>1</v>
      </c>
      <c r="J608">
        <v>0</v>
      </c>
      <c r="K608">
        <v>1</v>
      </c>
      <c r="O608">
        <f t="shared" si="811"/>
        <v>414.45</v>
      </c>
      <c r="P608">
        <f t="shared" si="812"/>
        <v>4.03</v>
      </c>
      <c r="Q608">
        <f t="shared" si="813"/>
        <v>0</v>
      </c>
      <c r="R608">
        <f t="shared" si="814"/>
        <v>0</v>
      </c>
      <c r="S608">
        <f t="shared" si="815"/>
        <v>410.42</v>
      </c>
      <c r="T608">
        <f t="shared" si="816"/>
        <v>0</v>
      </c>
      <c r="U608">
        <f t="shared" si="817"/>
        <v>0.72</v>
      </c>
      <c r="V608">
        <f t="shared" si="818"/>
        <v>0</v>
      </c>
      <c r="W608">
        <f t="shared" si="819"/>
        <v>0</v>
      </c>
      <c r="X608">
        <f t="shared" si="820"/>
        <v>287.29000000000002</v>
      </c>
      <c r="Y608">
        <f t="shared" si="821"/>
        <v>41.04</v>
      </c>
      <c r="AA608">
        <v>1407526482</v>
      </c>
      <c r="AB608">
        <f t="shared" si="822"/>
        <v>414.45</v>
      </c>
      <c r="AC608">
        <f>ROUND((ES608),6)</f>
        <v>4.03</v>
      </c>
      <c r="AD608">
        <f>ROUND((((ET608)-(EU608))+AE608),6)</f>
        <v>0</v>
      </c>
      <c r="AE608">
        <f t="shared" si="844"/>
        <v>0</v>
      </c>
      <c r="AF608">
        <f t="shared" si="844"/>
        <v>410.42</v>
      </c>
      <c r="AG608">
        <f t="shared" si="823"/>
        <v>0</v>
      </c>
      <c r="AH608">
        <f t="shared" si="845"/>
        <v>0.72</v>
      </c>
      <c r="AI608">
        <f t="shared" si="845"/>
        <v>0</v>
      </c>
      <c r="AJ608">
        <f t="shared" si="824"/>
        <v>0</v>
      </c>
      <c r="AK608">
        <v>414.45</v>
      </c>
      <c r="AL608">
        <v>4.03</v>
      </c>
      <c r="AM608">
        <v>0</v>
      </c>
      <c r="AN608">
        <v>0</v>
      </c>
      <c r="AO608">
        <v>410.42</v>
      </c>
      <c r="AP608">
        <v>0</v>
      </c>
      <c r="AQ608">
        <v>0.72</v>
      </c>
      <c r="AR608">
        <v>0</v>
      </c>
      <c r="AS608">
        <v>0</v>
      </c>
      <c r="AT608">
        <v>70</v>
      </c>
      <c r="AU608">
        <v>10</v>
      </c>
      <c r="AV608">
        <v>1</v>
      </c>
      <c r="AW608">
        <v>1</v>
      </c>
      <c r="AZ608">
        <v>1</v>
      </c>
      <c r="BA608">
        <v>1</v>
      </c>
      <c r="BB608">
        <v>1</v>
      </c>
      <c r="BC608">
        <v>1</v>
      </c>
      <c r="BD608" t="s">
        <v>3</v>
      </c>
      <c r="BE608" t="s">
        <v>3</v>
      </c>
      <c r="BF608" t="s">
        <v>3</v>
      </c>
      <c r="BG608" t="s">
        <v>3</v>
      </c>
      <c r="BH608">
        <v>0</v>
      </c>
      <c r="BI608">
        <v>4</v>
      </c>
      <c r="BJ608" t="s">
        <v>719</v>
      </c>
      <c r="BM608">
        <v>0</v>
      </c>
      <c r="BN608">
        <v>0</v>
      </c>
      <c r="BO608" t="s">
        <v>3</v>
      </c>
      <c r="BP608">
        <v>0</v>
      </c>
      <c r="BQ608">
        <v>1</v>
      </c>
      <c r="BR608">
        <v>0</v>
      </c>
      <c r="BS608">
        <v>1</v>
      </c>
      <c r="BT608">
        <v>1</v>
      </c>
      <c r="BU608">
        <v>1</v>
      </c>
      <c r="BV608">
        <v>1</v>
      </c>
      <c r="BW608">
        <v>1</v>
      </c>
      <c r="BX608">
        <v>1</v>
      </c>
      <c r="BY608" t="s">
        <v>3</v>
      </c>
      <c r="BZ608">
        <v>70</v>
      </c>
      <c r="CA608">
        <v>10</v>
      </c>
      <c r="CB608" t="s">
        <v>3</v>
      </c>
      <c r="CE608">
        <v>0</v>
      </c>
      <c r="CF608">
        <v>0</v>
      </c>
      <c r="CG608">
        <v>0</v>
      </c>
      <c r="CM608">
        <v>0</v>
      </c>
      <c r="CN608" t="s">
        <v>3</v>
      </c>
      <c r="CO608">
        <v>0</v>
      </c>
      <c r="CP608">
        <f t="shared" si="825"/>
        <v>414.45</v>
      </c>
      <c r="CQ608">
        <f t="shared" si="826"/>
        <v>4.03</v>
      </c>
      <c r="CR608">
        <f>((((ET608)*BB608-(EU608)*BS608)+AE608*BS608)*AV608)</f>
        <v>0</v>
      </c>
      <c r="CS608">
        <f t="shared" si="827"/>
        <v>0</v>
      </c>
      <c r="CT608">
        <f t="shared" si="828"/>
        <v>410.42</v>
      </c>
      <c r="CU608">
        <f t="shared" si="829"/>
        <v>0</v>
      </c>
      <c r="CV608">
        <f t="shared" si="830"/>
        <v>0.72</v>
      </c>
      <c r="CW608">
        <f t="shared" si="831"/>
        <v>0</v>
      </c>
      <c r="CX608">
        <f t="shared" si="832"/>
        <v>0</v>
      </c>
      <c r="CY608">
        <f t="shared" si="833"/>
        <v>287.29400000000004</v>
      </c>
      <c r="CZ608">
        <f t="shared" si="834"/>
        <v>41.042000000000002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>
        <v>0</v>
      </c>
      <c r="DO608">
        <v>0</v>
      </c>
      <c r="DP608">
        <v>1</v>
      </c>
      <c r="DQ608">
        <v>1</v>
      </c>
      <c r="DU608">
        <v>16987630</v>
      </c>
      <c r="DV608" t="s">
        <v>19</v>
      </c>
      <c r="DW608" t="s">
        <v>19</v>
      </c>
      <c r="DX608">
        <v>1</v>
      </c>
      <c r="DZ608" t="s">
        <v>3</v>
      </c>
      <c r="EA608" t="s">
        <v>3</v>
      </c>
      <c r="EB608" t="s">
        <v>3</v>
      </c>
      <c r="EC608" t="s">
        <v>3</v>
      </c>
      <c r="EE608">
        <v>1364533919</v>
      </c>
      <c r="EF608">
        <v>1</v>
      </c>
      <c r="EG608" t="s">
        <v>21</v>
      </c>
      <c r="EH608">
        <v>0</v>
      </c>
      <c r="EI608" t="s">
        <v>3</v>
      </c>
      <c r="EJ608">
        <v>4</v>
      </c>
      <c r="EK608">
        <v>0</v>
      </c>
      <c r="EL608" t="s">
        <v>22</v>
      </c>
      <c r="EM608" t="s">
        <v>23</v>
      </c>
      <c r="EO608" t="s">
        <v>3</v>
      </c>
      <c r="EQ608">
        <v>0</v>
      </c>
      <c r="ER608">
        <v>414.45</v>
      </c>
      <c r="ES608">
        <v>4.03</v>
      </c>
      <c r="ET608">
        <v>0</v>
      </c>
      <c r="EU608">
        <v>0</v>
      </c>
      <c r="EV608">
        <v>410.42</v>
      </c>
      <c r="EW608">
        <v>0.72</v>
      </c>
      <c r="EX608">
        <v>0</v>
      </c>
      <c r="EY608">
        <v>0</v>
      </c>
      <c r="FQ608">
        <v>0</v>
      </c>
      <c r="FR608">
        <f t="shared" si="835"/>
        <v>0</v>
      </c>
      <c r="FS608">
        <v>0</v>
      </c>
      <c r="FX608">
        <v>70</v>
      </c>
      <c r="FY608">
        <v>10</v>
      </c>
      <c r="GA608" t="s">
        <v>3</v>
      </c>
      <c r="GD608">
        <v>0</v>
      </c>
      <c r="GF608">
        <v>2125534956</v>
      </c>
      <c r="GG608">
        <v>2</v>
      </c>
      <c r="GH608">
        <v>1</v>
      </c>
      <c r="GI608">
        <v>-2</v>
      </c>
      <c r="GJ608">
        <v>0</v>
      </c>
      <c r="GK608">
        <f>ROUND(R608*(R12)/100,2)</f>
        <v>0</v>
      </c>
      <c r="GL608">
        <f t="shared" si="836"/>
        <v>0</v>
      </c>
      <c r="GM608">
        <f t="shared" si="837"/>
        <v>742.78</v>
      </c>
      <c r="GN608">
        <f t="shared" si="838"/>
        <v>0</v>
      </c>
      <c r="GO608">
        <f t="shared" si="839"/>
        <v>0</v>
      </c>
      <c r="GP608">
        <f t="shared" si="840"/>
        <v>742.78</v>
      </c>
      <c r="GR608">
        <v>0</v>
      </c>
      <c r="GS608">
        <v>3</v>
      </c>
      <c r="GT608">
        <v>0</v>
      </c>
      <c r="GU608" t="s">
        <v>3</v>
      </c>
      <c r="GV608">
        <f t="shared" si="841"/>
        <v>0</v>
      </c>
      <c r="GW608">
        <v>1</v>
      </c>
      <c r="GX608">
        <f t="shared" si="842"/>
        <v>0</v>
      </c>
      <c r="HA608">
        <v>0</v>
      </c>
      <c r="HB608">
        <v>0</v>
      </c>
      <c r="HC608">
        <f t="shared" si="843"/>
        <v>0</v>
      </c>
      <c r="HE608" t="s">
        <v>3</v>
      </c>
      <c r="HF608" t="s">
        <v>3</v>
      </c>
      <c r="HM608" t="s">
        <v>3</v>
      </c>
      <c r="HN608" t="s">
        <v>3</v>
      </c>
      <c r="HO608" t="s">
        <v>3</v>
      </c>
      <c r="HP608" t="s">
        <v>3</v>
      </c>
      <c r="HQ608" t="s">
        <v>3</v>
      </c>
      <c r="IK608">
        <v>0</v>
      </c>
    </row>
    <row r="609" spans="1:245" x14ac:dyDescent="0.2">
      <c r="A609">
        <v>17</v>
      </c>
      <c r="B609">
        <v>1</v>
      </c>
      <c r="D609">
        <f>ROW(EtalonRes!A567)</f>
        <v>567</v>
      </c>
      <c r="E609" t="s">
        <v>720</v>
      </c>
      <c r="F609" t="s">
        <v>721</v>
      </c>
      <c r="G609" t="s">
        <v>722</v>
      </c>
      <c r="H609" t="s">
        <v>19</v>
      </c>
      <c r="I609">
        <v>1</v>
      </c>
      <c r="J609">
        <v>0</v>
      </c>
      <c r="K609">
        <v>1</v>
      </c>
      <c r="O609">
        <f t="shared" si="811"/>
        <v>365.4</v>
      </c>
      <c r="P609">
        <f t="shared" si="812"/>
        <v>23.37</v>
      </c>
      <c r="Q609">
        <f t="shared" si="813"/>
        <v>0</v>
      </c>
      <c r="R609">
        <f t="shared" si="814"/>
        <v>0</v>
      </c>
      <c r="S609">
        <f t="shared" si="815"/>
        <v>342.03</v>
      </c>
      <c r="T609">
        <f t="shared" si="816"/>
        <v>0</v>
      </c>
      <c r="U609">
        <f t="shared" si="817"/>
        <v>0.60000000000000009</v>
      </c>
      <c r="V609">
        <f t="shared" si="818"/>
        <v>0</v>
      </c>
      <c r="W609">
        <f t="shared" si="819"/>
        <v>0</v>
      </c>
      <c r="X609">
        <f t="shared" si="820"/>
        <v>239.42</v>
      </c>
      <c r="Y609">
        <f t="shared" si="821"/>
        <v>34.200000000000003</v>
      </c>
      <c r="AA609">
        <v>1407526482</v>
      </c>
      <c r="AB609">
        <f t="shared" si="822"/>
        <v>365.4</v>
      </c>
      <c r="AC609">
        <f>ROUND(((ES609*3)),6)</f>
        <v>23.37</v>
      </c>
      <c r="AD609">
        <f>ROUND(((((ET609*3))-((EU609*3)))+AE609),6)</f>
        <v>0</v>
      </c>
      <c r="AE609">
        <f>ROUND(((EU609*3)),6)</f>
        <v>0</v>
      </c>
      <c r="AF609">
        <f>ROUND(((EV609*3)),6)</f>
        <v>342.03</v>
      </c>
      <c r="AG609">
        <f t="shared" si="823"/>
        <v>0</v>
      </c>
      <c r="AH609">
        <f>((EW609*3))</f>
        <v>0.60000000000000009</v>
      </c>
      <c r="AI609">
        <f>((EX609*3))</f>
        <v>0</v>
      </c>
      <c r="AJ609">
        <f t="shared" si="824"/>
        <v>0</v>
      </c>
      <c r="AK609">
        <v>121.8</v>
      </c>
      <c r="AL609">
        <v>7.79</v>
      </c>
      <c r="AM609">
        <v>0</v>
      </c>
      <c r="AN609">
        <v>0</v>
      </c>
      <c r="AO609">
        <v>114.01</v>
      </c>
      <c r="AP609">
        <v>0</v>
      </c>
      <c r="AQ609">
        <v>0.2</v>
      </c>
      <c r="AR609">
        <v>0</v>
      </c>
      <c r="AS609">
        <v>0</v>
      </c>
      <c r="AT609">
        <v>70</v>
      </c>
      <c r="AU609">
        <v>10</v>
      </c>
      <c r="AV609">
        <v>1</v>
      </c>
      <c r="AW609">
        <v>1</v>
      </c>
      <c r="AZ609">
        <v>1</v>
      </c>
      <c r="BA609">
        <v>1</v>
      </c>
      <c r="BB609">
        <v>1</v>
      </c>
      <c r="BC609">
        <v>1</v>
      </c>
      <c r="BD609" t="s">
        <v>3</v>
      </c>
      <c r="BE609" t="s">
        <v>3</v>
      </c>
      <c r="BF609" t="s">
        <v>3</v>
      </c>
      <c r="BG609" t="s">
        <v>3</v>
      </c>
      <c r="BH609">
        <v>0</v>
      </c>
      <c r="BI609">
        <v>4</v>
      </c>
      <c r="BJ609" t="s">
        <v>723</v>
      </c>
      <c r="BM609">
        <v>0</v>
      </c>
      <c r="BN609">
        <v>0</v>
      </c>
      <c r="BO609" t="s">
        <v>3</v>
      </c>
      <c r="BP609">
        <v>0</v>
      </c>
      <c r="BQ609">
        <v>1</v>
      </c>
      <c r="BR609">
        <v>0</v>
      </c>
      <c r="BS609">
        <v>1</v>
      </c>
      <c r="BT609">
        <v>1</v>
      </c>
      <c r="BU609">
        <v>1</v>
      </c>
      <c r="BV609">
        <v>1</v>
      </c>
      <c r="BW609">
        <v>1</v>
      </c>
      <c r="BX609">
        <v>1</v>
      </c>
      <c r="BY609" t="s">
        <v>3</v>
      </c>
      <c r="BZ609">
        <v>70</v>
      </c>
      <c r="CA609">
        <v>10</v>
      </c>
      <c r="CB609" t="s">
        <v>3</v>
      </c>
      <c r="CE609">
        <v>0</v>
      </c>
      <c r="CF609">
        <v>0</v>
      </c>
      <c r="CG609">
        <v>0</v>
      </c>
      <c r="CM609">
        <v>0</v>
      </c>
      <c r="CN609" t="s">
        <v>3</v>
      </c>
      <c r="CO609">
        <v>0</v>
      </c>
      <c r="CP609">
        <f t="shared" si="825"/>
        <v>365.4</v>
      </c>
      <c r="CQ609">
        <f t="shared" si="826"/>
        <v>23.37</v>
      </c>
      <c r="CR609">
        <f>(((((ET609*3))*BB609-((EU609*3))*BS609)+AE609*BS609)*AV609)</f>
        <v>0</v>
      </c>
      <c r="CS609">
        <f t="shared" si="827"/>
        <v>0</v>
      </c>
      <c r="CT609">
        <f t="shared" si="828"/>
        <v>342.03</v>
      </c>
      <c r="CU609">
        <f t="shared" si="829"/>
        <v>0</v>
      </c>
      <c r="CV609">
        <f t="shared" si="830"/>
        <v>0.60000000000000009</v>
      </c>
      <c r="CW609">
        <f t="shared" si="831"/>
        <v>0</v>
      </c>
      <c r="CX609">
        <f t="shared" si="832"/>
        <v>0</v>
      </c>
      <c r="CY609">
        <f t="shared" si="833"/>
        <v>239.42099999999999</v>
      </c>
      <c r="CZ609">
        <f t="shared" si="834"/>
        <v>34.202999999999996</v>
      </c>
      <c r="DC609" t="s">
        <v>3</v>
      </c>
      <c r="DD609" t="s">
        <v>693</v>
      </c>
      <c r="DE609" t="s">
        <v>693</v>
      </c>
      <c r="DF609" t="s">
        <v>693</v>
      </c>
      <c r="DG609" t="s">
        <v>693</v>
      </c>
      <c r="DH609" t="s">
        <v>3</v>
      </c>
      <c r="DI609" t="s">
        <v>693</v>
      </c>
      <c r="DJ609" t="s">
        <v>693</v>
      </c>
      <c r="DK609" t="s">
        <v>3</v>
      </c>
      <c r="DL609" t="s">
        <v>3</v>
      </c>
      <c r="DM609" t="s">
        <v>3</v>
      </c>
      <c r="DN609">
        <v>0</v>
      </c>
      <c r="DO609">
        <v>0</v>
      </c>
      <c r="DP609">
        <v>1</v>
      </c>
      <c r="DQ609">
        <v>1</v>
      </c>
      <c r="DU609">
        <v>16987630</v>
      </c>
      <c r="DV609" t="s">
        <v>19</v>
      </c>
      <c r="DW609" t="s">
        <v>19</v>
      </c>
      <c r="DX609">
        <v>1</v>
      </c>
      <c r="DZ609" t="s">
        <v>3</v>
      </c>
      <c r="EA609" t="s">
        <v>3</v>
      </c>
      <c r="EB609" t="s">
        <v>3</v>
      </c>
      <c r="EC609" t="s">
        <v>3</v>
      </c>
      <c r="EE609">
        <v>1364533919</v>
      </c>
      <c r="EF609">
        <v>1</v>
      </c>
      <c r="EG609" t="s">
        <v>21</v>
      </c>
      <c r="EH609">
        <v>0</v>
      </c>
      <c r="EI609" t="s">
        <v>3</v>
      </c>
      <c r="EJ609">
        <v>4</v>
      </c>
      <c r="EK609">
        <v>0</v>
      </c>
      <c r="EL609" t="s">
        <v>22</v>
      </c>
      <c r="EM609" t="s">
        <v>23</v>
      </c>
      <c r="EO609" t="s">
        <v>3</v>
      </c>
      <c r="EQ609">
        <v>0</v>
      </c>
      <c r="ER609">
        <v>121.8</v>
      </c>
      <c r="ES609">
        <v>7.79</v>
      </c>
      <c r="ET609">
        <v>0</v>
      </c>
      <c r="EU609">
        <v>0</v>
      </c>
      <c r="EV609">
        <v>114.01</v>
      </c>
      <c r="EW609">
        <v>0.2</v>
      </c>
      <c r="EX609">
        <v>0</v>
      </c>
      <c r="EY609">
        <v>0</v>
      </c>
      <c r="FQ609">
        <v>0</v>
      </c>
      <c r="FR609">
        <f t="shared" si="835"/>
        <v>0</v>
      </c>
      <c r="FS609">
        <v>0</v>
      </c>
      <c r="FX609">
        <v>70</v>
      </c>
      <c r="FY609">
        <v>10</v>
      </c>
      <c r="GA609" t="s">
        <v>3</v>
      </c>
      <c r="GD609">
        <v>0</v>
      </c>
      <c r="GF609">
        <v>-2074417682</v>
      </c>
      <c r="GG609">
        <v>2</v>
      </c>
      <c r="GH609">
        <v>1</v>
      </c>
      <c r="GI609">
        <v>-2</v>
      </c>
      <c r="GJ609">
        <v>0</v>
      </c>
      <c r="GK609">
        <f>ROUND(R609*(R12)/100,2)</f>
        <v>0</v>
      </c>
      <c r="GL609">
        <f t="shared" si="836"/>
        <v>0</v>
      </c>
      <c r="GM609">
        <f t="shared" si="837"/>
        <v>639.02</v>
      </c>
      <c r="GN609">
        <f t="shared" si="838"/>
        <v>0</v>
      </c>
      <c r="GO609">
        <f t="shared" si="839"/>
        <v>0</v>
      </c>
      <c r="GP609">
        <f t="shared" si="840"/>
        <v>639.02</v>
      </c>
      <c r="GR609">
        <v>0</v>
      </c>
      <c r="GS609">
        <v>3</v>
      </c>
      <c r="GT609">
        <v>0</v>
      </c>
      <c r="GU609" t="s">
        <v>3</v>
      </c>
      <c r="GV609">
        <f t="shared" si="841"/>
        <v>0</v>
      </c>
      <c r="GW609">
        <v>1</v>
      </c>
      <c r="GX609">
        <f t="shared" si="842"/>
        <v>0</v>
      </c>
      <c r="HA609">
        <v>0</v>
      </c>
      <c r="HB609">
        <v>0</v>
      </c>
      <c r="HC609">
        <f t="shared" si="843"/>
        <v>0</v>
      </c>
      <c r="HE609" t="s">
        <v>3</v>
      </c>
      <c r="HF609" t="s">
        <v>3</v>
      </c>
      <c r="HM609" t="s">
        <v>3</v>
      </c>
      <c r="HN609" t="s">
        <v>3</v>
      </c>
      <c r="HO609" t="s">
        <v>3</v>
      </c>
      <c r="HP609" t="s">
        <v>3</v>
      </c>
      <c r="HQ609" t="s">
        <v>3</v>
      </c>
      <c r="IK609">
        <v>0</v>
      </c>
    </row>
    <row r="610" spans="1:245" x14ac:dyDescent="0.2">
      <c r="A610">
        <v>17</v>
      </c>
      <c r="B610">
        <v>1</v>
      </c>
      <c r="D610">
        <f>ROW(EtalonRes!A570)</f>
        <v>570</v>
      </c>
      <c r="E610" t="s">
        <v>724</v>
      </c>
      <c r="F610" t="s">
        <v>725</v>
      </c>
      <c r="G610" t="s">
        <v>726</v>
      </c>
      <c r="H610" t="s">
        <v>40</v>
      </c>
      <c r="I610">
        <f>ROUND((1+12+6)/10,9)</f>
        <v>1.9</v>
      </c>
      <c r="J610">
        <v>0</v>
      </c>
      <c r="K610">
        <f>ROUND((1+12+6)/10,9)</f>
        <v>1.9</v>
      </c>
      <c r="O610">
        <f t="shared" si="811"/>
        <v>2934.3</v>
      </c>
      <c r="P610">
        <f t="shared" si="812"/>
        <v>154.43</v>
      </c>
      <c r="Q610">
        <f t="shared" si="813"/>
        <v>0</v>
      </c>
      <c r="R610">
        <f t="shared" si="814"/>
        <v>0</v>
      </c>
      <c r="S610">
        <f t="shared" si="815"/>
        <v>2779.87</v>
      </c>
      <c r="T610">
        <f t="shared" si="816"/>
        <v>0</v>
      </c>
      <c r="U610">
        <f t="shared" si="817"/>
        <v>4.5599999999999996</v>
      </c>
      <c r="V610">
        <f t="shared" si="818"/>
        <v>0</v>
      </c>
      <c r="W610">
        <f t="shared" si="819"/>
        <v>0</v>
      </c>
      <c r="X610">
        <f t="shared" si="820"/>
        <v>1945.91</v>
      </c>
      <c r="Y610">
        <f t="shared" si="821"/>
        <v>277.99</v>
      </c>
      <c r="AA610">
        <v>1407526482</v>
      </c>
      <c r="AB610">
        <f t="shared" si="822"/>
        <v>1544.37</v>
      </c>
      <c r="AC610">
        <f>ROUND((ES610),6)</f>
        <v>81.28</v>
      </c>
      <c r="AD610">
        <f>ROUND((((ET610)-(EU610))+AE610),6)</f>
        <v>0</v>
      </c>
      <c r="AE610">
        <f>ROUND((EU610),6)</f>
        <v>0</v>
      </c>
      <c r="AF610">
        <f>ROUND((EV610),6)</f>
        <v>1463.09</v>
      </c>
      <c r="AG610">
        <f t="shared" si="823"/>
        <v>0</v>
      </c>
      <c r="AH610">
        <f>(EW610)</f>
        <v>2.4</v>
      </c>
      <c r="AI610">
        <f>(EX610)</f>
        <v>0</v>
      </c>
      <c r="AJ610">
        <f t="shared" si="824"/>
        <v>0</v>
      </c>
      <c r="AK610">
        <v>1544.37</v>
      </c>
      <c r="AL610">
        <v>81.28</v>
      </c>
      <c r="AM610">
        <v>0</v>
      </c>
      <c r="AN610">
        <v>0</v>
      </c>
      <c r="AO610">
        <v>1463.09</v>
      </c>
      <c r="AP610">
        <v>0</v>
      </c>
      <c r="AQ610">
        <v>2.4</v>
      </c>
      <c r="AR610">
        <v>0</v>
      </c>
      <c r="AS610">
        <v>0</v>
      </c>
      <c r="AT610">
        <v>70</v>
      </c>
      <c r="AU610">
        <v>10</v>
      </c>
      <c r="AV610">
        <v>1</v>
      </c>
      <c r="AW610">
        <v>1</v>
      </c>
      <c r="AZ610">
        <v>1</v>
      </c>
      <c r="BA610">
        <v>1</v>
      </c>
      <c r="BB610">
        <v>1</v>
      </c>
      <c r="BC610">
        <v>1</v>
      </c>
      <c r="BD610" t="s">
        <v>3</v>
      </c>
      <c r="BE610" t="s">
        <v>3</v>
      </c>
      <c r="BF610" t="s">
        <v>3</v>
      </c>
      <c r="BG610" t="s">
        <v>3</v>
      </c>
      <c r="BH610">
        <v>0</v>
      </c>
      <c r="BI610">
        <v>4</v>
      </c>
      <c r="BJ610" t="s">
        <v>727</v>
      </c>
      <c r="BM610">
        <v>0</v>
      </c>
      <c r="BN610">
        <v>0</v>
      </c>
      <c r="BO610" t="s">
        <v>3</v>
      </c>
      <c r="BP610">
        <v>0</v>
      </c>
      <c r="BQ610">
        <v>1</v>
      </c>
      <c r="BR610">
        <v>0</v>
      </c>
      <c r="BS610">
        <v>1</v>
      </c>
      <c r="BT610">
        <v>1</v>
      </c>
      <c r="BU610">
        <v>1</v>
      </c>
      <c r="BV610">
        <v>1</v>
      </c>
      <c r="BW610">
        <v>1</v>
      </c>
      <c r="BX610">
        <v>1</v>
      </c>
      <c r="BY610" t="s">
        <v>3</v>
      </c>
      <c r="BZ610">
        <v>70</v>
      </c>
      <c r="CA610">
        <v>10</v>
      </c>
      <c r="CB610" t="s">
        <v>3</v>
      </c>
      <c r="CE610">
        <v>0</v>
      </c>
      <c r="CF610">
        <v>0</v>
      </c>
      <c r="CG610">
        <v>0</v>
      </c>
      <c r="CM610">
        <v>0</v>
      </c>
      <c r="CN610" t="s">
        <v>3</v>
      </c>
      <c r="CO610">
        <v>0</v>
      </c>
      <c r="CP610">
        <f t="shared" si="825"/>
        <v>2934.2999999999997</v>
      </c>
      <c r="CQ610">
        <f t="shared" si="826"/>
        <v>81.28</v>
      </c>
      <c r="CR610">
        <f>((((ET610)*BB610-(EU610)*BS610)+AE610*BS610)*AV610)</f>
        <v>0</v>
      </c>
      <c r="CS610">
        <f t="shared" si="827"/>
        <v>0</v>
      </c>
      <c r="CT610">
        <f t="shared" si="828"/>
        <v>1463.09</v>
      </c>
      <c r="CU610">
        <f t="shared" si="829"/>
        <v>0</v>
      </c>
      <c r="CV610">
        <f t="shared" si="830"/>
        <v>2.4</v>
      </c>
      <c r="CW610">
        <f t="shared" si="831"/>
        <v>0</v>
      </c>
      <c r="CX610">
        <f t="shared" si="832"/>
        <v>0</v>
      </c>
      <c r="CY610">
        <f t="shared" si="833"/>
        <v>1945.9089999999999</v>
      </c>
      <c r="CZ610">
        <f t="shared" si="834"/>
        <v>277.98699999999997</v>
      </c>
      <c r="DC610" t="s">
        <v>3</v>
      </c>
      <c r="DD610" t="s">
        <v>3</v>
      </c>
      <c r="DE610" t="s">
        <v>3</v>
      </c>
      <c r="DF610" t="s">
        <v>3</v>
      </c>
      <c r="DG610" t="s">
        <v>3</v>
      </c>
      <c r="DH610" t="s">
        <v>3</v>
      </c>
      <c r="DI610" t="s">
        <v>3</v>
      </c>
      <c r="DJ610" t="s">
        <v>3</v>
      </c>
      <c r="DK610" t="s">
        <v>3</v>
      </c>
      <c r="DL610" t="s">
        <v>3</v>
      </c>
      <c r="DM610" t="s">
        <v>3</v>
      </c>
      <c r="DN610">
        <v>0</v>
      </c>
      <c r="DO610">
        <v>0</v>
      </c>
      <c r="DP610">
        <v>1</v>
      </c>
      <c r="DQ610">
        <v>1</v>
      </c>
      <c r="DU610">
        <v>16987630</v>
      </c>
      <c r="DV610" t="s">
        <v>40</v>
      </c>
      <c r="DW610" t="s">
        <v>40</v>
      </c>
      <c r="DX610">
        <v>10</v>
      </c>
      <c r="DZ610" t="s">
        <v>3</v>
      </c>
      <c r="EA610" t="s">
        <v>3</v>
      </c>
      <c r="EB610" t="s">
        <v>3</v>
      </c>
      <c r="EC610" t="s">
        <v>3</v>
      </c>
      <c r="EE610">
        <v>1364533919</v>
      </c>
      <c r="EF610">
        <v>1</v>
      </c>
      <c r="EG610" t="s">
        <v>21</v>
      </c>
      <c r="EH610">
        <v>0</v>
      </c>
      <c r="EI610" t="s">
        <v>3</v>
      </c>
      <c r="EJ610">
        <v>4</v>
      </c>
      <c r="EK610">
        <v>0</v>
      </c>
      <c r="EL610" t="s">
        <v>22</v>
      </c>
      <c r="EM610" t="s">
        <v>23</v>
      </c>
      <c r="EO610" t="s">
        <v>3</v>
      </c>
      <c r="EQ610">
        <v>0</v>
      </c>
      <c r="ER610">
        <v>1544.37</v>
      </c>
      <c r="ES610">
        <v>81.28</v>
      </c>
      <c r="ET610">
        <v>0</v>
      </c>
      <c r="EU610">
        <v>0</v>
      </c>
      <c r="EV610">
        <v>1463.09</v>
      </c>
      <c r="EW610">
        <v>2.4</v>
      </c>
      <c r="EX610">
        <v>0</v>
      </c>
      <c r="EY610">
        <v>0</v>
      </c>
      <c r="FQ610">
        <v>0</v>
      </c>
      <c r="FR610">
        <f t="shared" si="835"/>
        <v>0</v>
      </c>
      <c r="FS610">
        <v>0</v>
      </c>
      <c r="FX610">
        <v>70</v>
      </c>
      <c r="FY610">
        <v>10</v>
      </c>
      <c r="GA610" t="s">
        <v>3</v>
      </c>
      <c r="GD610">
        <v>0</v>
      </c>
      <c r="GF610">
        <v>-1673499259</v>
      </c>
      <c r="GG610">
        <v>2</v>
      </c>
      <c r="GH610">
        <v>1</v>
      </c>
      <c r="GI610">
        <v>-2</v>
      </c>
      <c r="GJ610">
        <v>0</v>
      </c>
      <c r="GK610">
        <f>ROUND(R610*(R12)/100,2)</f>
        <v>0</v>
      </c>
      <c r="GL610">
        <f t="shared" si="836"/>
        <v>0</v>
      </c>
      <c r="GM610">
        <f t="shared" si="837"/>
        <v>5158.2</v>
      </c>
      <c r="GN610">
        <f t="shared" si="838"/>
        <v>0</v>
      </c>
      <c r="GO610">
        <f t="shared" si="839"/>
        <v>0</v>
      </c>
      <c r="GP610">
        <f t="shared" si="840"/>
        <v>5158.2</v>
      </c>
      <c r="GR610">
        <v>0</v>
      </c>
      <c r="GS610">
        <v>3</v>
      </c>
      <c r="GT610">
        <v>0</v>
      </c>
      <c r="GU610" t="s">
        <v>3</v>
      </c>
      <c r="GV610">
        <f t="shared" si="841"/>
        <v>0</v>
      </c>
      <c r="GW610">
        <v>1</v>
      </c>
      <c r="GX610">
        <f t="shared" si="842"/>
        <v>0</v>
      </c>
      <c r="HA610">
        <v>0</v>
      </c>
      <c r="HB610">
        <v>0</v>
      </c>
      <c r="HC610">
        <f t="shared" si="843"/>
        <v>0</v>
      </c>
      <c r="HE610" t="s">
        <v>3</v>
      </c>
      <c r="HF610" t="s">
        <v>3</v>
      </c>
      <c r="HM610" t="s">
        <v>3</v>
      </c>
      <c r="HN610" t="s">
        <v>3</v>
      </c>
      <c r="HO610" t="s">
        <v>3</v>
      </c>
      <c r="HP610" t="s">
        <v>3</v>
      </c>
      <c r="HQ610" t="s">
        <v>3</v>
      </c>
      <c r="IK610">
        <v>0</v>
      </c>
    </row>
    <row r="611" spans="1:245" x14ac:dyDescent="0.2">
      <c r="A611">
        <v>17</v>
      </c>
      <c r="B611">
        <v>1</v>
      </c>
      <c r="D611">
        <f>ROW(EtalonRes!A573)</f>
        <v>573</v>
      </c>
      <c r="E611" t="s">
        <v>728</v>
      </c>
      <c r="F611" t="s">
        <v>729</v>
      </c>
      <c r="G611" t="s">
        <v>730</v>
      </c>
      <c r="H611" t="s">
        <v>19</v>
      </c>
      <c r="I611">
        <f>ROUND(24+16+2,9)</f>
        <v>42</v>
      </c>
      <c r="J611">
        <v>0</v>
      </c>
      <c r="K611">
        <f>ROUND(24+16+2,9)</f>
        <v>42</v>
      </c>
      <c r="O611">
        <f t="shared" si="811"/>
        <v>13400.52</v>
      </c>
      <c r="P611">
        <f t="shared" si="812"/>
        <v>33.18</v>
      </c>
      <c r="Q611">
        <f t="shared" si="813"/>
        <v>0</v>
      </c>
      <c r="R611">
        <f t="shared" si="814"/>
        <v>0</v>
      </c>
      <c r="S611">
        <f t="shared" si="815"/>
        <v>13367.34</v>
      </c>
      <c r="T611">
        <f t="shared" si="816"/>
        <v>0</v>
      </c>
      <c r="U611">
        <f t="shared" si="817"/>
        <v>25.2</v>
      </c>
      <c r="V611">
        <f t="shared" si="818"/>
        <v>0</v>
      </c>
      <c r="W611">
        <f t="shared" si="819"/>
        <v>0</v>
      </c>
      <c r="X611">
        <f t="shared" si="820"/>
        <v>9357.14</v>
      </c>
      <c r="Y611">
        <f t="shared" si="821"/>
        <v>1336.73</v>
      </c>
      <c r="AA611">
        <v>1407526482</v>
      </c>
      <c r="AB611">
        <f t="shared" si="822"/>
        <v>319.06</v>
      </c>
      <c r="AC611">
        <f>ROUND((ES611),6)</f>
        <v>0.79</v>
      </c>
      <c r="AD611">
        <f>ROUND((((ET611)-(EU611))+AE611),6)</f>
        <v>0</v>
      </c>
      <c r="AE611">
        <f>ROUND((EU611),6)</f>
        <v>0</v>
      </c>
      <c r="AF611">
        <f>ROUND((EV611),6)</f>
        <v>318.27</v>
      </c>
      <c r="AG611">
        <f t="shared" si="823"/>
        <v>0</v>
      </c>
      <c r="AH611">
        <f>(EW611)</f>
        <v>0.6</v>
      </c>
      <c r="AI611">
        <f>(EX611)</f>
        <v>0</v>
      </c>
      <c r="AJ611">
        <f t="shared" si="824"/>
        <v>0</v>
      </c>
      <c r="AK611">
        <v>319.06</v>
      </c>
      <c r="AL611">
        <v>0.79</v>
      </c>
      <c r="AM611">
        <v>0</v>
      </c>
      <c r="AN611">
        <v>0</v>
      </c>
      <c r="AO611">
        <v>318.27</v>
      </c>
      <c r="AP611">
        <v>0</v>
      </c>
      <c r="AQ611">
        <v>0.6</v>
      </c>
      <c r="AR611">
        <v>0</v>
      </c>
      <c r="AS611">
        <v>0</v>
      </c>
      <c r="AT611">
        <v>70</v>
      </c>
      <c r="AU611">
        <v>10</v>
      </c>
      <c r="AV611">
        <v>1</v>
      </c>
      <c r="AW611">
        <v>1</v>
      </c>
      <c r="AZ611">
        <v>1</v>
      </c>
      <c r="BA611">
        <v>1</v>
      </c>
      <c r="BB611">
        <v>1</v>
      </c>
      <c r="BC611">
        <v>1</v>
      </c>
      <c r="BD611" t="s">
        <v>3</v>
      </c>
      <c r="BE611" t="s">
        <v>3</v>
      </c>
      <c r="BF611" t="s">
        <v>3</v>
      </c>
      <c r="BG611" t="s">
        <v>3</v>
      </c>
      <c r="BH611">
        <v>0</v>
      </c>
      <c r="BI611">
        <v>4</v>
      </c>
      <c r="BJ611" t="s">
        <v>731</v>
      </c>
      <c r="BM611">
        <v>0</v>
      </c>
      <c r="BN611">
        <v>0</v>
      </c>
      <c r="BO611" t="s">
        <v>3</v>
      </c>
      <c r="BP611">
        <v>0</v>
      </c>
      <c r="BQ611">
        <v>1</v>
      </c>
      <c r="BR611">
        <v>0</v>
      </c>
      <c r="BS611">
        <v>1</v>
      </c>
      <c r="BT611">
        <v>1</v>
      </c>
      <c r="BU611">
        <v>1</v>
      </c>
      <c r="BV611">
        <v>1</v>
      </c>
      <c r="BW611">
        <v>1</v>
      </c>
      <c r="BX611">
        <v>1</v>
      </c>
      <c r="BY611" t="s">
        <v>3</v>
      </c>
      <c r="BZ611">
        <v>70</v>
      </c>
      <c r="CA611">
        <v>10</v>
      </c>
      <c r="CB611" t="s">
        <v>3</v>
      </c>
      <c r="CE611">
        <v>0</v>
      </c>
      <c r="CF611">
        <v>0</v>
      </c>
      <c r="CG611">
        <v>0</v>
      </c>
      <c r="CM611">
        <v>0</v>
      </c>
      <c r="CN611" t="s">
        <v>3</v>
      </c>
      <c r="CO611">
        <v>0</v>
      </c>
      <c r="CP611">
        <f t="shared" si="825"/>
        <v>13400.52</v>
      </c>
      <c r="CQ611">
        <f t="shared" si="826"/>
        <v>0.79</v>
      </c>
      <c r="CR611">
        <f>((((ET611)*BB611-(EU611)*BS611)+AE611*BS611)*AV611)</f>
        <v>0</v>
      </c>
      <c r="CS611">
        <f t="shared" si="827"/>
        <v>0</v>
      </c>
      <c r="CT611">
        <f t="shared" si="828"/>
        <v>318.27</v>
      </c>
      <c r="CU611">
        <f t="shared" si="829"/>
        <v>0</v>
      </c>
      <c r="CV611">
        <f t="shared" si="830"/>
        <v>0.6</v>
      </c>
      <c r="CW611">
        <f t="shared" si="831"/>
        <v>0</v>
      </c>
      <c r="CX611">
        <f t="shared" si="832"/>
        <v>0</v>
      </c>
      <c r="CY611">
        <f t="shared" si="833"/>
        <v>9357.1380000000008</v>
      </c>
      <c r="CZ611">
        <f t="shared" si="834"/>
        <v>1336.7339999999999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>
        <v>0</v>
      </c>
      <c r="DO611">
        <v>0</v>
      </c>
      <c r="DP611">
        <v>1</v>
      </c>
      <c r="DQ611">
        <v>1</v>
      </c>
      <c r="DU611">
        <v>16987630</v>
      </c>
      <c r="DV611" t="s">
        <v>19</v>
      </c>
      <c r="DW611" t="s">
        <v>19</v>
      </c>
      <c r="DX611">
        <v>1</v>
      </c>
      <c r="DZ611" t="s">
        <v>3</v>
      </c>
      <c r="EA611" t="s">
        <v>3</v>
      </c>
      <c r="EB611" t="s">
        <v>3</v>
      </c>
      <c r="EC611" t="s">
        <v>3</v>
      </c>
      <c r="EE611">
        <v>1364533919</v>
      </c>
      <c r="EF611">
        <v>1</v>
      </c>
      <c r="EG611" t="s">
        <v>21</v>
      </c>
      <c r="EH611">
        <v>0</v>
      </c>
      <c r="EI611" t="s">
        <v>3</v>
      </c>
      <c r="EJ611">
        <v>4</v>
      </c>
      <c r="EK611">
        <v>0</v>
      </c>
      <c r="EL611" t="s">
        <v>22</v>
      </c>
      <c r="EM611" t="s">
        <v>23</v>
      </c>
      <c r="EO611" t="s">
        <v>3</v>
      </c>
      <c r="EQ611">
        <v>0</v>
      </c>
      <c r="ER611">
        <v>319.06</v>
      </c>
      <c r="ES611">
        <v>0.79</v>
      </c>
      <c r="ET611">
        <v>0</v>
      </c>
      <c r="EU611">
        <v>0</v>
      </c>
      <c r="EV611">
        <v>318.27</v>
      </c>
      <c r="EW611">
        <v>0.6</v>
      </c>
      <c r="EX611">
        <v>0</v>
      </c>
      <c r="EY611">
        <v>0</v>
      </c>
      <c r="FQ611">
        <v>0</v>
      </c>
      <c r="FR611">
        <f t="shared" si="835"/>
        <v>0</v>
      </c>
      <c r="FS611">
        <v>0</v>
      </c>
      <c r="FX611">
        <v>70</v>
      </c>
      <c r="FY611">
        <v>10</v>
      </c>
      <c r="GA611" t="s">
        <v>3</v>
      </c>
      <c r="GD611">
        <v>0</v>
      </c>
      <c r="GF611">
        <v>-1245917893</v>
      </c>
      <c r="GG611">
        <v>2</v>
      </c>
      <c r="GH611">
        <v>1</v>
      </c>
      <c r="GI611">
        <v>-2</v>
      </c>
      <c r="GJ611">
        <v>0</v>
      </c>
      <c r="GK611">
        <f>ROUND(R611*(R12)/100,2)</f>
        <v>0</v>
      </c>
      <c r="GL611">
        <f t="shared" si="836"/>
        <v>0</v>
      </c>
      <c r="GM611">
        <f t="shared" si="837"/>
        <v>24094.39</v>
      </c>
      <c r="GN611">
        <f t="shared" si="838"/>
        <v>0</v>
      </c>
      <c r="GO611">
        <f t="shared" si="839"/>
        <v>0</v>
      </c>
      <c r="GP611">
        <f t="shared" si="840"/>
        <v>24094.39</v>
      </c>
      <c r="GR611">
        <v>0</v>
      </c>
      <c r="GS611">
        <v>3</v>
      </c>
      <c r="GT611">
        <v>0</v>
      </c>
      <c r="GU611" t="s">
        <v>3</v>
      </c>
      <c r="GV611">
        <f t="shared" si="841"/>
        <v>0</v>
      </c>
      <c r="GW611">
        <v>1</v>
      </c>
      <c r="GX611">
        <f t="shared" si="842"/>
        <v>0</v>
      </c>
      <c r="HA611">
        <v>0</v>
      </c>
      <c r="HB611">
        <v>0</v>
      </c>
      <c r="HC611">
        <f t="shared" si="843"/>
        <v>0</v>
      </c>
      <c r="HE611" t="s">
        <v>3</v>
      </c>
      <c r="HF611" t="s">
        <v>3</v>
      </c>
      <c r="HM611" t="s">
        <v>3</v>
      </c>
      <c r="HN611" t="s">
        <v>3</v>
      </c>
      <c r="HO611" t="s">
        <v>3</v>
      </c>
      <c r="HP611" t="s">
        <v>3</v>
      </c>
      <c r="HQ611" t="s">
        <v>3</v>
      </c>
      <c r="IK611">
        <v>0</v>
      </c>
    </row>
    <row r="612" spans="1:245" x14ac:dyDescent="0.2">
      <c r="A612">
        <v>17</v>
      </c>
      <c r="B612">
        <v>1</v>
      </c>
      <c r="D612">
        <f>ROW(EtalonRes!A575)</f>
        <v>575</v>
      </c>
      <c r="E612" t="s">
        <v>732</v>
      </c>
      <c r="F612" t="s">
        <v>733</v>
      </c>
      <c r="G612" t="s">
        <v>734</v>
      </c>
      <c r="H612" t="s">
        <v>19</v>
      </c>
      <c r="I612">
        <f>ROUND(24+16+2,9)</f>
        <v>42</v>
      </c>
      <c r="J612">
        <v>0</v>
      </c>
      <c r="K612">
        <f>ROUND(24+16+2,9)</f>
        <v>42</v>
      </c>
      <c r="O612">
        <f t="shared" si="811"/>
        <v>1336.86</v>
      </c>
      <c r="P612">
        <f t="shared" si="812"/>
        <v>0</v>
      </c>
      <c r="Q612">
        <f t="shared" si="813"/>
        <v>0</v>
      </c>
      <c r="R612">
        <f t="shared" si="814"/>
        <v>0</v>
      </c>
      <c r="S612">
        <f t="shared" si="815"/>
        <v>1336.86</v>
      </c>
      <c r="T612">
        <f t="shared" si="816"/>
        <v>0</v>
      </c>
      <c r="U612">
        <f t="shared" si="817"/>
        <v>2.52</v>
      </c>
      <c r="V612">
        <f t="shared" si="818"/>
        <v>0</v>
      </c>
      <c r="W612">
        <f t="shared" si="819"/>
        <v>0</v>
      </c>
      <c r="X612">
        <f t="shared" si="820"/>
        <v>935.8</v>
      </c>
      <c r="Y612">
        <f t="shared" si="821"/>
        <v>133.69</v>
      </c>
      <c r="AA612">
        <v>1407526482</v>
      </c>
      <c r="AB612">
        <f t="shared" si="822"/>
        <v>31.83</v>
      </c>
      <c r="AC612">
        <f>ROUND(((ES612*3)),6)</f>
        <v>0</v>
      </c>
      <c r="AD612">
        <f>ROUND(((((ET612*3))-((EU612*3)))+AE612),6)</f>
        <v>0</v>
      </c>
      <c r="AE612">
        <f>ROUND(((EU612*3)),6)</f>
        <v>0</v>
      </c>
      <c r="AF612">
        <f>ROUND(((EV612*3)),6)</f>
        <v>31.83</v>
      </c>
      <c r="AG612">
        <f t="shared" si="823"/>
        <v>0</v>
      </c>
      <c r="AH612">
        <f>((EW612*3))</f>
        <v>0.06</v>
      </c>
      <c r="AI612">
        <f>((EX612*3))</f>
        <v>0</v>
      </c>
      <c r="AJ612">
        <f t="shared" si="824"/>
        <v>0</v>
      </c>
      <c r="AK612">
        <v>10.61</v>
      </c>
      <c r="AL612">
        <v>0</v>
      </c>
      <c r="AM612">
        <v>0</v>
      </c>
      <c r="AN612">
        <v>0</v>
      </c>
      <c r="AO612">
        <v>10.61</v>
      </c>
      <c r="AP612">
        <v>0</v>
      </c>
      <c r="AQ612">
        <v>0.02</v>
      </c>
      <c r="AR612">
        <v>0</v>
      </c>
      <c r="AS612">
        <v>0</v>
      </c>
      <c r="AT612">
        <v>70</v>
      </c>
      <c r="AU612">
        <v>10</v>
      </c>
      <c r="AV612">
        <v>1</v>
      </c>
      <c r="AW612">
        <v>1</v>
      </c>
      <c r="AZ612">
        <v>1</v>
      </c>
      <c r="BA612">
        <v>1</v>
      </c>
      <c r="BB612">
        <v>1</v>
      </c>
      <c r="BC612">
        <v>1</v>
      </c>
      <c r="BD612" t="s">
        <v>3</v>
      </c>
      <c r="BE612" t="s">
        <v>3</v>
      </c>
      <c r="BF612" t="s">
        <v>3</v>
      </c>
      <c r="BG612" t="s">
        <v>3</v>
      </c>
      <c r="BH612">
        <v>0</v>
      </c>
      <c r="BI612">
        <v>4</v>
      </c>
      <c r="BJ612" t="s">
        <v>735</v>
      </c>
      <c r="BM612">
        <v>0</v>
      </c>
      <c r="BN612">
        <v>0</v>
      </c>
      <c r="BO612" t="s">
        <v>3</v>
      </c>
      <c r="BP612">
        <v>0</v>
      </c>
      <c r="BQ612">
        <v>1</v>
      </c>
      <c r="BR612">
        <v>0</v>
      </c>
      <c r="BS612">
        <v>1</v>
      </c>
      <c r="BT612">
        <v>1</v>
      </c>
      <c r="BU612">
        <v>1</v>
      </c>
      <c r="BV612">
        <v>1</v>
      </c>
      <c r="BW612">
        <v>1</v>
      </c>
      <c r="BX612">
        <v>1</v>
      </c>
      <c r="BY612" t="s">
        <v>3</v>
      </c>
      <c r="BZ612">
        <v>70</v>
      </c>
      <c r="CA612">
        <v>10</v>
      </c>
      <c r="CB612" t="s">
        <v>3</v>
      </c>
      <c r="CE612">
        <v>0</v>
      </c>
      <c r="CF612">
        <v>0</v>
      </c>
      <c r="CG612">
        <v>0</v>
      </c>
      <c r="CM612">
        <v>0</v>
      </c>
      <c r="CN612" t="s">
        <v>3</v>
      </c>
      <c r="CO612">
        <v>0</v>
      </c>
      <c r="CP612">
        <f t="shared" si="825"/>
        <v>1336.86</v>
      </c>
      <c r="CQ612">
        <f t="shared" si="826"/>
        <v>0</v>
      </c>
      <c r="CR612">
        <f>(((((ET612*3))*BB612-((EU612*3))*BS612)+AE612*BS612)*AV612)</f>
        <v>0</v>
      </c>
      <c r="CS612">
        <f t="shared" si="827"/>
        <v>0</v>
      </c>
      <c r="CT612">
        <f t="shared" si="828"/>
        <v>31.83</v>
      </c>
      <c r="CU612">
        <f t="shared" si="829"/>
        <v>0</v>
      </c>
      <c r="CV612">
        <f t="shared" si="830"/>
        <v>0.06</v>
      </c>
      <c r="CW612">
        <f t="shared" si="831"/>
        <v>0</v>
      </c>
      <c r="CX612">
        <f t="shared" si="832"/>
        <v>0</v>
      </c>
      <c r="CY612">
        <f t="shared" si="833"/>
        <v>935.80200000000002</v>
      </c>
      <c r="CZ612">
        <f t="shared" si="834"/>
        <v>133.68599999999998</v>
      </c>
      <c r="DC612" t="s">
        <v>3</v>
      </c>
      <c r="DD612" t="s">
        <v>693</v>
      </c>
      <c r="DE612" t="s">
        <v>693</v>
      </c>
      <c r="DF612" t="s">
        <v>693</v>
      </c>
      <c r="DG612" t="s">
        <v>693</v>
      </c>
      <c r="DH612" t="s">
        <v>3</v>
      </c>
      <c r="DI612" t="s">
        <v>693</v>
      </c>
      <c r="DJ612" t="s">
        <v>693</v>
      </c>
      <c r="DK612" t="s">
        <v>3</v>
      </c>
      <c r="DL612" t="s">
        <v>3</v>
      </c>
      <c r="DM612" t="s">
        <v>3</v>
      </c>
      <c r="DN612">
        <v>0</v>
      </c>
      <c r="DO612">
        <v>0</v>
      </c>
      <c r="DP612">
        <v>1</v>
      </c>
      <c r="DQ612">
        <v>1</v>
      </c>
      <c r="DU612">
        <v>16987630</v>
      </c>
      <c r="DV612" t="s">
        <v>19</v>
      </c>
      <c r="DW612" t="s">
        <v>19</v>
      </c>
      <c r="DX612">
        <v>1</v>
      </c>
      <c r="DZ612" t="s">
        <v>3</v>
      </c>
      <c r="EA612" t="s">
        <v>3</v>
      </c>
      <c r="EB612" t="s">
        <v>3</v>
      </c>
      <c r="EC612" t="s">
        <v>3</v>
      </c>
      <c r="EE612">
        <v>1364533919</v>
      </c>
      <c r="EF612">
        <v>1</v>
      </c>
      <c r="EG612" t="s">
        <v>21</v>
      </c>
      <c r="EH612">
        <v>0</v>
      </c>
      <c r="EI612" t="s">
        <v>3</v>
      </c>
      <c r="EJ612">
        <v>4</v>
      </c>
      <c r="EK612">
        <v>0</v>
      </c>
      <c r="EL612" t="s">
        <v>22</v>
      </c>
      <c r="EM612" t="s">
        <v>23</v>
      </c>
      <c r="EO612" t="s">
        <v>3</v>
      </c>
      <c r="EQ612">
        <v>0</v>
      </c>
      <c r="ER612">
        <v>10.61</v>
      </c>
      <c r="ES612">
        <v>0</v>
      </c>
      <c r="ET612">
        <v>0</v>
      </c>
      <c r="EU612">
        <v>0</v>
      </c>
      <c r="EV612">
        <v>10.61</v>
      </c>
      <c r="EW612">
        <v>0.02</v>
      </c>
      <c r="EX612">
        <v>0</v>
      </c>
      <c r="EY612">
        <v>0</v>
      </c>
      <c r="FQ612">
        <v>0</v>
      </c>
      <c r="FR612">
        <f t="shared" si="835"/>
        <v>0</v>
      </c>
      <c r="FS612">
        <v>0</v>
      </c>
      <c r="FX612">
        <v>70</v>
      </c>
      <c r="FY612">
        <v>10</v>
      </c>
      <c r="GA612" t="s">
        <v>3</v>
      </c>
      <c r="GD612">
        <v>0</v>
      </c>
      <c r="GF612">
        <v>-220090019</v>
      </c>
      <c r="GG612">
        <v>2</v>
      </c>
      <c r="GH612">
        <v>1</v>
      </c>
      <c r="GI612">
        <v>-2</v>
      </c>
      <c r="GJ612">
        <v>0</v>
      </c>
      <c r="GK612">
        <f>ROUND(R612*(R12)/100,2)</f>
        <v>0</v>
      </c>
      <c r="GL612">
        <f t="shared" si="836"/>
        <v>0</v>
      </c>
      <c r="GM612">
        <f t="shared" si="837"/>
        <v>2406.35</v>
      </c>
      <c r="GN612">
        <f t="shared" si="838"/>
        <v>0</v>
      </c>
      <c r="GO612">
        <f t="shared" si="839"/>
        <v>0</v>
      </c>
      <c r="GP612">
        <f t="shared" si="840"/>
        <v>2406.35</v>
      </c>
      <c r="GR612">
        <v>0</v>
      </c>
      <c r="GS612">
        <v>3</v>
      </c>
      <c r="GT612">
        <v>0</v>
      </c>
      <c r="GU612" t="s">
        <v>3</v>
      </c>
      <c r="GV612">
        <f t="shared" si="841"/>
        <v>0</v>
      </c>
      <c r="GW612">
        <v>1</v>
      </c>
      <c r="GX612">
        <f t="shared" si="842"/>
        <v>0</v>
      </c>
      <c r="HA612">
        <v>0</v>
      </c>
      <c r="HB612">
        <v>0</v>
      </c>
      <c r="HC612">
        <f t="shared" si="843"/>
        <v>0</v>
      </c>
      <c r="HE612" t="s">
        <v>3</v>
      </c>
      <c r="HF612" t="s">
        <v>3</v>
      </c>
      <c r="HM612" t="s">
        <v>3</v>
      </c>
      <c r="HN612" t="s">
        <v>3</v>
      </c>
      <c r="HO612" t="s">
        <v>3</v>
      </c>
      <c r="HP612" t="s">
        <v>3</v>
      </c>
      <c r="HQ612" t="s">
        <v>3</v>
      </c>
      <c r="IK612">
        <v>0</v>
      </c>
    </row>
    <row r="613" spans="1:245" x14ac:dyDescent="0.2">
      <c r="A613">
        <v>17</v>
      </c>
      <c r="B613">
        <v>1</v>
      </c>
      <c r="D613">
        <f>ROW(EtalonRes!A576)</f>
        <v>576</v>
      </c>
      <c r="E613" t="s">
        <v>736</v>
      </c>
      <c r="F613" t="s">
        <v>737</v>
      </c>
      <c r="G613" t="s">
        <v>738</v>
      </c>
      <c r="H613" t="s">
        <v>225</v>
      </c>
      <c r="I613">
        <f>ROUND((26+16)/100,9)</f>
        <v>0.42</v>
      </c>
      <c r="J613">
        <v>0</v>
      </c>
      <c r="K613">
        <f>ROUND((26+16)/100,9)</f>
        <v>0.42</v>
      </c>
      <c r="O613">
        <f t="shared" si="811"/>
        <v>175.54</v>
      </c>
      <c r="P613">
        <f t="shared" si="812"/>
        <v>0</v>
      </c>
      <c r="Q613">
        <f t="shared" si="813"/>
        <v>0</v>
      </c>
      <c r="R613">
        <f t="shared" si="814"/>
        <v>0</v>
      </c>
      <c r="S613">
        <f t="shared" si="815"/>
        <v>175.54</v>
      </c>
      <c r="T613">
        <f t="shared" si="816"/>
        <v>0</v>
      </c>
      <c r="U613">
        <f t="shared" si="817"/>
        <v>0.40319999999999995</v>
      </c>
      <c r="V613">
        <f t="shared" si="818"/>
        <v>0</v>
      </c>
      <c r="W613">
        <f t="shared" si="819"/>
        <v>0</v>
      </c>
      <c r="X613">
        <f t="shared" si="820"/>
        <v>122.88</v>
      </c>
      <c r="Y613">
        <f t="shared" si="821"/>
        <v>17.55</v>
      </c>
      <c r="AA613">
        <v>1407526482</v>
      </c>
      <c r="AB613">
        <f t="shared" si="822"/>
        <v>417.96</v>
      </c>
      <c r="AC613">
        <f>ROUND(((ES613*4)),6)</f>
        <v>0</v>
      </c>
      <c r="AD613">
        <f>ROUND(((((ET613*4))-((EU613*4)))+AE613),6)</f>
        <v>0</v>
      </c>
      <c r="AE613">
        <f>ROUND(((EU613*4)),6)</f>
        <v>0</v>
      </c>
      <c r="AF613">
        <f>ROUND(((EV613*4)),6)</f>
        <v>417.96</v>
      </c>
      <c r="AG613">
        <f t="shared" si="823"/>
        <v>0</v>
      </c>
      <c r="AH613">
        <f>((EW613*4))</f>
        <v>0.96</v>
      </c>
      <c r="AI613">
        <f>((EX613*4))</f>
        <v>0</v>
      </c>
      <c r="AJ613">
        <f t="shared" si="824"/>
        <v>0</v>
      </c>
      <c r="AK613">
        <v>104.49</v>
      </c>
      <c r="AL613">
        <v>0</v>
      </c>
      <c r="AM613">
        <v>0</v>
      </c>
      <c r="AN613">
        <v>0</v>
      </c>
      <c r="AO613">
        <v>104.49</v>
      </c>
      <c r="AP613">
        <v>0</v>
      </c>
      <c r="AQ613">
        <v>0.24</v>
      </c>
      <c r="AR613">
        <v>0</v>
      </c>
      <c r="AS613">
        <v>0</v>
      </c>
      <c r="AT613">
        <v>70</v>
      </c>
      <c r="AU613">
        <v>10</v>
      </c>
      <c r="AV613">
        <v>1</v>
      </c>
      <c r="AW613">
        <v>1</v>
      </c>
      <c r="AZ613">
        <v>1</v>
      </c>
      <c r="BA613">
        <v>1</v>
      </c>
      <c r="BB613">
        <v>1</v>
      </c>
      <c r="BC613">
        <v>1</v>
      </c>
      <c r="BD613" t="s">
        <v>3</v>
      </c>
      <c r="BE613" t="s">
        <v>3</v>
      </c>
      <c r="BF613" t="s">
        <v>3</v>
      </c>
      <c r="BG613" t="s">
        <v>3</v>
      </c>
      <c r="BH613">
        <v>0</v>
      </c>
      <c r="BI613">
        <v>4</v>
      </c>
      <c r="BJ613" t="s">
        <v>739</v>
      </c>
      <c r="BM613">
        <v>0</v>
      </c>
      <c r="BN613">
        <v>0</v>
      </c>
      <c r="BO613" t="s">
        <v>3</v>
      </c>
      <c r="BP613">
        <v>0</v>
      </c>
      <c r="BQ613">
        <v>1</v>
      </c>
      <c r="BR613">
        <v>0</v>
      </c>
      <c r="BS613">
        <v>1</v>
      </c>
      <c r="BT613">
        <v>1</v>
      </c>
      <c r="BU613">
        <v>1</v>
      </c>
      <c r="BV613">
        <v>1</v>
      </c>
      <c r="BW613">
        <v>1</v>
      </c>
      <c r="BX613">
        <v>1</v>
      </c>
      <c r="BY613" t="s">
        <v>3</v>
      </c>
      <c r="BZ613">
        <v>70</v>
      </c>
      <c r="CA613">
        <v>10</v>
      </c>
      <c r="CB613" t="s">
        <v>3</v>
      </c>
      <c r="CE613">
        <v>0</v>
      </c>
      <c r="CF613">
        <v>0</v>
      </c>
      <c r="CG613">
        <v>0</v>
      </c>
      <c r="CM613">
        <v>0</v>
      </c>
      <c r="CN613" t="s">
        <v>3</v>
      </c>
      <c r="CO613">
        <v>0</v>
      </c>
      <c r="CP613">
        <f t="shared" si="825"/>
        <v>175.54</v>
      </c>
      <c r="CQ613">
        <f t="shared" si="826"/>
        <v>0</v>
      </c>
      <c r="CR613">
        <f>(((((ET613*4))*BB613-((EU613*4))*BS613)+AE613*BS613)*AV613)</f>
        <v>0</v>
      </c>
      <c r="CS613">
        <f t="shared" si="827"/>
        <v>0</v>
      </c>
      <c r="CT613">
        <f t="shared" si="828"/>
        <v>417.96</v>
      </c>
      <c r="CU613">
        <f t="shared" si="829"/>
        <v>0</v>
      </c>
      <c r="CV613">
        <f t="shared" si="830"/>
        <v>0.96</v>
      </c>
      <c r="CW613">
        <f t="shared" si="831"/>
        <v>0</v>
      </c>
      <c r="CX613">
        <f t="shared" si="832"/>
        <v>0</v>
      </c>
      <c r="CY613">
        <f t="shared" si="833"/>
        <v>122.87799999999999</v>
      </c>
      <c r="CZ613">
        <f t="shared" si="834"/>
        <v>17.553999999999998</v>
      </c>
      <c r="DC613" t="s">
        <v>3</v>
      </c>
      <c r="DD613" t="s">
        <v>107</v>
      </c>
      <c r="DE613" t="s">
        <v>107</v>
      </c>
      <c r="DF613" t="s">
        <v>107</v>
      </c>
      <c r="DG613" t="s">
        <v>107</v>
      </c>
      <c r="DH613" t="s">
        <v>3</v>
      </c>
      <c r="DI613" t="s">
        <v>107</v>
      </c>
      <c r="DJ613" t="s">
        <v>107</v>
      </c>
      <c r="DK613" t="s">
        <v>3</v>
      </c>
      <c r="DL613" t="s">
        <v>3</v>
      </c>
      <c r="DM613" t="s">
        <v>3</v>
      </c>
      <c r="DN613">
        <v>0</v>
      </c>
      <c r="DO613">
        <v>0</v>
      </c>
      <c r="DP613">
        <v>1</v>
      </c>
      <c r="DQ613">
        <v>1</v>
      </c>
      <c r="DU613">
        <v>16987630</v>
      </c>
      <c r="DV613" t="s">
        <v>225</v>
      </c>
      <c r="DW613" t="s">
        <v>225</v>
      </c>
      <c r="DX613">
        <v>100</v>
      </c>
      <c r="DZ613" t="s">
        <v>3</v>
      </c>
      <c r="EA613" t="s">
        <v>3</v>
      </c>
      <c r="EB613" t="s">
        <v>3</v>
      </c>
      <c r="EC613" t="s">
        <v>3</v>
      </c>
      <c r="EE613">
        <v>1364533919</v>
      </c>
      <c r="EF613">
        <v>1</v>
      </c>
      <c r="EG613" t="s">
        <v>21</v>
      </c>
      <c r="EH613">
        <v>0</v>
      </c>
      <c r="EI613" t="s">
        <v>3</v>
      </c>
      <c r="EJ613">
        <v>4</v>
      </c>
      <c r="EK613">
        <v>0</v>
      </c>
      <c r="EL613" t="s">
        <v>22</v>
      </c>
      <c r="EM613" t="s">
        <v>23</v>
      </c>
      <c r="EO613" t="s">
        <v>3</v>
      </c>
      <c r="EQ613">
        <v>0</v>
      </c>
      <c r="ER613">
        <v>104.49</v>
      </c>
      <c r="ES613">
        <v>0</v>
      </c>
      <c r="ET613">
        <v>0</v>
      </c>
      <c r="EU613">
        <v>0</v>
      </c>
      <c r="EV613">
        <v>104.49</v>
      </c>
      <c r="EW613">
        <v>0.24</v>
      </c>
      <c r="EX613">
        <v>0</v>
      </c>
      <c r="EY613">
        <v>0</v>
      </c>
      <c r="FQ613">
        <v>0</v>
      </c>
      <c r="FR613">
        <f t="shared" si="835"/>
        <v>0</v>
      </c>
      <c r="FS613">
        <v>0</v>
      </c>
      <c r="FX613">
        <v>70</v>
      </c>
      <c r="FY613">
        <v>10</v>
      </c>
      <c r="GA613" t="s">
        <v>3</v>
      </c>
      <c r="GD613">
        <v>0</v>
      </c>
      <c r="GF613">
        <v>-1531102724</v>
      </c>
      <c r="GG613">
        <v>2</v>
      </c>
      <c r="GH613">
        <v>1</v>
      </c>
      <c r="GI613">
        <v>-2</v>
      </c>
      <c r="GJ613">
        <v>0</v>
      </c>
      <c r="GK613">
        <f>ROUND(R613*(R12)/100,2)</f>
        <v>0</v>
      </c>
      <c r="GL613">
        <f t="shared" si="836"/>
        <v>0</v>
      </c>
      <c r="GM613">
        <f t="shared" si="837"/>
        <v>315.97000000000003</v>
      </c>
      <c r="GN613">
        <f t="shared" si="838"/>
        <v>0</v>
      </c>
      <c r="GO613">
        <f t="shared" si="839"/>
        <v>0</v>
      </c>
      <c r="GP613">
        <f t="shared" si="840"/>
        <v>315.97000000000003</v>
      </c>
      <c r="GR613">
        <v>0</v>
      </c>
      <c r="GS613">
        <v>3</v>
      </c>
      <c r="GT613">
        <v>0</v>
      </c>
      <c r="GU613" t="s">
        <v>3</v>
      </c>
      <c r="GV613">
        <f t="shared" si="841"/>
        <v>0</v>
      </c>
      <c r="GW613">
        <v>1</v>
      </c>
      <c r="GX613">
        <f t="shared" si="842"/>
        <v>0</v>
      </c>
      <c r="HA613">
        <v>0</v>
      </c>
      <c r="HB613">
        <v>0</v>
      </c>
      <c r="HC613">
        <f t="shared" si="843"/>
        <v>0</v>
      </c>
      <c r="HE613" t="s">
        <v>3</v>
      </c>
      <c r="HF613" t="s">
        <v>3</v>
      </c>
      <c r="HM613" t="s">
        <v>3</v>
      </c>
      <c r="HN613" t="s">
        <v>3</v>
      </c>
      <c r="HO613" t="s">
        <v>3</v>
      </c>
      <c r="HP613" t="s">
        <v>3</v>
      </c>
      <c r="HQ613" t="s">
        <v>3</v>
      </c>
      <c r="IK613">
        <v>0</v>
      </c>
    </row>
    <row r="614" spans="1:245" x14ac:dyDescent="0.2">
      <c r="A614">
        <v>17</v>
      </c>
      <c r="B614">
        <v>1</v>
      </c>
      <c r="D614">
        <f>ROW(EtalonRes!A577)</f>
        <v>577</v>
      </c>
      <c r="E614" t="s">
        <v>740</v>
      </c>
      <c r="F614" t="s">
        <v>741</v>
      </c>
      <c r="G614" t="s">
        <v>742</v>
      </c>
      <c r="H614" t="s">
        <v>19</v>
      </c>
      <c r="I614">
        <v>0</v>
      </c>
      <c r="J614">
        <v>0</v>
      </c>
      <c r="K614">
        <v>0</v>
      </c>
      <c r="O614">
        <f t="shared" si="811"/>
        <v>0</v>
      </c>
      <c r="P614">
        <f t="shared" si="812"/>
        <v>0</v>
      </c>
      <c r="Q614">
        <f t="shared" si="813"/>
        <v>0</v>
      </c>
      <c r="R614">
        <f t="shared" si="814"/>
        <v>0</v>
      </c>
      <c r="S614">
        <f t="shared" si="815"/>
        <v>0</v>
      </c>
      <c r="T614">
        <f t="shared" si="816"/>
        <v>0</v>
      </c>
      <c r="U614">
        <f t="shared" si="817"/>
        <v>0</v>
      </c>
      <c r="V614">
        <f t="shared" si="818"/>
        <v>0</v>
      </c>
      <c r="W614">
        <f t="shared" si="819"/>
        <v>0</v>
      </c>
      <c r="X614">
        <f t="shared" si="820"/>
        <v>0</v>
      </c>
      <c r="Y614">
        <f t="shared" si="821"/>
        <v>0</v>
      </c>
      <c r="AA614">
        <v>1407526482</v>
      </c>
      <c r="AB614">
        <f t="shared" si="822"/>
        <v>126.26</v>
      </c>
      <c r="AC614">
        <f>ROUND((ES614),6)</f>
        <v>0</v>
      </c>
      <c r="AD614">
        <f>ROUND((((ET614)-(EU614))+AE614),6)</f>
        <v>0</v>
      </c>
      <c r="AE614">
        <f>ROUND((EU614),6)</f>
        <v>0</v>
      </c>
      <c r="AF614">
        <f>ROUND((EV614),6)</f>
        <v>126.26</v>
      </c>
      <c r="AG614">
        <f t="shared" si="823"/>
        <v>0</v>
      </c>
      <c r="AH614">
        <f>(EW614)</f>
        <v>0.28999999999999998</v>
      </c>
      <c r="AI614">
        <f>(EX614)</f>
        <v>0</v>
      </c>
      <c r="AJ614">
        <f t="shared" si="824"/>
        <v>0</v>
      </c>
      <c r="AK614">
        <v>126.26</v>
      </c>
      <c r="AL614">
        <v>0</v>
      </c>
      <c r="AM614">
        <v>0</v>
      </c>
      <c r="AN614">
        <v>0</v>
      </c>
      <c r="AO614">
        <v>126.26</v>
      </c>
      <c r="AP614">
        <v>0</v>
      </c>
      <c r="AQ614">
        <v>0.28999999999999998</v>
      </c>
      <c r="AR614">
        <v>0</v>
      </c>
      <c r="AS614">
        <v>0</v>
      </c>
      <c r="AT614">
        <v>70</v>
      </c>
      <c r="AU614">
        <v>10</v>
      </c>
      <c r="AV614">
        <v>1</v>
      </c>
      <c r="AW614">
        <v>1</v>
      </c>
      <c r="AZ614">
        <v>1</v>
      </c>
      <c r="BA614">
        <v>1</v>
      </c>
      <c r="BB614">
        <v>1</v>
      </c>
      <c r="BC614">
        <v>1</v>
      </c>
      <c r="BD614" t="s">
        <v>3</v>
      </c>
      <c r="BE614" t="s">
        <v>3</v>
      </c>
      <c r="BF614" t="s">
        <v>3</v>
      </c>
      <c r="BG614" t="s">
        <v>3</v>
      </c>
      <c r="BH614">
        <v>0</v>
      </c>
      <c r="BI614">
        <v>4</v>
      </c>
      <c r="BJ614" t="s">
        <v>743</v>
      </c>
      <c r="BM614">
        <v>0</v>
      </c>
      <c r="BN614">
        <v>0</v>
      </c>
      <c r="BO614" t="s">
        <v>3</v>
      </c>
      <c r="BP614">
        <v>0</v>
      </c>
      <c r="BQ614">
        <v>1</v>
      </c>
      <c r="BR614">
        <v>0</v>
      </c>
      <c r="BS614">
        <v>1</v>
      </c>
      <c r="BT614">
        <v>1</v>
      </c>
      <c r="BU614">
        <v>1</v>
      </c>
      <c r="BV614">
        <v>1</v>
      </c>
      <c r="BW614">
        <v>1</v>
      </c>
      <c r="BX614">
        <v>1</v>
      </c>
      <c r="BY614" t="s">
        <v>3</v>
      </c>
      <c r="BZ614">
        <v>70</v>
      </c>
      <c r="CA614">
        <v>10</v>
      </c>
      <c r="CB614" t="s">
        <v>3</v>
      </c>
      <c r="CE614">
        <v>0</v>
      </c>
      <c r="CF614">
        <v>0</v>
      </c>
      <c r="CG614">
        <v>0</v>
      </c>
      <c r="CM614">
        <v>0</v>
      </c>
      <c r="CN614" t="s">
        <v>3</v>
      </c>
      <c r="CO614">
        <v>0</v>
      </c>
      <c r="CP614">
        <f t="shared" si="825"/>
        <v>0</v>
      </c>
      <c r="CQ614">
        <f t="shared" si="826"/>
        <v>0</v>
      </c>
      <c r="CR614">
        <f>((((ET614)*BB614-(EU614)*BS614)+AE614*BS614)*AV614)</f>
        <v>0</v>
      </c>
      <c r="CS614">
        <f t="shared" si="827"/>
        <v>0</v>
      </c>
      <c r="CT614">
        <f t="shared" si="828"/>
        <v>126.26</v>
      </c>
      <c r="CU614">
        <f t="shared" si="829"/>
        <v>0</v>
      </c>
      <c r="CV614">
        <f t="shared" si="830"/>
        <v>0.28999999999999998</v>
      </c>
      <c r="CW614">
        <f t="shared" si="831"/>
        <v>0</v>
      </c>
      <c r="CX614">
        <f t="shared" si="832"/>
        <v>0</v>
      </c>
      <c r="CY614">
        <f t="shared" si="833"/>
        <v>0</v>
      </c>
      <c r="CZ614">
        <f t="shared" si="834"/>
        <v>0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>
        <v>0</v>
      </c>
      <c r="DO614">
        <v>0</v>
      </c>
      <c r="DP614">
        <v>1</v>
      </c>
      <c r="DQ614">
        <v>1</v>
      </c>
      <c r="DU614">
        <v>16987630</v>
      </c>
      <c r="DV614" t="s">
        <v>19</v>
      </c>
      <c r="DW614" t="s">
        <v>19</v>
      </c>
      <c r="DX614">
        <v>1</v>
      </c>
      <c r="DZ614" t="s">
        <v>3</v>
      </c>
      <c r="EA614" t="s">
        <v>3</v>
      </c>
      <c r="EB614" t="s">
        <v>3</v>
      </c>
      <c r="EC614" t="s">
        <v>3</v>
      </c>
      <c r="EE614">
        <v>1364533919</v>
      </c>
      <c r="EF614">
        <v>1</v>
      </c>
      <c r="EG614" t="s">
        <v>21</v>
      </c>
      <c r="EH614">
        <v>0</v>
      </c>
      <c r="EI614" t="s">
        <v>3</v>
      </c>
      <c r="EJ614">
        <v>4</v>
      </c>
      <c r="EK614">
        <v>0</v>
      </c>
      <c r="EL614" t="s">
        <v>22</v>
      </c>
      <c r="EM614" t="s">
        <v>23</v>
      </c>
      <c r="EO614" t="s">
        <v>3</v>
      </c>
      <c r="EQ614">
        <v>0</v>
      </c>
      <c r="ER614">
        <v>126.26</v>
      </c>
      <c r="ES614">
        <v>0</v>
      </c>
      <c r="ET614">
        <v>0</v>
      </c>
      <c r="EU614">
        <v>0</v>
      </c>
      <c r="EV614">
        <v>126.26</v>
      </c>
      <c r="EW614">
        <v>0.28999999999999998</v>
      </c>
      <c r="EX614">
        <v>0</v>
      </c>
      <c r="EY614">
        <v>0</v>
      </c>
      <c r="FQ614">
        <v>0</v>
      </c>
      <c r="FR614">
        <f t="shared" si="835"/>
        <v>0</v>
      </c>
      <c r="FS614">
        <v>0</v>
      </c>
      <c r="FX614">
        <v>70</v>
      </c>
      <c r="FY614">
        <v>10</v>
      </c>
      <c r="GA614" t="s">
        <v>3</v>
      </c>
      <c r="GD614">
        <v>0</v>
      </c>
      <c r="GF614">
        <v>-2034187895</v>
      </c>
      <c r="GG614">
        <v>2</v>
      </c>
      <c r="GH614">
        <v>1</v>
      </c>
      <c r="GI614">
        <v>-2</v>
      </c>
      <c r="GJ614">
        <v>0</v>
      </c>
      <c r="GK614">
        <f>ROUND(R614*(R12)/100,2)</f>
        <v>0</v>
      </c>
      <c r="GL614">
        <f t="shared" si="836"/>
        <v>0</v>
      </c>
      <c r="GM614">
        <f t="shared" si="837"/>
        <v>0</v>
      </c>
      <c r="GN614">
        <f t="shared" si="838"/>
        <v>0</v>
      </c>
      <c r="GO614">
        <f t="shared" si="839"/>
        <v>0</v>
      </c>
      <c r="GP614">
        <f t="shared" si="840"/>
        <v>0</v>
      </c>
      <c r="GR614">
        <v>0</v>
      </c>
      <c r="GS614">
        <v>3</v>
      </c>
      <c r="GT614">
        <v>0</v>
      </c>
      <c r="GU614" t="s">
        <v>3</v>
      </c>
      <c r="GV614">
        <f t="shared" si="841"/>
        <v>0</v>
      </c>
      <c r="GW614">
        <v>1</v>
      </c>
      <c r="GX614">
        <f t="shared" si="842"/>
        <v>0</v>
      </c>
      <c r="HA614">
        <v>0</v>
      </c>
      <c r="HB614">
        <v>0</v>
      </c>
      <c r="HC614">
        <f t="shared" si="843"/>
        <v>0</v>
      </c>
      <c r="HE614" t="s">
        <v>3</v>
      </c>
      <c r="HF614" t="s">
        <v>3</v>
      </c>
      <c r="HM614" t="s">
        <v>3</v>
      </c>
      <c r="HN614" t="s">
        <v>3</v>
      </c>
      <c r="HO614" t="s">
        <v>3</v>
      </c>
      <c r="HP614" t="s">
        <v>3</v>
      </c>
      <c r="HQ614" t="s">
        <v>3</v>
      </c>
      <c r="IK614">
        <v>0</v>
      </c>
    </row>
    <row r="615" spans="1:245" x14ac:dyDescent="0.2">
      <c r="A615">
        <v>17</v>
      </c>
      <c r="B615">
        <v>1</v>
      </c>
      <c r="D615">
        <f>ROW(EtalonRes!A580)</f>
        <v>580</v>
      </c>
      <c r="E615" t="s">
        <v>744</v>
      </c>
      <c r="F615" t="s">
        <v>729</v>
      </c>
      <c r="G615" t="s">
        <v>745</v>
      </c>
      <c r="H615" t="s">
        <v>19</v>
      </c>
      <c r="I615">
        <f>ROUND(2,9)</f>
        <v>2</v>
      </c>
      <c r="J615">
        <v>0</v>
      </c>
      <c r="K615">
        <f>ROUND(2,9)</f>
        <v>2</v>
      </c>
      <c r="O615">
        <f t="shared" si="811"/>
        <v>638.12</v>
      </c>
      <c r="P615">
        <f t="shared" si="812"/>
        <v>1.58</v>
      </c>
      <c r="Q615">
        <f t="shared" si="813"/>
        <v>0</v>
      </c>
      <c r="R615">
        <f t="shared" si="814"/>
        <v>0</v>
      </c>
      <c r="S615">
        <f t="shared" si="815"/>
        <v>636.54</v>
      </c>
      <c r="T615">
        <f t="shared" si="816"/>
        <v>0</v>
      </c>
      <c r="U615">
        <f t="shared" si="817"/>
        <v>1.2</v>
      </c>
      <c r="V615">
        <f t="shared" si="818"/>
        <v>0</v>
      </c>
      <c r="W615">
        <f t="shared" si="819"/>
        <v>0</v>
      </c>
      <c r="X615">
        <f t="shared" si="820"/>
        <v>445.58</v>
      </c>
      <c r="Y615">
        <f t="shared" si="821"/>
        <v>63.65</v>
      </c>
      <c r="AA615">
        <v>1407526482</v>
      </c>
      <c r="AB615">
        <f t="shared" si="822"/>
        <v>319.06</v>
      </c>
      <c r="AC615">
        <f>ROUND((ES615),6)</f>
        <v>0.79</v>
      </c>
      <c r="AD615">
        <f>ROUND((((ET615)-(EU615))+AE615),6)</f>
        <v>0</v>
      </c>
      <c r="AE615">
        <f>ROUND((EU615),6)</f>
        <v>0</v>
      </c>
      <c r="AF615">
        <f>ROUND((EV615),6)</f>
        <v>318.27</v>
      </c>
      <c r="AG615">
        <f t="shared" si="823"/>
        <v>0</v>
      </c>
      <c r="AH615">
        <f>(EW615)</f>
        <v>0.6</v>
      </c>
      <c r="AI615">
        <f>(EX615)</f>
        <v>0</v>
      </c>
      <c r="AJ615">
        <f t="shared" si="824"/>
        <v>0</v>
      </c>
      <c r="AK615">
        <v>319.06</v>
      </c>
      <c r="AL615">
        <v>0.79</v>
      </c>
      <c r="AM615">
        <v>0</v>
      </c>
      <c r="AN615">
        <v>0</v>
      </c>
      <c r="AO615">
        <v>318.27</v>
      </c>
      <c r="AP615">
        <v>0</v>
      </c>
      <c r="AQ615">
        <v>0.6</v>
      </c>
      <c r="AR615">
        <v>0</v>
      </c>
      <c r="AS615">
        <v>0</v>
      </c>
      <c r="AT615">
        <v>70</v>
      </c>
      <c r="AU615">
        <v>10</v>
      </c>
      <c r="AV615">
        <v>1</v>
      </c>
      <c r="AW615">
        <v>1</v>
      </c>
      <c r="AZ615">
        <v>1</v>
      </c>
      <c r="BA615">
        <v>1</v>
      </c>
      <c r="BB615">
        <v>1</v>
      </c>
      <c r="BC615">
        <v>1</v>
      </c>
      <c r="BD615" t="s">
        <v>3</v>
      </c>
      <c r="BE615" t="s">
        <v>3</v>
      </c>
      <c r="BF615" t="s">
        <v>3</v>
      </c>
      <c r="BG615" t="s">
        <v>3</v>
      </c>
      <c r="BH615">
        <v>0</v>
      </c>
      <c r="BI615">
        <v>4</v>
      </c>
      <c r="BJ615" t="s">
        <v>731</v>
      </c>
      <c r="BM615">
        <v>0</v>
      </c>
      <c r="BN615">
        <v>0</v>
      </c>
      <c r="BO615" t="s">
        <v>3</v>
      </c>
      <c r="BP615">
        <v>0</v>
      </c>
      <c r="BQ615">
        <v>1</v>
      </c>
      <c r="BR615">
        <v>0</v>
      </c>
      <c r="BS615">
        <v>1</v>
      </c>
      <c r="BT615">
        <v>1</v>
      </c>
      <c r="BU615">
        <v>1</v>
      </c>
      <c r="BV615">
        <v>1</v>
      </c>
      <c r="BW615">
        <v>1</v>
      </c>
      <c r="BX615">
        <v>1</v>
      </c>
      <c r="BY615" t="s">
        <v>3</v>
      </c>
      <c r="BZ615">
        <v>70</v>
      </c>
      <c r="CA615">
        <v>10</v>
      </c>
      <c r="CB615" t="s">
        <v>3</v>
      </c>
      <c r="CE615">
        <v>0</v>
      </c>
      <c r="CF615">
        <v>0</v>
      </c>
      <c r="CG615">
        <v>0</v>
      </c>
      <c r="CM615">
        <v>0</v>
      </c>
      <c r="CN615" t="s">
        <v>3</v>
      </c>
      <c r="CO615">
        <v>0</v>
      </c>
      <c r="CP615">
        <f t="shared" si="825"/>
        <v>638.12</v>
      </c>
      <c r="CQ615">
        <f t="shared" si="826"/>
        <v>0.79</v>
      </c>
      <c r="CR615">
        <f>((((ET615)*BB615-(EU615)*BS615)+AE615*BS615)*AV615)</f>
        <v>0</v>
      </c>
      <c r="CS615">
        <f t="shared" si="827"/>
        <v>0</v>
      </c>
      <c r="CT615">
        <f t="shared" si="828"/>
        <v>318.27</v>
      </c>
      <c r="CU615">
        <f t="shared" si="829"/>
        <v>0</v>
      </c>
      <c r="CV615">
        <f t="shared" si="830"/>
        <v>0.6</v>
      </c>
      <c r="CW615">
        <f t="shared" si="831"/>
        <v>0</v>
      </c>
      <c r="CX615">
        <f t="shared" si="832"/>
        <v>0</v>
      </c>
      <c r="CY615">
        <f t="shared" si="833"/>
        <v>445.57799999999997</v>
      </c>
      <c r="CZ615">
        <f t="shared" si="834"/>
        <v>63.653999999999996</v>
      </c>
      <c r="DC615" t="s">
        <v>3</v>
      </c>
      <c r="DD615" t="s">
        <v>3</v>
      </c>
      <c r="DE615" t="s">
        <v>3</v>
      </c>
      <c r="DF615" t="s">
        <v>3</v>
      </c>
      <c r="DG615" t="s">
        <v>3</v>
      </c>
      <c r="DH615" t="s">
        <v>3</v>
      </c>
      <c r="DI615" t="s">
        <v>3</v>
      </c>
      <c r="DJ615" t="s">
        <v>3</v>
      </c>
      <c r="DK615" t="s">
        <v>3</v>
      </c>
      <c r="DL615" t="s">
        <v>3</v>
      </c>
      <c r="DM615" t="s">
        <v>3</v>
      </c>
      <c r="DN615">
        <v>0</v>
      </c>
      <c r="DO615">
        <v>0</v>
      </c>
      <c r="DP615">
        <v>1</v>
      </c>
      <c r="DQ615">
        <v>1</v>
      </c>
      <c r="DU615">
        <v>16987630</v>
      </c>
      <c r="DV615" t="s">
        <v>19</v>
      </c>
      <c r="DW615" t="s">
        <v>19</v>
      </c>
      <c r="DX615">
        <v>1</v>
      </c>
      <c r="DZ615" t="s">
        <v>3</v>
      </c>
      <c r="EA615" t="s">
        <v>3</v>
      </c>
      <c r="EB615" t="s">
        <v>3</v>
      </c>
      <c r="EC615" t="s">
        <v>3</v>
      </c>
      <c r="EE615">
        <v>1364533919</v>
      </c>
      <c r="EF615">
        <v>1</v>
      </c>
      <c r="EG615" t="s">
        <v>21</v>
      </c>
      <c r="EH615">
        <v>0</v>
      </c>
      <c r="EI615" t="s">
        <v>3</v>
      </c>
      <c r="EJ615">
        <v>4</v>
      </c>
      <c r="EK615">
        <v>0</v>
      </c>
      <c r="EL615" t="s">
        <v>22</v>
      </c>
      <c r="EM615" t="s">
        <v>23</v>
      </c>
      <c r="EO615" t="s">
        <v>3</v>
      </c>
      <c r="EQ615">
        <v>0</v>
      </c>
      <c r="ER615">
        <v>319.06</v>
      </c>
      <c r="ES615">
        <v>0.79</v>
      </c>
      <c r="ET615">
        <v>0</v>
      </c>
      <c r="EU615">
        <v>0</v>
      </c>
      <c r="EV615">
        <v>318.27</v>
      </c>
      <c r="EW615">
        <v>0.6</v>
      </c>
      <c r="EX615">
        <v>0</v>
      </c>
      <c r="EY615">
        <v>0</v>
      </c>
      <c r="FQ615">
        <v>0</v>
      </c>
      <c r="FR615">
        <f t="shared" si="835"/>
        <v>0</v>
      </c>
      <c r="FS615">
        <v>0</v>
      </c>
      <c r="FX615">
        <v>70</v>
      </c>
      <c r="FY615">
        <v>10</v>
      </c>
      <c r="GA615" t="s">
        <v>3</v>
      </c>
      <c r="GD615">
        <v>0</v>
      </c>
      <c r="GF615">
        <v>1729988791</v>
      </c>
      <c r="GG615">
        <v>2</v>
      </c>
      <c r="GH615">
        <v>1</v>
      </c>
      <c r="GI615">
        <v>-2</v>
      </c>
      <c r="GJ615">
        <v>0</v>
      </c>
      <c r="GK615">
        <f>ROUND(R615*(R12)/100,2)</f>
        <v>0</v>
      </c>
      <c r="GL615">
        <f t="shared" si="836"/>
        <v>0</v>
      </c>
      <c r="GM615">
        <f t="shared" si="837"/>
        <v>1147.3499999999999</v>
      </c>
      <c r="GN615">
        <f t="shared" si="838"/>
        <v>0</v>
      </c>
      <c r="GO615">
        <f t="shared" si="839"/>
        <v>0</v>
      </c>
      <c r="GP615">
        <f t="shared" si="840"/>
        <v>1147.3499999999999</v>
      </c>
      <c r="GR615">
        <v>0</v>
      </c>
      <c r="GS615">
        <v>3</v>
      </c>
      <c r="GT615">
        <v>0</v>
      </c>
      <c r="GU615" t="s">
        <v>3</v>
      </c>
      <c r="GV615">
        <f t="shared" si="841"/>
        <v>0</v>
      </c>
      <c r="GW615">
        <v>1</v>
      </c>
      <c r="GX615">
        <f t="shared" si="842"/>
        <v>0</v>
      </c>
      <c r="HA615">
        <v>0</v>
      </c>
      <c r="HB615">
        <v>0</v>
      </c>
      <c r="HC615">
        <f t="shared" si="843"/>
        <v>0</v>
      </c>
      <c r="HE615" t="s">
        <v>3</v>
      </c>
      <c r="HF615" t="s">
        <v>3</v>
      </c>
      <c r="HM615" t="s">
        <v>3</v>
      </c>
      <c r="HN615" t="s">
        <v>3</v>
      </c>
      <c r="HO615" t="s">
        <v>3</v>
      </c>
      <c r="HP615" t="s">
        <v>3</v>
      </c>
      <c r="HQ615" t="s">
        <v>3</v>
      </c>
      <c r="IK615">
        <v>0</v>
      </c>
    </row>
    <row r="616" spans="1:245" x14ac:dyDescent="0.2">
      <c r="A616">
        <v>17</v>
      </c>
      <c r="B616">
        <v>1</v>
      </c>
      <c r="D616">
        <f>ROW(EtalonRes!A582)</f>
        <v>582</v>
      </c>
      <c r="E616" t="s">
        <v>746</v>
      </c>
      <c r="F616" t="s">
        <v>733</v>
      </c>
      <c r="G616" t="s">
        <v>747</v>
      </c>
      <c r="H616" t="s">
        <v>19</v>
      </c>
      <c r="I616">
        <f>ROUND(2,9)</f>
        <v>2</v>
      </c>
      <c r="J616">
        <v>0</v>
      </c>
      <c r="K616">
        <f>ROUND(2,9)</f>
        <v>2</v>
      </c>
      <c r="O616">
        <f t="shared" si="811"/>
        <v>63.66</v>
      </c>
      <c r="P616">
        <f t="shared" si="812"/>
        <v>0</v>
      </c>
      <c r="Q616">
        <f t="shared" si="813"/>
        <v>0</v>
      </c>
      <c r="R616">
        <f t="shared" si="814"/>
        <v>0</v>
      </c>
      <c r="S616">
        <f t="shared" si="815"/>
        <v>63.66</v>
      </c>
      <c r="T616">
        <f t="shared" si="816"/>
        <v>0</v>
      </c>
      <c r="U616">
        <f t="shared" si="817"/>
        <v>0.12</v>
      </c>
      <c r="V616">
        <f t="shared" si="818"/>
        <v>0</v>
      </c>
      <c r="W616">
        <f t="shared" si="819"/>
        <v>0</v>
      </c>
      <c r="X616">
        <f t="shared" si="820"/>
        <v>44.56</v>
      </c>
      <c r="Y616">
        <f t="shared" si="821"/>
        <v>6.37</v>
      </c>
      <c r="AA616">
        <v>1407526482</v>
      </c>
      <c r="AB616">
        <f t="shared" si="822"/>
        <v>31.83</v>
      </c>
      <c r="AC616">
        <f>ROUND(((ES616*3)),6)</f>
        <v>0</v>
      </c>
      <c r="AD616">
        <f>ROUND(((((ET616*3))-((EU616*3)))+AE616),6)</f>
        <v>0</v>
      </c>
      <c r="AE616">
        <f>ROUND(((EU616*3)),6)</f>
        <v>0</v>
      </c>
      <c r="AF616">
        <f>ROUND(((EV616*3)),6)</f>
        <v>31.83</v>
      </c>
      <c r="AG616">
        <f t="shared" si="823"/>
        <v>0</v>
      </c>
      <c r="AH616">
        <f>((EW616*3))</f>
        <v>0.06</v>
      </c>
      <c r="AI616">
        <f>((EX616*3))</f>
        <v>0</v>
      </c>
      <c r="AJ616">
        <f t="shared" si="824"/>
        <v>0</v>
      </c>
      <c r="AK616">
        <v>10.61</v>
      </c>
      <c r="AL616">
        <v>0</v>
      </c>
      <c r="AM616">
        <v>0</v>
      </c>
      <c r="AN616">
        <v>0</v>
      </c>
      <c r="AO616">
        <v>10.61</v>
      </c>
      <c r="AP616">
        <v>0</v>
      </c>
      <c r="AQ616">
        <v>0.02</v>
      </c>
      <c r="AR616">
        <v>0</v>
      </c>
      <c r="AS616">
        <v>0</v>
      </c>
      <c r="AT616">
        <v>70</v>
      </c>
      <c r="AU616">
        <v>10</v>
      </c>
      <c r="AV616">
        <v>1</v>
      </c>
      <c r="AW616">
        <v>1</v>
      </c>
      <c r="AZ616">
        <v>1</v>
      </c>
      <c r="BA616">
        <v>1</v>
      </c>
      <c r="BB616">
        <v>1</v>
      </c>
      <c r="BC616">
        <v>1</v>
      </c>
      <c r="BD616" t="s">
        <v>3</v>
      </c>
      <c r="BE616" t="s">
        <v>3</v>
      </c>
      <c r="BF616" t="s">
        <v>3</v>
      </c>
      <c r="BG616" t="s">
        <v>3</v>
      </c>
      <c r="BH616">
        <v>0</v>
      </c>
      <c r="BI616">
        <v>4</v>
      </c>
      <c r="BJ616" t="s">
        <v>735</v>
      </c>
      <c r="BM616">
        <v>0</v>
      </c>
      <c r="BN616">
        <v>0</v>
      </c>
      <c r="BO616" t="s">
        <v>3</v>
      </c>
      <c r="BP616">
        <v>0</v>
      </c>
      <c r="BQ616">
        <v>1</v>
      </c>
      <c r="BR616">
        <v>0</v>
      </c>
      <c r="BS616">
        <v>1</v>
      </c>
      <c r="BT616">
        <v>1</v>
      </c>
      <c r="BU616">
        <v>1</v>
      </c>
      <c r="BV616">
        <v>1</v>
      </c>
      <c r="BW616">
        <v>1</v>
      </c>
      <c r="BX616">
        <v>1</v>
      </c>
      <c r="BY616" t="s">
        <v>3</v>
      </c>
      <c r="BZ616">
        <v>70</v>
      </c>
      <c r="CA616">
        <v>10</v>
      </c>
      <c r="CB616" t="s">
        <v>3</v>
      </c>
      <c r="CE616">
        <v>0</v>
      </c>
      <c r="CF616">
        <v>0</v>
      </c>
      <c r="CG616">
        <v>0</v>
      </c>
      <c r="CM616">
        <v>0</v>
      </c>
      <c r="CN616" t="s">
        <v>3</v>
      </c>
      <c r="CO616">
        <v>0</v>
      </c>
      <c r="CP616">
        <f t="shared" si="825"/>
        <v>63.66</v>
      </c>
      <c r="CQ616">
        <f t="shared" si="826"/>
        <v>0</v>
      </c>
      <c r="CR616">
        <f>(((((ET616*3))*BB616-((EU616*3))*BS616)+AE616*BS616)*AV616)</f>
        <v>0</v>
      </c>
      <c r="CS616">
        <f t="shared" si="827"/>
        <v>0</v>
      </c>
      <c r="CT616">
        <f t="shared" si="828"/>
        <v>31.83</v>
      </c>
      <c r="CU616">
        <f t="shared" si="829"/>
        <v>0</v>
      </c>
      <c r="CV616">
        <f t="shared" si="830"/>
        <v>0.06</v>
      </c>
      <c r="CW616">
        <f t="shared" si="831"/>
        <v>0</v>
      </c>
      <c r="CX616">
        <f t="shared" si="832"/>
        <v>0</v>
      </c>
      <c r="CY616">
        <f t="shared" si="833"/>
        <v>44.561999999999998</v>
      </c>
      <c r="CZ616">
        <f t="shared" si="834"/>
        <v>6.3659999999999988</v>
      </c>
      <c r="DC616" t="s">
        <v>3</v>
      </c>
      <c r="DD616" t="s">
        <v>693</v>
      </c>
      <c r="DE616" t="s">
        <v>693</v>
      </c>
      <c r="DF616" t="s">
        <v>693</v>
      </c>
      <c r="DG616" t="s">
        <v>693</v>
      </c>
      <c r="DH616" t="s">
        <v>3</v>
      </c>
      <c r="DI616" t="s">
        <v>693</v>
      </c>
      <c r="DJ616" t="s">
        <v>693</v>
      </c>
      <c r="DK616" t="s">
        <v>3</v>
      </c>
      <c r="DL616" t="s">
        <v>3</v>
      </c>
      <c r="DM616" t="s">
        <v>3</v>
      </c>
      <c r="DN616">
        <v>0</v>
      </c>
      <c r="DO616">
        <v>0</v>
      </c>
      <c r="DP616">
        <v>1</v>
      </c>
      <c r="DQ616">
        <v>1</v>
      </c>
      <c r="DU616">
        <v>16987630</v>
      </c>
      <c r="DV616" t="s">
        <v>19</v>
      </c>
      <c r="DW616" t="s">
        <v>19</v>
      </c>
      <c r="DX616">
        <v>1</v>
      </c>
      <c r="DZ616" t="s">
        <v>3</v>
      </c>
      <c r="EA616" t="s">
        <v>3</v>
      </c>
      <c r="EB616" t="s">
        <v>3</v>
      </c>
      <c r="EC616" t="s">
        <v>3</v>
      </c>
      <c r="EE616">
        <v>1364533919</v>
      </c>
      <c r="EF616">
        <v>1</v>
      </c>
      <c r="EG616" t="s">
        <v>21</v>
      </c>
      <c r="EH616">
        <v>0</v>
      </c>
      <c r="EI616" t="s">
        <v>3</v>
      </c>
      <c r="EJ616">
        <v>4</v>
      </c>
      <c r="EK616">
        <v>0</v>
      </c>
      <c r="EL616" t="s">
        <v>22</v>
      </c>
      <c r="EM616" t="s">
        <v>23</v>
      </c>
      <c r="EO616" t="s">
        <v>3</v>
      </c>
      <c r="EQ616">
        <v>0</v>
      </c>
      <c r="ER616">
        <v>10.61</v>
      </c>
      <c r="ES616">
        <v>0</v>
      </c>
      <c r="ET616">
        <v>0</v>
      </c>
      <c r="EU616">
        <v>0</v>
      </c>
      <c r="EV616">
        <v>10.61</v>
      </c>
      <c r="EW616">
        <v>0.02</v>
      </c>
      <c r="EX616">
        <v>0</v>
      </c>
      <c r="EY616">
        <v>0</v>
      </c>
      <c r="FQ616">
        <v>0</v>
      </c>
      <c r="FR616">
        <f t="shared" si="835"/>
        <v>0</v>
      </c>
      <c r="FS616">
        <v>0</v>
      </c>
      <c r="FX616">
        <v>70</v>
      </c>
      <c r="FY616">
        <v>10</v>
      </c>
      <c r="GA616" t="s">
        <v>3</v>
      </c>
      <c r="GD616">
        <v>0</v>
      </c>
      <c r="GF616">
        <v>189757780</v>
      </c>
      <c r="GG616">
        <v>2</v>
      </c>
      <c r="GH616">
        <v>1</v>
      </c>
      <c r="GI616">
        <v>-2</v>
      </c>
      <c r="GJ616">
        <v>0</v>
      </c>
      <c r="GK616">
        <f>ROUND(R616*(R12)/100,2)</f>
        <v>0</v>
      </c>
      <c r="GL616">
        <f t="shared" si="836"/>
        <v>0</v>
      </c>
      <c r="GM616">
        <f t="shared" si="837"/>
        <v>114.59</v>
      </c>
      <c r="GN616">
        <f t="shared" si="838"/>
        <v>0</v>
      </c>
      <c r="GO616">
        <f t="shared" si="839"/>
        <v>0</v>
      </c>
      <c r="GP616">
        <f t="shared" si="840"/>
        <v>114.59</v>
      </c>
      <c r="GR616">
        <v>0</v>
      </c>
      <c r="GS616">
        <v>3</v>
      </c>
      <c r="GT616">
        <v>0</v>
      </c>
      <c r="GU616" t="s">
        <v>3</v>
      </c>
      <c r="GV616">
        <f t="shared" si="841"/>
        <v>0</v>
      </c>
      <c r="GW616">
        <v>1</v>
      </c>
      <c r="GX616">
        <f t="shared" si="842"/>
        <v>0</v>
      </c>
      <c r="HA616">
        <v>0</v>
      </c>
      <c r="HB616">
        <v>0</v>
      </c>
      <c r="HC616">
        <f t="shared" si="843"/>
        <v>0</v>
      </c>
      <c r="HE616" t="s">
        <v>3</v>
      </c>
      <c r="HF616" t="s">
        <v>3</v>
      </c>
      <c r="HM616" t="s">
        <v>3</v>
      </c>
      <c r="HN616" t="s">
        <v>3</v>
      </c>
      <c r="HO616" t="s">
        <v>3</v>
      </c>
      <c r="HP616" t="s">
        <v>3</v>
      </c>
      <c r="HQ616" t="s">
        <v>3</v>
      </c>
      <c r="IK616">
        <v>0</v>
      </c>
    </row>
    <row r="617" spans="1:245" x14ac:dyDescent="0.2">
      <c r="A617">
        <v>17</v>
      </c>
      <c r="B617">
        <v>1</v>
      </c>
      <c r="D617">
        <f>ROW(EtalonRes!A586)</f>
        <v>586</v>
      </c>
      <c r="E617" t="s">
        <v>748</v>
      </c>
      <c r="F617" t="s">
        <v>749</v>
      </c>
      <c r="G617" t="s">
        <v>750</v>
      </c>
      <c r="H617" t="s">
        <v>19</v>
      </c>
      <c r="I617">
        <v>6</v>
      </c>
      <c r="J617">
        <v>0</v>
      </c>
      <c r="K617">
        <v>6</v>
      </c>
      <c r="O617">
        <f t="shared" si="811"/>
        <v>1384.02</v>
      </c>
      <c r="P617">
        <f t="shared" si="812"/>
        <v>110.94</v>
      </c>
      <c r="Q617">
        <f t="shared" si="813"/>
        <v>0</v>
      </c>
      <c r="R617">
        <f t="shared" si="814"/>
        <v>0</v>
      </c>
      <c r="S617">
        <f t="shared" si="815"/>
        <v>1273.08</v>
      </c>
      <c r="T617">
        <f t="shared" si="816"/>
        <v>0</v>
      </c>
      <c r="U617">
        <f t="shared" si="817"/>
        <v>2.4000000000000004</v>
      </c>
      <c r="V617">
        <f t="shared" si="818"/>
        <v>0</v>
      </c>
      <c r="W617">
        <f t="shared" si="819"/>
        <v>0</v>
      </c>
      <c r="X617">
        <f t="shared" si="820"/>
        <v>891.16</v>
      </c>
      <c r="Y617">
        <f t="shared" si="821"/>
        <v>127.31</v>
      </c>
      <c r="AA617">
        <v>1407526482</v>
      </c>
      <c r="AB617">
        <f t="shared" si="822"/>
        <v>230.67</v>
      </c>
      <c r="AC617">
        <f>ROUND((ES617),6)</f>
        <v>18.489999999999998</v>
      </c>
      <c r="AD617">
        <f>ROUND((((ET617)-(EU617))+AE617),6)</f>
        <v>0</v>
      </c>
      <c r="AE617">
        <f>ROUND((EU617),6)</f>
        <v>0</v>
      </c>
      <c r="AF617">
        <f>ROUND((EV617),6)</f>
        <v>212.18</v>
      </c>
      <c r="AG617">
        <f t="shared" si="823"/>
        <v>0</v>
      </c>
      <c r="AH617">
        <f>(EW617)</f>
        <v>0.4</v>
      </c>
      <c r="AI617">
        <f>(EX617)</f>
        <v>0</v>
      </c>
      <c r="AJ617">
        <f t="shared" si="824"/>
        <v>0</v>
      </c>
      <c r="AK617">
        <v>230.67</v>
      </c>
      <c r="AL617">
        <v>18.489999999999998</v>
      </c>
      <c r="AM617">
        <v>0</v>
      </c>
      <c r="AN617">
        <v>0</v>
      </c>
      <c r="AO617">
        <v>212.18</v>
      </c>
      <c r="AP617">
        <v>0</v>
      </c>
      <c r="AQ617">
        <v>0.4</v>
      </c>
      <c r="AR617">
        <v>0</v>
      </c>
      <c r="AS617">
        <v>0</v>
      </c>
      <c r="AT617">
        <v>70</v>
      </c>
      <c r="AU617">
        <v>10</v>
      </c>
      <c r="AV617">
        <v>1</v>
      </c>
      <c r="AW617">
        <v>1</v>
      </c>
      <c r="AZ617">
        <v>1</v>
      </c>
      <c r="BA617">
        <v>1</v>
      </c>
      <c r="BB617">
        <v>1</v>
      </c>
      <c r="BC617">
        <v>1</v>
      </c>
      <c r="BD617" t="s">
        <v>3</v>
      </c>
      <c r="BE617" t="s">
        <v>3</v>
      </c>
      <c r="BF617" t="s">
        <v>3</v>
      </c>
      <c r="BG617" t="s">
        <v>3</v>
      </c>
      <c r="BH617">
        <v>0</v>
      </c>
      <c r="BI617">
        <v>4</v>
      </c>
      <c r="BJ617" t="s">
        <v>751</v>
      </c>
      <c r="BM617">
        <v>0</v>
      </c>
      <c r="BN617">
        <v>0</v>
      </c>
      <c r="BO617" t="s">
        <v>3</v>
      </c>
      <c r="BP617">
        <v>0</v>
      </c>
      <c r="BQ617">
        <v>1</v>
      </c>
      <c r="BR617">
        <v>0</v>
      </c>
      <c r="BS617">
        <v>1</v>
      </c>
      <c r="BT617">
        <v>1</v>
      </c>
      <c r="BU617">
        <v>1</v>
      </c>
      <c r="BV617">
        <v>1</v>
      </c>
      <c r="BW617">
        <v>1</v>
      </c>
      <c r="BX617">
        <v>1</v>
      </c>
      <c r="BY617" t="s">
        <v>3</v>
      </c>
      <c r="BZ617">
        <v>70</v>
      </c>
      <c r="CA617">
        <v>10</v>
      </c>
      <c r="CB617" t="s">
        <v>3</v>
      </c>
      <c r="CE617">
        <v>0</v>
      </c>
      <c r="CF617">
        <v>0</v>
      </c>
      <c r="CG617">
        <v>0</v>
      </c>
      <c r="CM617">
        <v>0</v>
      </c>
      <c r="CN617" t="s">
        <v>3</v>
      </c>
      <c r="CO617">
        <v>0</v>
      </c>
      <c r="CP617">
        <f t="shared" si="825"/>
        <v>1384.02</v>
      </c>
      <c r="CQ617">
        <f t="shared" si="826"/>
        <v>18.489999999999998</v>
      </c>
      <c r="CR617">
        <f>((((ET617)*BB617-(EU617)*BS617)+AE617*BS617)*AV617)</f>
        <v>0</v>
      </c>
      <c r="CS617">
        <f t="shared" si="827"/>
        <v>0</v>
      </c>
      <c r="CT617">
        <f t="shared" si="828"/>
        <v>212.18</v>
      </c>
      <c r="CU617">
        <f t="shared" si="829"/>
        <v>0</v>
      </c>
      <c r="CV617">
        <f t="shared" si="830"/>
        <v>0.4</v>
      </c>
      <c r="CW617">
        <f t="shared" si="831"/>
        <v>0</v>
      </c>
      <c r="CX617">
        <f t="shared" si="832"/>
        <v>0</v>
      </c>
      <c r="CY617">
        <f t="shared" si="833"/>
        <v>891.15599999999995</v>
      </c>
      <c r="CZ617">
        <f t="shared" si="834"/>
        <v>127.30799999999999</v>
      </c>
      <c r="DC617" t="s">
        <v>3</v>
      </c>
      <c r="DD617" t="s">
        <v>3</v>
      </c>
      <c r="DE617" t="s">
        <v>3</v>
      </c>
      <c r="DF617" t="s">
        <v>3</v>
      </c>
      <c r="DG617" t="s">
        <v>3</v>
      </c>
      <c r="DH617" t="s">
        <v>3</v>
      </c>
      <c r="DI617" t="s">
        <v>3</v>
      </c>
      <c r="DJ617" t="s">
        <v>3</v>
      </c>
      <c r="DK617" t="s">
        <v>3</v>
      </c>
      <c r="DL617" t="s">
        <v>3</v>
      </c>
      <c r="DM617" t="s">
        <v>3</v>
      </c>
      <c r="DN617">
        <v>0</v>
      </c>
      <c r="DO617">
        <v>0</v>
      </c>
      <c r="DP617">
        <v>1</v>
      </c>
      <c r="DQ617">
        <v>1</v>
      </c>
      <c r="DU617">
        <v>16987630</v>
      </c>
      <c r="DV617" t="s">
        <v>19</v>
      </c>
      <c r="DW617" t="s">
        <v>19</v>
      </c>
      <c r="DX617">
        <v>1</v>
      </c>
      <c r="DZ617" t="s">
        <v>3</v>
      </c>
      <c r="EA617" t="s">
        <v>3</v>
      </c>
      <c r="EB617" t="s">
        <v>3</v>
      </c>
      <c r="EC617" t="s">
        <v>3</v>
      </c>
      <c r="EE617">
        <v>1364533919</v>
      </c>
      <c r="EF617">
        <v>1</v>
      </c>
      <c r="EG617" t="s">
        <v>21</v>
      </c>
      <c r="EH617">
        <v>0</v>
      </c>
      <c r="EI617" t="s">
        <v>3</v>
      </c>
      <c r="EJ617">
        <v>4</v>
      </c>
      <c r="EK617">
        <v>0</v>
      </c>
      <c r="EL617" t="s">
        <v>22</v>
      </c>
      <c r="EM617" t="s">
        <v>23</v>
      </c>
      <c r="EO617" t="s">
        <v>3</v>
      </c>
      <c r="EQ617">
        <v>0</v>
      </c>
      <c r="ER617">
        <v>230.67</v>
      </c>
      <c r="ES617">
        <v>18.489999999999998</v>
      </c>
      <c r="ET617">
        <v>0</v>
      </c>
      <c r="EU617">
        <v>0</v>
      </c>
      <c r="EV617">
        <v>212.18</v>
      </c>
      <c r="EW617">
        <v>0.4</v>
      </c>
      <c r="EX617">
        <v>0</v>
      </c>
      <c r="EY617">
        <v>0</v>
      </c>
      <c r="FQ617">
        <v>0</v>
      </c>
      <c r="FR617">
        <f t="shared" si="835"/>
        <v>0</v>
      </c>
      <c r="FS617">
        <v>0</v>
      </c>
      <c r="FX617">
        <v>70</v>
      </c>
      <c r="FY617">
        <v>10</v>
      </c>
      <c r="GA617" t="s">
        <v>3</v>
      </c>
      <c r="GD617">
        <v>0</v>
      </c>
      <c r="GF617">
        <v>-2095140741</v>
      </c>
      <c r="GG617">
        <v>2</v>
      </c>
      <c r="GH617">
        <v>1</v>
      </c>
      <c r="GI617">
        <v>-2</v>
      </c>
      <c r="GJ617">
        <v>0</v>
      </c>
      <c r="GK617">
        <f>ROUND(R617*(R12)/100,2)</f>
        <v>0</v>
      </c>
      <c r="GL617">
        <f t="shared" si="836"/>
        <v>0</v>
      </c>
      <c r="GM617">
        <f t="shared" si="837"/>
        <v>2402.4899999999998</v>
      </c>
      <c r="GN617">
        <f t="shared" si="838"/>
        <v>0</v>
      </c>
      <c r="GO617">
        <f t="shared" si="839"/>
        <v>0</v>
      </c>
      <c r="GP617">
        <f t="shared" si="840"/>
        <v>2402.4899999999998</v>
      </c>
      <c r="GR617">
        <v>0</v>
      </c>
      <c r="GS617">
        <v>3</v>
      </c>
      <c r="GT617">
        <v>0</v>
      </c>
      <c r="GU617" t="s">
        <v>3</v>
      </c>
      <c r="GV617">
        <f t="shared" si="841"/>
        <v>0</v>
      </c>
      <c r="GW617">
        <v>1</v>
      </c>
      <c r="GX617">
        <f t="shared" si="842"/>
        <v>0</v>
      </c>
      <c r="HA617">
        <v>0</v>
      </c>
      <c r="HB617">
        <v>0</v>
      </c>
      <c r="HC617">
        <f t="shared" si="843"/>
        <v>0</v>
      </c>
      <c r="HE617" t="s">
        <v>3</v>
      </c>
      <c r="HF617" t="s">
        <v>3</v>
      </c>
      <c r="HM617" t="s">
        <v>3</v>
      </c>
      <c r="HN617" t="s">
        <v>3</v>
      </c>
      <c r="HO617" t="s">
        <v>3</v>
      </c>
      <c r="HP617" t="s">
        <v>3</v>
      </c>
      <c r="HQ617" t="s">
        <v>3</v>
      </c>
      <c r="IK617">
        <v>0</v>
      </c>
    </row>
    <row r="618" spans="1:245" x14ac:dyDescent="0.2">
      <c r="A618">
        <v>17</v>
      </c>
      <c r="B618">
        <v>1</v>
      </c>
      <c r="D618">
        <f>ROW(EtalonRes!A589)</f>
        <v>589</v>
      </c>
      <c r="E618" t="s">
        <v>752</v>
      </c>
      <c r="F618" t="s">
        <v>729</v>
      </c>
      <c r="G618" t="s">
        <v>753</v>
      </c>
      <c r="H618" t="s">
        <v>19</v>
      </c>
      <c r="I618">
        <v>1</v>
      </c>
      <c r="J618">
        <v>0</v>
      </c>
      <c r="K618">
        <v>1</v>
      </c>
      <c r="O618">
        <f t="shared" si="811"/>
        <v>319.06</v>
      </c>
      <c r="P618">
        <f t="shared" si="812"/>
        <v>0.79</v>
      </c>
      <c r="Q618">
        <f t="shared" si="813"/>
        <v>0</v>
      </c>
      <c r="R618">
        <f t="shared" si="814"/>
        <v>0</v>
      </c>
      <c r="S618">
        <f t="shared" si="815"/>
        <v>318.27</v>
      </c>
      <c r="T618">
        <f t="shared" si="816"/>
        <v>0</v>
      </c>
      <c r="U618">
        <f t="shared" si="817"/>
        <v>0.6</v>
      </c>
      <c r="V618">
        <f t="shared" si="818"/>
        <v>0</v>
      </c>
      <c r="W618">
        <f t="shared" si="819"/>
        <v>0</v>
      </c>
      <c r="X618">
        <f t="shared" si="820"/>
        <v>222.79</v>
      </c>
      <c r="Y618">
        <f t="shared" si="821"/>
        <v>31.83</v>
      </c>
      <c r="AA618">
        <v>1407526482</v>
      </c>
      <c r="AB618">
        <f t="shared" si="822"/>
        <v>319.06</v>
      </c>
      <c r="AC618">
        <f>ROUND((ES618),6)</f>
        <v>0.79</v>
      </c>
      <c r="AD618">
        <f>ROUND((((ET618)-(EU618))+AE618),6)</f>
        <v>0</v>
      </c>
      <c r="AE618">
        <f>ROUND((EU618),6)</f>
        <v>0</v>
      </c>
      <c r="AF618">
        <f>ROUND((EV618),6)</f>
        <v>318.27</v>
      </c>
      <c r="AG618">
        <f t="shared" si="823"/>
        <v>0</v>
      </c>
      <c r="AH618">
        <f>(EW618)</f>
        <v>0.6</v>
      </c>
      <c r="AI618">
        <f>(EX618)</f>
        <v>0</v>
      </c>
      <c r="AJ618">
        <f t="shared" si="824"/>
        <v>0</v>
      </c>
      <c r="AK618">
        <v>319.06</v>
      </c>
      <c r="AL618">
        <v>0.79</v>
      </c>
      <c r="AM618">
        <v>0</v>
      </c>
      <c r="AN618">
        <v>0</v>
      </c>
      <c r="AO618">
        <v>318.27</v>
      </c>
      <c r="AP618">
        <v>0</v>
      </c>
      <c r="AQ618">
        <v>0.6</v>
      </c>
      <c r="AR618">
        <v>0</v>
      </c>
      <c r="AS618">
        <v>0</v>
      </c>
      <c r="AT618">
        <v>70</v>
      </c>
      <c r="AU618">
        <v>10</v>
      </c>
      <c r="AV618">
        <v>1</v>
      </c>
      <c r="AW618">
        <v>1</v>
      </c>
      <c r="AZ618">
        <v>1</v>
      </c>
      <c r="BA618">
        <v>1</v>
      </c>
      <c r="BB618">
        <v>1</v>
      </c>
      <c r="BC618">
        <v>1</v>
      </c>
      <c r="BD618" t="s">
        <v>3</v>
      </c>
      <c r="BE618" t="s">
        <v>3</v>
      </c>
      <c r="BF618" t="s">
        <v>3</v>
      </c>
      <c r="BG618" t="s">
        <v>3</v>
      </c>
      <c r="BH618">
        <v>0</v>
      </c>
      <c r="BI618">
        <v>4</v>
      </c>
      <c r="BJ618" t="s">
        <v>731</v>
      </c>
      <c r="BM618">
        <v>0</v>
      </c>
      <c r="BN618">
        <v>0</v>
      </c>
      <c r="BO618" t="s">
        <v>3</v>
      </c>
      <c r="BP618">
        <v>0</v>
      </c>
      <c r="BQ618">
        <v>1</v>
      </c>
      <c r="BR618">
        <v>0</v>
      </c>
      <c r="BS618">
        <v>1</v>
      </c>
      <c r="BT618">
        <v>1</v>
      </c>
      <c r="BU618">
        <v>1</v>
      </c>
      <c r="BV618">
        <v>1</v>
      </c>
      <c r="BW618">
        <v>1</v>
      </c>
      <c r="BX618">
        <v>1</v>
      </c>
      <c r="BY618" t="s">
        <v>3</v>
      </c>
      <c r="BZ618">
        <v>70</v>
      </c>
      <c r="CA618">
        <v>10</v>
      </c>
      <c r="CB618" t="s">
        <v>3</v>
      </c>
      <c r="CE618">
        <v>0</v>
      </c>
      <c r="CF618">
        <v>0</v>
      </c>
      <c r="CG618">
        <v>0</v>
      </c>
      <c r="CM618">
        <v>0</v>
      </c>
      <c r="CN618" t="s">
        <v>3</v>
      </c>
      <c r="CO618">
        <v>0</v>
      </c>
      <c r="CP618">
        <f t="shared" si="825"/>
        <v>319.06</v>
      </c>
      <c r="CQ618">
        <f t="shared" si="826"/>
        <v>0.79</v>
      </c>
      <c r="CR618">
        <f>((((ET618)*BB618-(EU618)*BS618)+AE618*BS618)*AV618)</f>
        <v>0</v>
      </c>
      <c r="CS618">
        <f t="shared" si="827"/>
        <v>0</v>
      </c>
      <c r="CT618">
        <f t="shared" si="828"/>
        <v>318.27</v>
      </c>
      <c r="CU618">
        <f t="shared" si="829"/>
        <v>0</v>
      </c>
      <c r="CV618">
        <f t="shared" si="830"/>
        <v>0.6</v>
      </c>
      <c r="CW618">
        <f t="shared" si="831"/>
        <v>0</v>
      </c>
      <c r="CX618">
        <f t="shared" si="832"/>
        <v>0</v>
      </c>
      <c r="CY618">
        <f t="shared" si="833"/>
        <v>222.78899999999999</v>
      </c>
      <c r="CZ618">
        <f t="shared" si="834"/>
        <v>31.826999999999998</v>
      </c>
      <c r="DC618" t="s">
        <v>3</v>
      </c>
      <c r="DD618" t="s">
        <v>3</v>
      </c>
      <c r="DE618" t="s">
        <v>3</v>
      </c>
      <c r="DF618" t="s">
        <v>3</v>
      </c>
      <c r="DG618" t="s">
        <v>3</v>
      </c>
      <c r="DH618" t="s">
        <v>3</v>
      </c>
      <c r="DI618" t="s">
        <v>3</v>
      </c>
      <c r="DJ618" t="s">
        <v>3</v>
      </c>
      <c r="DK618" t="s">
        <v>3</v>
      </c>
      <c r="DL618" t="s">
        <v>3</v>
      </c>
      <c r="DM618" t="s">
        <v>3</v>
      </c>
      <c r="DN618">
        <v>0</v>
      </c>
      <c r="DO618">
        <v>0</v>
      </c>
      <c r="DP618">
        <v>1</v>
      </c>
      <c r="DQ618">
        <v>1</v>
      </c>
      <c r="DU618">
        <v>16987630</v>
      </c>
      <c r="DV618" t="s">
        <v>19</v>
      </c>
      <c r="DW618" t="s">
        <v>19</v>
      </c>
      <c r="DX618">
        <v>1</v>
      </c>
      <c r="DZ618" t="s">
        <v>3</v>
      </c>
      <c r="EA618" t="s">
        <v>3</v>
      </c>
      <c r="EB618" t="s">
        <v>3</v>
      </c>
      <c r="EC618" t="s">
        <v>3</v>
      </c>
      <c r="EE618">
        <v>1364533919</v>
      </c>
      <c r="EF618">
        <v>1</v>
      </c>
      <c r="EG618" t="s">
        <v>21</v>
      </c>
      <c r="EH618">
        <v>0</v>
      </c>
      <c r="EI618" t="s">
        <v>3</v>
      </c>
      <c r="EJ618">
        <v>4</v>
      </c>
      <c r="EK618">
        <v>0</v>
      </c>
      <c r="EL618" t="s">
        <v>22</v>
      </c>
      <c r="EM618" t="s">
        <v>23</v>
      </c>
      <c r="EO618" t="s">
        <v>3</v>
      </c>
      <c r="EQ618">
        <v>0</v>
      </c>
      <c r="ER618">
        <v>319.06</v>
      </c>
      <c r="ES618">
        <v>0.79</v>
      </c>
      <c r="ET618">
        <v>0</v>
      </c>
      <c r="EU618">
        <v>0</v>
      </c>
      <c r="EV618">
        <v>318.27</v>
      </c>
      <c r="EW618">
        <v>0.6</v>
      </c>
      <c r="EX618">
        <v>0</v>
      </c>
      <c r="EY618">
        <v>0</v>
      </c>
      <c r="FQ618">
        <v>0</v>
      </c>
      <c r="FR618">
        <f t="shared" si="835"/>
        <v>0</v>
      </c>
      <c r="FS618">
        <v>0</v>
      </c>
      <c r="FX618">
        <v>70</v>
      </c>
      <c r="FY618">
        <v>10</v>
      </c>
      <c r="GA618" t="s">
        <v>3</v>
      </c>
      <c r="GD618">
        <v>0</v>
      </c>
      <c r="GF618">
        <v>-807154307</v>
      </c>
      <c r="GG618">
        <v>2</v>
      </c>
      <c r="GH618">
        <v>1</v>
      </c>
      <c r="GI618">
        <v>-2</v>
      </c>
      <c r="GJ618">
        <v>0</v>
      </c>
      <c r="GK618">
        <f>ROUND(R618*(R12)/100,2)</f>
        <v>0</v>
      </c>
      <c r="GL618">
        <f t="shared" si="836"/>
        <v>0</v>
      </c>
      <c r="GM618">
        <f t="shared" si="837"/>
        <v>573.67999999999995</v>
      </c>
      <c r="GN618">
        <f t="shared" si="838"/>
        <v>0</v>
      </c>
      <c r="GO618">
        <f t="shared" si="839"/>
        <v>0</v>
      </c>
      <c r="GP618">
        <f t="shared" si="840"/>
        <v>573.67999999999995</v>
      </c>
      <c r="GR618">
        <v>0</v>
      </c>
      <c r="GS618">
        <v>3</v>
      </c>
      <c r="GT618">
        <v>0</v>
      </c>
      <c r="GU618" t="s">
        <v>3</v>
      </c>
      <c r="GV618">
        <f t="shared" si="841"/>
        <v>0</v>
      </c>
      <c r="GW618">
        <v>1</v>
      </c>
      <c r="GX618">
        <f t="shared" si="842"/>
        <v>0</v>
      </c>
      <c r="HA618">
        <v>0</v>
      </c>
      <c r="HB618">
        <v>0</v>
      </c>
      <c r="HC618">
        <f t="shared" si="843"/>
        <v>0</v>
      </c>
      <c r="HE618" t="s">
        <v>3</v>
      </c>
      <c r="HF618" t="s">
        <v>3</v>
      </c>
      <c r="HM618" t="s">
        <v>3</v>
      </c>
      <c r="HN618" t="s">
        <v>3</v>
      </c>
      <c r="HO618" t="s">
        <v>3</v>
      </c>
      <c r="HP618" t="s">
        <v>3</v>
      </c>
      <c r="HQ618" t="s">
        <v>3</v>
      </c>
      <c r="IK618">
        <v>0</v>
      </c>
    </row>
    <row r="619" spans="1:245" x14ac:dyDescent="0.2">
      <c r="A619">
        <v>17</v>
      </c>
      <c r="B619">
        <v>1</v>
      </c>
      <c r="D619">
        <f>ROW(EtalonRes!A591)</f>
        <v>591</v>
      </c>
      <c r="E619" t="s">
        <v>754</v>
      </c>
      <c r="F619" t="s">
        <v>733</v>
      </c>
      <c r="G619" t="s">
        <v>755</v>
      </c>
      <c r="H619" t="s">
        <v>19</v>
      </c>
      <c r="I619">
        <v>1</v>
      </c>
      <c r="J619">
        <v>0</v>
      </c>
      <c r="K619">
        <v>1</v>
      </c>
      <c r="O619">
        <f t="shared" si="811"/>
        <v>31.83</v>
      </c>
      <c r="P619">
        <f t="shared" si="812"/>
        <v>0</v>
      </c>
      <c r="Q619">
        <f t="shared" si="813"/>
        <v>0</v>
      </c>
      <c r="R619">
        <f t="shared" si="814"/>
        <v>0</v>
      </c>
      <c r="S619">
        <f t="shared" si="815"/>
        <v>31.83</v>
      </c>
      <c r="T619">
        <f t="shared" si="816"/>
        <v>0</v>
      </c>
      <c r="U619">
        <f t="shared" si="817"/>
        <v>0.06</v>
      </c>
      <c r="V619">
        <f t="shared" si="818"/>
        <v>0</v>
      </c>
      <c r="W619">
        <f t="shared" si="819"/>
        <v>0</v>
      </c>
      <c r="X619">
        <f t="shared" si="820"/>
        <v>22.28</v>
      </c>
      <c r="Y619">
        <f t="shared" si="821"/>
        <v>3.18</v>
      </c>
      <c r="AA619">
        <v>1407526482</v>
      </c>
      <c r="AB619">
        <f t="shared" si="822"/>
        <v>31.83</v>
      </c>
      <c r="AC619">
        <f>ROUND(((ES619*3)),6)</f>
        <v>0</v>
      </c>
      <c r="AD619">
        <f>ROUND(((((ET619*3))-((EU619*3)))+AE619),6)</f>
        <v>0</v>
      </c>
      <c r="AE619">
        <f>ROUND(((EU619*3)),6)</f>
        <v>0</v>
      </c>
      <c r="AF619">
        <f>ROUND(((EV619*3)),6)</f>
        <v>31.83</v>
      </c>
      <c r="AG619">
        <f t="shared" si="823"/>
        <v>0</v>
      </c>
      <c r="AH619">
        <f>((EW619*3))</f>
        <v>0.06</v>
      </c>
      <c r="AI619">
        <f>((EX619*3))</f>
        <v>0</v>
      </c>
      <c r="AJ619">
        <f t="shared" si="824"/>
        <v>0</v>
      </c>
      <c r="AK619">
        <v>10.61</v>
      </c>
      <c r="AL619">
        <v>0</v>
      </c>
      <c r="AM619">
        <v>0</v>
      </c>
      <c r="AN619">
        <v>0</v>
      </c>
      <c r="AO619">
        <v>10.61</v>
      </c>
      <c r="AP619">
        <v>0</v>
      </c>
      <c r="AQ619">
        <v>0.02</v>
      </c>
      <c r="AR619">
        <v>0</v>
      </c>
      <c r="AS619">
        <v>0</v>
      </c>
      <c r="AT619">
        <v>70</v>
      </c>
      <c r="AU619">
        <v>10</v>
      </c>
      <c r="AV619">
        <v>1</v>
      </c>
      <c r="AW619">
        <v>1</v>
      </c>
      <c r="AZ619">
        <v>1</v>
      </c>
      <c r="BA619">
        <v>1</v>
      </c>
      <c r="BB619">
        <v>1</v>
      </c>
      <c r="BC619">
        <v>1</v>
      </c>
      <c r="BD619" t="s">
        <v>3</v>
      </c>
      <c r="BE619" t="s">
        <v>3</v>
      </c>
      <c r="BF619" t="s">
        <v>3</v>
      </c>
      <c r="BG619" t="s">
        <v>3</v>
      </c>
      <c r="BH619">
        <v>0</v>
      </c>
      <c r="BI619">
        <v>4</v>
      </c>
      <c r="BJ619" t="s">
        <v>735</v>
      </c>
      <c r="BM619">
        <v>0</v>
      </c>
      <c r="BN619">
        <v>0</v>
      </c>
      <c r="BO619" t="s">
        <v>3</v>
      </c>
      <c r="BP619">
        <v>0</v>
      </c>
      <c r="BQ619">
        <v>1</v>
      </c>
      <c r="BR619">
        <v>0</v>
      </c>
      <c r="BS619">
        <v>1</v>
      </c>
      <c r="BT619">
        <v>1</v>
      </c>
      <c r="BU619">
        <v>1</v>
      </c>
      <c r="BV619">
        <v>1</v>
      </c>
      <c r="BW619">
        <v>1</v>
      </c>
      <c r="BX619">
        <v>1</v>
      </c>
      <c r="BY619" t="s">
        <v>3</v>
      </c>
      <c r="BZ619">
        <v>70</v>
      </c>
      <c r="CA619">
        <v>10</v>
      </c>
      <c r="CB619" t="s">
        <v>3</v>
      </c>
      <c r="CE619">
        <v>0</v>
      </c>
      <c r="CF619">
        <v>0</v>
      </c>
      <c r="CG619">
        <v>0</v>
      </c>
      <c r="CM619">
        <v>0</v>
      </c>
      <c r="CN619" t="s">
        <v>3</v>
      </c>
      <c r="CO619">
        <v>0</v>
      </c>
      <c r="CP619">
        <f t="shared" si="825"/>
        <v>31.83</v>
      </c>
      <c r="CQ619">
        <f t="shared" si="826"/>
        <v>0</v>
      </c>
      <c r="CR619">
        <f>(((((ET619*3))*BB619-((EU619*3))*BS619)+AE619*BS619)*AV619)</f>
        <v>0</v>
      </c>
      <c r="CS619">
        <f t="shared" si="827"/>
        <v>0</v>
      </c>
      <c r="CT619">
        <f t="shared" si="828"/>
        <v>31.83</v>
      </c>
      <c r="CU619">
        <f t="shared" si="829"/>
        <v>0</v>
      </c>
      <c r="CV619">
        <f t="shared" si="830"/>
        <v>0.06</v>
      </c>
      <c r="CW619">
        <f t="shared" si="831"/>
        <v>0</v>
      </c>
      <c r="CX619">
        <f t="shared" si="832"/>
        <v>0</v>
      </c>
      <c r="CY619">
        <f t="shared" si="833"/>
        <v>22.280999999999999</v>
      </c>
      <c r="CZ619">
        <f t="shared" si="834"/>
        <v>3.1829999999999994</v>
      </c>
      <c r="DC619" t="s">
        <v>3</v>
      </c>
      <c r="DD619" t="s">
        <v>693</v>
      </c>
      <c r="DE619" t="s">
        <v>693</v>
      </c>
      <c r="DF619" t="s">
        <v>693</v>
      </c>
      <c r="DG619" t="s">
        <v>693</v>
      </c>
      <c r="DH619" t="s">
        <v>3</v>
      </c>
      <c r="DI619" t="s">
        <v>693</v>
      </c>
      <c r="DJ619" t="s">
        <v>693</v>
      </c>
      <c r="DK619" t="s">
        <v>3</v>
      </c>
      <c r="DL619" t="s">
        <v>3</v>
      </c>
      <c r="DM619" t="s">
        <v>3</v>
      </c>
      <c r="DN619">
        <v>0</v>
      </c>
      <c r="DO619">
        <v>0</v>
      </c>
      <c r="DP619">
        <v>1</v>
      </c>
      <c r="DQ619">
        <v>1</v>
      </c>
      <c r="DU619">
        <v>16987630</v>
      </c>
      <c r="DV619" t="s">
        <v>19</v>
      </c>
      <c r="DW619" t="s">
        <v>19</v>
      </c>
      <c r="DX619">
        <v>1</v>
      </c>
      <c r="DZ619" t="s">
        <v>3</v>
      </c>
      <c r="EA619" t="s">
        <v>3</v>
      </c>
      <c r="EB619" t="s">
        <v>3</v>
      </c>
      <c r="EC619" t="s">
        <v>3</v>
      </c>
      <c r="EE619">
        <v>1364533919</v>
      </c>
      <c r="EF619">
        <v>1</v>
      </c>
      <c r="EG619" t="s">
        <v>21</v>
      </c>
      <c r="EH619">
        <v>0</v>
      </c>
      <c r="EI619" t="s">
        <v>3</v>
      </c>
      <c r="EJ619">
        <v>4</v>
      </c>
      <c r="EK619">
        <v>0</v>
      </c>
      <c r="EL619" t="s">
        <v>22</v>
      </c>
      <c r="EM619" t="s">
        <v>23</v>
      </c>
      <c r="EO619" t="s">
        <v>3</v>
      </c>
      <c r="EQ619">
        <v>0</v>
      </c>
      <c r="ER619">
        <v>10.61</v>
      </c>
      <c r="ES619">
        <v>0</v>
      </c>
      <c r="ET619">
        <v>0</v>
      </c>
      <c r="EU619">
        <v>0</v>
      </c>
      <c r="EV619">
        <v>10.61</v>
      </c>
      <c r="EW619">
        <v>0.02</v>
      </c>
      <c r="EX619">
        <v>0</v>
      </c>
      <c r="EY619">
        <v>0</v>
      </c>
      <c r="FQ619">
        <v>0</v>
      </c>
      <c r="FR619">
        <f t="shared" si="835"/>
        <v>0</v>
      </c>
      <c r="FS619">
        <v>0</v>
      </c>
      <c r="FX619">
        <v>70</v>
      </c>
      <c r="FY619">
        <v>10</v>
      </c>
      <c r="GA619" t="s">
        <v>3</v>
      </c>
      <c r="GD619">
        <v>0</v>
      </c>
      <c r="GF619">
        <v>-501050169</v>
      </c>
      <c r="GG619">
        <v>2</v>
      </c>
      <c r="GH619">
        <v>1</v>
      </c>
      <c r="GI619">
        <v>-2</v>
      </c>
      <c r="GJ619">
        <v>0</v>
      </c>
      <c r="GK619">
        <f>ROUND(R619*(R12)/100,2)</f>
        <v>0</v>
      </c>
      <c r="GL619">
        <f t="shared" si="836"/>
        <v>0</v>
      </c>
      <c r="GM619">
        <f t="shared" si="837"/>
        <v>57.29</v>
      </c>
      <c r="GN619">
        <f t="shared" si="838"/>
        <v>0</v>
      </c>
      <c r="GO619">
        <f t="shared" si="839"/>
        <v>0</v>
      </c>
      <c r="GP619">
        <f t="shared" si="840"/>
        <v>57.29</v>
      </c>
      <c r="GR619">
        <v>0</v>
      </c>
      <c r="GS619">
        <v>3</v>
      </c>
      <c r="GT619">
        <v>0</v>
      </c>
      <c r="GU619" t="s">
        <v>3</v>
      </c>
      <c r="GV619">
        <f t="shared" si="841"/>
        <v>0</v>
      </c>
      <c r="GW619">
        <v>1</v>
      </c>
      <c r="GX619">
        <f t="shared" si="842"/>
        <v>0</v>
      </c>
      <c r="HA619">
        <v>0</v>
      </c>
      <c r="HB619">
        <v>0</v>
      </c>
      <c r="HC619">
        <f t="shared" si="843"/>
        <v>0</v>
      </c>
      <c r="HE619" t="s">
        <v>3</v>
      </c>
      <c r="HF619" t="s">
        <v>3</v>
      </c>
      <c r="HM619" t="s">
        <v>3</v>
      </c>
      <c r="HN619" t="s">
        <v>3</v>
      </c>
      <c r="HO619" t="s">
        <v>3</v>
      </c>
      <c r="HP619" t="s">
        <v>3</v>
      </c>
      <c r="HQ619" t="s">
        <v>3</v>
      </c>
      <c r="IK619">
        <v>0</v>
      </c>
    </row>
    <row r="620" spans="1:245" x14ac:dyDescent="0.2">
      <c r="A620">
        <v>17</v>
      </c>
      <c r="B620">
        <v>1</v>
      </c>
      <c r="D620">
        <f>ROW(EtalonRes!A593)</f>
        <v>593</v>
      </c>
      <c r="E620" t="s">
        <v>3</v>
      </c>
      <c r="F620" t="s">
        <v>756</v>
      </c>
      <c r="G620" t="s">
        <v>757</v>
      </c>
      <c r="H620" t="s">
        <v>19</v>
      </c>
      <c r="I620">
        <v>1</v>
      </c>
      <c r="J620">
        <v>0</v>
      </c>
      <c r="K620">
        <v>1</v>
      </c>
      <c r="O620">
        <f t="shared" si="811"/>
        <v>582.12</v>
      </c>
      <c r="P620">
        <f t="shared" si="812"/>
        <v>2.6</v>
      </c>
      <c r="Q620">
        <f t="shared" si="813"/>
        <v>0</v>
      </c>
      <c r="R620">
        <f t="shared" si="814"/>
        <v>0</v>
      </c>
      <c r="S620">
        <f t="shared" si="815"/>
        <v>579.52</v>
      </c>
      <c r="T620">
        <f t="shared" si="816"/>
        <v>0</v>
      </c>
      <c r="U620">
        <f t="shared" si="817"/>
        <v>1.2</v>
      </c>
      <c r="V620">
        <f t="shared" si="818"/>
        <v>0</v>
      </c>
      <c r="W620">
        <f t="shared" si="819"/>
        <v>0</v>
      </c>
      <c r="X620">
        <f t="shared" si="820"/>
        <v>405.66</v>
      </c>
      <c r="Y620">
        <f t="shared" si="821"/>
        <v>57.95</v>
      </c>
      <c r="AA620">
        <v>-1</v>
      </c>
      <c r="AB620">
        <f t="shared" si="822"/>
        <v>582.12</v>
      </c>
      <c r="AC620">
        <f>ROUND(((ES620*2)),6)</f>
        <v>2.6</v>
      </c>
      <c r="AD620">
        <f>ROUND(((((ET620*2))-((EU620*2)))+AE620),6)</f>
        <v>0</v>
      </c>
      <c r="AE620">
        <f>ROUND(((EU620*2)),6)</f>
        <v>0</v>
      </c>
      <c r="AF620">
        <f>ROUND(((EV620*2)),6)</f>
        <v>579.52</v>
      </c>
      <c r="AG620">
        <f t="shared" si="823"/>
        <v>0</v>
      </c>
      <c r="AH620">
        <f>((EW620*2))</f>
        <v>1.2</v>
      </c>
      <c r="AI620">
        <f>((EX620*2))</f>
        <v>0</v>
      </c>
      <c r="AJ620">
        <f t="shared" si="824"/>
        <v>0</v>
      </c>
      <c r="AK620">
        <v>291.06</v>
      </c>
      <c r="AL620">
        <v>1.3</v>
      </c>
      <c r="AM620">
        <v>0</v>
      </c>
      <c r="AN620">
        <v>0</v>
      </c>
      <c r="AO620">
        <v>289.76</v>
      </c>
      <c r="AP620">
        <v>0</v>
      </c>
      <c r="AQ620">
        <v>0.6</v>
      </c>
      <c r="AR620">
        <v>0</v>
      </c>
      <c r="AS620">
        <v>0</v>
      </c>
      <c r="AT620">
        <v>70</v>
      </c>
      <c r="AU620">
        <v>10</v>
      </c>
      <c r="AV620">
        <v>1</v>
      </c>
      <c r="AW620">
        <v>1</v>
      </c>
      <c r="AZ620">
        <v>1</v>
      </c>
      <c r="BA620">
        <v>1</v>
      </c>
      <c r="BB620">
        <v>1</v>
      </c>
      <c r="BC620">
        <v>1</v>
      </c>
      <c r="BD620" t="s">
        <v>3</v>
      </c>
      <c r="BE620" t="s">
        <v>3</v>
      </c>
      <c r="BF620" t="s">
        <v>3</v>
      </c>
      <c r="BG620" t="s">
        <v>3</v>
      </c>
      <c r="BH620">
        <v>0</v>
      </c>
      <c r="BI620">
        <v>4</v>
      </c>
      <c r="BJ620" t="s">
        <v>758</v>
      </c>
      <c r="BM620">
        <v>0</v>
      </c>
      <c r="BN620">
        <v>0</v>
      </c>
      <c r="BO620" t="s">
        <v>3</v>
      </c>
      <c r="BP620">
        <v>0</v>
      </c>
      <c r="BQ620">
        <v>1</v>
      </c>
      <c r="BR620">
        <v>0</v>
      </c>
      <c r="BS620">
        <v>1</v>
      </c>
      <c r="BT620">
        <v>1</v>
      </c>
      <c r="BU620">
        <v>1</v>
      </c>
      <c r="BV620">
        <v>1</v>
      </c>
      <c r="BW620">
        <v>1</v>
      </c>
      <c r="BX620">
        <v>1</v>
      </c>
      <c r="BY620" t="s">
        <v>3</v>
      </c>
      <c r="BZ620">
        <v>70</v>
      </c>
      <c r="CA620">
        <v>10</v>
      </c>
      <c r="CB620" t="s">
        <v>3</v>
      </c>
      <c r="CE620">
        <v>0</v>
      </c>
      <c r="CF620">
        <v>0</v>
      </c>
      <c r="CG620">
        <v>0</v>
      </c>
      <c r="CM620">
        <v>0</v>
      </c>
      <c r="CN620" t="s">
        <v>3</v>
      </c>
      <c r="CO620">
        <v>0</v>
      </c>
      <c r="CP620">
        <f t="shared" si="825"/>
        <v>582.12</v>
      </c>
      <c r="CQ620">
        <f t="shared" si="826"/>
        <v>2.6</v>
      </c>
      <c r="CR620">
        <f>(((((ET620*2))*BB620-((EU620*2))*BS620)+AE620*BS620)*AV620)</f>
        <v>0</v>
      </c>
      <c r="CS620">
        <f t="shared" si="827"/>
        <v>0</v>
      </c>
      <c r="CT620">
        <f t="shared" si="828"/>
        <v>579.52</v>
      </c>
      <c r="CU620">
        <f t="shared" si="829"/>
        <v>0</v>
      </c>
      <c r="CV620">
        <f t="shared" si="830"/>
        <v>1.2</v>
      </c>
      <c r="CW620">
        <f t="shared" si="831"/>
        <v>0</v>
      </c>
      <c r="CX620">
        <f t="shared" si="832"/>
        <v>0</v>
      </c>
      <c r="CY620">
        <f t="shared" si="833"/>
        <v>405.66399999999999</v>
      </c>
      <c r="CZ620">
        <f t="shared" si="834"/>
        <v>57.951999999999998</v>
      </c>
      <c r="DC620" t="s">
        <v>3</v>
      </c>
      <c r="DD620" t="s">
        <v>759</v>
      </c>
      <c r="DE620" t="s">
        <v>759</v>
      </c>
      <c r="DF620" t="s">
        <v>759</v>
      </c>
      <c r="DG620" t="s">
        <v>759</v>
      </c>
      <c r="DH620" t="s">
        <v>3</v>
      </c>
      <c r="DI620" t="s">
        <v>759</v>
      </c>
      <c r="DJ620" t="s">
        <v>759</v>
      </c>
      <c r="DK620" t="s">
        <v>3</v>
      </c>
      <c r="DL620" t="s">
        <v>3</v>
      </c>
      <c r="DM620" t="s">
        <v>3</v>
      </c>
      <c r="DN620">
        <v>0</v>
      </c>
      <c r="DO620">
        <v>0</v>
      </c>
      <c r="DP620">
        <v>1</v>
      </c>
      <c r="DQ620">
        <v>1</v>
      </c>
      <c r="DU620">
        <v>16987630</v>
      </c>
      <c r="DV620" t="s">
        <v>19</v>
      </c>
      <c r="DW620" t="s">
        <v>19</v>
      </c>
      <c r="DX620">
        <v>1</v>
      </c>
      <c r="DZ620" t="s">
        <v>3</v>
      </c>
      <c r="EA620" t="s">
        <v>3</v>
      </c>
      <c r="EB620" t="s">
        <v>3</v>
      </c>
      <c r="EC620" t="s">
        <v>3</v>
      </c>
      <c r="EE620">
        <v>1364533919</v>
      </c>
      <c r="EF620">
        <v>1</v>
      </c>
      <c r="EG620" t="s">
        <v>21</v>
      </c>
      <c r="EH620">
        <v>0</v>
      </c>
      <c r="EI620" t="s">
        <v>3</v>
      </c>
      <c r="EJ620">
        <v>4</v>
      </c>
      <c r="EK620">
        <v>0</v>
      </c>
      <c r="EL620" t="s">
        <v>22</v>
      </c>
      <c r="EM620" t="s">
        <v>23</v>
      </c>
      <c r="EO620" t="s">
        <v>3</v>
      </c>
      <c r="EQ620">
        <v>1024</v>
      </c>
      <c r="ER620">
        <v>291.06</v>
      </c>
      <c r="ES620">
        <v>1.3</v>
      </c>
      <c r="ET620">
        <v>0</v>
      </c>
      <c r="EU620">
        <v>0</v>
      </c>
      <c r="EV620">
        <v>289.76</v>
      </c>
      <c r="EW620">
        <v>0.6</v>
      </c>
      <c r="EX620">
        <v>0</v>
      </c>
      <c r="EY620">
        <v>0</v>
      </c>
      <c r="FQ620">
        <v>0</v>
      </c>
      <c r="FR620">
        <f t="shared" si="835"/>
        <v>0</v>
      </c>
      <c r="FS620">
        <v>0</v>
      </c>
      <c r="FX620">
        <v>70</v>
      </c>
      <c r="FY620">
        <v>10</v>
      </c>
      <c r="GA620" t="s">
        <v>3</v>
      </c>
      <c r="GD620">
        <v>0</v>
      </c>
      <c r="GF620">
        <v>-544239210</v>
      </c>
      <c r="GG620">
        <v>2</v>
      </c>
      <c r="GH620">
        <v>1</v>
      </c>
      <c r="GI620">
        <v>-2</v>
      </c>
      <c r="GJ620">
        <v>0</v>
      </c>
      <c r="GK620">
        <f>ROUND(R620*(R12)/100,2)</f>
        <v>0</v>
      </c>
      <c r="GL620">
        <f t="shared" si="836"/>
        <v>0</v>
      </c>
      <c r="GM620">
        <f t="shared" si="837"/>
        <v>1045.73</v>
      </c>
      <c r="GN620">
        <f t="shared" si="838"/>
        <v>0</v>
      </c>
      <c r="GO620">
        <f t="shared" si="839"/>
        <v>0</v>
      </c>
      <c r="GP620">
        <f t="shared" si="840"/>
        <v>1045.73</v>
      </c>
      <c r="GR620">
        <v>0</v>
      </c>
      <c r="GS620">
        <v>3</v>
      </c>
      <c r="GT620">
        <v>0</v>
      </c>
      <c r="GU620" t="s">
        <v>3</v>
      </c>
      <c r="GV620">
        <f t="shared" si="841"/>
        <v>0</v>
      </c>
      <c r="GW620">
        <v>1</v>
      </c>
      <c r="GX620">
        <f t="shared" si="842"/>
        <v>0</v>
      </c>
      <c r="HA620">
        <v>0</v>
      </c>
      <c r="HB620">
        <v>0</v>
      </c>
      <c r="HC620">
        <f t="shared" si="843"/>
        <v>0</v>
      </c>
      <c r="HE620" t="s">
        <v>3</v>
      </c>
      <c r="HF620" t="s">
        <v>3</v>
      </c>
      <c r="HM620" t="s">
        <v>3</v>
      </c>
      <c r="HN620" t="s">
        <v>3</v>
      </c>
      <c r="HO620" t="s">
        <v>3</v>
      </c>
      <c r="HP620" t="s">
        <v>3</v>
      </c>
      <c r="HQ620" t="s">
        <v>3</v>
      </c>
      <c r="IK620">
        <v>0</v>
      </c>
    </row>
    <row r="621" spans="1:245" x14ac:dyDescent="0.2">
      <c r="A621">
        <v>17</v>
      </c>
      <c r="B621">
        <v>1</v>
      </c>
      <c r="D621">
        <f>ROW(EtalonRes!A594)</f>
        <v>594</v>
      </c>
      <c r="E621" t="s">
        <v>760</v>
      </c>
      <c r="F621" t="s">
        <v>761</v>
      </c>
      <c r="G621" t="s">
        <v>762</v>
      </c>
      <c r="H621" t="s">
        <v>19</v>
      </c>
      <c r="I621">
        <v>1</v>
      </c>
      <c r="J621">
        <v>0</v>
      </c>
      <c r="K621">
        <v>1</v>
      </c>
      <c r="O621">
        <f t="shared" si="811"/>
        <v>243.8</v>
      </c>
      <c r="P621">
        <f t="shared" si="812"/>
        <v>0</v>
      </c>
      <c r="Q621">
        <f t="shared" si="813"/>
        <v>0</v>
      </c>
      <c r="R621">
        <f t="shared" si="814"/>
        <v>0</v>
      </c>
      <c r="S621">
        <f t="shared" si="815"/>
        <v>243.8</v>
      </c>
      <c r="T621">
        <f t="shared" si="816"/>
        <v>0</v>
      </c>
      <c r="U621">
        <f t="shared" si="817"/>
        <v>0.56000000000000005</v>
      </c>
      <c r="V621">
        <f t="shared" si="818"/>
        <v>0</v>
      </c>
      <c r="W621">
        <f t="shared" si="819"/>
        <v>0</v>
      </c>
      <c r="X621">
        <f t="shared" si="820"/>
        <v>170.66</v>
      </c>
      <c r="Y621">
        <f t="shared" si="821"/>
        <v>24.38</v>
      </c>
      <c r="AA621">
        <v>1407526482</v>
      </c>
      <c r="AB621">
        <f t="shared" si="822"/>
        <v>243.8</v>
      </c>
      <c r="AC621">
        <f>ROUND(((ES621*4)),6)</f>
        <v>0</v>
      </c>
      <c r="AD621">
        <f>ROUND(((((ET621*4))-((EU621*4)))+AE621),6)</f>
        <v>0</v>
      </c>
      <c r="AE621">
        <f>ROUND(((EU621*4)),6)</f>
        <v>0</v>
      </c>
      <c r="AF621">
        <f>ROUND(((EV621*4)),6)</f>
        <v>243.8</v>
      </c>
      <c r="AG621">
        <f t="shared" si="823"/>
        <v>0</v>
      </c>
      <c r="AH621">
        <f>((EW621*4))</f>
        <v>0.56000000000000005</v>
      </c>
      <c r="AI621">
        <f>((EX621*4))</f>
        <v>0</v>
      </c>
      <c r="AJ621">
        <f t="shared" si="824"/>
        <v>0</v>
      </c>
      <c r="AK621">
        <v>60.95</v>
      </c>
      <c r="AL621">
        <v>0</v>
      </c>
      <c r="AM621">
        <v>0</v>
      </c>
      <c r="AN621">
        <v>0</v>
      </c>
      <c r="AO621">
        <v>60.95</v>
      </c>
      <c r="AP621">
        <v>0</v>
      </c>
      <c r="AQ621">
        <v>0.14000000000000001</v>
      </c>
      <c r="AR621">
        <v>0</v>
      </c>
      <c r="AS621">
        <v>0</v>
      </c>
      <c r="AT621">
        <v>70</v>
      </c>
      <c r="AU621">
        <v>10</v>
      </c>
      <c r="AV621">
        <v>1</v>
      </c>
      <c r="AW621">
        <v>1</v>
      </c>
      <c r="AZ621">
        <v>1</v>
      </c>
      <c r="BA621">
        <v>1</v>
      </c>
      <c r="BB621">
        <v>1</v>
      </c>
      <c r="BC621">
        <v>1</v>
      </c>
      <c r="BD621" t="s">
        <v>3</v>
      </c>
      <c r="BE621" t="s">
        <v>3</v>
      </c>
      <c r="BF621" t="s">
        <v>3</v>
      </c>
      <c r="BG621" t="s">
        <v>3</v>
      </c>
      <c r="BH621">
        <v>0</v>
      </c>
      <c r="BI621">
        <v>4</v>
      </c>
      <c r="BJ621" t="s">
        <v>763</v>
      </c>
      <c r="BM621">
        <v>0</v>
      </c>
      <c r="BN621">
        <v>0</v>
      </c>
      <c r="BO621" t="s">
        <v>3</v>
      </c>
      <c r="BP621">
        <v>0</v>
      </c>
      <c r="BQ621">
        <v>1</v>
      </c>
      <c r="BR621">
        <v>0</v>
      </c>
      <c r="BS621">
        <v>1</v>
      </c>
      <c r="BT621">
        <v>1</v>
      </c>
      <c r="BU621">
        <v>1</v>
      </c>
      <c r="BV621">
        <v>1</v>
      </c>
      <c r="BW621">
        <v>1</v>
      </c>
      <c r="BX621">
        <v>1</v>
      </c>
      <c r="BY621" t="s">
        <v>3</v>
      </c>
      <c r="BZ621">
        <v>70</v>
      </c>
      <c r="CA621">
        <v>10</v>
      </c>
      <c r="CB621" t="s">
        <v>3</v>
      </c>
      <c r="CE621">
        <v>0</v>
      </c>
      <c r="CF621">
        <v>0</v>
      </c>
      <c r="CG621">
        <v>0</v>
      </c>
      <c r="CM621">
        <v>0</v>
      </c>
      <c r="CN621" t="s">
        <v>3</v>
      </c>
      <c r="CO621">
        <v>0</v>
      </c>
      <c r="CP621">
        <f t="shared" si="825"/>
        <v>243.8</v>
      </c>
      <c r="CQ621">
        <f t="shared" si="826"/>
        <v>0</v>
      </c>
      <c r="CR621">
        <f>(((((ET621*4))*BB621-((EU621*4))*BS621)+AE621*BS621)*AV621)</f>
        <v>0</v>
      </c>
      <c r="CS621">
        <f t="shared" si="827"/>
        <v>0</v>
      </c>
      <c r="CT621">
        <f t="shared" si="828"/>
        <v>243.8</v>
      </c>
      <c r="CU621">
        <f t="shared" si="829"/>
        <v>0</v>
      </c>
      <c r="CV621">
        <f t="shared" si="830"/>
        <v>0.56000000000000005</v>
      </c>
      <c r="CW621">
        <f t="shared" si="831"/>
        <v>0</v>
      </c>
      <c r="CX621">
        <f t="shared" si="832"/>
        <v>0</v>
      </c>
      <c r="CY621">
        <f t="shared" si="833"/>
        <v>170.66</v>
      </c>
      <c r="CZ621">
        <f t="shared" si="834"/>
        <v>24.38</v>
      </c>
      <c r="DC621" t="s">
        <v>3</v>
      </c>
      <c r="DD621" t="s">
        <v>107</v>
      </c>
      <c r="DE621" t="s">
        <v>107</v>
      </c>
      <c r="DF621" t="s">
        <v>107</v>
      </c>
      <c r="DG621" t="s">
        <v>107</v>
      </c>
      <c r="DH621" t="s">
        <v>3</v>
      </c>
      <c r="DI621" t="s">
        <v>107</v>
      </c>
      <c r="DJ621" t="s">
        <v>107</v>
      </c>
      <c r="DK621" t="s">
        <v>3</v>
      </c>
      <c r="DL621" t="s">
        <v>3</v>
      </c>
      <c r="DM621" t="s">
        <v>3</v>
      </c>
      <c r="DN621">
        <v>0</v>
      </c>
      <c r="DO621">
        <v>0</v>
      </c>
      <c r="DP621">
        <v>1</v>
      </c>
      <c r="DQ621">
        <v>1</v>
      </c>
      <c r="DU621">
        <v>16987630</v>
      </c>
      <c r="DV621" t="s">
        <v>19</v>
      </c>
      <c r="DW621" t="s">
        <v>19</v>
      </c>
      <c r="DX621">
        <v>1</v>
      </c>
      <c r="DZ621" t="s">
        <v>3</v>
      </c>
      <c r="EA621" t="s">
        <v>3</v>
      </c>
      <c r="EB621" t="s">
        <v>3</v>
      </c>
      <c r="EC621" t="s">
        <v>3</v>
      </c>
      <c r="EE621">
        <v>1364533919</v>
      </c>
      <c r="EF621">
        <v>1</v>
      </c>
      <c r="EG621" t="s">
        <v>21</v>
      </c>
      <c r="EH621">
        <v>0</v>
      </c>
      <c r="EI621" t="s">
        <v>3</v>
      </c>
      <c r="EJ621">
        <v>4</v>
      </c>
      <c r="EK621">
        <v>0</v>
      </c>
      <c r="EL621" t="s">
        <v>22</v>
      </c>
      <c r="EM621" t="s">
        <v>23</v>
      </c>
      <c r="EO621" t="s">
        <v>3</v>
      </c>
      <c r="EQ621">
        <v>0</v>
      </c>
      <c r="ER621">
        <v>60.95</v>
      </c>
      <c r="ES621">
        <v>0</v>
      </c>
      <c r="ET621">
        <v>0</v>
      </c>
      <c r="EU621">
        <v>0</v>
      </c>
      <c r="EV621">
        <v>60.95</v>
      </c>
      <c r="EW621">
        <v>0.14000000000000001</v>
      </c>
      <c r="EX621">
        <v>0</v>
      </c>
      <c r="EY621">
        <v>0</v>
      </c>
      <c r="FQ621">
        <v>0</v>
      </c>
      <c r="FR621">
        <f t="shared" si="835"/>
        <v>0</v>
      </c>
      <c r="FS621">
        <v>0</v>
      </c>
      <c r="FX621">
        <v>70</v>
      </c>
      <c r="FY621">
        <v>10</v>
      </c>
      <c r="GA621" t="s">
        <v>3</v>
      </c>
      <c r="GD621">
        <v>0</v>
      </c>
      <c r="GF621">
        <v>-1010011400</v>
      </c>
      <c r="GG621">
        <v>2</v>
      </c>
      <c r="GH621">
        <v>1</v>
      </c>
      <c r="GI621">
        <v>-2</v>
      </c>
      <c r="GJ621">
        <v>0</v>
      </c>
      <c r="GK621">
        <f>ROUND(R621*(R12)/100,2)</f>
        <v>0</v>
      </c>
      <c r="GL621">
        <f t="shared" si="836"/>
        <v>0</v>
      </c>
      <c r="GM621">
        <f t="shared" si="837"/>
        <v>438.84</v>
      </c>
      <c r="GN621">
        <f t="shared" si="838"/>
        <v>0</v>
      </c>
      <c r="GO621">
        <f t="shared" si="839"/>
        <v>0</v>
      </c>
      <c r="GP621">
        <f t="shared" si="840"/>
        <v>438.84</v>
      </c>
      <c r="GR621">
        <v>0</v>
      </c>
      <c r="GS621">
        <v>3</v>
      </c>
      <c r="GT621">
        <v>0</v>
      </c>
      <c r="GU621" t="s">
        <v>3</v>
      </c>
      <c r="GV621">
        <f t="shared" si="841"/>
        <v>0</v>
      </c>
      <c r="GW621">
        <v>1</v>
      </c>
      <c r="GX621">
        <f t="shared" si="842"/>
        <v>0</v>
      </c>
      <c r="HA621">
        <v>0</v>
      </c>
      <c r="HB621">
        <v>0</v>
      </c>
      <c r="HC621">
        <f t="shared" si="843"/>
        <v>0</v>
      </c>
      <c r="HE621" t="s">
        <v>3</v>
      </c>
      <c r="HF621" t="s">
        <v>3</v>
      </c>
      <c r="HM621" t="s">
        <v>3</v>
      </c>
      <c r="HN621" t="s">
        <v>3</v>
      </c>
      <c r="HO621" t="s">
        <v>3</v>
      </c>
      <c r="HP621" t="s">
        <v>3</v>
      </c>
      <c r="HQ621" t="s">
        <v>3</v>
      </c>
      <c r="IK621">
        <v>0</v>
      </c>
    </row>
    <row r="622" spans="1:245" x14ac:dyDescent="0.2">
      <c r="A622">
        <v>17</v>
      </c>
      <c r="B622">
        <v>1</v>
      </c>
      <c r="D622">
        <f>ROW(EtalonRes!A595)</f>
        <v>595</v>
      </c>
      <c r="E622" t="s">
        <v>3</v>
      </c>
      <c r="F622" t="s">
        <v>764</v>
      </c>
      <c r="G622" t="s">
        <v>765</v>
      </c>
      <c r="H622" t="s">
        <v>19</v>
      </c>
      <c r="I622">
        <v>1</v>
      </c>
      <c r="J622">
        <v>0</v>
      </c>
      <c r="K622">
        <v>1</v>
      </c>
      <c r="O622">
        <f t="shared" si="811"/>
        <v>4109.9399999999996</v>
      </c>
      <c r="P622">
        <f t="shared" si="812"/>
        <v>0</v>
      </c>
      <c r="Q622">
        <f t="shared" si="813"/>
        <v>0</v>
      </c>
      <c r="R622">
        <f t="shared" si="814"/>
        <v>0</v>
      </c>
      <c r="S622">
        <f t="shared" si="815"/>
        <v>4109.9399999999996</v>
      </c>
      <c r="T622">
        <f t="shared" si="816"/>
        <v>0</v>
      </c>
      <c r="U622">
        <f t="shared" si="817"/>
        <v>9.44</v>
      </c>
      <c r="V622">
        <f t="shared" si="818"/>
        <v>0</v>
      </c>
      <c r="W622">
        <f t="shared" si="819"/>
        <v>0</v>
      </c>
      <c r="X622">
        <f t="shared" si="820"/>
        <v>2876.96</v>
      </c>
      <c r="Y622">
        <f t="shared" si="821"/>
        <v>410.99</v>
      </c>
      <c r="AA622">
        <v>-1</v>
      </c>
      <c r="AB622">
        <f t="shared" si="822"/>
        <v>4109.9399999999996</v>
      </c>
      <c r="AC622">
        <f>ROUND(((ES622*118)),6)</f>
        <v>0</v>
      </c>
      <c r="AD622">
        <f>ROUND(((((ET622*118))-((EU622*118)))+AE622),6)</f>
        <v>0</v>
      </c>
      <c r="AE622">
        <f>ROUND(((EU622*118)),6)</f>
        <v>0</v>
      </c>
      <c r="AF622">
        <f>ROUND(((EV622*118)),6)</f>
        <v>4109.9399999999996</v>
      </c>
      <c r="AG622">
        <f t="shared" si="823"/>
        <v>0</v>
      </c>
      <c r="AH622">
        <f>((EW622*118))</f>
        <v>9.44</v>
      </c>
      <c r="AI622">
        <f>((EX622*118))</f>
        <v>0</v>
      </c>
      <c r="AJ622">
        <f t="shared" si="824"/>
        <v>0</v>
      </c>
      <c r="AK622">
        <v>34.83</v>
      </c>
      <c r="AL622">
        <v>0</v>
      </c>
      <c r="AM622">
        <v>0</v>
      </c>
      <c r="AN622">
        <v>0</v>
      </c>
      <c r="AO622">
        <v>34.83</v>
      </c>
      <c r="AP622">
        <v>0</v>
      </c>
      <c r="AQ622">
        <v>0.08</v>
      </c>
      <c r="AR622">
        <v>0</v>
      </c>
      <c r="AS622">
        <v>0</v>
      </c>
      <c r="AT622">
        <v>70</v>
      </c>
      <c r="AU622">
        <v>10</v>
      </c>
      <c r="AV622">
        <v>1</v>
      </c>
      <c r="AW622">
        <v>1</v>
      </c>
      <c r="AZ622">
        <v>1</v>
      </c>
      <c r="BA622">
        <v>1</v>
      </c>
      <c r="BB622">
        <v>1</v>
      </c>
      <c r="BC622">
        <v>1</v>
      </c>
      <c r="BD622" t="s">
        <v>3</v>
      </c>
      <c r="BE622" t="s">
        <v>3</v>
      </c>
      <c r="BF622" t="s">
        <v>3</v>
      </c>
      <c r="BG622" t="s">
        <v>3</v>
      </c>
      <c r="BH622">
        <v>0</v>
      </c>
      <c r="BI622">
        <v>4</v>
      </c>
      <c r="BJ622" t="s">
        <v>766</v>
      </c>
      <c r="BM622">
        <v>0</v>
      </c>
      <c r="BN622">
        <v>0</v>
      </c>
      <c r="BO622" t="s">
        <v>3</v>
      </c>
      <c r="BP622">
        <v>0</v>
      </c>
      <c r="BQ622">
        <v>1</v>
      </c>
      <c r="BR622">
        <v>0</v>
      </c>
      <c r="BS622">
        <v>1</v>
      </c>
      <c r="BT622">
        <v>1</v>
      </c>
      <c r="BU622">
        <v>1</v>
      </c>
      <c r="BV622">
        <v>1</v>
      </c>
      <c r="BW622">
        <v>1</v>
      </c>
      <c r="BX622">
        <v>1</v>
      </c>
      <c r="BY622" t="s">
        <v>3</v>
      </c>
      <c r="BZ622">
        <v>70</v>
      </c>
      <c r="CA622">
        <v>10</v>
      </c>
      <c r="CB622" t="s">
        <v>3</v>
      </c>
      <c r="CE622">
        <v>0</v>
      </c>
      <c r="CF622">
        <v>0</v>
      </c>
      <c r="CG622">
        <v>0</v>
      </c>
      <c r="CM622">
        <v>0</v>
      </c>
      <c r="CN622" t="s">
        <v>3</v>
      </c>
      <c r="CO622">
        <v>0</v>
      </c>
      <c r="CP622">
        <f t="shared" si="825"/>
        <v>4109.9399999999996</v>
      </c>
      <c r="CQ622">
        <f t="shared" si="826"/>
        <v>0</v>
      </c>
      <c r="CR622">
        <f>(((((ET622*118))*BB622-((EU622*118))*BS622)+AE622*BS622)*AV622)</f>
        <v>0</v>
      </c>
      <c r="CS622">
        <f t="shared" si="827"/>
        <v>0</v>
      </c>
      <c r="CT622">
        <f t="shared" si="828"/>
        <v>4109.9399999999996</v>
      </c>
      <c r="CU622">
        <f t="shared" si="829"/>
        <v>0</v>
      </c>
      <c r="CV622">
        <f t="shared" si="830"/>
        <v>9.44</v>
      </c>
      <c r="CW622">
        <f t="shared" si="831"/>
        <v>0</v>
      </c>
      <c r="CX622">
        <f t="shared" si="832"/>
        <v>0</v>
      </c>
      <c r="CY622">
        <f t="shared" si="833"/>
        <v>2876.9580000000001</v>
      </c>
      <c r="CZ622">
        <f t="shared" si="834"/>
        <v>410.99399999999991</v>
      </c>
      <c r="DC622" t="s">
        <v>3</v>
      </c>
      <c r="DD622" t="s">
        <v>767</v>
      </c>
      <c r="DE622" t="s">
        <v>767</v>
      </c>
      <c r="DF622" t="s">
        <v>767</v>
      </c>
      <c r="DG622" t="s">
        <v>767</v>
      </c>
      <c r="DH622" t="s">
        <v>3</v>
      </c>
      <c r="DI622" t="s">
        <v>767</v>
      </c>
      <c r="DJ622" t="s">
        <v>767</v>
      </c>
      <c r="DK622" t="s">
        <v>3</v>
      </c>
      <c r="DL622" t="s">
        <v>3</v>
      </c>
      <c r="DM622" t="s">
        <v>3</v>
      </c>
      <c r="DN622">
        <v>0</v>
      </c>
      <c r="DO622">
        <v>0</v>
      </c>
      <c r="DP622">
        <v>1</v>
      </c>
      <c r="DQ622">
        <v>1</v>
      </c>
      <c r="DU622">
        <v>16987630</v>
      </c>
      <c r="DV622" t="s">
        <v>19</v>
      </c>
      <c r="DW622" t="s">
        <v>19</v>
      </c>
      <c r="DX622">
        <v>1</v>
      </c>
      <c r="DZ622" t="s">
        <v>3</v>
      </c>
      <c r="EA622" t="s">
        <v>3</v>
      </c>
      <c r="EB622" t="s">
        <v>3</v>
      </c>
      <c r="EC622" t="s">
        <v>3</v>
      </c>
      <c r="EE622">
        <v>1364533919</v>
      </c>
      <c r="EF622">
        <v>1</v>
      </c>
      <c r="EG622" t="s">
        <v>21</v>
      </c>
      <c r="EH622">
        <v>0</v>
      </c>
      <c r="EI622" t="s">
        <v>3</v>
      </c>
      <c r="EJ622">
        <v>4</v>
      </c>
      <c r="EK622">
        <v>0</v>
      </c>
      <c r="EL622" t="s">
        <v>22</v>
      </c>
      <c r="EM622" t="s">
        <v>23</v>
      </c>
      <c r="EO622" t="s">
        <v>3</v>
      </c>
      <c r="EQ622">
        <v>1024</v>
      </c>
      <c r="ER622">
        <v>34.83</v>
      </c>
      <c r="ES622">
        <v>0</v>
      </c>
      <c r="ET622">
        <v>0</v>
      </c>
      <c r="EU622">
        <v>0</v>
      </c>
      <c r="EV622">
        <v>34.83</v>
      </c>
      <c r="EW622">
        <v>0.08</v>
      </c>
      <c r="EX622">
        <v>0</v>
      </c>
      <c r="EY622">
        <v>0</v>
      </c>
      <c r="FQ622">
        <v>0</v>
      </c>
      <c r="FR622">
        <f t="shared" si="835"/>
        <v>0</v>
      </c>
      <c r="FS622">
        <v>0</v>
      </c>
      <c r="FX622">
        <v>70</v>
      </c>
      <c r="FY622">
        <v>10</v>
      </c>
      <c r="GA622" t="s">
        <v>3</v>
      </c>
      <c r="GD622">
        <v>0</v>
      </c>
      <c r="GF622">
        <v>-683742522</v>
      </c>
      <c r="GG622">
        <v>2</v>
      </c>
      <c r="GH622">
        <v>1</v>
      </c>
      <c r="GI622">
        <v>-2</v>
      </c>
      <c r="GJ622">
        <v>0</v>
      </c>
      <c r="GK622">
        <f>ROUND(R622*(R12)/100,2)</f>
        <v>0</v>
      </c>
      <c r="GL622">
        <f t="shared" si="836"/>
        <v>0</v>
      </c>
      <c r="GM622">
        <f t="shared" si="837"/>
        <v>7397.89</v>
      </c>
      <c r="GN622">
        <f t="shared" si="838"/>
        <v>0</v>
      </c>
      <c r="GO622">
        <f t="shared" si="839"/>
        <v>0</v>
      </c>
      <c r="GP622">
        <f t="shared" si="840"/>
        <v>7397.89</v>
      </c>
      <c r="GR622">
        <v>0</v>
      </c>
      <c r="GS622">
        <v>3</v>
      </c>
      <c r="GT622">
        <v>0</v>
      </c>
      <c r="GU622" t="s">
        <v>3</v>
      </c>
      <c r="GV622">
        <f t="shared" si="841"/>
        <v>0</v>
      </c>
      <c r="GW622">
        <v>1</v>
      </c>
      <c r="GX622">
        <f t="shared" si="842"/>
        <v>0</v>
      </c>
      <c r="HA622">
        <v>0</v>
      </c>
      <c r="HB622">
        <v>0</v>
      </c>
      <c r="HC622">
        <f t="shared" si="843"/>
        <v>0</v>
      </c>
      <c r="HE622" t="s">
        <v>3</v>
      </c>
      <c r="HF622" t="s">
        <v>3</v>
      </c>
      <c r="HM622" t="s">
        <v>3</v>
      </c>
      <c r="HN622" t="s">
        <v>3</v>
      </c>
      <c r="HO622" t="s">
        <v>3</v>
      </c>
      <c r="HP622" t="s">
        <v>3</v>
      </c>
      <c r="HQ622" t="s">
        <v>3</v>
      </c>
      <c r="IK622">
        <v>0</v>
      </c>
    </row>
    <row r="623" spans="1:245" x14ac:dyDescent="0.2">
      <c r="A623">
        <v>17</v>
      </c>
      <c r="B623">
        <v>1</v>
      </c>
      <c r="D623">
        <f>ROW(EtalonRes!A597)</f>
        <v>597</v>
      </c>
      <c r="E623" t="s">
        <v>768</v>
      </c>
      <c r="F623" t="s">
        <v>769</v>
      </c>
      <c r="G623" t="s">
        <v>770</v>
      </c>
      <c r="H623" t="s">
        <v>19</v>
      </c>
      <c r="I623">
        <f>ROUND(2+6+2+1,9)</f>
        <v>11</v>
      </c>
      <c r="J623">
        <v>0</v>
      </c>
      <c r="K623">
        <f>ROUND(2+6+2+1,9)</f>
        <v>11</v>
      </c>
      <c r="O623">
        <f t="shared" si="811"/>
        <v>700.59</v>
      </c>
      <c r="P623">
        <f t="shared" si="812"/>
        <v>0.33</v>
      </c>
      <c r="Q623">
        <f t="shared" si="813"/>
        <v>0</v>
      </c>
      <c r="R623">
        <f t="shared" si="814"/>
        <v>0</v>
      </c>
      <c r="S623">
        <f t="shared" si="815"/>
        <v>700.26</v>
      </c>
      <c r="T623">
        <f t="shared" si="816"/>
        <v>0</v>
      </c>
      <c r="U623">
        <f t="shared" si="817"/>
        <v>1.3199999999999998</v>
      </c>
      <c r="V623">
        <f t="shared" si="818"/>
        <v>0</v>
      </c>
      <c r="W623">
        <f t="shared" si="819"/>
        <v>0</v>
      </c>
      <c r="X623">
        <f t="shared" si="820"/>
        <v>490.18</v>
      </c>
      <c r="Y623">
        <f t="shared" si="821"/>
        <v>70.03</v>
      </c>
      <c r="AA623">
        <v>1407526482</v>
      </c>
      <c r="AB623">
        <f t="shared" si="822"/>
        <v>63.69</v>
      </c>
      <c r="AC623">
        <f>ROUND(((ES623*3)),6)</f>
        <v>0.03</v>
      </c>
      <c r="AD623">
        <f>ROUND(((((ET623*3))-((EU623*3)))+AE623),6)</f>
        <v>0</v>
      </c>
      <c r="AE623">
        <f>ROUND(((EU623*3)),6)</f>
        <v>0</v>
      </c>
      <c r="AF623">
        <f>ROUND(((EV623*3)),6)</f>
        <v>63.66</v>
      </c>
      <c r="AG623">
        <f t="shared" si="823"/>
        <v>0</v>
      </c>
      <c r="AH623">
        <f>((EW623*3))</f>
        <v>0.12</v>
      </c>
      <c r="AI623">
        <f>((EX623*3))</f>
        <v>0</v>
      </c>
      <c r="AJ623">
        <f t="shared" si="824"/>
        <v>0</v>
      </c>
      <c r="AK623">
        <v>21.23</v>
      </c>
      <c r="AL623">
        <v>0.01</v>
      </c>
      <c r="AM623">
        <v>0</v>
      </c>
      <c r="AN623">
        <v>0</v>
      </c>
      <c r="AO623">
        <v>21.22</v>
      </c>
      <c r="AP623">
        <v>0</v>
      </c>
      <c r="AQ623">
        <v>0.04</v>
      </c>
      <c r="AR623">
        <v>0</v>
      </c>
      <c r="AS623">
        <v>0</v>
      </c>
      <c r="AT623">
        <v>70</v>
      </c>
      <c r="AU623">
        <v>10</v>
      </c>
      <c r="AV623">
        <v>1</v>
      </c>
      <c r="AW623">
        <v>1</v>
      </c>
      <c r="AZ623">
        <v>1</v>
      </c>
      <c r="BA623">
        <v>1</v>
      </c>
      <c r="BB623">
        <v>1</v>
      </c>
      <c r="BC623">
        <v>1</v>
      </c>
      <c r="BD623" t="s">
        <v>3</v>
      </c>
      <c r="BE623" t="s">
        <v>3</v>
      </c>
      <c r="BF623" t="s">
        <v>3</v>
      </c>
      <c r="BG623" t="s">
        <v>3</v>
      </c>
      <c r="BH623">
        <v>0</v>
      </c>
      <c r="BI623">
        <v>4</v>
      </c>
      <c r="BJ623" t="s">
        <v>771</v>
      </c>
      <c r="BM623">
        <v>0</v>
      </c>
      <c r="BN623">
        <v>0</v>
      </c>
      <c r="BO623" t="s">
        <v>3</v>
      </c>
      <c r="BP623">
        <v>0</v>
      </c>
      <c r="BQ623">
        <v>1</v>
      </c>
      <c r="BR623">
        <v>0</v>
      </c>
      <c r="BS623">
        <v>1</v>
      </c>
      <c r="BT623">
        <v>1</v>
      </c>
      <c r="BU623">
        <v>1</v>
      </c>
      <c r="BV623">
        <v>1</v>
      </c>
      <c r="BW623">
        <v>1</v>
      </c>
      <c r="BX623">
        <v>1</v>
      </c>
      <c r="BY623" t="s">
        <v>3</v>
      </c>
      <c r="BZ623">
        <v>70</v>
      </c>
      <c r="CA623">
        <v>10</v>
      </c>
      <c r="CB623" t="s">
        <v>3</v>
      </c>
      <c r="CE623">
        <v>0</v>
      </c>
      <c r="CF623">
        <v>0</v>
      </c>
      <c r="CG623">
        <v>0</v>
      </c>
      <c r="CM623">
        <v>0</v>
      </c>
      <c r="CN623" t="s">
        <v>3</v>
      </c>
      <c r="CO623">
        <v>0</v>
      </c>
      <c r="CP623">
        <f t="shared" si="825"/>
        <v>700.59</v>
      </c>
      <c r="CQ623">
        <f t="shared" si="826"/>
        <v>0.03</v>
      </c>
      <c r="CR623">
        <f>(((((ET623*3))*BB623-((EU623*3))*BS623)+AE623*BS623)*AV623)</f>
        <v>0</v>
      </c>
      <c r="CS623">
        <f t="shared" si="827"/>
        <v>0</v>
      </c>
      <c r="CT623">
        <f t="shared" si="828"/>
        <v>63.66</v>
      </c>
      <c r="CU623">
        <f t="shared" si="829"/>
        <v>0</v>
      </c>
      <c r="CV623">
        <f t="shared" si="830"/>
        <v>0.12</v>
      </c>
      <c r="CW623">
        <f t="shared" si="831"/>
        <v>0</v>
      </c>
      <c r="CX623">
        <f t="shared" si="832"/>
        <v>0</v>
      </c>
      <c r="CY623">
        <f t="shared" si="833"/>
        <v>490.18199999999996</v>
      </c>
      <c r="CZ623">
        <f t="shared" si="834"/>
        <v>70.02600000000001</v>
      </c>
      <c r="DC623" t="s">
        <v>3</v>
      </c>
      <c r="DD623" t="s">
        <v>693</v>
      </c>
      <c r="DE623" t="s">
        <v>693</v>
      </c>
      <c r="DF623" t="s">
        <v>693</v>
      </c>
      <c r="DG623" t="s">
        <v>693</v>
      </c>
      <c r="DH623" t="s">
        <v>3</v>
      </c>
      <c r="DI623" t="s">
        <v>693</v>
      </c>
      <c r="DJ623" t="s">
        <v>693</v>
      </c>
      <c r="DK623" t="s">
        <v>3</v>
      </c>
      <c r="DL623" t="s">
        <v>3</v>
      </c>
      <c r="DM623" t="s">
        <v>3</v>
      </c>
      <c r="DN623">
        <v>0</v>
      </c>
      <c r="DO623">
        <v>0</v>
      </c>
      <c r="DP623">
        <v>1</v>
      </c>
      <c r="DQ623">
        <v>1</v>
      </c>
      <c r="DU623">
        <v>16987630</v>
      </c>
      <c r="DV623" t="s">
        <v>19</v>
      </c>
      <c r="DW623" t="s">
        <v>19</v>
      </c>
      <c r="DX623">
        <v>1</v>
      </c>
      <c r="DZ623" t="s">
        <v>3</v>
      </c>
      <c r="EA623" t="s">
        <v>3</v>
      </c>
      <c r="EB623" t="s">
        <v>3</v>
      </c>
      <c r="EC623" t="s">
        <v>3</v>
      </c>
      <c r="EE623">
        <v>1364533919</v>
      </c>
      <c r="EF623">
        <v>1</v>
      </c>
      <c r="EG623" t="s">
        <v>21</v>
      </c>
      <c r="EH623">
        <v>0</v>
      </c>
      <c r="EI623" t="s">
        <v>3</v>
      </c>
      <c r="EJ623">
        <v>4</v>
      </c>
      <c r="EK623">
        <v>0</v>
      </c>
      <c r="EL623" t="s">
        <v>22</v>
      </c>
      <c r="EM623" t="s">
        <v>23</v>
      </c>
      <c r="EO623" t="s">
        <v>3</v>
      </c>
      <c r="EQ623">
        <v>0</v>
      </c>
      <c r="ER623">
        <v>21.23</v>
      </c>
      <c r="ES623">
        <v>0.01</v>
      </c>
      <c r="ET623">
        <v>0</v>
      </c>
      <c r="EU623">
        <v>0</v>
      </c>
      <c r="EV623">
        <v>21.22</v>
      </c>
      <c r="EW623">
        <v>0.04</v>
      </c>
      <c r="EX623">
        <v>0</v>
      </c>
      <c r="EY623">
        <v>0</v>
      </c>
      <c r="FQ623">
        <v>0</v>
      </c>
      <c r="FR623">
        <f t="shared" si="835"/>
        <v>0</v>
      </c>
      <c r="FS623">
        <v>0</v>
      </c>
      <c r="FX623">
        <v>70</v>
      </c>
      <c r="FY623">
        <v>10</v>
      </c>
      <c r="GA623" t="s">
        <v>3</v>
      </c>
      <c r="GD623">
        <v>0</v>
      </c>
      <c r="GF623">
        <v>-99921512</v>
      </c>
      <c r="GG623">
        <v>2</v>
      </c>
      <c r="GH623">
        <v>1</v>
      </c>
      <c r="GI623">
        <v>-2</v>
      </c>
      <c r="GJ623">
        <v>0</v>
      </c>
      <c r="GK623">
        <f>ROUND(R623*(R12)/100,2)</f>
        <v>0</v>
      </c>
      <c r="GL623">
        <f t="shared" si="836"/>
        <v>0</v>
      </c>
      <c r="GM623">
        <f t="shared" si="837"/>
        <v>1260.8</v>
      </c>
      <c r="GN623">
        <f t="shared" si="838"/>
        <v>0</v>
      </c>
      <c r="GO623">
        <f t="shared" si="839"/>
        <v>0</v>
      </c>
      <c r="GP623">
        <f t="shared" si="840"/>
        <v>1260.8</v>
      </c>
      <c r="GR623">
        <v>0</v>
      </c>
      <c r="GS623">
        <v>3</v>
      </c>
      <c r="GT623">
        <v>0</v>
      </c>
      <c r="GU623" t="s">
        <v>3</v>
      </c>
      <c r="GV623">
        <f t="shared" si="841"/>
        <v>0</v>
      </c>
      <c r="GW623">
        <v>1</v>
      </c>
      <c r="GX623">
        <f t="shared" si="842"/>
        <v>0</v>
      </c>
      <c r="HA623">
        <v>0</v>
      </c>
      <c r="HB623">
        <v>0</v>
      </c>
      <c r="HC623">
        <f t="shared" si="843"/>
        <v>0</v>
      </c>
      <c r="HE623" t="s">
        <v>3</v>
      </c>
      <c r="HF623" t="s">
        <v>3</v>
      </c>
      <c r="HM623" t="s">
        <v>3</v>
      </c>
      <c r="HN623" t="s">
        <v>3</v>
      </c>
      <c r="HO623" t="s">
        <v>3</v>
      </c>
      <c r="HP623" t="s">
        <v>3</v>
      </c>
      <c r="HQ623" t="s">
        <v>3</v>
      </c>
      <c r="IK623">
        <v>0</v>
      </c>
    </row>
    <row r="624" spans="1:245" x14ac:dyDescent="0.2">
      <c r="A624">
        <v>17</v>
      </c>
      <c r="B624">
        <v>1</v>
      </c>
      <c r="D624">
        <f>ROW(EtalonRes!A600)</f>
        <v>600</v>
      </c>
      <c r="E624" t="s">
        <v>772</v>
      </c>
      <c r="F624" t="s">
        <v>773</v>
      </c>
      <c r="G624" t="s">
        <v>774</v>
      </c>
      <c r="H624" t="s">
        <v>19</v>
      </c>
      <c r="I624">
        <f>ROUND(2+6+2+1,9)</f>
        <v>11</v>
      </c>
      <c r="J624">
        <v>0</v>
      </c>
      <c r="K624">
        <f>ROUND(2+6+2+1,9)</f>
        <v>11</v>
      </c>
      <c r="O624">
        <f t="shared" si="811"/>
        <v>7019.1</v>
      </c>
      <c r="P624">
        <f t="shared" si="812"/>
        <v>17.16</v>
      </c>
      <c r="Q624">
        <f t="shared" si="813"/>
        <v>0</v>
      </c>
      <c r="R624">
        <f t="shared" si="814"/>
        <v>0</v>
      </c>
      <c r="S624">
        <f t="shared" si="815"/>
        <v>7001.94</v>
      </c>
      <c r="T624">
        <f t="shared" si="816"/>
        <v>0</v>
      </c>
      <c r="U624">
        <f t="shared" si="817"/>
        <v>13.2</v>
      </c>
      <c r="V624">
        <f t="shared" si="818"/>
        <v>0</v>
      </c>
      <c r="W624">
        <f t="shared" si="819"/>
        <v>0</v>
      </c>
      <c r="X624">
        <f t="shared" si="820"/>
        <v>4901.3599999999997</v>
      </c>
      <c r="Y624">
        <f t="shared" si="821"/>
        <v>700.19</v>
      </c>
      <c r="AA624">
        <v>1407526482</v>
      </c>
      <c r="AB624">
        <f t="shared" si="822"/>
        <v>638.1</v>
      </c>
      <c r="AC624">
        <f>ROUND((ES624),6)</f>
        <v>1.56</v>
      </c>
      <c r="AD624">
        <f>ROUND((((ET624)-(EU624))+AE624),6)</f>
        <v>0</v>
      </c>
      <c r="AE624">
        <f>ROUND((EU624),6)</f>
        <v>0</v>
      </c>
      <c r="AF624">
        <f>ROUND((EV624),6)</f>
        <v>636.54</v>
      </c>
      <c r="AG624">
        <f t="shared" si="823"/>
        <v>0</v>
      </c>
      <c r="AH624">
        <f>(EW624)</f>
        <v>1.2</v>
      </c>
      <c r="AI624">
        <f>(EX624)</f>
        <v>0</v>
      </c>
      <c r="AJ624">
        <f t="shared" si="824"/>
        <v>0</v>
      </c>
      <c r="AK624">
        <v>638.1</v>
      </c>
      <c r="AL624">
        <v>1.56</v>
      </c>
      <c r="AM624">
        <v>0</v>
      </c>
      <c r="AN624">
        <v>0</v>
      </c>
      <c r="AO624">
        <v>636.54</v>
      </c>
      <c r="AP624">
        <v>0</v>
      </c>
      <c r="AQ624">
        <v>1.2</v>
      </c>
      <c r="AR624">
        <v>0</v>
      </c>
      <c r="AS624">
        <v>0</v>
      </c>
      <c r="AT624">
        <v>70</v>
      </c>
      <c r="AU624">
        <v>10</v>
      </c>
      <c r="AV624">
        <v>1</v>
      </c>
      <c r="AW624">
        <v>1</v>
      </c>
      <c r="AZ624">
        <v>1</v>
      </c>
      <c r="BA624">
        <v>1</v>
      </c>
      <c r="BB624">
        <v>1</v>
      </c>
      <c r="BC624">
        <v>1</v>
      </c>
      <c r="BD624" t="s">
        <v>3</v>
      </c>
      <c r="BE624" t="s">
        <v>3</v>
      </c>
      <c r="BF624" t="s">
        <v>3</v>
      </c>
      <c r="BG624" t="s">
        <v>3</v>
      </c>
      <c r="BH624">
        <v>0</v>
      </c>
      <c r="BI624">
        <v>4</v>
      </c>
      <c r="BJ624" t="s">
        <v>775</v>
      </c>
      <c r="BM624">
        <v>0</v>
      </c>
      <c r="BN624">
        <v>0</v>
      </c>
      <c r="BO624" t="s">
        <v>3</v>
      </c>
      <c r="BP624">
        <v>0</v>
      </c>
      <c r="BQ624">
        <v>1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3</v>
      </c>
      <c r="BZ624">
        <v>70</v>
      </c>
      <c r="CA624">
        <v>10</v>
      </c>
      <c r="CB624" t="s">
        <v>3</v>
      </c>
      <c r="CE624">
        <v>0</v>
      </c>
      <c r="CF624">
        <v>0</v>
      </c>
      <c r="CG624">
        <v>0</v>
      </c>
      <c r="CM624">
        <v>0</v>
      </c>
      <c r="CN624" t="s">
        <v>3</v>
      </c>
      <c r="CO624">
        <v>0</v>
      </c>
      <c r="CP624">
        <f t="shared" si="825"/>
        <v>7019.0999999999995</v>
      </c>
      <c r="CQ624">
        <f t="shared" si="826"/>
        <v>1.56</v>
      </c>
      <c r="CR624">
        <f>((((ET624)*BB624-(EU624)*BS624)+AE624*BS624)*AV624)</f>
        <v>0</v>
      </c>
      <c r="CS624">
        <f t="shared" si="827"/>
        <v>0</v>
      </c>
      <c r="CT624">
        <f t="shared" si="828"/>
        <v>636.54</v>
      </c>
      <c r="CU624">
        <f t="shared" si="829"/>
        <v>0</v>
      </c>
      <c r="CV624">
        <f t="shared" si="830"/>
        <v>1.2</v>
      </c>
      <c r="CW624">
        <f t="shared" si="831"/>
        <v>0</v>
      </c>
      <c r="CX624">
        <f t="shared" si="832"/>
        <v>0</v>
      </c>
      <c r="CY624">
        <f t="shared" si="833"/>
        <v>4901.3580000000002</v>
      </c>
      <c r="CZ624">
        <f t="shared" si="834"/>
        <v>700.19399999999996</v>
      </c>
      <c r="DC624" t="s">
        <v>3</v>
      </c>
      <c r="DD624" t="s">
        <v>3</v>
      </c>
      <c r="DE624" t="s">
        <v>3</v>
      </c>
      <c r="DF624" t="s">
        <v>3</v>
      </c>
      <c r="DG624" t="s">
        <v>3</v>
      </c>
      <c r="DH624" t="s">
        <v>3</v>
      </c>
      <c r="DI624" t="s">
        <v>3</v>
      </c>
      <c r="DJ624" t="s">
        <v>3</v>
      </c>
      <c r="DK624" t="s">
        <v>3</v>
      </c>
      <c r="DL624" t="s">
        <v>3</v>
      </c>
      <c r="DM624" t="s">
        <v>3</v>
      </c>
      <c r="DN624">
        <v>0</v>
      </c>
      <c r="DO624">
        <v>0</v>
      </c>
      <c r="DP624">
        <v>1</v>
      </c>
      <c r="DQ624">
        <v>1</v>
      </c>
      <c r="DU624">
        <v>16987630</v>
      </c>
      <c r="DV624" t="s">
        <v>19</v>
      </c>
      <c r="DW624" t="s">
        <v>19</v>
      </c>
      <c r="DX624">
        <v>1</v>
      </c>
      <c r="DZ624" t="s">
        <v>3</v>
      </c>
      <c r="EA624" t="s">
        <v>3</v>
      </c>
      <c r="EB624" t="s">
        <v>3</v>
      </c>
      <c r="EC624" t="s">
        <v>3</v>
      </c>
      <c r="EE624">
        <v>1364533919</v>
      </c>
      <c r="EF624">
        <v>1</v>
      </c>
      <c r="EG624" t="s">
        <v>21</v>
      </c>
      <c r="EH624">
        <v>0</v>
      </c>
      <c r="EI624" t="s">
        <v>3</v>
      </c>
      <c r="EJ624">
        <v>4</v>
      </c>
      <c r="EK624">
        <v>0</v>
      </c>
      <c r="EL624" t="s">
        <v>22</v>
      </c>
      <c r="EM624" t="s">
        <v>23</v>
      </c>
      <c r="EO624" t="s">
        <v>3</v>
      </c>
      <c r="EQ624">
        <v>0</v>
      </c>
      <c r="ER624">
        <v>638.1</v>
      </c>
      <c r="ES624">
        <v>1.56</v>
      </c>
      <c r="ET624">
        <v>0</v>
      </c>
      <c r="EU624">
        <v>0</v>
      </c>
      <c r="EV624">
        <v>636.54</v>
      </c>
      <c r="EW624">
        <v>1.2</v>
      </c>
      <c r="EX624">
        <v>0</v>
      </c>
      <c r="EY624">
        <v>0</v>
      </c>
      <c r="FQ624">
        <v>0</v>
      </c>
      <c r="FR624">
        <f t="shared" si="835"/>
        <v>0</v>
      </c>
      <c r="FS624">
        <v>0</v>
      </c>
      <c r="FX624">
        <v>70</v>
      </c>
      <c r="FY624">
        <v>10</v>
      </c>
      <c r="GA624" t="s">
        <v>3</v>
      </c>
      <c r="GD624">
        <v>0</v>
      </c>
      <c r="GF624">
        <v>314202202</v>
      </c>
      <c r="GG624">
        <v>2</v>
      </c>
      <c r="GH624">
        <v>1</v>
      </c>
      <c r="GI624">
        <v>-2</v>
      </c>
      <c r="GJ624">
        <v>0</v>
      </c>
      <c r="GK624">
        <f>ROUND(R624*(R12)/100,2)</f>
        <v>0</v>
      </c>
      <c r="GL624">
        <f t="shared" si="836"/>
        <v>0</v>
      </c>
      <c r="GM624">
        <f t="shared" si="837"/>
        <v>12620.65</v>
      </c>
      <c r="GN624">
        <f t="shared" si="838"/>
        <v>0</v>
      </c>
      <c r="GO624">
        <f t="shared" si="839"/>
        <v>0</v>
      </c>
      <c r="GP624">
        <f t="shared" si="840"/>
        <v>12620.65</v>
      </c>
      <c r="GR624">
        <v>0</v>
      </c>
      <c r="GS624">
        <v>3</v>
      </c>
      <c r="GT624">
        <v>0</v>
      </c>
      <c r="GU624" t="s">
        <v>3</v>
      </c>
      <c r="GV624">
        <f t="shared" si="841"/>
        <v>0</v>
      </c>
      <c r="GW624">
        <v>1</v>
      </c>
      <c r="GX624">
        <f t="shared" si="842"/>
        <v>0</v>
      </c>
      <c r="HA624">
        <v>0</v>
      </c>
      <c r="HB624">
        <v>0</v>
      </c>
      <c r="HC624">
        <f t="shared" si="843"/>
        <v>0</v>
      </c>
      <c r="HE624" t="s">
        <v>3</v>
      </c>
      <c r="HF624" t="s">
        <v>3</v>
      </c>
      <c r="HM624" t="s">
        <v>3</v>
      </c>
      <c r="HN624" t="s">
        <v>3</v>
      </c>
      <c r="HO624" t="s">
        <v>3</v>
      </c>
      <c r="HP624" t="s">
        <v>3</v>
      </c>
      <c r="HQ624" t="s">
        <v>3</v>
      </c>
      <c r="IK624">
        <v>0</v>
      </c>
    </row>
    <row r="625" spans="1:245" x14ac:dyDescent="0.2">
      <c r="A625">
        <v>17</v>
      </c>
      <c r="B625">
        <v>1</v>
      </c>
      <c r="D625">
        <f>ROW(EtalonRes!A606)</f>
        <v>606</v>
      </c>
      <c r="E625" t="s">
        <v>776</v>
      </c>
      <c r="F625" t="s">
        <v>777</v>
      </c>
      <c r="G625" t="s">
        <v>778</v>
      </c>
      <c r="H625" t="s">
        <v>19</v>
      </c>
      <c r="I625">
        <v>1</v>
      </c>
      <c r="J625">
        <v>0</v>
      </c>
      <c r="K625">
        <v>1</v>
      </c>
      <c r="O625">
        <f t="shared" si="811"/>
        <v>324.77999999999997</v>
      </c>
      <c r="P625">
        <f t="shared" si="812"/>
        <v>6.51</v>
      </c>
      <c r="Q625">
        <f t="shared" si="813"/>
        <v>0</v>
      </c>
      <c r="R625">
        <f t="shared" si="814"/>
        <v>0</v>
      </c>
      <c r="S625">
        <f t="shared" si="815"/>
        <v>318.27</v>
      </c>
      <c r="T625">
        <f t="shared" si="816"/>
        <v>0</v>
      </c>
      <c r="U625">
        <f t="shared" si="817"/>
        <v>0.6</v>
      </c>
      <c r="V625">
        <f t="shared" si="818"/>
        <v>0</v>
      </c>
      <c r="W625">
        <f t="shared" si="819"/>
        <v>0</v>
      </c>
      <c r="X625">
        <f t="shared" si="820"/>
        <v>222.79</v>
      </c>
      <c r="Y625">
        <f t="shared" si="821"/>
        <v>31.83</v>
      </c>
      <c r="AA625">
        <v>1407526482</v>
      </c>
      <c r="AB625">
        <f t="shared" si="822"/>
        <v>324.77999999999997</v>
      </c>
      <c r="AC625">
        <f>ROUND((ES625),6)</f>
        <v>6.51</v>
      </c>
      <c r="AD625">
        <f>ROUND((((ET625)-(EU625))+AE625),6)</f>
        <v>0</v>
      </c>
      <c r="AE625">
        <f>ROUND((EU625),6)</f>
        <v>0</v>
      </c>
      <c r="AF625">
        <f>ROUND((EV625),6)</f>
        <v>318.27</v>
      </c>
      <c r="AG625">
        <f t="shared" si="823"/>
        <v>0</v>
      </c>
      <c r="AH625">
        <f>(EW625)</f>
        <v>0.6</v>
      </c>
      <c r="AI625">
        <f>(EX625)</f>
        <v>0</v>
      </c>
      <c r="AJ625">
        <f t="shared" si="824"/>
        <v>0</v>
      </c>
      <c r="AK625">
        <v>324.77999999999997</v>
      </c>
      <c r="AL625">
        <v>6.51</v>
      </c>
      <c r="AM625">
        <v>0</v>
      </c>
      <c r="AN625">
        <v>0</v>
      </c>
      <c r="AO625">
        <v>318.27</v>
      </c>
      <c r="AP625">
        <v>0</v>
      </c>
      <c r="AQ625">
        <v>0.6</v>
      </c>
      <c r="AR625">
        <v>0</v>
      </c>
      <c r="AS625">
        <v>0</v>
      </c>
      <c r="AT625">
        <v>70</v>
      </c>
      <c r="AU625">
        <v>10</v>
      </c>
      <c r="AV625">
        <v>1</v>
      </c>
      <c r="AW625">
        <v>1</v>
      </c>
      <c r="AZ625">
        <v>1</v>
      </c>
      <c r="BA625">
        <v>1</v>
      </c>
      <c r="BB625">
        <v>1</v>
      </c>
      <c r="BC625">
        <v>1</v>
      </c>
      <c r="BD625" t="s">
        <v>3</v>
      </c>
      <c r="BE625" t="s">
        <v>3</v>
      </c>
      <c r="BF625" t="s">
        <v>3</v>
      </c>
      <c r="BG625" t="s">
        <v>3</v>
      </c>
      <c r="BH625">
        <v>0</v>
      </c>
      <c r="BI625">
        <v>4</v>
      </c>
      <c r="BJ625" t="s">
        <v>779</v>
      </c>
      <c r="BM625">
        <v>0</v>
      </c>
      <c r="BN625">
        <v>0</v>
      </c>
      <c r="BO625" t="s">
        <v>3</v>
      </c>
      <c r="BP625">
        <v>0</v>
      </c>
      <c r="BQ625">
        <v>1</v>
      </c>
      <c r="BR625">
        <v>0</v>
      </c>
      <c r="BS625">
        <v>1</v>
      </c>
      <c r="BT625">
        <v>1</v>
      </c>
      <c r="BU625">
        <v>1</v>
      </c>
      <c r="BV625">
        <v>1</v>
      </c>
      <c r="BW625">
        <v>1</v>
      </c>
      <c r="BX625">
        <v>1</v>
      </c>
      <c r="BY625" t="s">
        <v>3</v>
      </c>
      <c r="BZ625">
        <v>70</v>
      </c>
      <c r="CA625">
        <v>10</v>
      </c>
      <c r="CB625" t="s">
        <v>3</v>
      </c>
      <c r="CE625">
        <v>0</v>
      </c>
      <c r="CF625">
        <v>0</v>
      </c>
      <c r="CG625">
        <v>0</v>
      </c>
      <c r="CM625">
        <v>0</v>
      </c>
      <c r="CN625" t="s">
        <v>3</v>
      </c>
      <c r="CO625">
        <v>0</v>
      </c>
      <c r="CP625">
        <f t="shared" si="825"/>
        <v>324.77999999999997</v>
      </c>
      <c r="CQ625">
        <f t="shared" si="826"/>
        <v>6.51</v>
      </c>
      <c r="CR625">
        <f>((((ET625)*BB625-(EU625)*BS625)+AE625*BS625)*AV625)</f>
        <v>0</v>
      </c>
      <c r="CS625">
        <f t="shared" si="827"/>
        <v>0</v>
      </c>
      <c r="CT625">
        <f t="shared" si="828"/>
        <v>318.27</v>
      </c>
      <c r="CU625">
        <f t="shared" si="829"/>
        <v>0</v>
      </c>
      <c r="CV625">
        <f t="shared" si="830"/>
        <v>0.6</v>
      </c>
      <c r="CW625">
        <f t="shared" si="831"/>
        <v>0</v>
      </c>
      <c r="CX625">
        <f t="shared" si="832"/>
        <v>0</v>
      </c>
      <c r="CY625">
        <f t="shared" si="833"/>
        <v>222.78899999999999</v>
      </c>
      <c r="CZ625">
        <f t="shared" si="834"/>
        <v>31.826999999999998</v>
      </c>
      <c r="DC625" t="s">
        <v>3</v>
      </c>
      <c r="DD625" t="s">
        <v>3</v>
      </c>
      <c r="DE625" t="s">
        <v>3</v>
      </c>
      <c r="DF625" t="s">
        <v>3</v>
      </c>
      <c r="DG625" t="s">
        <v>3</v>
      </c>
      <c r="DH625" t="s">
        <v>3</v>
      </c>
      <c r="DI625" t="s">
        <v>3</v>
      </c>
      <c r="DJ625" t="s">
        <v>3</v>
      </c>
      <c r="DK625" t="s">
        <v>3</v>
      </c>
      <c r="DL625" t="s">
        <v>3</v>
      </c>
      <c r="DM625" t="s">
        <v>3</v>
      </c>
      <c r="DN625">
        <v>0</v>
      </c>
      <c r="DO625">
        <v>0</v>
      </c>
      <c r="DP625">
        <v>1</v>
      </c>
      <c r="DQ625">
        <v>1</v>
      </c>
      <c r="DU625">
        <v>16987630</v>
      </c>
      <c r="DV625" t="s">
        <v>19</v>
      </c>
      <c r="DW625" t="s">
        <v>19</v>
      </c>
      <c r="DX625">
        <v>1</v>
      </c>
      <c r="DZ625" t="s">
        <v>3</v>
      </c>
      <c r="EA625" t="s">
        <v>3</v>
      </c>
      <c r="EB625" t="s">
        <v>3</v>
      </c>
      <c r="EC625" t="s">
        <v>3</v>
      </c>
      <c r="EE625">
        <v>1364533919</v>
      </c>
      <c r="EF625">
        <v>1</v>
      </c>
      <c r="EG625" t="s">
        <v>21</v>
      </c>
      <c r="EH625">
        <v>0</v>
      </c>
      <c r="EI625" t="s">
        <v>3</v>
      </c>
      <c r="EJ625">
        <v>4</v>
      </c>
      <c r="EK625">
        <v>0</v>
      </c>
      <c r="EL625" t="s">
        <v>22</v>
      </c>
      <c r="EM625" t="s">
        <v>23</v>
      </c>
      <c r="EO625" t="s">
        <v>3</v>
      </c>
      <c r="EQ625">
        <v>0</v>
      </c>
      <c r="ER625">
        <v>324.77999999999997</v>
      </c>
      <c r="ES625">
        <v>6.51</v>
      </c>
      <c r="ET625">
        <v>0</v>
      </c>
      <c r="EU625">
        <v>0</v>
      </c>
      <c r="EV625">
        <v>318.27</v>
      </c>
      <c r="EW625">
        <v>0.6</v>
      </c>
      <c r="EX625">
        <v>0</v>
      </c>
      <c r="EY625">
        <v>0</v>
      </c>
      <c r="FQ625">
        <v>0</v>
      </c>
      <c r="FR625">
        <f t="shared" si="835"/>
        <v>0</v>
      </c>
      <c r="FS625">
        <v>0</v>
      </c>
      <c r="FX625">
        <v>70</v>
      </c>
      <c r="FY625">
        <v>10</v>
      </c>
      <c r="GA625" t="s">
        <v>3</v>
      </c>
      <c r="GD625">
        <v>0</v>
      </c>
      <c r="GF625">
        <v>-567692844</v>
      </c>
      <c r="GG625">
        <v>2</v>
      </c>
      <c r="GH625">
        <v>1</v>
      </c>
      <c r="GI625">
        <v>-2</v>
      </c>
      <c r="GJ625">
        <v>0</v>
      </c>
      <c r="GK625">
        <f>ROUND(R625*(R12)/100,2)</f>
        <v>0</v>
      </c>
      <c r="GL625">
        <f t="shared" si="836"/>
        <v>0</v>
      </c>
      <c r="GM625">
        <f t="shared" si="837"/>
        <v>579.4</v>
      </c>
      <c r="GN625">
        <f t="shared" si="838"/>
        <v>0</v>
      </c>
      <c r="GO625">
        <f t="shared" si="839"/>
        <v>0</v>
      </c>
      <c r="GP625">
        <f t="shared" si="840"/>
        <v>579.4</v>
      </c>
      <c r="GR625">
        <v>0</v>
      </c>
      <c r="GS625">
        <v>3</v>
      </c>
      <c r="GT625">
        <v>0</v>
      </c>
      <c r="GU625" t="s">
        <v>3</v>
      </c>
      <c r="GV625">
        <f t="shared" si="841"/>
        <v>0</v>
      </c>
      <c r="GW625">
        <v>1</v>
      </c>
      <c r="GX625">
        <f t="shared" si="842"/>
        <v>0</v>
      </c>
      <c r="HA625">
        <v>0</v>
      </c>
      <c r="HB625">
        <v>0</v>
      </c>
      <c r="HC625">
        <f t="shared" si="843"/>
        <v>0</v>
      </c>
      <c r="HE625" t="s">
        <v>3</v>
      </c>
      <c r="HF625" t="s">
        <v>3</v>
      </c>
      <c r="HM625" t="s">
        <v>3</v>
      </c>
      <c r="HN625" t="s">
        <v>3</v>
      </c>
      <c r="HO625" t="s">
        <v>3</v>
      </c>
      <c r="HP625" t="s">
        <v>3</v>
      </c>
      <c r="HQ625" t="s">
        <v>3</v>
      </c>
      <c r="IK625">
        <v>0</v>
      </c>
    </row>
    <row r="626" spans="1:245" x14ac:dyDescent="0.2">
      <c r="A626">
        <v>17</v>
      </c>
      <c r="B626">
        <v>1</v>
      </c>
      <c r="D626">
        <f>ROW(EtalonRes!A610)</f>
        <v>610</v>
      </c>
      <c r="E626" t="s">
        <v>780</v>
      </c>
      <c r="F626" t="s">
        <v>781</v>
      </c>
      <c r="G626" t="s">
        <v>782</v>
      </c>
      <c r="H626" t="s">
        <v>19</v>
      </c>
      <c r="I626">
        <v>1</v>
      </c>
      <c r="J626">
        <v>0</v>
      </c>
      <c r="K626">
        <v>1</v>
      </c>
      <c r="O626">
        <f t="shared" si="811"/>
        <v>33.479999999999997</v>
      </c>
      <c r="P626">
        <f t="shared" si="812"/>
        <v>1.65</v>
      </c>
      <c r="Q626">
        <f t="shared" si="813"/>
        <v>0</v>
      </c>
      <c r="R626">
        <f t="shared" si="814"/>
        <v>0</v>
      </c>
      <c r="S626">
        <f t="shared" si="815"/>
        <v>31.83</v>
      </c>
      <c r="T626">
        <f t="shared" si="816"/>
        <v>0</v>
      </c>
      <c r="U626">
        <f t="shared" si="817"/>
        <v>0.06</v>
      </c>
      <c r="V626">
        <f t="shared" si="818"/>
        <v>0</v>
      </c>
      <c r="W626">
        <f t="shared" si="819"/>
        <v>0</v>
      </c>
      <c r="X626">
        <f t="shared" si="820"/>
        <v>22.28</v>
      </c>
      <c r="Y626">
        <f t="shared" si="821"/>
        <v>3.18</v>
      </c>
      <c r="AA626">
        <v>1407526482</v>
      </c>
      <c r="AB626">
        <f t="shared" si="822"/>
        <v>33.479999999999997</v>
      </c>
      <c r="AC626">
        <f>ROUND(((ES626*3)),6)</f>
        <v>1.65</v>
      </c>
      <c r="AD626">
        <f>ROUND(((((ET626*3))-((EU626*3)))+AE626),6)</f>
        <v>0</v>
      </c>
      <c r="AE626">
        <f>ROUND(((EU626*3)),6)</f>
        <v>0</v>
      </c>
      <c r="AF626">
        <f>ROUND(((EV626*3)),6)</f>
        <v>31.83</v>
      </c>
      <c r="AG626">
        <f t="shared" si="823"/>
        <v>0</v>
      </c>
      <c r="AH626">
        <f>((EW626*3))</f>
        <v>0.06</v>
      </c>
      <c r="AI626">
        <f>((EX626*3))</f>
        <v>0</v>
      </c>
      <c r="AJ626">
        <f t="shared" si="824"/>
        <v>0</v>
      </c>
      <c r="AK626">
        <v>11.16</v>
      </c>
      <c r="AL626">
        <v>0.55000000000000004</v>
      </c>
      <c r="AM626">
        <v>0</v>
      </c>
      <c r="AN626">
        <v>0</v>
      </c>
      <c r="AO626">
        <v>10.61</v>
      </c>
      <c r="AP626">
        <v>0</v>
      </c>
      <c r="AQ626">
        <v>0.02</v>
      </c>
      <c r="AR626">
        <v>0</v>
      </c>
      <c r="AS626">
        <v>0</v>
      </c>
      <c r="AT626">
        <v>70</v>
      </c>
      <c r="AU626">
        <v>10</v>
      </c>
      <c r="AV626">
        <v>1</v>
      </c>
      <c r="AW626">
        <v>1</v>
      </c>
      <c r="AZ626">
        <v>1</v>
      </c>
      <c r="BA626">
        <v>1</v>
      </c>
      <c r="BB626">
        <v>1</v>
      </c>
      <c r="BC626">
        <v>1</v>
      </c>
      <c r="BD626" t="s">
        <v>3</v>
      </c>
      <c r="BE626" t="s">
        <v>3</v>
      </c>
      <c r="BF626" t="s">
        <v>3</v>
      </c>
      <c r="BG626" t="s">
        <v>3</v>
      </c>
      <c r="BH626">
        <v>0</v>
      </c>
      <c r="BI626">
        <v>4</v>
      </c>
      <c r="BJ626" t="s">
        <v>783</v>
      </c>
      <c r="BM626">
        <v>0</v>
      </c>
      <c r="BN626">
        <v>0</v>
      </c>
      <c r="BO626" t="s">
        <v>3</v>
      </c>
      <c r="BP626">
        <v>0</v>
      </c>
      <c r="BQ626">
        <v>1</v>
      </c>
      <c r="BR626">
        <v>0</v>
      </c>
      <c r="BS626">
        <v>1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3</v>
      </c>
      <c r="BZ626">
        <v>70</v>
      </c>
      <c r="CA626">
        <v>10</v>
      </c>
      <c r="CB626" t="s">
        <v>3</v>
      </c>
      <c r="CE626">
        <v>0</v>
      </c>
      <c r="CF626">
        <v>0</v>
      </c>
      <c r="CG626">
        <v>0</v>
      </c>
      <c r="CM626">
        <v>0</v>
      </c>
      <c r="CN626" t="s">
        <v>3</v>
      </c>
      <c r="CO626">
        <v>0</v>
      </c>
      <c r="CP626">
        <f t="shared" si="825"/>
        <v>33.479999999999997</v>
      </c>
      <c r="CQ626">
        <f t="shared" si="826"/>
        <v>1.65</v>
      </c>
      <c r="CR626">
        <f>(((((ET626*3))*BB626-((EU626*3))*BS626)+AE626*BS626)*AV626)</f>
        <v>0</v>
      </c>
      <c r="CS626">
        <f t="shared" si="827"/>
        <v>0</v>
      </c>
      <c r="CT626">
        <f t="shared" si="828"/>
        <v>31.83</v>
      </c>
      <c r="CU626">
        <f t="shared" si="829"/>
        <v>0</v>
      </c>
      <c r="CV626">
        <f t="shared" si="830"/>
        <v>0.06</v>
      </c>
      <c r="CW626">
        <f t="shared" si="831"/>
        <v>0</v>
      </c>
      <c r="CX626">
        <f t="shared" si="832"/>
        <v>0</v>
      </c>
      <c r="CY626">
        <f t="shared" si="833"/>
        <v>22.280999999999999</v>
      </c>
      <c r="CZ626">
        <f t="shared" si="834"/>
        <v>3.1829999999999994</v>
      </c>
      <c r="DC626" t="s">
        <v>3</v>
      </c>
      <c r="DD626" t="s">
        <v>693</v>
      </c>
      <c r="DE626" t="s">
        <v>693</v>
      </c>
      <c r="DF626" t="s">
        <v>693</v>
      </c>
      <c r="DG626" t="s">
        <v>693</v>
      </c>
      <c r="DH626" t="s">
        <v>3</v>
      </c>
      <c r="DI626" t="s">
        <v>693</v>
      </c>
      <c r="DJ626" t="s">
        <v>693</v>
      </c>
      <c r="DK626" t="s">
        <v>3</v>
      </c>
      <c r="DL626" t="s">
        <v>3</v>
      </c>
      <c r="DM626" t="s">
        <v>3</v>
      </c>
      <c r="DN626">
        <v>0</v>
      </c>
      <c r="DO626">
        <v>0</v>
      </c>
      <c r="DP626">
        <v>1</v>
      </c>
      <c r="DQ626">
        <v>1</v>
      </c>
      <c r="DU626">
        <v>16987630</v>
      </c>
      <c r="DV626" t="s">
        <v>19</v>
      </c>
      <c r="DW626" t="s">
        <v>19</v>
      </c>
      <c r="DX626">
        <v>1</v>
      </c>
      <c r="DZ626" t="s">
        <v>3</v>
      </c>
      <c r="EA626" t="s">
        <v>3</v>
      </c>
      <c r="EB626" t="s">
        <v>3</v>
      </c>
      <c r="EC626" t="s">
        <v>3</v>
      </c>
      <c r="EE626">
        <v>1364533919</v>
      </c>
      <c r="EF626">
        <v>1</v>
      </c>
      <c r="EG626" t="s">
        <v>21</v>
      </c>
      <c r="EH626">
        <v>0</v>
      </c>
      <c r="EI626" t="s">
        <v>3</v>
      </c>
      <c r="EJ626">
        <v>4</v>
      </c>
      <c r="EK626">
        <v>0</v>
      </c>
      <c r="EL626" t="s">
        <v>22</v>
      </c>
      <c r="EM626" t="s">
        <v>23</v>
      </c>
      <c r="EO626" t="s">
        <v>3</v>
      </c>
      <c r="EQ626">
        <v>0</v>
      </c>
      <c r="ER626">
        <v>11.16</v>
      </c>
      <c r="ES626">
        <v>0.55000000000000004</v>
      </c>
      <c r="ET626">
        <v>0</v>
      </c>
      <c r="EU626">
        <v>0</v>
      </c>
      <c r="EV626">
        <v>10.61</v>
      </c>
      <c r="EW626">
        <v>0.02</v>
      </c>
      <c r="EX626">
        <v>0</v>
      </c>
      <c r="EY626">
        <v>0</v>
      </c>
      <c r="FQ626">
        <v>0</v>
      </c>
      <c r="FR626">
        <f t="shared" si="835"/>
        <v>0</v>
      </c>
      <c r="FS626">
        <v>0</v>
      </c>
      <c r="FX626">
        <v>70</v>
      </c>
      <c r="FY626">
        <v>10</v>
      </c>
      <c r="GA626" t="s">
        <v>3</v>
      </c>
      <c r="GD626">
        <v>0</v>
      </c>
      <c r="GF626">
        <v>-995046914</v>
      </c>
      <c r="GG626">
        <v>2</v>
      </c>
      <c r="GH626">
        <v>1</v>
      </c>
      <c r="GI626">
        <v>-2</v>
      </c>
      <c r="GJ626">
        <v>0</v>
      </c>
      <c r="GK626">
        <f>ROUND(R626*(R12)/100,2)</f>
        <v>0</v>
      </c>
      <c r="GL626">
        <f t="shared" si="836"/>
        <v>0</v>
      </c>
      <c r="GM626">
        <f t="shared" si="837"/>
        <v>58.94</v>
      </c>
      <c r="GN626">
        <f t="shared" si="838"/>
        <v>0</v>
      </c>
      <c r="GO626">
        <f t="shared" si="839"/>
        <v>0</v>
      </c>
      <c r="GP626">
        <f t="shared" si="840"/>
        <v>58.94</v>
      </c>
      <c r="GR626">
        <v>0</v>
      </c>
      <c r="GS626">
        <v>3</v>
      </c>
      <c r="GT626">
        <v>0</v>
      </c>
      <c r="GU626" t="s">
        <v>3</v>
      </c>
      <c r="GV626">
        <f t="shared" si="841"/>
        <v>0</v>
      </c>
      <c r="GW626">
        <v>1</v>
      </c>
      <c r="GX626">
        <f t="shared" si="842"/>
        <v>0</v>
      </c>
      <c r="HA626">
        <v>0</v>
      </c>
      <c r="HB626">
        <v>0</v>
      </c>
      <c r="HC626">
        <f t="shared" si="843"/>
        <v>0</v>
      </c>
      <c r="HE626" t="s">
        <v>3</v>
      </c>
      <c r="HF626" t="s">
        <v>3</v>
      </c>
      <c r="HM626" t="s">
        <v>3</v>
      </c>
      <c r="HN626" t="s">
        <v>3</v>
      </c>
      <c r="HO626" t="s">
        <v>3</v>
      </c>
      <c r="HP626" t="s">
        <v>3</v>
      </c>
      <c r="HQ626" t="s">
        <v>3</v>
      </c>
      <c r="IK626">
        <v>0</v>
      </c>
    </row>
    <row r="627" spans="1:245" x14ac:dyDescent="0.2">
      <c r="A627">
        <v>17</v>
      </c>
      <c r="B627">
        <v>1</v>
      </c>
      <c r="D627">
        <f>ROW(EtalonRes!A611)</f>
        <v>611</v>
      </c>
      <c r="E627" t="s">
        <v>784</v>
      </c>
      <c r="F627" t="s">
        <v>785</v>
      </c>
      <c r="G627" t="s">
        <v>786</v>
      </c>
      <c r="H627" t="s">
        <v>19</v>
      </c>
      <c r="I627">
        <f>ROUND(6+2,9)</f>
        <v>8</v>
      </c>
      <c r="J627">
        <v>0</v>
      </c>
      <c r="K627">
        <f>ROUND(6+2,9)</f>
        <v>8</v>
      </c>
      <c r="O627">
        <f t="shared" si="811"/>
        <v>1273.1199999999999</v>
      </c>
      <c r="P627">
        <f t="shared" si="812"/>
        <v>0</v>
      </c>
      <c r="Q627">
        <f t="shared" si="813"/>
        <v>0</v>
      </c>
      <c r="R627">
        <f t="shared" si="814"/>
        <v>0</v>
      </c>
      <c r="S627">
        <f t="shared" si="815"/>
        <v>1273.1199999999999</v>
      </c>
      <c r="T627">
        <f t="shared" si="816"/>
        <v>0</v>
      </c>
      <c r="U627">
        <f t="shared" si="817"/>
        <v>2.4</v>
      </c>
      <c r="V627">
        <f t="shared" si="818"/>
        <v>0</v>
      </c>
      <c r="W627">
        <f t="shared" si="819"/>
        <v>0</v>
      </c>
      <c r="X627">
        <f t="shared" si="820"/>
        <v>891.18</v>
      </c>
      <c r="Y627">
        <f t="shared" si="821"/>
        <v>127.31</v>
      </c>
      <c r="AA627">
        <v>1407526482</v>
      </c>
      <c r="AB627">
        <f t="shared" si="822"/>
        <v>159.13999999999999</v>
      </c>
      <c r="AC627">
        <f>ROUND((ES627),6)</f>
        <v>0</v>
      </c>
      <c r="AD627">
        <f>ROUND((((ET627)-(EU627))+AE627),6)</f>
        <v>0</v>
      </c>
      <c r="AE627">
        <f>ROUND((EU627),6)</f>
        <v>0</v>
      </c>
      <c r="AF627">
        <f>ROUND((EV627),6)</f>
        <v>159.13999999999999</v>
      </c>
      <c r="AG627">
        <f t="shared" si="823"/>
        <v>0</v>
      </c>
      <c r="AH627">
        <f>(EW627)</f>
        <v>0.3</v>
      </c>
      <c r="AI627">
        <f>(EX627)</f>
        <v>0</v>
      </c>
      <c r="AJ627">
        <f t="shared" si="824"/>
        <v>0</v>
      </c>
      <c r="AK627">
        <v>159.13999999999999</v>
      </c>
      <c r="AL627">
        <v>0</v>
      </c>
      <c r="AM627">
        <v>0</v>
      </c>
      <c r="AN627">
        <v>0</v>
      </c>
      <c r="AO627">
        <v>159.13999999999999</v>
      </c>
      <c r="AP627">
        <v>0</v>
      </c>
      <c r="AQ627">
        <v>0.3</v>
      </c>
      <c r="AR627">
        <v>0</v>
      </c>
      <c r="AS627">
        <v>0</v>
      </c>
      <c r="AT627">
        <v>70</v>
      </c>
      <c r="AU627">
        <v>10</v>
      </c>
      <c r="AV627">
        <v>1</v>
      </c>
      <c r="AW627">
        <v>1</v>
      </c>
      <c r="AZ627">
        <v>1</v>
      </c>
      <c r="BA627">
        <v>1</v>
      </c>
      <c r="BB627">
        <v>1</v>
      </c>
      <c r="BC627">
        <v>1</v>
      </c>
      <c r="BD627" t="s">
        <v>3</v>
      </c>
      <c r="BE627" t="s">
        <v>3</v>
      </c>
      <c r="BF627" t="s">
        <v>3</v>
      </c>
      <c r="BG627" t="s">
        <v>3</v>
      </c>
      <c r="BH627">
        <v>0</v>
      </c>
      <c r="BI627">
        <v>4</v>
      </c>
      <c r="BJ627" t="s">
        <v>787</v>
      </c>
      <c r="BM627">
        <v>0</v>
      </c>
      <c r="BN627">
        <v>0</v>
      </c>
      <c r="BO627" t="s">
        <v>3</v>
      </c>
      <c r="BP627">
        <v>0</v>
      </c>
      <c r="BQ627">
        <v>1</v>
      </c>
      <c r="BR627">
        <v>0</v>
      </c>
      <c r="BS627">
        <v>1</v>
      </c>
      <c r="BT627">
        <v>1</v>
      </c>
      <c r="BU627">
        <v>1</v>
      </c>
      <c r="BV627">
        <v>1</v>
      </c>
      <c r="BW627">
        <v>1</v>
      </c>
      <c r="BX627">
        <v>1</v>
      </c>
      <c r="BY627" t="s">
        <v>3</v>
      </c>
      <c r="BZ627">
        <v>70</v>
      </c>
      <c r="CA627">
        <v>10</v>
      </c>
      <c r="CB627" t="s">
        <v>3</v>
      </c>
      <c r="CE627">
        <v>0</v>
      </c>
      <c r="CF627">
        <v>0</v>
      </c>
      <c r="CG627">
        <v>0</v>
      </c>
      <c r="CM627">
        <v>0</v>
      </c>
      <c r="CN627" t="s">
        <v>3</v>
      </c>
      <c r="CO627">
        <v>0</v>
      </c>
      <c r="CP627">
        <f t="shared" si="825"/>
        <v>1273.1199999999999</v>
      </c>
      <c r="CQ627">
        <f t="shared" si="826"/>
        <v>0</v>
      </c>
      <c r="CR627">
        <f>((((ET627)*BB627-(EU627)*BS627)+AE627*BS627)*AV627)</f>
        <v>0</v>
      </c>
      <c r="CS627">
        <f t="shared" si="827"/>
        <v>0</v>
      </c>
      <c r="CT627">
        <f t="shared" si="828"/>
        <v>159.13999999999999</v>
      </c>
      <c r="CU627">
        <f t="shared" si="829"/>
        <v>0</v>
      </c>
      <c r="CV627">
        <f t="shared" si="830"/>
        <v>0.3</v>
      </c>
      <c r="CW627">
        <f t="shared" si="831"/>
        <v>0</v>
      </c>
      <c r="CX627">
        <f t="shared" si="832"/>
        <v>0</v>
      </c>
      <c r="CY627">
        <f t="shared" si="833"/>
        <v>891.18399999999997</v>
      </c>
      <c r="CZ627">
        <f t="shared" si="834"/>
        <v>127.31199999999998</v>
      </c>
      <c r="DC627" t="s">
        <v>3</v>
      </c>
      <c r="DD627" t="s">
        <v>3</v>
      </c>
      <c r="DE627" t="s">
        <v>3</v>
      </c>
      <c r="DF627" t="s">
        <v>3</v>
      </c>
      <c r="DG627" t="s">
        <v>3</v>
      </c>
      <c r="DH627" t="s">
        <v>3</v>
      </c>
      <c r="DI627" t="s">
        <v>3</v>
      </c>
      <c r="DJ627" t="s">
        <v>3</v>
      </c>
      <c r="DK627" t="s">
        <v>3</v>
      </c>
      <c r="DL627" t="s">
        <v>3</v>
      </c>
      <c r="DM627" t="s">
        <v>3</v>
      </c>
      <c r="DN627">
        <v>0</v>
      </c>
      <c r="DO627">
        <v>0</v>
      </c>
      <c r="DP627">
        <v>1</v>
      </c>
      <c r="DQ627">
        <v>1</v>
      </c>
      <c r="DU627">
        <v>16987630</v>
      </c>
      <c r="DV627" t="s">
        <v>19</v>
      </c>
      <c r="DW627" t="s">
        <v>19</v>
      </c>
      <c r="DX627">
        <v>1</v>
      </c>
      <c r="DZ627" t="s">
        <v>3</v>
      </c>
      <c r="EA627" t="s">
        <v>3</v>
      </c>
      <c r="EB627" t="s">
        <v>3</v>
      </c>
      <c r="EC627" t="s">
        <v>3</v>
      </c>
      <c r="EE627">
        <v>1364533919</v>
      </c>
      <c r="EF627">
        <v>1</v>
      </c>
      <c r="EG627" t="s">
        <v>21</v>
      </c>
      <c r="EH627">
        <v>0</v>
      </c>
      <c r="EI627" t="s">
        <v>3</v>
      </c>
      <c r="EJ627">
        <v>4</v>
      </c>
      <c r="EK627">
        <v>0</v>
      </c>
      <c r="EL627" t="s">
        <v>22</v>
      </c>
      <c r="EM627" t="s">
        <v>23</v>
      </c>
      <c r="EO627" t="s">
        <v>3</v>
      </c>
      <c r="EQ627">
        <v>0</v>
      </c>
      <c r="ER627">
        <v>159.13999999999999</v>
      </c>
      <c r="ES627">
        <v>0</v>
      </c>
      <c r="ET627">
        <v>0</v>
      </c>
      <c r="EU627">
        <v>0</v>
      </c>
      <c r="EV627">
        <v>159.13999999999999</v>
      </c>
      <c r="EW627">
        <v>0.3</v>
      </c>
      <c r="EX627">
        <v>0</v>
      </c>
      <c r="EY627">
        <v>0</v>
      </c>
      <c r="FQ627">
        <v>0</v>
      </c>
      <c r="FR627">
        <f t="shared" si="835"/>
        <v>0</v>
      </c>
      <c r="FS627">
        <v>0</v>
      </c>
      <c r="FX627">
        <v>70</v>
      </c>
      <c r="FY627">
        <v>10</v>
      </c>
      <c r="GA627" t="s">
        <v>3</v>
      </c>
      <c r="GD627">
        <v>0</v>
      </c>
      <c r="GF627">
        <v>197730309</v>
      </c>
      <c r="GG627">
        <v>2</v>
      </c>
      <c r="GH627">
        <v>1</v>
      </c>
      <c r="GI627">
        <v>-2</v>
      </c>
      <c r="GJ627">
        <v>0</v>
      </c>
      <c r="GK627">
        <f>ROUND(R627*(R12)/100,2)</f>
        <v>0</v>
      </c>
      <c r="GL627">
        <f t="shared" si="836"/>
        <v>0</v>
      </c>
      <c r="GM627">
        <f t="shared" si="837"/>
        <v>2291.61</v>
      </c>
      <c r="GN627">
        <f t="shared" si="838"/>
        <v>0</v>
      </c>
      <c r="GO627">
        <f t="shared" si="839"/>
        <v>0</v>
      </c>
      <c r="GP627">
        <f t="shared" si="840"/>
        <v>2291.61</v>
      </c>
      <c r="GR627">
        <v>0</v>
      </c>
      <c r="GS627">
        <v>3</v>
      </c>
      <c r="GT627">
        <v>0</v>
      </c>
      <c r="GU627" t="s">
        <v>3</v>
      </c>
      <c r="GV627">
        <f t="shared" si="841"/>
        <v>0</v>
      </c>
      <c r="GW627">
        <v>1</v>
      </c>
      <c r="GX627">
        <f t="shared" si="842"/>
        <v>0</v>
      </c>
      <c r="HA627">
        <v>0</v>
      </c>
      <c r="HB627">
        <v>0</v>
      </c>
      <c r="HC627">
        <f t="shared" si="843"/>
        <v>0</v>
      </c>
      <c r="HE627" t="s">
        <v>3</v>
      </c>
      <c r="HF627" t="s">
        <v>3</v>
      </c>
      <c r="HM627" t="s">
        <v>3</v>
      </c>
      <c r="HN627" t="s">
        <v>3</v>
      </c>
      <c r="HO627" t="s">
        <v>3</v>
      </c>
      <c r="HP627" t="s">
        <v>3</v>
      </c>
      <c r="HQ627" t="s">
        <v>3</v>
      </c>
      <c r="IK627">
        <v>0</v>
      </c>
    </row>
    <row r="628" spans="1:245" x14ac:dyDescent="0.2">
      <c r="A628">
        <v>17</v>
      </c>
      <c r="B628">
        <v>1</v>
      </c>
      <c r="D628">
        <f>ROW(EtalonRes!A612)</f>
        <v>612</v>
      </c>
      <c r="E628" t="s">
        <v>788</v>
      </c>
      <c r="F628" t="s">
        <v>789</v>
      </c>
      <c r="G628" t="s">
        <v>790</v>
      </c>
      <c r="H628" t="s">
        <v>19</v>
      </c>
      <c r="I628">
        <f>ROUND(6+2,9)</f>
        <v>8</v>
      </c>
      <c r="J628">
        <v>0</v>
      </c>
      <c r="K628">
        <f>ROUND(6+2,9)</f>
        <v>8</v>
      </c>
      <c r="O628">
        <f t="shared" si="811"/>
        <v>127.2</v>
      </c>
      <c r="P628">
        <f t="shared" si="812"/>
        <v>0</v>
      </c>
      <c r="Q628">
        <f t="shared" si="813"/>
        <v>0</v>
      </c>
      <c r="R628">
        <f t="shared" si="814"/>
        <v>0</v>
      </c>
      <c r="S628">
        <f t="shared" si="815"/>
        <v>127.2</v>
      </c>
      <c r="T628">
        <f t="shared" si="816"/>
        <v>0</v>
      </c>
      <c r="U628">
        <f t="shared" si="817"/>
        <v>0.24</v>
      </c>
      <c r="V628">
        <f t="shared" si="818"/>
        <v>0</v>
      </c>
      <c r="W628">
        <f t="shared" si="819"/>
        <v>0</v>
      </c>
      <c r="X628">
        <f t="shared" si="820"/>
        <v>89.04</v>
      </c>
      <c r="Y628">
        <f t="shared" si="821"/>
        <v>12.72</v>
      </c>
      <c r="AA628">
        <v>1407526482</v>
      </c>
      <c r="AB628">
        <f t="shared" si="822"/>
        <v>15.9</v>
      </c>
      <c r="AC628">
        <f>ROUND(((ES628*3)),6)</f>
        <v>0</v>
      </c>
      <c r="AD628">
        <f>ROUND(((((ET628*3))-((EU628*3)))+AE628),6)</f>
        <v>0</v>
      </c>
      <c r="AE628">
        <f>ROUND(((EU628*3)),6)</f>
        <v>0</v>
      </c>
      <c r="AF628">
        <f>ROUND(((EV628*3)),6)</f>
        <v>15.9</v>
      </c>
      <c r="AG628">
        <f t="shared" si="823"/>
        <v>0</v>
      </c>
      <c r="AH628">
        <f>((EW628*3))</f>
        <v>0.03</v>
      </c>
      <c r="AI628">
        <f>((EX628*3))</f>
        <v>0</v>
      </c>
      <c r="AJ628">
        <f t="shared" si="824"/>
        <v>0</v>
      </c>
      <c r="AK628">
        <v>5.3</v>
      </c>
      <c r="AL628">
        <v>0</v>
      </c>
      <c r="AM628">
        <v>0</v>
      </c>
      <c r="AN628">
        <v>0</v>
      </c>
      <c r="AO628">
        <v>5.3</v>
      </c>
      <c r="AP628">
        <v>0</v>
      </c>
      <c r="AQ628">
        <v>0.01</v>
      </c>
      <c r="AR628">
        <v>0</v>
      </c>
      <c r="AS628">
        <v>0</v>
      </c>
      <c r="AT628">
        <v>70</v>
      </c>
      <c r="AU628">
        <v>10</v>
      </c>
      <c r="AV628">
        <v>1</v>
      </c>
      <c r="AW628">
        <v>1</v>
      </c>
      <c r="AZ628">
        <v>1</v>
      </c>
      <c r="BA628">
        <v>1</v>
      </c>
      <c r="BB628">
        <v>1</v>
      </c>
      <c r="BC628">
        <v>1</v>
      </c>
      <c r="BD628" t="s">
        <v>3</v>
      </c>
      <c r="BE628" t="s">
        <v>3</v>
      </c>
      <c r="BF628" t="s">
        <v>3</v>
      </c>
      <c r="BG628" t="s">
        <v>3</v>
      </c>
      <c r="BH628">
        <v>0</v>
      </c>
      <c r="BI628">
        <v>4</v>
      </c>
      <c r="BJ628" t="s">
        <v>791</v>
      </c>
      <c r="BM628">
        <v>0</v>
      </c>
      <c r="BN628">
        <v>0</v>
      </c>
      <c r="BO628" t="s">
        <v>3</v>
      </c>
      <c r="BP628">
        <v>0</v>
      </c>
      <c r="BQ628">
        <v>1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3</v>
      </c>
      <c r="BZ628">
        <v>70</v>
      </c>
      <c r="CA628">
        <v>10</v>
      </c>
      <c r="CB628" t="s">
        <v>3</v>
      </c>
      <c r="CE628">
        <v>0</v>
      </c>
      <c r="CF628">
        <v>0</v>
      </c>
      <c r="CG628">
        <v>0</v>
      </c>
      <c r="CM628">
        <v>0</v>
      </c>
      <c r="CN628" t="s">
        <v>3</v>
      </c>
      <c r="CO628">
        <v>0</v>
      </c>
      <c r="CP628">
        <f t="shared" si="825"/>
        <v>127.2</v>
      </c>
      <c r="CQ628">
        <f t="shared" si="826"/>
        <v>0</v>
      </c>
      <c r="CR628">
        <f>(((((ET628*3))*BB628-((EU628*3))*BS628)+AE628*BS628)*AV628)</f>
        <v>0</v>
      </c>
      <c r="CS628">
        <f t="shared" si="827"/>
        <v>0</v>
      </c>
      <c r="CT628">
        <f t="shared" si="828"/>
        <v>15.9</v>
      </c>
      <c r="CU628">
        <f t="shared" si="829"/>
        <v>0</v>
      </c>
      <c r="CV628">
        <f t="shared" si="830"/>
        <v>0.03</v>
      </c>
      <c r="CW628">
        <f t="shared" si="831"/>
        <v>0</v>
      </c>
      <c r="CX628">
        <f t="shared" si="832"/>
        <v>0</v>
      </c>
      <c r="CY628">
        <f t="shared" si="833"/>
        <v>89.04</v>
      </c>
      <c r="CZ628">
        <f t="shared" si="834"/>
        <v>12.72</v>
      </c>
      <c r="DC628" t="s">
        <v>3</v>
      </c>
      <c r="DD628" t="s">
        <v>693</v>
      </c>
      <c r="DE628" t="s">
        <v>693</v>
      </c>
      <c r="DF628" t="s">
        <v>693</v>
      </c>
      <c r="DG628" t="s">
        <v>693</v>
      </c>
      <c r="DH628" t="s">
        <v>3</v>
      </c>
      <c r="DI628" t="s">
        <v>693</v>
      </c>
      <c r="DJ628" t="s">
        <v>693</v>
      </c>
      <c r="DK628" t="s">
        <v>3</v>
      </c>
      <c r="DL628" t="s">
        <v>3</v>
      </c>
      <c r="DM628" t="s">
        <v>3</v>
      </c>
      <c r="DN628">
        <v>0</v>
      </c>
      <c r="DO628">
        <v>0</v>
      </c>
      <c r="DP628">
        <v>1</v>
      </c>
      <c r="DQ628">
        <v>1</v>
      </c>
      <c r="DU628">
        <v>16987630</v>
      </c>
      <c r="DV628" t="s">
        <v>19</v>
      </c>
      <c r="DW628" t="s">
        <v>19</v>
      </c>
      <c r="DX628">
        <v>1</v>
      </c>
      <c r="DZ628" t="s">
        <v>3</v>
      </c>
      <c r="EA628" t="s">
        <v>3</v>
      </c>
      <c r="EB628" t="s">
        <v>3</v>
      </c>
      <c r="EC628" t="s">
        <v>3</v>
      </c>
      <c r="EE628">
        <v>1364533919</v>
      </c>
      <c r="EF628">
        <v>1</v>
      </c>
      <c r="EG628" t="s">
        <v>21</v>
      </c>
      <c r="EH628">
        <v>0</v>
      </c>
      <c r="EI628" t="s">
        <v>3</v>
      </c>
      <c r="EJ628">
        <v>4</v>
      </c>
      <c r="EK628">
        <v>0</v>
      </c>
      <c r="EL628" t="s">
        <v>22</v>
      </c>
      <c r="EM628" t="s">
        <v>23</v>
      </c>
      <c r="EO628" t="s">
        <v>3</v>
      </c>
      <c r="EQ628">
        <v>0</v>
      </c>
      <c r="ER628">
        <v>5.3</v>
      </c>
      <c r="ES628">
        <v>0</v>
      </c>
      <c r="ET628">
        <v>0</v>
      </c>
      <c r="EU628">
        <v>0</v>
      </c>
      <c r="EV628">
        <v>5.3</v>
      </c>
      <c r="EW628">
        <v>0.01</v>
      </c>
      <c r="EX628">
        <v>0</v>
      </c>
      <c r="EY628">
        <v>0</v>
      </c>
      <c r="FQ628">
        <v>0</v>
      </c>
      <c r="FR628">
        <f t="shared" si="835"/>
        <v>0</v>
      </c>
      <c r="FS628">
        <v>0</v>
      </c>
      <c r="FX628">
        <v>70</v>
      </c>
      <c r="FY628">
        <v>10</v>
      </c>
      <c r="GA628" t="s">
        <v>3</v>
      </c>
      <c r="GD628">
        <v>0</v>
      </c>
      <c r="GF628">
        <v>2065191035</v>
      </c>
      <c r="GG628">
        <v>2</v>
      </c>
      <c r="GH628">
        <v>1</v>
      </c>
      <c r="GI628">
        <v>-2</v>
      </c>
      <c r="GJ628">
        <v>0</v>
      </c>
      <c r="GK628">
        <f>ROUND(R628*(R12)/100,2)</f>
        <v>0</v>
      </c>
      <c r="GL628">
        <f t="shared" si="836"/>
        <v>0</v>
      </c>
      <c r="GM628">
        <f t="shared" si="837"/>
        <v>228.96</v>
      </c>
      <c r="GN628">
        <f t="shared" si="838"/>
        <v>0</v>
      </c>
      <c r="GO628">
        <f t="shared" si="839"/>
        <v>0</v>
      </c>
      <c r="GP628">
        <f t="shared" si="840"/>
        <v>228.96</v>
      </c>
      <c r="GR628">
        <v>0</v>
      </c>
      <c r="GS628">
        <v>3</v>
      </c>
      <c r="GT628">
        <v>0</v>
      </c>
      <c r="GU628" t="s">
        <v>3</v>
      </c>
      <c r="GV628">
        <f t="shared" si="841"/>
        <v>0</v>
      </c>
      <c r="GW628">
        <v>1</v>
      </c>
      <c r="GX628">
        <f t="shared" si="842"/>
        <v>0</v>
      </c>
      <c r="HA628">
        <v>0</v>
      </c>
      <c r="HB628">
        <v>0</v>
      </c>
      <c r="HC628">
        <f t="shared" si="843"/>
        <v>0</v>
      </c>
      <c r="HE628" t="s">
        <v>3</v>
      </c>
      <c r="HF628" t="s">
        <v>3</v>
      </c>
      <c r="HM628" t="s">
        <v>3</v>
      </c>
      <c r="HN628" t="s">
        <v>3</v>
      </c>
      <c r="HO628" t="s">
        <v>3</v>
      </c>
      <c r="HP628" t="s">
        <v>3</v>
      </c>
      <c r="HQ628" t="s">
        <v>3</v>
      </c>
      <c r="IK628">
        <v>0</v>
      </c>
    </row>
    <row r="629" spans="1:245" x14ac:dyDescent="0.2">
      <c r="A629">
        <v>17</v>
      </c>
      <c r="B629">
        <v>1</v>
      </c>
      <c r="D629">
        <f>ROW(EtalonRes!A613)</f>
        <v>613</v>
      </c>
      <c r="E629" t="s">
        <v>792</v>
      </c>
      <c r="F629" t="s">
        <v>793</v>
      </c>
      <c r="G629" t="s">
        <v>794</v>
      </c>
      <c r="H629" t="s">
        <v>40</v>
      </c>
      <c r="I629">
        <f>ROUND(6/10,9)</f>
        <v>0.6</v>
      </c>
      <c r="J629">
        <v>0</v>
      </c>
      <c r="K629">
        <f>ROUND(6/10,9)</f>
        <v>0.6</v>
      </c>
      <c r="O629">
        <f t="shared" si="811"/>
        <v>95.48</v>
      </c>
      <c r="P629">
        <f t="shared" si="812"/>
        <v>0</v>
      </c>
      <c r="Q629">
        <f t="shared" si="813"/>
        <v>0</v>
      </c>
      <c r="R629">
        <f t="shared" si="814"/>
        <v>0</v>
      </c>
      <c r="S629">
        <f t="shared" si="815"/>
        <v>95.48</v>
      </c>
      <c r="T629">
        <f t="shared" si="816"/>
        <v>0</v>
      </c>
      <c r="U629">
        <f t="shared" si="817"/>
        <v>0.18</v>
      </c>
      <c r="V629">
        <f t="shared" si="818"/>
        <v>0</v>
      </c>
      <c r="W629">
        <f t="shared" si="819"/>
        <v>0</v>
      </c>
      <c r="X629">
        <f t="shared" si="820"/>
        <v>66.84</v>
      </c>
      <c r="Y629">
        <f t="shared" si="821"/>
        <v>9.5500000000000007</v>
      </c>
      <c r="AA629">
        <v>1407526482</v>
      </c>
      <c r="AB629">
        <f t="shared" si="822"/>
        <v>159.13999999999999</v>
      </c>
      <c r="AC629">
        <f>ROUND((ES629),6)</f>
        <v>0</v>
      </c>
      <c r="AD629">
        <f>ROUND((((ET629)-(EU629))+AE629),6)</f>
        <v>0</v>
      </c>
      <c r="AE629">
        <f>ROUND((EU629),6)</f>
        <v>0</v>
      </c>
      <c r="AF629">
        <f>ROUND((EV629),6)</f>
        <v>159.13999999999999</v>
      </c>
      <c r="AG629">
        <f t="shared" si="823"/>
        <v>0</v>
      </c>
      <c r="AH629">
        <f>(EW629)</f>
        <v>0.3</v>
      </c>
      <c r="AI629">
        <f>(EX629)</f>
        <v>0</v>
      </c>
      <c r="AJ629">
        <f t="shared" si="824"/>
        <v>0</v>
      </c>
      <c r="AK629">
        <v>159.13999999999999</v>
      </c>
      <c r="AL629">
        <v>0</v>
      </c>
      <c r="AM629">
        <v>0</v>
      </c>
      <c r="AN629">
        <v>0</v>
      </c>
      <c r="AO629">
        <v>159.13999999999999</v>
      </c>
      <c r="AP629">
        <v>0</v>
      </c>
      <c r="AQ629">
        <v>0.3</v>
      </c>
      <c r="AR629">
        <v>0</v>
      </c>
      <c r="AS629">
        <v>0</v>
      </c>
      <c r="AT629">
        <v>70</v>
      </c>
      <c r="AU629">
        <v>10</v>
      </c>
      <c r="AV629">
        <v>1</v>
      </c>
      <c r="AW629">
        <v>1</v>
      </c>
      <c r="AZ629">
        <v>1</v>
      </c>
      <c r="BA629">
        <v>1</v>
      </c>
      <c r="BB629">
        <v>1</v>
      </c>
      <c r="BC629">
        <v>1</v>
      </c>
      <c r="BD629" t="s">
        <v>3</v>
      </c>
      <c r="BE629" t="s">
        <v>3</v>
      </c>
      <c r="BF629" t="s">
        <v>3</v>
      </c>
      <c r="BG629" t="s">
        <v>3</v>
      </c>
      <c r="BH629">
        <v>0</v>
      </c>
      <c r="BI629">
        <v>4</v>
      </c>
      <c r="BJ629" t="s">
        <v>795</v>
      </c>
      <c r="BM629">
        <v>0</v>
      </c>
      <c r="BN629">
        <v>0</v>
      </c>
      <c r="BO629" t="s">
        <v>3</v>
      </c>
      <c r="BP629">
        <v>0</v>
      </c>
      <c r="BQ629">
        <v>1</v>
      </c>
      <c r="BR629">
        <v>0</v>
      </c>
      <c r="BS629">
        <v>1</v>
      </c>
      <c r="BT629">
        <v>1</v>
      </c>
      <c r="BU629">
        <v>1</v>
      </c>
      <c r="BV629">
        <v>1</v>
      </c>
      <c r="BW629">
        <v>1</v>
      </c>
      <c r="BX629">
        <v>1</v>
      </c>
      <c r="BY629" t="s">
        <v>3</v>
      </c>
      <c r="BZ629">
        <v>70</v>
      </c>
      <c r="CA629">
        <v>10</v>
      </c>
      <c r="CB629" t="s">
        <v>3</v>
      </c>
      <c r="CE629">
        <v>0</v>
      </c>
      <c r="CF629">
        <v>0</v>
      </c>
      <c r="CG629">
        <v>0</v>
      </c>
      <c r="CM629">
        <v>0</v>
      </c>
      <c r="CN629" t="s">
        <v>3</v>
      </c>
      <c r="CO629">
        <v>0</v>
      </c>
      <c r="CP629">
        <f t="shared" si="825"/>
        <v>95.48</v>
      </c>
      <c r="CQ629">
        <f t="shared" si="826"/>
        <v>0</v>
      </c>
      <c r="CR629">
        <f>((((ET629)*BB629-(EU629)*BS629)+AE629*BS629)*AV629)</f>
        <v>0</v>
      </c>
      <c r="CS629">
        <f t="shared" si="827"/>
        <v>0</v>
      </c>
      <c r="CT629">
        <f t="shared" si="828"/>
        <v>159.13999999999999</v>
      </c>
      <c r="CU629">
        <f t="shared" si="829"/>
        <v>0</v>
      </c>
      <c r="CV629">
        <f t="shared" si="830"/>
        <v>0.3</v>
      </c>
      <c r="CW629">
        <f t="shared" si="831"/>
        <v>0</v>
      </c>
      <c r="CX629">
        <f t="shared" si="832"/>
        <v>0</v>
      </c>
      <c r="CY629">
        <f t="shared" si="833"/>
        <v>66.835999999999999</v>
      </c>
      <c r="CZ629">
        <f t="shared" si="834"/>
        <v>9.548</v>
      </c>
      <c r="DC629" t="s">
        <v>3</v>
      </c>
      <c r="DD629" t="s">
        <v>3</v>
      </c>
      <c r="DE629" t="s">
        <v>3</v>
      </c>
      <c r="DF629" t="s">
        <v>3</v>
      </c>
      <c r="DG629" t="s">
        <v>3</v>
      </c>
      <c r="DH629" t="s">
        <v>3</v>
      </c>
      <c r="DI629" t="s">
        <v>3</v>
      </c>
      <c r="DJ629" t="s">
        <v>3</v>
      </c>
      <c r="DK629" t="s">
        <v>3</v>
      </c>
      <c r="DL629" t="s">
        <v>3</v>
      </c>
      <c r="DM629" t="s">
        <v>3</v>
      </c>
      <c r="DN629">
        <v>0</v>
      </c>
      <c r="DO629">
        <v>0</v>
      </c>
      <c r="DP629">
        <v>1</v>
      </c>
      <c r="DQ629">
        <v>1</v>
      </c>
      <c r="DU629">
        <v>16987630</v>
      </c>
      <c r="DV629" t="s">
        <v>40</v>
      </c>
      <c r="DW629" t="s">
        <v>40</v>
      </c>
      <c r="DX629">
        <v>10</v>
      </c>
      <c r="DZ629" t="s">
        <v>3</v>
      </c>
      <c r="EA629" t="s">
        <v>3</v>
      </c>
      <c r="EB629" t="s">
        <v>3</v>
      </c>
      <c r="EC629" t="s">
        <v>3</v>
      </c>
      <c r="EE629">
        <v>1364533919</v>
      </c>
      <c r="EF629">
        <v>1</v>
      </c>
      <c r="EG629" t="s">
        <v>21</v>
      </c>
      <c r="EH629">
        <v>0</v>
      </c>
      <c r="EI629" t="s">
        <v>3</v>
      </c>
      <c r="EJ629">
        <v>4</v>
      </c>
      <c r="EK629">
        <v>0</v>
      </c>
      <c r="EL629" t="s">
        <v>22</v>
      </c>
      <c r="EM629" t="s">
        <v>23</v>
      </c>
      <c r="EO629" t="s">
        <v>3</v>
      </c>
      <c r="EQ629">
        <v>0</v>
      </c>
      <c r="ER629">
        <v>159.13999999999999</v>
      </c>
      <c r="ES629">
        <v>0</v>
      </c>
      <c r="ET629">
        <v>0</v>
      </c>
      <c r="EU629">
        <v>0</v>
      </c>
      <c r="EV629">
        <v>159.13999999999999</v>
      </c>
      <c r="EW629">
        <v>0.3</v>
      </c>
      <c r="EX629">
        <v>0</v>
      </c>
      <c r="EY629">
        <v>0</v>
      </c>
      <c r="FQ629">
        <v>0</v>
      </c>
      <c r="FR629">
        <f t="shared" si="835"/>
        <v>0</v>
      </c>
      <c r="FS629">
        <v>0</v>
      </c>
      <c r="FX629">
        <v>70</v>
      </c>
      <c r="FY629">
        <v>10</v>
      </c>
      <c r="GA629" t="s">
        <v>3</v>
      </c>
      <c r="GD629">
        <v>0</v>
      </c>
      <c r="GF629">
        <v>-1838256680</v>
      </c>
      <c r="GG629">
        <v>2</v>
      </c>
      <c r="GH629">
        <v>1</v>
      </c>
      <c r="GI629">
        <v>-2</v>
      </c>
      <c r="GJ629">
        <v>0</v>
      </c>
      <c r="GK629">
        <f>ROUND(R629*(R12)/100,2)</f>
        <v>0</v>
      </c>
      <c r="GL629">
        <f t="shared" si="836"/>
        <v>0</v>
      </c>
      <c r="GM629">
        <f t="shared" si="837"/>
        <v>171.87</v>
      </c>
      <c r="GN629">
        <f t="shared" si="838"/>
        <v>0</v>
      </c>
      <c r="GO629">
        <f t="shared" si="839"/>
        <v>0</v>
      </c>
      <c r="GP629">
        <f t="shared" si="840"/>
        <v>171.87</v>
      </c>
      <c r="GR629">
        <v>0</v>
      </c>
      <c r="GS629">
        <v>3</v>
      </c>
      <c r="GT629">
        <v>0</v>
      </c>
      <c r="GU629" t="s">
        <v>3</v>
      </c>
      <c r="GV629">
        <f t="shared" si="841"/>
        <v>0</v>
      </c>
      <c r="GW629">
        <v>1</v>
      </c>
      <c r="GX629">
        <f t="shared" si="842"/>
        <v>0</v>
      </c>
      <c r="HA629">
        <v>0</v>
      </c>
      <c r="HB629">
        <v>0</v>
      </c>
      <c r="HC629">
        <f t="shared" si="843"/>
        <v>0</v>
      </c>
      <c r="HE629" t="s">
        <v>3</v>
      </c>
      <c r="HF629" t="s">
        <v>3</v>
      </c>
      <c r="HM629" t="s">
        <v>3</v>
      </c>
      <c r="HN629" t="s">
        <v>3</v>
      </c>
      <c r="HO629" t="s">
        <v>3</v>
      </c>
      <c r="HP629" t="s">
        <v>3</v>
      </c>
      <c r="HQ629" t="s">
        <v>3</v>
      </c>
      <c r="IK629">
        <v>0</v>
      </c>
    </row>
    <row r="630" spans="1:245" x14ac:dyDescent="0.2">
      <c r="A630">
        <v>17</v>
      </c>
      <c r="B630">
        <v>1</v>
      </c>
      <c r="D630">
        <f>ROW(EtalonRes!A614)</f>
        <v>614</v>
      </c>
      <c r="E630" t="s">
        <v>796</v>
      </c>
      <c r="F630" t="s">
        <v>797</v>
      </c>
      <c r="G630" t="s">
        <v>798</v>
      </c>
      <c r="H630" t="s">
        <v>40</v>
      </c>
      <c r="I630">
        <f>ROUND(6/10,9)</f>
        <v>0.6</v>
      </c>
      <c r="J630">
        <v>0</v>
      </c>
      <c r="K630">
        <f>ROUND(6/10,9)</f>
        <v>0.6</v>
      </c>
      <c r="O630">
        <f t="shared" si="811"/>
        <v>9.5399999999999991</v>
      </c>
      <c r="P630">
        <f t="shared" si="812"/>
        <v>0</v>
      </c>
      <c r="Q630">
        <f t="shared" si="813"/>
        <v>0</v>
      </c>
      <c r="R630">
        <f t="shared" si="814"/>
        <v>0</v>
      </c>
      <c r="S630">
        <f t="shared" si="815"/>
        <v>9.5399999999999991</v>
      </c>
      <c r="T630">
        <f t="shared" si="816"/>
        <v>0</v>
      </c>
      <c r="U630">
        <f t="shared" si="817"/>
        <v>1.7999999999999999E-2</v>
      </c>
      <c r="V630">
        <f t="shared" si="818"/>
        <v>0</v>
      </c>
      <c r="W630">
        <f t="shared" si="819"/>
        <v>0</v>
      </c>
      <c r="X630">
        <f t="shared" si="820"/>
        <v>6.68</v>
      </c>
      <c r="Y630">
        <f t="shared" si="821"/>
        <v>0.95</v>
      </c>
      <c r="AA630">
        <v>1407526482</v>
      </c>
      <c r="AB630">
        <f t="shared" si="822"/>
        <v>15.9</v>
      </c>
      <c r="AC630">
        <f>ROUND(((ES630*3)),6)</f>
        <v>0</v>
      </c>
      <c r="AD630">
        <f>ROUND(((((ET630*3))-((EU630*3)))+AE630),6)</f>
        <v>0</v>
      </c>
      <c r="AE630">
        <f>ROUND(((EU630*3)),6)</f>
        <v>0</v>
      </c>
      <c r="AF630">
        <f>ROUND(((EV630*3)),6)</f>
        <v>15.9</v>
      </c>
      <c r="AG630">
        <f t="shared" si="823"/>
        <v>0</v>
      </c>
      <c r="AH630">
        <f>((EW630*3))</f>
        <v>0.03</v>
      </c>
      <c r="AI630">
        <f>((EX630*3))</f>
        <v>0</v>
      </c>
      <c r="AJ630">
        <f t="shared" si="824"/>
        <v>0</v>
      </c>
      <c r="AK630">
        <v>5.3</v>
      </c>
      <c r="AL630">
        <v>0</v>
      </c>
      <c r="AM630">
        <v>0</v>
      </c>
      <c r="AN630">
        <v>0</v>
      </c>
      <c r="AO630">
        <v>5.3</v>
      </c>
      <c r="AP630">
        <v>0</v>
      </c>
      <c r="AQ630">
        <v>0.01</v>
      </c>
      <c r="AR630">
        <v>0</v>
      </c>
      <c r="AS630">
        <v>0</v>
      </c>
      <c r="AT630">
        <v>70</v>
      </c>
      <c r="AU630">
        <v>10</v>
      </c>
      <c r="AV630">
        <v>1</v>
      </c>
      <c r="AW630">
        <v>1</v>
      </c>
      <c r="AZ630">
        <v>1</v>
      </c>
      <c r="BA630">
        <v>1</v>
      </c>
      <c r="BB630">
        <v>1</v>
      </c>
      <c r="BC630">
        <v>1</v>
      </c>
      <c r="BD630" t="s">
        <v>3</v>
      </c>
      <c r="BE630" t="s">
        <v>3</v>
      </c>
      <c r="BF630" t="s">
        <v>3</v>
      </c>
      <c r="BG630" t="s">
        <v>3</v>
      </c>
      <c r="BH630">
        <v>0</v>
      </c>
      <c r="BI630">
        <v>4</v>
      </c>
      <c r="BJ630" t="s">
        <v>799</v>
      </c>
      <c r="BM630">
        <v>0</v>
      </c>
      <c r="BN630">
        <v>0</v>
      </c>
      <c r="BO630" t="s">
        <v>3</v>
      </c>
      <c r="BP630">
        <v>0</v>
      </c>
      <c r="BQ630">
        <v>1</v>
      </c>
      <c r="BR630">
        <v>0</v>
      </c>
      <c r="BS630">
        <v>1</v>
      </c>
      <c r="BT630">
        <v>1</v>
      </c>
      <c r="BU630">
        <v>1</v>
      </c>
      <c r="BV630">
        <v>1</v>
      </c>
      <c r="BW630">
        <v>1</v>
      </c>
      <c r="BX630">
        <v>1</v>
      </c>
      <c r="BY630" t="s">
        <v>3</v>
      </c>
      <c r="BZ630">
        <v>70</v>
      </c>
      <c r="CA630">
        <v>10</v>
      </c>
      <c r="CB630" t="s">
        <v>3</v>
      </c>
      <c r="CE630">
        <v>0</v>
      </c>
      <c r="CF630">
        <v>0</v>
      </c>
      <c r="CG630">
        <v>0</v>
      </c>
      <c r="CM630">
        <v>0</v>
      </c>
      <c r="CN630" t="s">
        <v>3</v>
      </c>
      <c r="CO630">
        <v>0</v>
      </c>
      <c r="CP630">
        <f t="shared" si="825"/>
        <v>9.5399999999999991</v>
      </c>
      <c r="CQ630">
        <f t="shared" si="826"/>
        <v>0</v>
      </c>
      <c r="CR630">
        <f>(((((ET630*3))*BB630-((EU630*3))*BS630)+AE630*BS630)*AV630)</f>
        <v>0</v>
      </c>
      <c r="CS630">
        <f t="shared" si="827"/>
        <v>0</v>
      </c>
      <c r="CT630">
        <f t="shared" si="828"/>
        <v>15.9</v>
      </c>
      <c r="CU630">
        <f t="shared" si="829"/>
        <v>0</v>
      </c>
      <c r="CV630">
        <f t="shared" si="830"/>
        <v>0.03</v>
      </c>
      <c r="CW630">
        <f t="shared" si="831"/>
        <v>0</v>
      </c>
      <c r="CX630">
        <f t="shared" si="832"/>
        <v>0</v>
      </c>
      <c r="CY630">
        <f t="shared" si="833"/>
        <v>6.6779999999999999</v>
      </c>
      <c r="CZ630">
        <f t="shared" si="834"/>
        <v>0.95399999999999996</v>
      </c>
      <c r="DC630" t="s">
        <v>3</v>
      </c>
      <c r="DD630" t="s">
        <v>693</v>
      </c>
      <c r="DE630" t="s">
        <v>693</v>
      </c>
      <c r="DF630" t="s">
        <v>693</v>
      </c>
      <c r="DG630" t="s">
        <v>693</v>
      </c>
      <c r="DH630" t="s">
        <v>3</v>
      </c>
      <c r="DI630" t="s">
        <v>693</v>
      </c>
      <c r="DJ630" t="s">
        <v>693</v>
      </c>
      <c r="DK630" t="s">
        <v>3</v>
      </c>
      <c r="DL630" t="s">
        <v>3</v>
      </c>
      <c r="DM630" t="s">
        <v>3</v>
      </c>
      <c r="DN630">
        <v>0</v>
      </c>
      <c r="DO630">
        <v>0</v>
      </c>
      <c r="DP630">
        <v>1</v>
      </c>
      <c r="DQ630">
        <v>1</v>
      </c>
      <c r="DU630">
        <v>16987630</v>
      </c>
      <c r="DV630" t="s">
        <v>40</v>
      </c>
      <c r="DW630" t="s">
        <v>40</v>
      </c>
      <c r="DX630">
        <v>10</v>
      </c>
      <c r="DZ630" t="s">
        <v>3</v>
      </c>
      <c r="EA630" t="s">
        <v>3</v>
      </c>
      <c r="EB630" t="s">
        <v>3</v>
      </c>
      <c r="EC630" t="s">
        <v>3</v>
      </c>
      <c r="EE630">
        <v>1364533919</v>
      </c>
      <c r="EF630">
        <v>1</v>
      </c>
      <c r="EG630" t="s">
        <v>21</v>
      </c>
      <c r="EH630">
        <v>0</v>
      </c>
      <c r="EI630" t="s">
        <v>3</v>
      </c>
      <c r="EJ630">
        <v>4</v>
      </c>
      <c r="EK630">
        <v>0</v>
      </c>
      <c r="EL630" t="s">
        <v>22</v>
      </c>
      <c r="EM630" t="s">
        <v>23</v>
      </c>
      <c r="EO630" t="s">
        <v>3</v>
      </c>
      <c r="EQ630">
        <v>0</v>
      </c>
      <c r="ER630">
        <v>5.3</v>
      </c>
      <c r="ES630">
        <v>0</v>
      </c>
      <c r="ET630">
        <v>0</v>
      </c>
      <c r="EU630">
        <v>0</v>
      </c>
      <c r="EV630">
        <v>5.3</v>
      </c>
      <c r="EW630">
        <v>0.01</v>
      </c>
      <c r="EX630">
        <v>0</v>
      </c>
      <c r="EY630">
        <v>0</v>
      </c>
      <c r="FQ630">
        <v>0</v>
      </c>
      <c r="FR630">
        <f t="shared" si="835"/>
        <v>0</v>
      </c>
      <c r="FS630">
        <v>0</v>
      </c>
      <c r="FX630">
        <v>70</v>
      </c>
      <c r="FY630">
        <v>10</v>
      </c>
      <c r="GA630" t="s">
        <v>3</v>
      </c>
      <c r="GD630">
        <v>0</v>
      </c>
      <c r="GF630">
        <v>-2099639830</v>
      </c>
      <c r="GG630">
        <v>2</v>
      </c>
      <c r="GH630">
        <v>1</v>
      </c>
      <c r="GI630">
        <v>-2</v>
      </c>
      <c r="GJ630">
        <v>0</v>
      </c>
      <c r="GK630">
        <f>ROUND(R630*(R12)/100,2)</f>
        <v>0</v>
      </c>
      <c r="GL630">
        <f t="shared" si="836"/>
        <v>0</v>
      </c>
      <c r="GM630">
        <f t="shared" si="837"/>
        <v>17.170000000000002</v>
      </c>
      <c r="GN630">
        <f t="shared" si="838"/>
        <v>0</v>
      </c>
      <c r="GO630">
        <f t="shared" si="839"/>
        <v>0</v>
      </c>
      <c r="GP630">
        <f t="shared" si="840"/>
        <v>17.170000000000002</v>
      </c>
      <c r="GR630">
        <v>0</v>
      </c>
      <c r="GS630">
        <v>3</v>
      </c>
      <c r="GT630">
        <v>0</v>
      </c>
      <c r="GU630" t="s">
        <v>3</v>
      </c>
      <c r="GV630">
        <f t="shared" si="841"/>
        <v>0</v>
      </c>
      <c r="GW630">
        <v>1</v>
      </c>
      <c r="GX630">
        <f t="shared" si="842"/>
        <v>0</v>
      </c>
      <c r="HA630">
        <v>0</v>
      </c>
      <c r="HB630">
        <v>0</v>
      </c>
      <c r="HC630">
        <f t="shared" si="843"/>
        <v>0</v>
      </c>
      <c r="HE630" t="s">
        <v>3</v>
      </c>
      <c r="HF630" t="s">
        <v>3</v>
      </c>
      <c r="HM630" t="s">
        <v>3</v>
      </c>
      <c r="HN630" t="s">
        <v>3</v>
      </c>
      <c r="HO630" t="s">
        <v>3</v>
      </c>
      <c r="HP630" t="s">
        <v>3</v>
      </c>
      <c r="HQ630" t="s">
        <v>3</v>
      </c>
      <c r="IK630">
        <v>0</v>
      </c>
    </row>
    <row r="631" spans="1:245" x14ac:dyDescent="0.2">
      <c r="A631">
        <v>17</v>
      </c>
      <c r="B631">
        <v>1</v>
      </c>
      <c r="D631">
        <f>ROW(EtalonRes!A615)</f>
        <v>615</v>
      </c>
      <c r="E631" t="s">
        <v>800</v>
      </c>
      <c r="F631" t="s">
        <v>801</v>
      </c>
      <c r="G631" t="s">
        <v>802</v>
      </c>
      <c r="H631" t="s">
        <v>19</v>
      </c>
      <c r="I631">
        <v>2</v>
      </c>
      <c r="J631">
        <v>0</v>
      </c>
      <c r="K631">
        <v>2</v>
      </c>
      <c r="O631">
        <f t="shared" si="811"/>
        <v>19537.580000000002</v>
      </c>
      <c r="P631">
        <f t="shared" si="812"/>
        <v>0</v>
      </c>
      <c r="Q631">
        <f t="shared" si="813"/>
        <v>0</v>
      </c>
      <c r="R631">
        <f t="shared" si="814"/>
        <v>0</v>
      </c>
      <c r="S631">
        <f t="shared" si="815"/>
        <v>19537.580000000002</v>
      </c>
      <c r="T631">
        <f t="shared" si="816"/>
        <v>0</v>
      </c>
      <c r="U631">
        <f t="shared" si="817"/>
        <v>27.42</v>
      </c>
      <c r="V631">
        <f t="shared" si="818"/>
        <v>0</v>
      </c>
      <c r="W631">
        <f t="shared" si="819"/>
        <v>0</v>
      </c>
      <c r="X631">
        <f t="shared" si="820"/>
        <v>13676.31</v>
      </c>
      <c r="Y631">
        <f t="shared" si="821"/>
        <v>1953.76</v>
      </c>
      <c r="AA631">
        <v>1407526482</v>
      </c>
      <c r="AB631">
        <f t="shared" si="822"/>
        <v>9768.7900000000009</v>
      </c>
      <c r="AC631">
        <f>ROUND((ES631),6)</f>
        <v>0</v>
      </c>
      <c r="AD631">
        <f>ROUND((((ET631)-(EU631))+AE631),6)</f>
        <v>0</v>
      </c>
      <c r="AE631">
        <f>ROUND((EU631),6)</f>
        <v>0</v>
      </c>
      <c r="AF631">
        <f>ROUND((EV631),6)</f>
        <v>9768.7900000000009</v>
      </c>
      <c r="AG631">
        <f t="shared" si="823"/>
        <v>0</v>
      </c>
      <c r="AH631">
        <f>(EW631)</f>
        <v>13.71</v>
      </c>
      <c r="AI631">
        <f>(EX631)</f>
        <v>0</v>
      </c>
      <c r="AJ631">
        <f t="shared" si="824"/>
        <v>0</v>
      </c>
      <c r="AK631">
        <v>9768.7900000000009</v>
      </c>
      <c r="AL631">
        <v>0</v>
      </c>
      <c r="AM631">
        <v>0</v>
      </c>
      <c r="AN631">
        <v>0</v>
      </c>
      <c r="AO631">
        <v>9768.7900000000009</v>
      </c>
      <c r="AP631">
        <v>0</v>
      </c>
      <c r="AQ631">
        <v>13.71</v>
      </c>
      <c r="AR631">
        <v>0</v>
      </c>
      <c r="AS631">
        <v>0</v>
      </c>
      <c r="AT631">
        <v>70</v>
      </c>
      <c r="AU631">
        <v>10</v>
      </c>
      <c r="AV631">
        <v>1</v>
      </c>
      <c r="AW631">
        <v>1</v>
      </c>
      <c r="AZ631">
        <v>1</v>
      </c>
      <c r="BA631">
        <v>1</v>
      </c>
      <c r="BB631">
        <v>1</v>
      </c>
      <c r="BC631">
        <v>1</v>
      </c>
      <c r="BD631" t="s">
        <v>3</v>
      </c>
      <c r="BE631" t="s">
        <v>3</v>
      </c>
      <c r="BF631" t="s">
        <v>3</v>
      </c>
      <c r="BG631" t="s">
        <v>3</v>
      </c>
      <c r="BH631">
        <v>0</v>
      </c>
      <c r="BI631">
        <v>4</v>
      </c>
      <c r="BJ631" t="s">
        <v>803</v>
      </c>
      <c r="BM631">
        <v>0</v>
      </c>
      <c r="BN631">
        <v>0</v>
      </c>
      <c r="BO631" t="s">
        <v>3</v>
      </c>
      <c r="BP631">
        <v>0</v>
      </c>
      <c r="BQ631">
        <v>1</v>
      </c>
      <c r="BR631">
        <v>0</v>
      </c>
      <c r="BS631">
        <v>1</v>
      </c>
      <c r="BT631">
        <v>1</v>
      </c>
      <c r="BU631">
        <v>1</v>
      </c>
      <c r="BV631">
        <v>1</v>
      </c>
      <c r="BW631">
        <v>1</v>
      </c>
      <c r="BX631">
        <v>1</v>
      </c>
      <c r="BY631" t="s">
        <v>3</v>
      </c>
      <c r="BZ631">
        <v>70</v>
      </c>
      <c r="CA631">
        <v>10</v>
      </c>
      <c r="CB631" t="s">
        <v>3</v>
      </c>
      <c r="CE631">
        <v>0</v>
      </c>
      <c r="CF631">
        <v>0</v>
      </c>
      <c r="CG631">
        <v>0</v>
      </c>
      <c r="CM631">
        <v>0</v>
      </c>
      <c r="CN631" t="s">
        <v>3</v>
      </c>
      <c r="CO631">
        <v>0</v>
      </c>
      <c r="CP631">
        <f t="shared" si="825"/>
        <v>19537.580000000002</v>
      </c>
      <c r="CQ631">
        <f t="shared" si="826"/>
        <v>0</v>
      </c>
      <c r="CR631">
        <f>((((ET631)*BB631-(EU631)*BS631)+AE631*BS631)*AV631)</f>
        <v>0</v>
      </c>
      <c r="CS631">
        <f t="shared" si="827"/>
        <v>0</v>
      </c>
      <c r="CT631">
        <f t="shared" si="828"/>
        <v>9768.7900000000009</v>
      </c>
      <c r="CU631">
        <f t="shared" si="829"/>
        <v>0</v>
      </c>
      <c r="CV631">
        <f t="shared" si="830"/>
        <v>13.71</v>
      </c>
      <c r="CW631">
        <f t="shared" si="831"/>
        <v>0</v>
      </c>
      <c r="CX631">
        <f t="shared" si="832"/>
        <v>0</v>
      </c>
      <c r="CY631">
        <f t="shared" si="833"/>
        <v>13676.306</v>
      </c>
      <c r="CZ631">
        <f t="shared" si="834"/>
        <v>1953.7580000000003</v>
      </c>
      <c r="DC631" t="s">
        <v>3</v>
      </c>
      <c r="DD631" t="s">
        <v>3</v>
      </c>
      <c r="DE631" t="s">
        <v>3</v>
      </c>
      <c r="DF631" t="s">
        <v>3</v>
      </c>
      <c r="DG631" t="s">
        <v>3</v>
      </c>
      <c r="DH631" t="s">
        <v>3</v>
      </c>
      <c r="DI631" t="s">
        <v>3</v>
      </c>
      <c r="DJ631" t="s">
        <v>3</v>
      </c>
      <c r="DK631" t="s">
        <v>3</v>
      </c>
      <c r="DL631" t="s">
        <v>3</v>
      </c>
      <c r="DM631" t="s">
        <v>3</v>
      </c>
      <c r="DN631">
        <v>0</v>
      </c>
      <c r="DO631">
        <v>0</v>
      </c>
      <c r="DP631">
        <v>1</v>
      </c>
      <c r="DQ631">
        <v>1</v>
      </c>
      <c r="DU631">
        <v>16987630</v>
      </c>
      <c r="DV631" t="s">
        <v>19</v>
      </c>
      <c r="DW631" t="s">
        <v>19</v>
      </c>
      <c r="DX631">
        <v>1</v>
      </c>
      <c r="DZ631" t="s">
        <v>3</v>
      </c>
      <c r="EA631" t="s">
        <v>3</v>
      </c>
      <c r="EB631" t="s">
        <v>3</v>
      </c>
      <c r="EC631" t="s">
        <v>3</v>
      </c>
      <c r="EE631">
        <v>1364533919</v>
      </c>
      <c r="EF631">
        <v>1</v>
      </c>
      <c r="EG631" t="s">
        <v>21</v>
      </c>
      <c r="EH631">
        <v>0</v>
      </c>
      <c r="EI631" t="s">
        <v>3</v>
      </c>
      <c r="EJ631">
        <v>4</v>
      </c>
      <c r="EK631">
        <v>0</v>
      </c>
      <c r="EL631" t="s">
        <v>22</v>
      </c>
      <c r="EM631" t="s">
        <v>23</v>
      </c>
      <c r="EO631" t="s">
        <v>3</v>
      </c>
      <c r="EQ631">
        <v>0</v>
      </c>
      <c r="ER631">
        <v>9768.7900000000009</v>
      </c>
      <c r="ES631">
        <v>0</v>
      </c>
      <c r="ET631">
        <v>0</v>
      </c>
      <c r="EU631">
        <v>0</v>
      </c>
      <c r="EV631">
        <v>9768.7900000000009</v>
      </c>
      <c r="EW631">
        <v>13.71</v>
      </c>
      <c r="EX631">
        <v>0</v>
      </c>
      <c r="EY631">
        <v>0</v>
      </c>
      <c r="FQ631">
        <v>0</v>
      </c>
      <c r="FR631">
        <f t="shared" si="835"/>
        <v>0</v>
      </c>
      <c r="FS631">
        <v>0</v>
      </c>
      <c r="FX631">
        <v>70</v>
      </c>
      <c r="FY631">
        <v>10</v>
      </c>
      <c r="GA631" t="s">
        <v>3</v>
      </c>
      <c r="GD631">
        <v>0</v>
      </c>
      <c r="GF631">
        <v>2056588010</v>
      </c>
      <c r="GG631">
        <v>2</v>
      </c>
      <c r="GH631">
        <v>1</v>
      </c>
      <c r="GI631">
        <v>-2</v>
      </c>
      <c r="GJ631">
        <v>0</v>
      </c>
      <c r="GK631">
        <f>ROUND(R631*(R12)/100,2)</f>
        <v>0</v>
      </c>
      <c r="GL631">
        <f t="shared" si="836"/>
        <v>0</v>
      </c>
      <c r="GM631">
        <f t="shared" si="837"/>
        <v>35167.65</v>
      </c>
      <c r="GN631">
        <f t="shared" si="838"/>
        <v>0</v>
      </c>
      <c r="GO631">
        <f t="shared" si="839"/>
        <v>0</v>
      </c>
      <c r="GP631">
        <f t="shared" si="840"/>
        <v>35167.65</v>
      </c>
      <c r="GR631">
        <v>0</v>
      </c>
      <c r="GS631">
        <v>3</v>
      </c>
      <c r="GT631">
        <v>0</v>
      </c>
      <c r="GU631" t="s">
        <v>3</v>
      </c>
      <c r="GV631">
        <f t="shared" si="841"/>
        <v>0</v>
      </c>
      <c r="GW631">
        <v>1</v>
      </c>
      <c r="GX631">
        <f t="shared" si="842"/>
        <v>0</v>
      </c>
      <c r="HA631">
        <v>0</v>
      </c>
      <c r="HB631">
        <v>0</v>
      </c>
      <c r="HC631">
        <f t="shared" si="843"/>
        <v>0</v>
      </c>
      <c r="HE631" t="s">
        <v>3</v>
      </c>
      <c r="HF631" t="s">
        <v>3</v>
      </c>
      <c r="HM631" t="s">
        <v>3</v>
      </c>
      <c r="HN631" t="s">
        <v>3</v>
      </c>
      <c r="HO631" t="s">
        <v>3</v>
      </c>
      <c r="HP631" t="s">
        <v>3</v>
      </c>
      <c r="HQ631" t="s">
        <v>3</v>
      </c>
      <c r="IK631">
        <v>0</v>
      </c>
    </row>
    <row r="632" spans="1:245" x14ac:dyDescent="0.2">
      <c r="A632">
        <v>19</v>
      </c>
      <c r="B632">
        <v>1</v>
      </c>
      <c r="F632" t="s">
        <v>3</v>
      </c>
      <c r="G632" t="s">
        <v>804</v>
      </c>
      <c r="H632" t="s">
        <v>3</v>
      </c>
      <c r="AA632">
        <v>1</v>
      </c>
      <c r="IK632">
        <v>0</v>
      </c>
    </row>
    <row r="633" spans="1:245" x14ac:dyDescent="0.2">
      <c r="A633">
        <v>17</v>
      </c>
      <c r="B633">
        <v>1</v>
      </c>
      <c r="D633">
        <f>ROW(EtalonRes!A616)</f>
        <v>616</v>
      </c>
      <c r="E633" t="s">
        <v>805</v>
      </c>
      <c r="F633" t="s">
        <v>403</v>
      </c>
      <c r="G633" t="s">
        <v>684</v>
      </c>
      <c r="H633" t="s">
        <v>19</v>
      </c>
      <c r="I633">
        <v>1</v>
      </c>
      <c r="J633">
        <v>0</v>
      </c>
      <c r="K633">
        <v>1</v>
      </c>
      <c r="O633">
        <f t="shared" ref="O633:O639" si="846">ROUND(CP633,2)</f>
        <v>700.74</v>
      </c>
      <c r="P633">
        <f t="shared" ref="P633:P639" si="847">ROUND(CQ633*I633,2)</f>
        <v>0</v>
      </c>
      <c r="Q633">
        <f t="shared" ref="Q633:Q639" si="848">ROUND(CR633*I633,2)</f>
        <v>0</v>
      </c>
      <c r="R633">
        <f t="shared" ref="R633:R639" si="849">ROUND(CS633*I633,2)</f>
        <v>0</v>
      </c>
      <c r="S633">
        <f t="shared" ref="S633:S639" si="850">ROUND(CT633*I633,2)</f>
        <v>700.74</v>
      </c>
      <c r="T633">
        <f t="shared" ref="T633:T639" si="851">ROUND(CU633*I633,2)</f>
        <v>0</v>
      </c>
      <c r="U633">
        <f t="shared" ref="U633:U639" si="852">CV633*I633</f>
        <v>1.06</v>
      </c>
      <c r="V633">
        <f t="shared" ref="V633:V639" si="853">CW633*I633</f>
        <v>0</v>
      </c>
      <c r="W633">
        <f t="shared" ref="W633:W639" si="854">ROUND(CX633*I633,2)</f>
        <v>0</v>
      </c>
      <c r="X633">
        <f t="shared" ref="X633:Y639" si="855">ROUND(CY633,2)</f>
        <v>490.52</v>
      </c>
      <c r="Y633">
        <f t="shared" si="855"/>
        <v>70.069999999999993</v>
      </c>
      <c r="AA633">
        <v>1407526482</v>
      </c>
      <c r="AB633">
        <f t="shared" ref="AB633:AB639" si="856">ROUND((AC633+AD633+AF633),6)</f>
        <v>700.74</v>
      </c>
      <c r="AC633">
        <f>ROUND((ES633),6)</f>
        <v>0</v>
      </c>
      <c r="AD633">
        <f>ROUND((((ET633)-(EU633))+AE633),6)</f>
        <v>0</v>
      </c>
      <c r="AE633">
        <f t="shared" ref="AE633:AF636" si="857">ROUND((EU633),6)</f>
        <v>0</v>
      </c>
      <c r="AF633">
        <f t="shared" si="857"/>
        <v>700.74</v>
      </c>
      <c r="AG633">
        <f t="shared" ref="AG633:AG639" si="858">ROUND((AP633),6)</f>
        <v>0</v>
      </c>
      <c r="AH633">
        <f t="shared" ref="AH633:AI636" si="859">(EW633)</f>
        <v>1.06</v>
      </c>
      <c r="AI633">
        <f t="shared" si="859"/>
        <v>0</v>
      </c>
      <c r="AJ633">
        <f t="shared" ref="AJ633:AJ639" si="860">(AS633)</f>
        <v>0</v>
      </c>
      <c r="AK633">
        <v>700.74</v>
      </c>
      <c r="AL633">
        <v>0</v>
      </c>
      <c r="AM633">
        <v>0</v>
      </c>
      <c r="AN633">
        <v>0</v>
      </c>
      <c r="AO633">
        <v>700.74</v>
      </c>
      <c r="AP633">
        <v>0</v>
      </c>
      <c r="AQ633">
        <v>1.06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405</v>
      </c>
      <c r="BM633">
        <v>0</v>
      </c>
      <c r="BN633">
        <v>0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ref="CP633:CP639" si="861">(P633+Q633+S633)</f>
        <v>700.74</v>
      </c>
      <c r="CQ633">
        <f t="shared" ref="CQ633:CQ639" si="862">(AC633*BC633*AW633)</f>
        <v>0</v>
      </c>
      <c r="CR633">
        <f>((((ET633)*BB633-(EU633)*BS633)+AE633*BS633)*AV633)</f>
        <v>0</v>
      </c>
      <c r="CS633">
        <f t="shared" ref="CS633:CS639" si="863">(AE633*BS633*AV633)</f>
        <v>0</v>
      </c>
      <c r="CT633">
        <f t="shared" ref="CT633:CT639" si="864">(AF633*BA633*AV633)</f>
        <v>700.74</v>
      </c>
      <c r="CU633">
        <f t="shared" ref="CU633:CU639" si="865">AG633</f>
        <v>0</v>
      </c>
      <c r="CV633">
        <f t="shared" ref="CV633:CV639" si="866">(AH633*AV633)</f>
        <v>1.06</v>
      </c>
      <c r="CW633">
        <f t="shared" ref="CW633:CX639" si="867">AI633</f>
        <v>0</v>
      </c>
      <c r="CX633">
        <f t="shared" si="867"/>
        <v>0</v>
      </c>
      <c r="CY633">
        <f t="shared" ref="CY633:CY639" si="868">((S633*BZ633)/100)</f>
        <v>490.51800000000003</v>
      </c>
      <c r="CZ633">
        <f t="shared" ref="CZ633:CZ639" si="869">((S633*CA633)/100)</f>
        <v>70.073999999999998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16987630</v>
      </c>
      <c r="DV633" t="s">
        <v>19</v>
      </c>
      <c r="DW633" t="s">
        <v>19</v>
      </c>
      <c r="DX633">
        <v>1</v>
      </c>
      <c r="DZ633" t="s">
        <v>3</v>
      </c>
      <c r="EA633" t="s">
        <v>3</v>
      </c>
      <c r="EB633" t="s">
        <v>3</v>
      </c>
      <c r="EC633" t="s">
        <v>3</v>
      </c>
      <c r="EE633">
        <v>1364533919</v>
      </c>
      <c r="EF633">
        <v>1</v>
      </c>
      <c r="EG633" t="s">
        <v>21</v>
      </c>
      <c r="EH633">
        <v>0</v>
      </c>
      <c r="EI633" t="s">
        <v>3</v>
      </c>
      <c r="EJ633">
        <v>4</v>
      </c>
      <c r="EK633">
        <v>0</v>
      </c>
      <c r="EL633" t="s">
        <v>22</v>
      </c>
      <c r="EM633" t="s">
        <v>23</v>
      </c>
      <c r="EO633" t="s">
        <v>3</v>
      </c>
      <c r="EQ633">
        <v>0</v>
      </c>
      <c r="ER633">
        <v>700.74</v>
      </c>
      <c r="ES633">
        <v>0</v>
      </c>
      <c r="ET633">
        <v>0</v>
      </c>
      <c r="EU633">
        <v>0</v>
      </c>
      <c r="EV633">
        <v>700.74</v>
      </c>
      <c r="EW633">
        <v>1.06</v>
      </c>
      <c r="EX633">
        <v>0</v>
      </c>
      <c r="EY633">
        <v>0</v>
      </c>
      <c r="FQ633">
        <v>0</v>
      </c>
      <c r="FR633">
        <f t="shared" ref="FR633:FR639" si="870">ROUND(IF(BI633=3,GM633,0),2)</f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-908099970</v>
      </c>
      <c r="GG633">
        <v>2</v>
      </c>
      <c r="GH633">
        <v>1</v>
      </c>
      <c r="GI633">
        <v>-2</v>
      </c>
      <c r="GJ633">
        <v>0</v>
      </c>
      <c r="GK633">
        <f>ROUND(R633*(R12)/100,2)</f>
        <v>0</v>
      </c>
      <c r="GL633">
        <f t="shared" ref="GL633:GL639" si="871">ROUND(IF(AND(BH633=3,BI633=3,FS633&lt;&gt;0),P633,0),2)</f>
        <v>0</v>
      </c>
      <c r="GM633">
        <f t="shared" ref="GM633:GM639" si="872">ROUND(O633+X633+Y633+GK633,2)+GX633</f>
        <v>1261.33</v>
      </c>
      <c r="GN633">
        <f t="shared" ref="GN633:GN639" si="873">IF(OR(BI633=0,BI633=1),ROUND(O633+X633+Y633+GK633,2),0)</f>
        <v>0</v>
      </c>
      <c r="GO633">
        <f t="shared" ref="GO633:GO639" si="874">IF(BI633=2,ROUND(O633+X633+Y633+GK633,2),0)</f>
        <v>0</v>
      </c>
      <c r="GP633">
        <f t="shared" ref="GP633:GP639" si="875">IF(BI633=4,ROUND(O633+X633+Y633+GK633,2)+GX633,0)</f>
        <v>1261.33</v>
      </c>
      <c r="GR633">
        <v>0</v>
      </c>
      <c r="GS633">
        <v>3</v>
      </c>
      <c r="GT633">
        <v>0</v>
      </c>
      <c r="GU633" t="s">
        <v>3</v>
      </c>
      <c r="GV633">
        <f t="shared" ref="GV633:GV639" si="876">ROUND((GT633),6)</f>
        <v>0</v>
      </c>
      <c r="GW633">
        <v>1</v>
      </c>
      <c r="GX633">
        <f t="shared" ref="GX633:GX639" si="877">ROUND(HC633*I633,2)</f>
        <v>0</v>
      </c>
      <c r="HA633">
        <v>0</v>
      </c>
      <c r="HB633">
        <v>0</v>
      </c>
      <c r="HC633">
        <f t="shared" ref="HC633:HC639" si="878">GV633*GW633</f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IK633">
        <v>0</v>
      </c>
    </row>
    <row r="634" spans="1:245" x14ac:dyDescent="0.2">
      <c r="A634">
        <v>17</v>
      </c>
      <c r="B634">
        <v>1</v>
      </c>
      <c r="D634">
        <f>ROW(EtalonRes!A619)</f>
        <v>619</v>
      </c>
      <c r="E634" t="s">
        <v>806</v>
      </c>
      <c r="F634" t="s">
        <v>407</v>
      </c>
      <c r="G634" t="s">
        <v>807</v>
      </c>
      <c r="H634" t="s">
        <v>19</v>
      </c>
      <c r="I634">
        <v>1</v>
      </c>
      <c r="J634">
        <v>0</v>
      </c>
      <c r="K634">
        <v>1</v>
      </c>
      <c r="O634">
        <f t="shared" si="846"/>
        <v>1297.81</v>
      </c>
      <c r="P634">
        <f t="shared" si="847"/>
        <v>15.26</v>
      </c>
      <c r="Q634">
        <f t="shared" si="848"/>
        <v>0</v>
      </c>
      <c r="R634">
        <f t="shared" si="849"/>
        <v>0</v>
      </c>
      <c r="S634">
        <f t="shared" si="850"/>
        <v>1282.55</v>
      </c>
      <c r="T634">
        <f t="shared" si="851"/>
        <v>0</v>
      </c>
      <c r="U634">
        <f t="shared" si="852"/>
        <v>1.8</v>
      </c>
      <c r="V634">
        <f t="shared" si="853"/>
        <v>0</v>
      </c>
      <c r="W634">
        <f t="shared" si="854"/>
        <v>0</v>
      </c>
      <c r="X634">
        <f t="shared" si="855"/>
        <v>897.79</v>
      </c>
      <c r="Y634">
        <f t="shared" si="855"/>
        <v>128.26</v>
      </c>
      <c r="AA634">
        <v>1407526482</v>
      </c>
      <c r="AB634">
        <f t="shared" si="856"/>
        <v>1297.81</v>
      </c>
      <c r="AC634">
        <f>ROUND((ES634),6)</f>
        <v>15.26</v>
      </c>
      <c r="AD634">
        <f>ROUND((((ET634)-(EU634))+AE634),6)</f>
        <v>0</v>
      </c>
      <c r="AE634">
        <f t="shared" si="857"/>
        <v>0</v>
      </c>
      <c r="AF634">
        <f t="shared" si="857"/>
        <v>1282.55</v>
      </c>
      <c r="AG634">
        <f t="shared" si="858"/>
        <v>0</v>
      </c>
      <c r="AH634">
        <f t="shared" si="859"/>
        <v>1.8</v>
      </c>
      <c r="AI634">
        <f t="shared" si="859"/>
        <v>0</v>
      </c>
      <c r="AJ634">
        <f t="shared" si="860"/>
        <v>0</v>
      </c>
      <c r="AK634">
        <v>1297.81</v>
      </c>
      <c r="AL634">
        <v>15.26</v>
      </c>
      <c r="AM634">
        <v>0</v>
      </c>
      <c r="AN634">
        <v>0</v>
      </c>
      <c r="AO634">
        <v>1282.55</v>
      </c>
      <c r="AP634">
        <v>0</v>
      </c>
      <c r="AQ634">
        <v>1.8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0</v>
      </c>
      <c r="BI634">
        <v>4</v>
      </c>
      <c r="BJ634" t="s">
        <v>409</v>
      </c>
      <c r="BM634">
        <v>0</v>
      </c>
      <c r="BN634">
        <v>0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 t="shared" si="861"/>
        <v>1297.81</v>
      </c>
      <c r="CQ634">
        <f t="shared" si="862"/>
        <v>15.26</v>
      </c>
      <c r="CR634">
        <f>((((ET634)*BB634-(EU634)*BS634)+AE634*BS634)*AV634)</f>
        <v>0</v>
      </c>
      <c r="CS634">
        <f t="shared" si="863"/>
        <v>0</v>
      </c>
      <c r="CT634">
        <f t="shared" si="864"/>
        <v>1282.55</v>
      </c>
      <c r="CU634">
        <f t="shared" si="865"/>
        <v>0</v>
      </c>
      <c r="CV634">
        <f t="shared" si="866"/>
        <v>1.8</v>
      </c>
      <c r="CW634">
        <f t="shared" si="867"/>
        <v>0</v>
      </c>
      <c r="CX634">
        <f t="shared" si="867"/>
        <v>0</v>
      </c>
      <c r="CY634">
        <f t="shared" si="868"/>
        <v>897.78499999999997</v>
      </c>
      <c r="CZ634">
        <f t="shared" si="869"/>
        <v>128.255</v>
      </c>
      <c r="DC634" t="s">
        <v>3</v>
      </c>
      <c r="DD634" t="s">
        <v>3</v>
      </c>
      <c r="DE634" t="s">
        <v>3</v>
      </c>
      <c r="DF634" t="s">
        <v>3</v>
      </c>
      <c r="DG634" t="s">
        <v>3</v>
      </c>
      <c r="DH634" t="s">
        <v>3</v>
      </c>
      <c r="DI634" t="s">
        <v>3</v>
      </c>
      <c r="DJ634" t="s">
        <v>3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16987630</v>
      </c>
      <c r="DV634" t="s">
        <v>19</v>
      </c>
      <c r="DW634" t="s">
        <v>19</v>
      </c>
      <c r="DX634">
        <v>1</v>
      </c>
      <c r="DZ634" t="s">
        <v>3</v>
      </c>
      <c r="EA634" t="s">
        <v>3</v>
      </c>
      <c r="EB634" t="s">
        <v>3</v>
      </c>
      <c r="EC634" t="s">
        <v>3</v>
      </c>
      <c r="EE634">
        <v>1364533919</v>
      </c>
      <c r="EF634">
        <v>1</v>
      </c>
      <c r="EG634" t="s">
        <v>21</v>
      </c>
      <c r="EH634">
        <v>0</v>
      </c>
      <c r="EI634" t="s">
        <v>3</v>
      </c>
      <c r="EJ634">
        <v>4</v>
      </c>
      <c r="EK634">
        <v>0</v>
      </c>
      <c r="EL634" t="s">
        <v>22</v>
      </c>
      <c r="EM634" t="s">
        <v>23</v>
      </c>
      <c r="EO634" t="s">
        <v>3</v>
      </c>
      <c r="EQ634">
        <v>0</v>
      </c>
      <c r="ER634">
        <v>1297.81</v>
      </c>
      <c r="ES634">
        <v>15.26</v>
      </c>
      <c r="ET634">
        <v>0</v>
      </c>
      <c r="EU634">
        <v>0</v>
      </c>
      <c r="EV634">
        <v>1282.55</v>
      </c>
      <c r="EW634">
        <v>1.8</v>
      </c>
      <c r="EX634">
        <v>0</v>
      </c>
      <c r="EY634">
        <v>0</v>
      </c>
      <c r="FQ634">
        <v>0</v>
      </c>
      <c r="FR634">
        <f t="shared" si="870"/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115440619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</v>
      </c>
      <c r="GL634">
        <f t="shared" si="871"/>
        <v>0</v>
      </c>
      <c r="GM634">
        <f t="shared" si="872"/>
        <v>2323.86</v>
      </c>
      <c r="GN634">
        <f t="shared" si="873"/>
        <v>0</v>
      </c>
      <c r="GO634">
        <f t="shared" si="874"/>
        <v>0</v>
      </c>
      <c r="GP634">
        <f t="shared" si="875"/>
        <v>2323.86</v>
      </c>
      <c r="GR634">
        <v>0</v>
      </c>
      <c r="GS634">
        <v>3</v>
      </c>
      <c r="GT634">
        <v>0</v>
      </c>
      <c r="GU634" t="s">
        <v>3</v>
      </c>
      <c r="GV634">
        <f t="shared" si="876"/>
        <v>0</v>
      </c>
      <c r="GW634">
        <v>1</v>
      </c>
      <c r="GX634">
        <f t="shared" si="877"/>
        <v>0</v>
      </c>
      <c r="HA634">
        <v>0</v>
      </c>
      <c r="HB634">
        <v>0</v>
      </c>
      <c r="HC634">
        <f t="shared" si="878"/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IK634">
        <v>0</v>
      </c>
    </row>
    <row r="635" spans="1:245" x14ac:dyDescent="0.2">
      <c r="A635">
        <v>17</v>
      </c>
      <c r="B635">
        <v>1</v>
      </c>
      <c r="D635">
        <f>ROW(EtalonRes!A620)</f>
        <v>620</v>
      </c>
      <c r="E635" t="s">
        <v>808</v>
      </c>
      <c r="F635" t="s">
        <v>809</v>
      </c>
      <c r="G635" t="s">
        <v>810</v>
      </c>
      <c r="H635" t="s">
        <v>19</v>
      </c>
      <c r="I635">
        <v>1</v>
      </c>
      <c r="J635">
        <v>0</v>
      </c>
      <c r="K635">
        <v>1</v>
      </c>
      <c r="O635">
        <f t="shared" si="846"/>
        <v>705.5</v>
      </c>
      <c r="P635">
        <f t="shared" si="847"/>
        <v>0</v>
      </c>
      <c r="Q635">
        <f t="shared" si="848"/>
        <v>0</v>
      </c>
      <c r="R635">
        <f t="shared" si="849"/>
        <v>0</v>
      </c>
      <c r="S635">
        <f t="shared" si="850"/>
        <v>705.5</v>
      </c>
      <c r="T635">
        <f t="shared" si="851"/>
        <v>0</v>
      </c>
      <c r="U635">
        <f t="shared" si="852"/>
        <v>1.33</v>
      </c>
      <c r="V635">
        <f t="shared" si="853"/>
        <v>0</v>
      </c>
      <c r="W635">
        <f t="shared" si="854"/>
        <v>0</v>
      </c>
      <c r="X635">
        <f t="shared" si="855"/>
        <v>493.85</v>
      </c>
      <c r="Y635">
        <f t="shared" si="855"/>
        <v>70.55</v>
      </c>
      <c r="AA635">
        <v>1407526482</v>
      </c>
      <c r="AB635">
        <f t="shared" si="856"/>
        <v>705.5</v>
      </c>
      <c r="AC635">
        <f>ROUND((ES635),6)</f>
        <v>0</v>
      </c>
      <c r="AD635">
        <f>ROUND((((ET635)-(EU635))+AE635),6)</f>
        <v>0</v>
      </c>
      <c r="AE635">
        <f t="shared" si="857"/>
        <v>0</v>
      </c>
      <c r="AF635">
        <f t="shared" si="857"/>
        <v>705.5</v>
      </c>
      <c r="AG635">
        <f t="shared" si="858"/>
        <v>0</v>
      </c>
      <c r="AH635">
        <f t="shared" si="859"/>
        <v>1.33</v>
      </c>
      <c r="AI635">
        <f t="shared" si="859"/>
        <v>0</v>
      </c>
      <c r="AJ635">
        <f t="shared" si="860"/>
        <v>0</v>
      </c>
      <c r="AK635">
        <v>705.5</v>
      </c>
      <c r="AL635">
        <v>0</v>
      </c>
      <c r="AM635">
        <v>0</v>
      </c>
      <c r="AN635">
        <v>0</v>
      </c>
      <c r="AO635">
        <v>705.5</v>
      </c>
      <c r="AP635">
        <v>0</v>
      </c>
      <c r="AQ635">
        <v>1.33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0</v>
      </c>
      <c r="BI635">
        <v>4</v>
      </c>
      <c r="BJ635" t="s">
        <v>811</v>
      </c>
      <c r="BM635">
        <v>0</v>
      </c>
      <c r="BN635">
        <v>0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 t="shared" si="861"/>
        <v>705.5</v>
      </c>
      <c r="CQ635">
        <f t="shared" si="862"/>
        <v>0</v>
      </c>
      <c r="CR635">
        <f>((((ET635)*BB635-(EU635)*BS635)+AE635*BS635)*AV635)</f>
        <v>0</v>
      </c>
      <c r="CS635">
        <f t="shared" si="863"/>
        <v>0</v>
      </c>
      <c r="CT635">
        <f t="shared" si="864"/>
        <v>705.5</v>
      </c>
      <c r="CU635">
        <f t="shared" si="865"/>
        <v>0</v>
      </c>
      <c r="CV635">
        <f t="shared" si="866"/>
        <v>1.33</v>
      </c>
      <c r="CW635">
        <f t="shared" si="867"/>
        <v>0</v>
      </c>
      <c r="CX635">
        <f t="shared" si="867"/>
        <v>0</v>
      </c>
      <c r="CY635">
        <f t="shared" si="868"/>
        <v>493.85</v>
      </c>
      <c r="CZ635">
        <f t="shared" si="869"/>
        <v>70.55</v>
      </c>
      <c r="DC635" t="s">
        <v>3</v>
      </c>
      <c r="DD635" t="s">
        <v>3</v>
      </c>
      <c r="DE635" t="s">
        <v>3</v>
      </c>
      <c r="DF635" t="s">
        <v>3</v>
      </c>
      <c r="DG635" t="s">
        <v>3</v>
      </c>
      <c r="DH635" t="s">
        <v>3</v>
      </c>
      <c r="DI635" t="s">
        <v>3</v>
      </c>
      <c r="DJ635" t="s">
        <v>3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16987630</v>
      </c>
      <c r="DV635" t="s">
        <v>19</v>
      </c>
      <c r="DW635" t="s">
        <v>19</v>
      </c>
      <c r="DX635">
        <v>1</v>
      </c>
      <c r="DZ635" t="s">
        <v>3</v>
      </c>
      <c r="EA635" t="s">
        <v>3</v>
      </c>
      <c r="EB635" t="s">
        <v>3</v>
      </c>
      <c r="EC635" t="s">
        <v>3</v>
      </c>
      <c r="EE635">
        <v>1364533919</v>
      </c>
      <c r="EF635">
        <v>1</v>
      </c>
      <c r="EG635" t="s">
        <v>21</v>
      </c>
      <c r="EH635">
        <v>0</v>
      </c>
      <c r="EI635" t="s">
        <v>3</v>
      </c>
      <c r="EJ635">
        <v>4</v>
      </c>
      <c r="EK635">
        <v>0</v>
      </c>
      <c r="EL635" t="s">
        <v>22</v>
      </c>
      <c r="EM635" t="s">
        <v>23</v>
      </c>
      <c r="EO635" t="s">
        <v>3</v>
      </c>
      <c r="EQ635">
        <v>0</v>
      </c>
      <c r="ER635">
        <v>705.5</v>
      </c>
      <c r="ES635">
        <v>0</v>
      </c>
      <c r="ET635">
        <v>0</v>
      </c>
      <c r="EU635">
        <v>0</v>
      </c>
      <c r="EV635">
        <v>705.5</v>
      </c>
      <c r="EW635">
        <v>1.33</v>
      </c>
      <c r="EX635">
        <v>0</v>
      </c>
      <c r="EY635">
        <v>0</v>
      </c>
      <c r="FQ635">
        <v>0</v>
      </c>
      <c r="FR635">
        <f t="shared" si="870"/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329300452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 t="shared" si="871"/>
        <v>0</v>
      </c>
      <c r="GM635">
        <f t="shared" si="872"/>
        <v>1269.9000000000001</v>
      </c>
      <c r="GN635">
        <f t="shared" si="873"/>
        <v>0</v>
      </c>
      <c r="GO635">
        <f t="shared" si="874"/>
        <v>0</v>
      </c>
      <c r="GP635">
        <f t="shared" si="875"/>
        <v>1269.9000000000001</v>
      </c>
      <c r="GR635">
        <v>0</v>
      </c>
      <c r="GS635">
        <v>3</v>
      </c>
      <c r="GT635">
        <v>0</v>
      </c>
      <c r="GU635" t="s">
        <v>3</v>
      </c>
      <c r="GV635">
        <f t="shared" si="876"/>
        <v>0</v>
      </c>
      <c r="GW635">
        <v>1</v>
      </c>
      <c r="GX635">
        <f t="shared" si="877"/>
        <v>0</v>
      </c>
      <c r="HA635">
        <v>0</v>
      </c>
      <c r="HB635">
        <v>0</v>
      </c>
      <c r="HC635">
        <f t="shared" si="878"/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IK635">
        <v>0</v>
      </c>
    </row>
    <row r="636" spans="1:245" x14ac:dyDescent="0.2">
      <c r="A636">
        <v>17</v>
      </c>
      <c r="B636">
        <v>1</v>
      </c>
      <c r="D636">
        <f>ROW(EtalonRes!A623)</f>
        <v>623</v>
      </c>
      <c r="E636" t="s">
        <v>812</v>
      </c>
      <c r="F636" t="s">
        <v>725</v>
      </c>
      <c r="G636" t="s">
        <v>726</v>
      </c>
      <c r="H636" t="s">
        <v>40</v>
      </c>
      <c r="I636">
        <f>ROUND((1)/10,9)</f>
        <v>0.1</v>
      </c>
      <c r="J636">
        <v>0</v>
      </c>
      <c r="K636">
        <f>ROUND((1)/10,9)</f>
        <v>0.1</v>
      </c>
      <c r="O636">
        <f t="shared" si="846"/>
        <v>154.44</v>
      </c>
      <c r="P636">
        <f t="shared" si="847"/>
        <v>8.1300000000000008</v>
      </c>
      <c r="Q636">
        <f t="shared" si="848"/>
        <v>0</v>
      </c>
      <c r="R636">
        <f t="shared" si="849"/>
        <v>0</v>
      </c>
      <c r="S636">
        <f t="shared" si="850"/>
        <v>146.31</v>
      </c>
      <c r="T636">
        <f t="shared" si="851"/>
        <v>0</v>
      </c>
      <c r="U636">
        <f t="shared" si="852"/>
        <v>0.24</v>
      </c>
      <c r="V636">
        <f t="shared" si="853"/>
        <v>0</v>
      </c>
      <c r="W636">
        <f t="shared" si="854"/>
        <v>0</v>
      </c>
      <c r="X636">
        <f t="shared" si="855"/>
        <v>102.42</v>
      </c>
      <c r="Y636">
        <f t="shared" si="855"/>
        <v>14.63</v>
      </c>
      <c r="AA636">
        <v>1407526482</v>
      </c>
      <c r="AB636">
        <f t="shared" si="856"/>
        <v>1544.37</v>
      </c>
      <c r="AC636">
        <f>ROUND((ES636),6)</f>
        <v>81.28</v>
      </c>
      <c r="AD636">
        <f>ROUND((((ET636)-(EU636))+AE636),6)</f>
        <v>0</v>
      </c>
      <c r="AE636">
        <f t="shared" si="857"/>
        <v>0</v>
      </c>
      <c r="AF636">
        <f t="shared" si="857"/>
        <v>1463.09</v>
      </c>
      <c r="AG636">
        <f t="shared" si="858"/>
        <v>0</v>
      </c>
      <c r="AH636">
        <f t="shared" si="859"/>
        <v>2.4</v>
      </c>
      <c r="AI636">
        <f t="shared" si="859"/>
        <v>0</v>
      </c>
      <c r="AJ636">
        <f t="shared" si="860"/>
        <v>0</v>
      </c>
      <c r="AK636">
        <v>1544.37</v>
      </c>
      <c r="AL636">
        <v>81.28</v>
      </c>
      <c r="AM636">
        <v>0</v>
      </c>
      <c r="AN636">
        <v>0</v>
      </c>
      <c r="AO636">
        <v>1463.09</v>
      </c>
      <c r="AP636">
        <v>0</v>
      </c>
      <c r="AQ636">
        <v>2.4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727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si="861"/>
        <v>154.44</v>
      </c>
      <c r="CQ636">
        <f t="shared" si="862"/>
        <v>81.28</v>
      </c>
      <c r="CR636">
        <f>((((ET636)*BB636-(EU636)*BS636)+AE636*BS636)*AV636)</f>
        <v>0</v>
      </c>
      <c r="CS636">
        <f t="shared" si="863"/>
        <v>0</v>
      </c>
      <c r="CT636">
        <f t="shared" si="864"/>
        <v>1463.09</v>
      </c>
      <c r="CU636">
        <f t="shared" si="865"/>
        <v>0</v>
      </c>
      <c r="CV636">
        <f t="shared" si="866"/>
        <v>2.4</v>
      </c>
      <c r="CW636">
        <f t="shared" si="867"/>
        <v>0</v>
      </c>
      <c r="CX636">
        <f t="shared" si="867"/>
        <v>0</v>
      </c>
      <c r="CY636">
        <f t="shared" si="868"/>
        <v>102.417</v>
      </c>
      <c r="CZ636">
        <f t="shared" si="869"/>
        <v>14.630999999999998</v>
      </c>
      <c r="DC636" t="s">
        <v>3</v>
      </c>
      <c r="DD636" t="s">
        <v>3</v>
      </c>
      <c r="DE636" t="s">
        <v>3</v>
      </c>
      <c r="DF636" t="s">
        <v>3</v>
      </c>
      <c r="DG636" t="s">
        <v>3</v>
      </c>
      <c r="DH636" t="s">
        <v>3</v>
      </c>
      <c r="DI636" t="s">
        <v>3</v>
      </c>
      <c r="DJ636" t="s">
        <v>3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16987630</v>
      </c>
      <c r="DV636" t="s">
        <v>40</v>
      </c>
      <c r="DW636" t="s">
        <v>40</v>
      </c>
      <c r="DX636">
        <v>10</v>
      </c>
      <c r="DZ636" t="s">
        <v>3</v>
      </c>
      <c r="EA636" t="s">
        <v>3</v>
      </c>
      <c r="EB636" t="s">
        <v>3</v>
      </c>
      <c r="EC636" t="s">
        <v>3</v>
      </c>
      <c r="EE636">
        <v>1364533919</v>
      </c>
      <c r="EF636">
        <v>1</v>
      </c>
      <c r="EG636" t="s">
        <v>21</v>
      </c>
      <c r="EH636">
        <v>0</v>
      </c>
      <c r="EI636" t="s">
        <v>3</v>
      </c>
      <c r="EJ636">
        <v>4</v>
      </c>
      <c r="EK636">
        <v>0</v>
      </c>
      <c r="EL636" t="s">
        <v>22</v>
      </c>
      <c r="EM636" t="s">
        <v>23</v>
      </c>
      <c r="EO636" t="s">
        <v>3</v>
      </c>
      <c r="EQ636">
        <v>0</v>
      </c>
      <c r="ER636">
        <v>1544.37</v>
      </c>
      <c r="ES636">
        <v>81.28</v>
      </c>
      <c r="ET636">
        <v>0</v>
      </c>
      <c r="EU636">
        <v>0</v>
      </c>
      <c r="EV636">
        <v>1463.09</v>
      </c>
      <c r="EW636">
        <v>2.4</v>
      </c>
      <c r="EX636">
        <v>0</v>
      </c>
      <c r="EY636">
        <v>0</v>
      </c>
      <c r="FQ636">
        <v>0</v>
      </c>
      <c r="FR636">
        <f t="shared" si="870"/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-1673499259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si="871"/>
        <v>0</v>
      </c>
      <c r="GM636">
        <f t="shared" si="872"/>
        <v>271.49</v>
      </c>
      <c r="GN636">
        <f t="shared" si="873"/>
        <v>0</v>
      </c>
      <c r="GO636">
        <f t="shared" si="874"/>
        <v>0</v>
      </c>
      <c r="GP636">
        <f t="shared" si="875"/>
        <v>271.49</v>
      </c>
      <c r="GR636">
        <v>0</v>
      </c>
      <c r="GS636">
        <v>3</v>
      </c>
      <c r="GT636">
        <v>0</v>
      </c>
      <c r="GU636" t="s">
        <v>3</v>
      </c>
      <c r="GV636">
        <f t="shared" si="876"/>
        <v>0</v>
      </c>
      <c r="GW636">
        <v>1</v>
      </c>
      <c r="GX636">
        <f t="shared" si="877"/>
        <v>0</v>
      </c>
      <c r="HA636">
        <v>0</v>
      </c>
      <c r="HB636">
        <v>0</v>
      </c>
      <c r="HC636">
        <f t="shared" si="878"/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D637">
        <f>ROW(EtalonRes!A625)</f>
        <v>625</v>
      </c>
      <c r="E637" t="s">
        <v>813</v>
      </c>
      <c r="F637" t="s">
        <v>769</v>
      </c>
      <c r="G637" t="s">
        <v>770</v>
      </c>
      <c r="H637" t="s">
        <v>19</v>
      </c>
      <c r="I637">
        <f>ROUND(3+1+1,9)</f>
        <v>5</v>
      </c>
      <c r="J637">
        <v>0</v>
      </c>
      <c r="K637">
        <f>ROUND(3+1+1,9)</f>
        <v>5</v>
      </c>
      <c r="O637">
        <f t="shared" si="846"/>
        <v>318.45</v>
      </c>
      <c r="P637">
        <f t="shared" si="847"/>
        <v>0.15</v>
      </c>
      <c r="Q637">
        <f t="shared" si="848"/>
        <v>0</v>
      </c>
      <c r="R637">
        <f t="shared" si="849"/>
        <v>0</v>
      </c>
      <c r="S637">
        <f t="shared" si="850"/>
        <v>318.3</v>
      </c>
      <c r="T637">
        <f t="shared" si="851"/>
        <v>0</v>
      </c>
      <c r="U637">
        <f t="shared" si="852"/>
        <v>0.6</v>
      </c>
      <c r="V637">
        <f t="shared" si="853"/>
        <v>0</v>
      </c>
      <c r="W637">
        <f t="shared" si="854"/>
        <v>0</v>
      </c>
      <c r="X637">
        <f t="shared" si="855"/>
        <v>222.81</v>
      </c>
      <c r="Y637">
        <f t="shared" si="855"/>
        <v>31.83</v>
      </c>
      <c r="AA637">
        <v>1407526482</v>
      </c>
      <c r="AB637">
        <f t="shared" si="856"/>
        <v>63.69</v>
      </c>
      <c r="AC637">
        <f>ROUND(((ES637*3)),6)</f>
        <v>0.03</v>
      </c>
      <c r="AD637">
        <f>ROUND(((((ET637*3))-((EU637*3)))+AE637),6)</f>
        <v>0</v>
      </c>
      <c r="AE637">
        <f>ROUND(((EU637*3)),6)</f>
        <v>0</v>
      </c>
      <c r="AF637">
        <f>ROUND(((EV637*3)),6)</f>
        <v>63.66</v>
      </c>
      <c r="AG637">
        <f t="shared" si="858"/>
        <v>0</v>
      </c>
      <c r="AH637">
        <f>((EW637*3))</f>
        <v>0.12</v>
      </c>
      <c r="AI637">
        <f>((EX637*3))</f>
        <v>0</v>
      </c>
      <c r="AJ637">
        <f t="shared" si="860"/>
        <v>0</v>
      </c>
      <c r="AK637">
        <v>21.23</v>
      </c>
      <c r="AL637">
        <v>0.01</v>
      </c>
      <c r="AM637">
        <v>0</v>
      </c>
      <c r="AN637">
        <v>0</v>
      </c>
      <c r="AO637">
        <v>21.22</v>
      </c>
      <c r="AP637">
        <v>0</v>
      </c>
      <c r="AQ637">
        <v>0.04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771</v>
      </c>
      <c r="BM637">
        <v>0</v>
      </c>
      <c r="BN637">
        <v>0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861"/>
        <v>318.45</v>
      </c>
      <c r="CQ637">
        <f t="shared" si="862"/>
        <v>0.03</v>
      </c>
      <c r="CR637">
        <f>(((((ET637*3))*BB637-((EU637*3))*BS637)+AE637*BS637)*AV637)</f>
        <v>0</v>
      </c>
      <c r="CS637">
        <f t="shared" si="863"/>
        <v>0</v>
      </c>
      <c r="CT637">
        <f t="shared" si="864"/>
        <v>63.66</v>
      </c>
      <c r="CU637">
        <f t="shared" si="865"/>
        <v>0</v>
      </c>
      <c r="CV637">
        <f t="shared" si="866"/>
        <v>0.12</v>
      </c>
      <c r="CW637">
        <f t="shared" si="867"/>
        <v>0</v>
      </c>
      <c r="CX637">
        <f t="shared" si="867"/>
        <v>0</v>
      </c>
      <c r="CY637">
        <f t="shared" si="868"/>
        <v>222.81</v>
      </c>
      <c r="CZ637">
        <f t="shared" si="869"/>
        <v>31.83</v>
      </c>
      <c r="DC637" t="s">
        <v>3</v>
      </c>
      <c r="DD637" t="s">
        <v>693</v>
      </c>
      <c r="DE637" t="s">
        <v>693</v>
      </c>
      <c r="DF637" t="s">
        <v>693</v>
      </c>
      <c r="DG637" t="s">
        <v>693</v>
      </c>
      <c r="DH637" t="s">
        <v>3</v>
      </c>
      <c r="DI637" t="s">
        <v>693</v>
      </c>
      <c r="DJ637" t="s">
        <v>693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16987630</v>
      </c>
      <c r="DV637" t="s">
        <v>19</v>
      </c>
      <c r="DW637" t="s">
        <v>19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1364533919</v>
      </c>
      <c r="EF637">
        <v>1</v>
      </c>
      <c r="EG637" t="s">
        <v>21</v>
      </c>
      <c r="EH637">
        <v>0</v>
      </c>
      <c r="EI637" t="s">
        <v>3</v>
      </c>
      <c r="EJ637">
        <v>4</v>
      </c>
      <c r="EK637">
        <v>0</v>
      </c>
      <c r="EL637" t="s">
        <v>22</v>
      </c>
      <c r="EM637" t="s">
        <v>23</v>
      </c>
      <c r="EO637" t="s">
        <v>3</v>
      </c>
      <c r="EQ637">
        <v>0</v>
      </c>
      <c r="ER637">
        <v>21.23</v>
      </c>
      <c r="ES637">
        <v>0.01</v>
      </c>
      <c r="ET637">
        <v>0</v>
      </c>
      <c r="EU637">
        <v>0</v>
      </c>
      <c r="EV637">
        <v>21.22</v>
      </c>
      <c r="EW637">
        <v>0.04</v>
      </c>
      <c r="EX637">
        <v>0</v>
      </c>
      <c r="EY637">
        <v>0</v>
      </c>
      <c r="FQ637">
        <v>0</v>
      </c>
      <c r="FR637">
        <f t="shared" si="870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-99921512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</v>
      </c>
      <c r="GL637">
        <f t="shared" si="871"/>
        <v>0</v>
      </c>
      <c r="GM637">
        <f t="shared" si="872"/>
        <v>573.09</v>
      </c>
      <c r="GN637">
        <f t="shared" si="873"/>
        <v>0</v>
      </c>
      <c r="GO637">
        <f t="shared" si="874"/>
        <v>0</v>
      </c>
      <c r="GP637">
        <f t="shared" si="875"/>
        <v>573.09</v>
      </c>
      <c r="GR637">
        <v>0</v>
      </c>
      <c r="GS637">
        <v>3</v>
      </c>
      <c r="GT637">
        <v>0</v>
      </c>
      <c r="GU637" t="s">
        <v>3</v>
      </c>
      <c r="GV637">
        <f t="shared" si="876"/>
        <v>0</v>
      </c>
      <c r="GW637">
        <v>1</v>
      </c>
      <c r="GX637">
        <f t="shared" si="877"/>
        <v>0</v>
      </c>
      <c r="HA637">
        <v>0</v>
      </c>
      <c r="HB637">
        <v>0</v>
      </c>
      <c r="HC637">
        <f t="shared" si="878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D638">
        <f>ROW(EtalonRes!A628)</f>
        <v>628</v>
      </c>
      <c r="E638" t="s">
        <v>814</v>
      </c>
      <c r="F638" t="s">
        <v>773</v>
      </c>
      <c r="G638" t="s">
        <v>774</v>
      </c>
      <c r="H638" t="s">
        <v>19</v>
      </c>
      <c r="I638">
        <f>ROUND(3+1+1,9)</f>
        <v>5</v>
      </c>
      <c r="J638">
        <v>0</v>
      </c>
      <c r="K638">
        <f>ROUND(3+1+1,9)</f>
        <v>5</v>
      </c>
      <c r="O638">
        <f t="shared" si="846"/>
        <v>3190.5</v>
      </c>
      <c r="P638">
        <f t="shared" si="847"/>
        <v>7.8</v>
      </c>
      <c r="Q638">
        <f t="shared" si="848"/>
        <v>0</v>
      </c>
      <c r="R638">
        <f t="shared" si="849"/>
        <v>0</v>
      </c>
      <c r="S638">
        <f t="shared" si="850"/>
        <v>3182.7</v>
      </c>
      <c r="T638">
        <f t="shared" si="851"/>
        <v>0</v>
      </c>
      <c r="U638">
        <f t="shared" si="852"/>
        <v>6</v>
      </c>
      <c r="V638">
        <f t="shared" si="853"/>
        <v>0</v>
      </c>
      <c r="W638">
        <f t="shared" si="854"/>
        <v>0</v>
      </c>
      <c r="X638">
        <f t="shared" si="855"/>
        <v>2227.89</v>
      </c>
      <c r="Y638">
        <f t="shared" si="855"/>
        <v>318.27</v>
      </c>
      <c r="AA638">
        <v>1407526482</v>
      </c>
      <c r="AB638">
        <f t="shared" si="856"/>
        <v>638.1</v>
      </c>
      <c r="AC638">
        <f>ROUND((ES638),6)</f>
        <v>1.56</v>
      </c>
      <c r="AD638">
        <f>ROUND((((ET638)-(EU638))+AE638),6)</f>
        <v>0</v>
      </c>
      <c r="AE638">
        <f>ROUND((EU638),6)</f>
        <v>0</v>
      </c>
      <c r="AF638">
        <f>ROUND((EV638),6)</f>
        <v>636.54</v>
      </c>
      <c r="AG638">
        <f t="shared" si="858"/>
        <v>0</v>
      </c>
      <c r="AH638">
        <f>(EW638)</f>
        <v>1.2</v>
      </c>
      <c r="AI638">
        <f>(EX638)</f>
        <v>0</v>
      </c>
      <c r="AJ638">
        <f t="shared" si="860"/>
        <v>0</v>
      </c>
      <c r="AK638">
        <v>638.1</v>
      </c>
      <c r="AL638">
        <v>1.56</v>
      </c>
      <c r="AM638">
        <v>0</v>
      </c>
      <c r="AN638">
        <v>0</v>
      </c>
      <c r="AO638">
        <v>636.54</v>
      </c>
      <c r="AP638">
        <v>0</v>
      </c>
      <c r="AQ638">
        <v>1.2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775</v>
      </c>
      <c r="BM638">
        <v>0</v>
      </c>
      <c r="BN638">
        <v>0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861"/>
        <v>3190.5</v>
      </c>
      <c r="CQ638">
        <f t="shared" si="862"/>
        <v>1.56</v>
      </c>
      <c r="CR638">
        <f>((((ET638)*BB638-(EU638)*BS638)+AE638*BS638)*AV638)</f>
        <v>0</v>
      </c>
      <c r="CS638">
        <f t="shared" si="863"/>
        <v>0</v>
      </c>
      <c r="CT638">
        <f t="shared" si="864"/>
        <v>636.54</v>
      </c>
      <c r="CU638">
        <f t="shared" si="865"/>
        <v>0</v>
      </c>
      <c r="CV638">
        <f t="shared" si="866"/>
        <v>1.2</v>
      </c>
      <c r="CW638">
        <f t="shared" si="867"/>
        <v>0</v>
      </c>
      <c r="CX638">
        <f t="shared" si="867"/>
        <v>0</v>
      </c>
      <c r="CY638">
        <f t="shared" si="868"/>
        <v>2227.89</v>
      </c>
      <c r="CZ638">
        <f t="shared" si="869"/>
        <v>318.27</v>
      </c>
      <c r="DC638" t="s">
        <v>3</v>
      </c>
      <c r="DD638" t="s">
        <v>3</v>
      </c>
      <c r="DE638" t="s">
        <v>3</v>
      </c>
      <c r="DF638" t="s">
        <v>3</v>
      </c>
      <c r="DG638" t="s">
        <v>3</v>
      </c>
      <c r="DH638" t="s">
        <v>3</v>
      </c>
      <c r="DI638" t="s">
        <v>3</v>
      </c>
      <c r="DJ638" t="s">
        <v>3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16987630</v>
      </c>
      <c r="DV638" t="s">
        <v>19</v>
      </c>
      <c r="DW638" t="s">
        <v>19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1364533919</v>
      </c>
      <c r="EF638">
        <v>1</v>
      </c>
      <c r="EG638" t="s">
        <v>21</v>
      </c>
      <c r="EH638">
        <v>0</v>
      </c>
      <c r="EI638" t="s">
        <v>3</v>
      </c>
      <c r="EJ638">
        <v>4</v>
      </c>
      <c r="EK638">
        <v>0</v>
      </c>
      <c r="EL638" t="s">
        <v>22</v>
      </c>
      <c r="EM638" t="s">
        <v>23</v>
      </c>
      <c r="EO638" t="s">
        <v>3</v>
      </c>
      <c r="EQ638">
        <v>0</v>
      </c>
      <c r="ER638">
        <v>638.1</v>
      </c>
      <c r="ES638">
        <v>1.56</v>
      </c>
      <c r="ET638">
        <v>0</v>
      </c>
      <c r="EU638">
        <v>0</v>
      </c>
      <c r="EV638">
        <v>636.54</v>
      </c>
      <c r="EW638">
        <v>1.2</v>
      </c>
      <c r="EX638">
        <v>0</v>
      </c>
      <c r="EY638">
        <v>0</v>
      </c>
      <c r="FQ638">
        <v>0</v>
      </c>
      <c r="FR638">
        <f t="shared" si="870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314202202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</v>
      </c>
      <c r="GL638">
        <f t="shared" si="871"/>
        <v>0</v>
      </c>
      <c r="GM638">
        <f t="shared" si="872"/>
        <v>5736.66</v>
      </c>
      <c r="GN638">
        <f t="shared" si="873"/>
        <v>0</v>
      </c>
      <c r="GO638">
        <f t="shared" si="874"/>
        <v>0</v>
      </c>
      <c r="GP638">
        <f t="shared" si="875"/>
        <v>5736.66</v>
      </c>
      <c r="GR638">
        <v>0</v>
      </c>
      <c r="GS638">
        <v>3</v>
      </c>
      <c r="GT638">
        <v>0</v>
      </c>
      <c r="GU638" t="s">
        <v>3</v>
      </c>
      <c r="GV638">
        <f t="shared" si="876"/>
        <v>0</v>
      </c>
      <c r="GW638">
        <v>1</v>
      </c>
      <c r="GX638">
        <f t="shared" si="877"/>
        <v>0</v>
      </c>
      <c r="HA638">
        <v>0</v>
      </c>
      <c r="HB638">
        <v>0</v>
      </c>
      <c r="HC638">
        <f t="shared" si="878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D639">
        <f>ROW(EtalonRes!A629)</f>
        <v>629</v>
      </c>
      <c r="E639" t="s">
        <v>815</v>
      </c>
      <c r="F639" t="s">
        <v>737</v>
      </c>
      <c r="G639" t="s">
        <v>738</v>
      </c>
      <c r="H639" t="s">
        <v>225</v>
      </c>
      <c r="I639">
        <f>ROUND((1)/100,9)</f>
        <v>0.01</v>
      </c>
      <c r="J639">
        <v>0</v>
      </c>
      <c r="K639">
        <f>ROUND((1)/100,9)</f>
        <v>0.01</v>
      </c>
      <c r="O639">
        <f t="shared" si="846"/>
        <v>4.18</v>
      </c>
      <c r="P639">
        <f t="shared" si="847"/>
        <v>0</v>
      </c>
      <c r="Q639">
        <f t="shared" si="848"/>
        <v>0</v>
      </c>
      <c r="R639">
        <f t="shared" si="849"/>
        <v>0</v>
      </c>
      <c r="S639">
        <f t="shared" si="850"/>
        <v>4.18</v>
      </c>
      <c r="T639">
        <f t="shared" si="851"/>
        <v>0</v>
      </c>
      <c r="U639">
        <f t="shared" si="852"/>
        <v>9.5999999999999992E-3</v>
      </c>
      <c r="V639">
        <f t="shared" si="853"/>
        <v>0</v>
      </c>
      <c r="W639">
        <f t="shared" si="854"/>
        <v>0</v>
      </c>
      <c r="X639">
        <f t="shared" si="855"/>
        <v>2.93</v>
      </c>
      <c r="Y639">
        <f t="shared" si="855"/>
        <v>0.42</v>
      </c>
      <c r="AA639">
        <v>1407526482</v>
      </c>
      <c r="AB639">
        <f t="shared" si="856"/>
        <v>417.96</v>
      </c>
      <c r="AC639">
        <f>ROUND(((ES639*4)),6)</f>
        <v>0</v>
      </c>
      <c r="AD639">
        <f>ROUND(((((ET639*4))-((EU639*4)))+AE639),6)</f>
        <v>0</v>
      </c>
      <c r="AE639">
        <f>ROUND(((EU639*4)),6)</f>
        <v>0</v>
      </c>
      <c r="AF639">
        <f>ROUND(((EV639*4)),6)</f>
        <v>417.96</v>
      </c>
      <c r="AG639">
        <f t="shared" si="858"/>
        <v>0</v>
      </c>
      <c r="AH639">
        <f>((EW639*4))</f>
        <v>0.96</v>
      </c>
      <c r="AI639">
        <f>((EX639*4))</f>
        <v>0</v>
      </c>
      <c r="AJ639">
        <f t="shared" si="860"/>
        <v>0</v>
      </c>
      <c r="AK639">
        <v>104.49</v>
      </c>
      <c r="AL639">
        <v>0</v>
      </c>
      <c r="AM639">
        <v>0</v>
      </c>
      <c r="AN639">
        <v>0</v>
      </c>
      <c r="AO639">
        <v>104.49</v>
      </c>
      <c r="AP639">
        <v>0</v>
      </c>
      <c r="AQ639">
        <v>0.24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739</v>
      </c>
      <c r="BM639">
        <v>0</v>
      </c>
      <c r="BN639">
        <v>0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861"/>
        <v>4.18</v>
      </c>
      <c r="CQ639">
        <f t="shared" si="862"/>
        <v>0</v>
      </c>
      <c r="CR639">
        <f>(((((ET639*4))*BB639-((EU639*4))*BS639)+AE639*BS639)*AV639)</f>
        <v>0</v>
      </c>
      <c r="CS639">
        <f t="shared" si="863"/>
        <v>0</v>
      </c>
      <c r="CT639">
        <f t="shared" si="864"/>
        <v>417.96</v>
      </c>
      <c r="CU639">
        <f t="shared" si="865"/>
        <v>0</v>
      </c>
      <c r="CV639">
        <f t="shared" si="866"/>
        <v>0.96</v>
      </c>
      <c r="CW639">
        <f t="shared" si="867"/>
        <v>0</v>
      </c>
      <c r="CX639">
        <f t="shared" si="867"/>
        <v>0</v>
      </c>
      <c r="CY639">
        <f t="shared" si="868"/>
        <v>2.9259999999999997</v>
      </c>
      <c r="CZ639">
        <f t="shared" si="869"/>
        <v>0.41799999999999998</v>
      </c>
      <c r="DC639" t="s">
        <v>3</v>
      </c>
      <c r="DD639" t="s">
        <v>107</v>
      </c>
      <c r="DE639" t="s">
        <v>107</v>
      </c>
      <c r="DF639" t="s">
        <v>107</v>
      </c>
      <c r="DG639" t="s">
        <v>107</v>
      </c>
      <c r="DH639" t="s">
        <v>3</v>
      </c>
      <c r="DI639" t="s">
        <v>107</v>
      </c>
      <c r="DJ639" t="s">
        <v>107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16987630</v>
      </c>
      <c r="DV639" t="s">
        <v>225</v>
      </c>
      <c r="DW639" t="s">
        <v>225</v>
      </c>
      <c r="DX639">
        <v>100</v>
      </c>
      <c r="DZ639" t="s">
        <v>3</v>
      </c>
      <c r="EA639" t="s">
        <v>3</v>
      </c>
      <c r="EB639" t="s">
        <v>3</v>
      </c>
      <c r="EC639" t="s">
        <v>3</v>
      </c>
      <c r="EE639">
        <v>1364533919</v>
      </c>
      <c r="EF639">
        <v>1</v>
      </c>
      <c r="EG639" t="s">
        <v>21</v>
      </c>
      <c r="EH639">
        <v>0</v>
      </c>
      <c r="EI639" t="s">
        <v>3</v>
      </c>
      <c r="EJ639">
        <v>4</v>
      </c>
      <c r="EK639">
        <v>0</v>
      </c>
      <c r="EL639" t="s">
        <v>22</v>
      </c>
      <c r="EM639" t="s">
        <v>23</v>
      </c>
      <c r="EO639" t="s">
        <v>3</v>
      </c>
      <c r="EQ639">
        <v>0</v>
      </c>
      <c r="ER639">
        <v>104.49</v>
      </c>
      <c r="ES639">
        <v>0</v>
      </c>
      <c r="ET639">
        <v>0</v>
      </c>
      <c r="EU639">
        <v>0</v>
      </c>
      <c r="EV639">
        <v>104.49</v>
      </c>
      <c r="EW639">
        <v>0.24</v>
      </c>
      <c r="EX639">
        <v>0</v>
      </c>
      <c r="EY639">
        <v>0</v>
      </c>
      <c r="FQ639">
        <v>0</v>
      </c>
      <c r="FR639">
        <f t="shared" si="870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-1531102724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</v>
      </c>
      <c r="GL639">
        <f t="shared" si="871"/>
        <v>0</v>
      </c>
      <c r="GM639">
        <f t="shared" si="872"/>
        <v>7.53</v>
      </c>
      <c r="GN639">
        <f t="shared" si="873"/>
        <v>0</v>
      </c>
      <c r="GO639">
        <f t="shared" si="874"/>
        <v>0</v>
      </c>
      <c r="GP639">
        <f t="shared" si="875"/>
        <v>7.53</v>
      </c>
      <c r="GR639">
        <v>0</v>
      </c>
      <c r="GS639">
        <v>3</v>
      </c>
      <c r="GT639">
        <v>0</v>
      </c>
      <c r="GU639" t="s">
        <v>3</v>
      </c>
      <c r="GV639">
        <f t="shared" si="876"/>
        <v>0</v>
      </c>
      <c r="GW639">
        <v>1</v>
      </c>
      <c r="GX639">
        <f t="shared" si="877"/>
        <v>0</v>
      </c>
      <c r="HA639">
        <v>0</v>
      </c>
      <c r="HB639">
        <v>0</v>
      </c>
      <c r="HC639">
        <f t="shared" si="878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1" spans="1:206" x14ac:dyDescent="0.2">
      <c r="A641" s="2">
        <v>51</v>
      </c>
      <c r="B641" s="2">
        <f>B443</f>
        <v>1</v>
      </c>
      <c r="C641" s="2">
        <f>A443</f>
        <v>5</v>
      </c>
      <c r="D641" s="2">
        <f>ROW(A443)</f>
        <v>443</v>
      </c>
      <c r="E641" s="2"/>
      <c r="F641" s="2" t="str">
        <f>IF(F443&lt;&gt;"",F443,"")</f>
        <v>Новый подраздел</v>
      </c>
      <c r="G641" s="2" t="str">
        <f>IF(G443&lt;&gt;"",G443,"")</f>
        <v>2.2 Индивидуальный тепловой пункт</v>
      </c>
      <c r="H641" s="2">
        <v>0</v>
      </c>
      <c r="I641" s="2"/>
      <c r="J641" s="2"/>
      <c r="K641" s="2"/>
      <c r="L641" s="2"/>
      <c r="M641" s="2"/>
      <c r="N641" s="2"/>
      <c r="O641" s="2">
        <f t="shared" ref="O641:T641" si="879">ROUND(AB641,2)</f>
        <v>129295.71</v>
      </c>
      <c r="P641" s="2">
        <f t="shared" si="879"/>
        <v>3548.38</v>
      </c>
      <c r="Q641" s="2">
        <f t="shared" si="879"/>
        <v>6577.76</v>
      </c>
      <c r="R641" s="2">
        <f t="shared" si="879"/>
        <v>3567.96</v>
      </c>
      <c r="S641" s="2">
        <f t="shared" si="879"/>
        <v>119169.57</v>
      </c>
      <c r="T641" s="2">
        <f t="shared" si="879"/>
        <v>0</v>
      </c>
      <c r="U641" s="2">
        <f>AH641</f>
        <v>213.68704999999997</v>
      </c>
      <c r="V641" s="2">
        <f>AI641</f>
        <v>0</v>
      </c>
      <c r="W641" s="2">
        <f>ROUND(AJ641,2)</f>
        <v>0</v>
      </c>
      <c r="X641" s="2">
        <f>ROUND(AK641,2)</f>
        <v>83418.8</v>
      </c>
      <c r="Y641" s="2">
        <f>ROUND(AL641,2)</f>
        <v>11917.14</v>
      </c>
      <c r="Z641" s="2"/>
      <c r="AA641" s="2"/>
      <c r="AB641" s="2">
        <f>ROUND(SUMIF(AA447:AA639,"=1407526482",O447:O639),2)</f>
        <v>129295.71</v>
      </c>
      <c r="AC641" s="2">
        <f>ROUND(SUMIF(AA447:AA639,"=1407526482",P447:P639),2)</f>
        <v>3548.38</v>
      </c>
      <c r="AD641" s="2">
        <f>ROUND(SUMIF(AA447:AA639,"=1407526482",Q447:Q639),2)</f>
        <v>6577.76</v>
      </c>
      <c r="AE641" s="2">
        <f>ROUND(SUMIF(AA447:AA639,"=1407526482",R447:R639),2)</f>
        <v>3567.96</v>
      </c>
      <c r="AF641" s="2">
        <f>ROUND(SUMIF(AA447:AA639,"=1407526482",S447:S639),2)</f>
        <v>119169.57</v>
      </c>
      <c r="AG641" s="2">
        <f>ROUND(SUMIF(AA447:AA639,"=1407526482",T447:T639),2)</f>
        <v>0</v>
      </c>
      <c r="AH641" s="2">
        <f>SUMIF(AA447:AA639,"=1407526482",U447:U639)</f>
        <v>213.68704999999997</v>
      </c>
      <c r="AI641" s="2">
        <f>SUMIF(AA447:AA639,"=1407526482",V447:V639)</f>
        <v>0</v>
      </c>
      <c r="AJ641" s="2">
        <f>ROUND(SUMIF(AA447:AA639,"=1407526482",W447:W639),2)</f>
        <v>0</v>
      </c>
      <c r="AK641" s="2">
        <f>ROUND(SUMIF(AA447:AA639,"=1407526482",X447:X639),2)</f>
        <v>83418.8</v>
      </c>
      <c r="AL641" s="2">
        <f>ROUND(SUMIF(AA447:AA639,"=1407526482",Y447:Y639),2)</f>
        <v>11917.14</v>
      </c>
      <c r="AM641" s="2"/>
      <c r="AN641" s="2"/>
      <c r="AO641" s="2">
        <f t="shared" ref="AO641:BD641" si="880">ROUND(BX641,2)</f>
        <v>0</v>
      </c>
      <c r="AP641" s="2">
        <f t="shared" si="880"/>
        <v>0</v>
      </c>
      <c r="AQ641" s="2">
        <f t="shared" si="880"/>
        <v>0</v>
      </c>
      <c r="AR641" s="2">
        <f t="shared" si="880"/>
        <v>228485.02</v>
      </c>
      <c r="AS641" s="2">
        <f t="shared" si="880"/>
        <v>0</v>
      </c>
      <c r="AT641" s="2">
        <f t="shared" si="880"/>
        <v>0</v>
      </c>
      <c r="AU641" s="2">
        <f t="shared" si="880"/>
        <v>228485.02</v>
      </c>
      <c r="AV641" s="2">
        <f t="shared" si="880"/>
        <v>3548.38</v>
      </c>
      <c r="AW641" s="2">
        <f t="shared" si="880"/>
        <v>3548.38</v>
      </c>
      <c r="AX641" s="2">
        <f t="shared" si="880"/>
        <v>0</v>
      </c>
      <c r="AY641" s="2">
        <f t="shared" si="880"/>
        <v>3548.38</v>
      </c>
      <c r="AZ641" s="2">
        <f t="shared" si="880"/>
        <v>0</v>
      </c>
      <c r="BA641" s="2">
        <f t="shared" si="880"/>
        <v>0</v>
      </c>
      <c r="BB641" s="2">
        <f t="shared" si="880"/>
        <v>0</v>
      </c>
      <c r="BC641" s="2">
        <f t="shared" si="880"/>
        <v>0</v>
      </c>
      <c r="BD641" s="2">
        <f t="shared" si="880"/>
        <v>0</v>
      </c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>
        <f>ROUND(SUMIF(AA447:AA639,"=1407526482",FQ447:FQ639),2)</f>
        <v>0</v>
      </c>
      <c r="BY641" s="2">
        <f>ROUND(SUMIF(AA447:AA639,"=1407526482",FR447:FR639),2)</f>
        <v>0</v>
      </c>
      <c r="BZ641" s="2">
        <f>ROUND(SUMIF(AA447:AA639,"=1407526482",GL447:GL639),2)</f>
        <v>0</v>
      </c>
      <c r="CA641" s="2">
        <f>ROUND(SUMIF(AA447:AA639,"=1407526482",GM447:GM639),2)</f>
        <v>228485.02</v>
      </c>
      <c r="CB641" s="2">
        <f>ROUND(SUMIF(AA447:AA639,"=1407526482",GN447:GN639),2)</f>
        <v>0</v>
      </c>
      <c r="CC641" s="2">
        <f>ROUND(SUMIF(AA447:AA639,"=1407526482",GO447:GO639),2)</f>
        <v>0</v>
      </c>
      <c r="CD641" s="2">
        <f>ROUND(SUMIF(AA447:AA639,"=1407526482",GP447:GP639),2)</f>
        <v>228485.02</v>
      </c>
      <c r="CE641" s="2">
        <f>AC641-BX641</f>
        <v>3548.38</v>
      </c>
      <c r="CF641" s="2">
        <f>AC641-BY641</f>
        <v>3548.38</v>
      </c>
      <c r="CG641" s="2">
        <f>BX641-BZ641</f>
        <v>0</v>
      </c>
      <c r="CH641" s="2">
        <f>AC641-BX641-BY641+BZ641</f>
        <v>3548.38</v>
      </c>
      <c r="CI641" s="2">
        <f>BY641-BZ641</f>
        <v>0</v>
      </c>
      <c r="CJ641" s="2">
        <f>ROUND(SUMIF(AA447:AA639,"=1407526482",GX447:GX639),2)</f>
        <v>0</v>
      </c>
      <c r="CK641" s="2">
        <f>ROUND(SUMIF(AA447:AA639,"=1407526482",GY447:GY639),2)</f>
        <v>0</v>
      </c>
      <c r="CL641" s="2">
        <f>ROUND(SUMIF(AA447:AA639,"=1407526482",GZ447:GZ639),2)</f>
        <v>0</v>
      </c>
      <c r="CM641" s="2">
        <f>ROUND(SUMIF(AA447:AA639,"=1407526482",HD447:HD639),2)</f>
        <v>0</v>
      </c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>
        <v>0</v>
      </c>
    </row>
    <row r="643" spans="1:206" x14ac:dyDescent="0.2">
      <c r="A643" s="4">
        <v>50</v>
      </c>
      <c r="B643" s="4">
        <v>0</v>
      </c>
      <c r="C643" s="4">
        <v>0</v>
      </c>
      <c r="D643" s="4">
        <v>1</v>
      </c>
      <c r="E643" s="4">
        <v>201</v>
      </c>
      <c r="F643" s="4">
        <f>ROUND(Source!O641,O643)</f>
        <v>129295.71</v>
      </c>
      <c r="G643" s="4" t="s">
        <v>46</v>
      </c>
      <c r="H643" s="4" t="s">
        <v>47</v>
      </c>
      <c r="I643" s="4"/>
      <c r="J643" s="4"/>
      <c r="K643" s="4">
        <v>201</v>
      </c>
      <c r="L643" s="4">
        <v>1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129295.71</v>
      </c>
      <c r="X643" s="4">
        <v>1</v>
      </c>
      <c r="Y643" s="4">
        <v>129295.71</v>
      </c>
      <c r="Z643" s="4"/>
      <c r="AA643" s="4"/>
      <c r="AB643" s="4"/>
    </row>
    <row r="644" spans="1:206" x14ac:dyDescent="0.2">
      <c r="A644" s="4">
        <v>50</v>
      </c>
      <c r="B644" s="4">
        <v>0</v>
      </c>
      <c r="C644" s="4">
        <v>0</v>
      </c>
      <c r="D644" s="4">
        <v>1</v>
      </c>
      <c r="E644" s="4">
        <v>202</v>
      </c>
      <c r="F644" s="4">
        <f>ROUND(Source!P641,O644)</f>
        <v>3548.38</v>
      </c>
      <c r="G644" s="4" t="s">
        <v>48</v>
      </c>
      <c r="H644" s="4" t="s">
        <v>49</v>
      </c>
      <c r="I644" s="4"/>
      <c r="J644" s="4"/>
      <c r="K644" s="4">
        <v>202</v>
      </c>
      <c r="L644" s="4">
        <v>2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3548.38</v>
      </c>
      <c r="X644" s="4">
        <v>1</v>
      </c>
      <c r="Y644" s="4">
        <v>3548.38</v>
      </c>
      <c r="Z644" s="4"/>
      <c r="AA644" s="4"/>
      <c r="AB644" s="4"/>
    </row>
    <row r="645" spans="1:206" x14ac:dyDescent="0.2">
      <c r="A645" s="4">
        <v>50</v>
      </c>
      <c r="B645" s="4">
        <v>0</v>
      </c>
      <c r="C645" s="4">
        <v>0</v>
      </c>
      <c r="D645" s="4">
        <v>1</v>
      </c>
      <c r="E645" s="4">
        <v>222</v>
      </c>
      <c r="F645" s="4">
        <f>ROUND(Source!AO641,O645)</f>
        <v>0</v>
      </c>
      <c r="G645" s="4" t="s">
        <v>50</v>
      </c>
      <c r="H645" s="4" t="s">
        <v>51</v>
      </c>
      <c r="I645" s="4"/>
      <c r="J645" s="4"/>
      <c r="K645" s="4">
        <v>222</v>
      </c>
      <c r="L645" s="4">
        <v>3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0</v>
      </c>
      <c r="X645" s="4">
        <v>1</v>
      </c>
      <c r="Y645" s="4">
        <v>0</v>
      </c>
      <c r="Z645" s="4"/>
      <c r="AA645" s="4"/>
      <c r="AB645" s="4"/>
    </row>
    <row r="646" spans="1:206" x14ac:dyDescent="0.2">
      <c r="A646" s="4">
        <v>50</v>
      </c>
      <c r="B646" s="4">
        <v>0</v>
      </c>
      <c r="C646" s="4">
        <v>0</v>
      </c>
      <c r="D646" s="4">
        <v>1</v>
      </c>
      <c r="E646" s="4">
        <v>225</v>
      </c>
      <c r="F646" s="4">
        <f>ROUND(Source!AV641,O646)</f>
        <v>3548.38</v>
      </c>
      <c r="G646" s="4" t="s">
        <v>52</v>
      </c>
      <c r="H646" s="4" t="s">
        <v>53</v>
      </c>
      <c r="I646" s="4"/>
      <c r="J646" s="4"/>
      <c r="K646" s="4">
        <v>225</v>
      </c>
      <c r="L646" s="4">
        <v>4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3548.38</v>
      </c>
      <c r="X646" s="4">
        <v>1</v>
      </c>
      <c r="Y646" s="4">
        <v>3548.38</v>
      </c>
      <c r="Z646" s="4"/>
      <c r="AA646" s="4"/>
      <c r="AB646" s="4"/>
    </row>
    <row r="647" spans="1:206" x14ac:dyDescent="0.2">
      <c r="A647" s="4">
        <v>50</v>
      </c>
      <c r="B647" s="4">
        <v>0</v>
      </c>
      <c r="C647" s="4">
        <v>0</v>
      </c>
      <c r="D647" s="4">
        <v>1</v>
      </c>
      <c r="E647" s="4">
        <v>226</v>
      </c>
      <c r="F647" s="4">
        <f>ROUND(Source!AW641,O647)</f>
        <v>3548.38</v>
      </c>
      <c r="G647" s="4" t="s">
        <v>54</v>
      </c>
      <c r="H647" s="4" t="s">
        <v>55</v>
      </c>
      <c r="I647" s="4"/>
      <c r="J647" s="4"/>
      <c r="K647" s="4">
        <v>226</v>
      </c>
      <c r="L647" s="4">
        <v>5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3548.38</v>
      </c>
      <c r="X647" s="4">
        <v>1</v>
      </c>
      <c r="Y647" s="4">
        <v>3548.38</v>
      </c>
      <c r="Z647" s="4"/>
      <c r="AA647" s="4"/>
      <c r="AB647" s="4"/>
    </row>
    <row r="648" spans="1:206" x14ac:dyDescent="0.2">
      <c r="A648" s="4">
        <v>50</v>
      </c>
      <c r="B648" s="4">
        <v>0</v>
      </c>
      <c r="C648" s="4">
        <v>0</v>
      </c>
      <c r="D648" s="4">
        <v>1</v>
      </c>
      <c r="E648" s="4">
        <v>227</v>
      </c>
      <c r="F648" s="4">
        <f>ROUND(Source!AX641,O648)</f>
        <v>0</v>
      </c>
      <c r="G648" s="4" t="s">
        <v>56</v>
      </c>
      <c r="H648" s="4" t="s">
        <v>57</v>
      </c>
      <c r="I648" s="4"/>
      <c r="J648" s="4"/>
      <c r="K648" s="4">
        <v>227</v>
      </c>
      <c r="L648" s="4">
        <v>6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06" x14ac:dyDescent="0.2">
      <c r="A649" s="4">
        <v>50</v>
      </c>
      <c r="B649" s="4">
        <v>0</v>
      </c>
      <c r="C649" s="4">
        <v>0</v>
      </c>
      <c r="D649" s="4">
        <v>1</v>
      </c>
      <c r="E649" s="4">
        <v>228</v>
      </c>
      <c r="F649" s="4">
        <f>ROUND(Source!AY641,O649)</f>
        <v>3548.38</v>
      </c>
      <c r="G649" s="4" t="s">
        <v>58</v>
      </c>
      <c r="H649" s="4" t="s">
        <v>59</v>
      </c>
      <c r="I649" s="4"/>
      <c r="J649" s="4"/>
      <c r="K649" s="4">
        <v>228</v>
      </c>
      <c r="L649" s="4">
        <v>7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3548.38</v>
      </c>
      <c r="X649" s="4">
        <v>1</v>
      </c>
      <c r="Y649" s="4">
        <v>3548.38</v>
      </c>
      <c r="Z649" s="4"/>
      <c r="AA649" s="4"/>
      <c r="AB649" s="4"/>
    </row>
    <row r="650" spans="1:206" x14ac:dyDescent="0.2">
      <c r="A650" s="4">
        <v>50</v>
      </c>
      <c r="B650" s="4">
        <v>0</v>
      </c>
      <c r="C650" s="4">
        <v>0</v>
      </c>
      <c r="D650" s="4">
        <v>1</v>
      </c>
      <c r="E650" s="4">
        <v>216</v>
      </c>
      <c r="F650" s="4">
        <f>ROUND(Source!AP641,O650)</f>
        <v>0</v>
      </c>
      <c r="G650" s="4" t="s">
        <v>60</v>
      </c>
      <c r="H650" s="4" t="s">
        <v>61</v>
      </c>
      <c r="I650" s="4"/>
      <c r="J650" s="4"/>
      <c r="K650" s="4">
        <v>216</v>
      </c>
      <c r="L650" s="4">
        <v>8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0</v>
      </c>
      <c r="X650" s="4">
        <v>1</v>
      </c>
      <c r="Y650" s="4">
        <v>0</v>
      </c>
      <c r="Z650" s="4"/>
      <c r="AA650" s="4"/>
      <c r="AB650" s="4"/>
    </row>
    <row r="651" spans="1:206" x14ac:dyDescent="0.2">
      <c r="A651" s="4">
        <v>50</v>
      </c>
      <c r="B651" s="4">
        <v>0</v>
      </c>
      <c r="C651" s="4">
        <v>0</v>
      </c>
      <c r="D651" s="4">
        <v>1</v>
      </c>
      <c r="E651" s="4">
        <v>223</v>
      </c>
      <c r="F651" s="4">
        <f>ROUND(Source!AQ641,O651)</f>
        <v>0</v>
      </c>
      <c r="G651" s="4" t="s">
        <v>62</v>
      </c>
      <c r="H651" s="4" t="s">
        <v>63</v>
      </c>
      <c r="I651" s="4"/>
      <c r="J651" s="4"/>
      <c r="K651" s="4">
        <v>223</v>
      </c>
      <c r="L651" s="4">
        <v>9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06" x14ac:dyDescent="0.2">
      <c r="A652" s="4">
        <v>50</v>
      </c>
      <c r="B652" s="4">
        <v>0</v>
      </c>
      <c r="C652" s="4">
        <v>0</v>
      </c>
      <c r="D652" s="4">
        <v>1</v>
      </c>
      <c r="E652" s="4">
        <v>229</v>
      </c>
      <c r="F652" s="4">
        <f>ROUND(Source!AZ641,O652)</f>
        <v>0</v>
      </c>
      <c r="G652" s="4" t="s">
        <v>64</v>
      </c>
      <c r="H652" s="4" t="s">
        <v>65</v>
      </c>
      <c r="I652" s="4"/>
      <c r="J652" s="4"/>
      <c r="K652" s="4">
        <v>229</v>
      </c>
      <c r="L652" s="4">
        <v>10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06" x14ac:dyDescent="0.2">
      <c r="A653" s="4">
        <v>50</v>
      </c>
      <c r="B653" s="4">
        <v>0</v>
      </c>
      <c r="C653" s="4">
        <v>0</v>
      </c>
      <c r="D653" s="4">
        <v>1</v>
      </c>
      <c r="E653" s="4">
        <v>203</v>
      </c>
      <c r="F653" s="4">
        <f>ROUND(Source!Q641,O653)</f>
        <v>6577.76</v>
      </c>
      <c r="G653" s="4" t="s">
        <v>66</v>
      </c>
      <c r="H653" s="4" t="s">
        <v>67</v>
      </c>
      <c r="I653" s="4"/>
      <c r="J653" s="4"/>
      <c r="K653" s="4">
        <v>203</v>
      </c>
      <c r="L653" s="4">
        <v>11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6577.76</v>
      </c>
      <c r="X653" s="4">
        <v>1</v>
      </c>
      <c r="Y653" s="4">
        <v>6577.76</v>
      </c>
      <c r="Z653" s="4"/>
      <c r="AA653" s="4"/>
      <c r="AB653" s="4"/>
    </row>
    <row r="654" spans="1:206" x14ac:dyDescent="0.2">
      <c r="A654" s="4">
        <v>50</v>
      </c>
      <c r="B654" s="4">
        <v>0</v>
      </c>
      <c r="C654" s="4">
        <v>0</v>
      </c>
      <c r="D654" s="4">
        <v>1</v>
      </c>
      <c r="E654" s="4">
        <v>231</v>
      </c>
      <c r="F654" s="4">
        <f>ROUND(Source!BB641,O654)</f>
        <v>0</v>
      </c>
      <c r="G654" s="4" t="s">
        <v>68</v>
      </c>
      <c r="H654" s="4" t="s">
        <v>69</v>
      </c>
      <c r="I654" s="4"/>
      <c r="J654" s="4"/>
      <c r="K654" s="4">
        <v>231</v>
      </c>
      <c r="L654" s="4">
        <v>12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06" x14ac:dyDescent="0.2">
      <c r="A655" s="4">
        <v>50</v>
      </c>
      <c r="B655" s="4">
        <v>0</v>
      </c>
      <c r="C655" s="4">
        <v>0</v>
      </c>
      <c r="D655" s="4">
        <v>1</v>
      </c>
      <c r="E655" s="4">
        <v>204</v>
      </c>
      <c r="F655" s="4">
        <f>ROUND(Source!R641,O655)</f>
        <v>3567.96</v>
      </c>
      <c r="G655" s="4" t="s">
        <v>70</v>
      </c>
      <c r="H655" s="4" t="s">
        <v>71</v>
      </c>
      <c r="I655" s="4"/>
      <c r="J655" s="4"/>
      <c r="K655" s="4">
        <v>204</v>
      </c>
      <c r="L655" s="4">
        <v>13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3567.96</v>
      </c>
      <c r="X655" s="4">
        <v>1</v>
      </c>
      <c r="Y655" s="4">
        <v>3567.96</v>
      </c>
      <c r="Z655" s="4"/>
      <c r="AA655" s="4"/>
      <c r="AB655" s="4"/>
    </row>
    <row r="656" spans="1:206" x14ac:dyDescent="0.2">
      <c r="A656" s="4">
        <v>50</v>
      </c>
      <c r="B656" s="4">
        <v>0</v>
      </c>
      <c r="C656" s="4">
        <v>0</v>
      </c>
      <c r="D656" s="4">
        <v>1</v>
      </c>
      <c r="E656" s="4">
        <v>205</v>
      </c>
      <c r="F656" s="4">
        <f>ROUND(Source!S641,O656)</f>
        <v>119169.57</v>
      </c>
      <c r="G656" s="4" t="s">
        <v>72</v>
      </c>
      <c r="H656" s="4" t="s">
        <v>73</v>
      </c>
      <c r="I656" s="4"/>
      <c r="J656" s="4"/>
      <c r="K656" s="4">
        <v>205</v>
      </c>
      <c r="L656" s="4">
        <v>14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119169.57</v>
      </c>
      <c r="X656" s="4">
        <v>1</v>
      </c>
      <c r="Y656" s="4">
        <v>119169.57</v>
      </c>
      <c r="Z656" s="4"/>
      <c r="AA656" s="4"/>
      <c r="AB656" s="4"/>
    </row>
    <row r="657" spans="1:206" x14ac:dyDescent="0.2">
      <c r="A657" s="4">
        <v>50</v>
      </c>
      <c r="B657" s="4">
        <v>0</v>
      </c>
      <c r="C657" s="4">
        <v>0</v>
      </c>
      <c r="D657" s="4">
        <v>1</v>
      </c>
      <c r="E657" s="4">
        <v>232</v>
      </c>
      <c r="F657" s="4">
        <f>ROUND(Source!BC641,O657)</f>
        <v>0</v>
      </c>
      <c r="G657" s="4" t="s">
        <v>74</v>
      </c>
      <c r="H657" s="4" t="s">
        <v>75</v>
      </c>
      <c r="I657" s="4"/>
      <c r="J657" s="4"/>
      <c r="K657" s="4">
        <v>232</v>
      </c>
      <c r="L657" s="4">
        <v>15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 x14ac:dyDescent="0.2">
      <c r="A658" s="4">
        <v>50</v>
      </c>
      <c r="B658" s="4">
        <v>0</v>
      </c>
      <c r="C658" s="4">
        <v>0</v>
      </c>
      <c r="D658" s="4">
        <v>1</v>
      </c>
      <c r="E658" s="4">
        <v>214</v>
      </c>
      <c r="F658" s="4">
        <f>ROUND(Source!AS641,O658)</f>
        <v>0</v>
      </c>
      <c r="G658" s="4" t="s">
        <v>76</v>
      </c>
      <c r="H658" s="4" t="s">
        <v>77</v>
      </c>
      <c r="I658" s="4"/>
      <c r="J658" s="4"/>
      <c r="K658" s="4">
        <v>214</v>
      </c>
      <c r="L658" s="4">
        <v>16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 x14ac:dyDescent="0.2">
      <c r="A659" s="4">
        <v>50</v>
      </c>
      <c r="B659" s="4">
        <v>0</v>
      </c>
      <c r="C659" s="4">
        <v>0</v>
      </c>
      <c r="D659" s="4">
        <v>1</v>
      </c>
      <c r="E659" s="4">
        <v>215</v>
      </c>
      <c r="F659" s="4">
        <f>ROUND(Source!AT641,O659)</f>
        <v>0</v>
      </c>
      <c r="G659" s="4" t="s">
        <v>78</v>
      </c>
      <c r="H659" s="4" t="s">
        <v>79</v>
      </c>
      <c r="I659" s="4"/>
      <c r="J659" s="4"/>
      <c r="K659" s="4">
        <v>215</v>
      </c>
      <c r="L659" s="4">
        <v>17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 x14ac:dyDescent="0.2">
      <c r="A660" s="4">
        <v>50</v>
      </c>
      <c r="B660" s="4">
        <v>0</v>
      </c>
      <c r="C660" s="4">
        <v>0</v>
      </c>
      <c r="D660" s="4">
        <v>1</v>
      </c>
      <c r="E660" s="4">
        <v>217</v>
      </c>
      <c r="F660" s="4">
        <f>ROUND(Source!AU641,O660)</f>
        <v>228485.02</v>
      </c>
      <c r="G660" s="4" t="s">
        <v>80</v>
      </c>
      <c r="H660" s="4" t="s">
        <v>81</v>
      </c>
      <c r="I660" s="4"/>
      <c r="J660" s="4"/>
      <c r="K660" s="4">
        <v>217</v>
      </c>
      <c r="L660" s="4">
        <v>18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228485.02</v>
      </c>
      <c r="X660" s="4">
        <v>1</v>
      </c>
      <c r="Y660" s="4">
        <v>228485.02</v>
      </c>
      <c r="Z660" s="4"/>
      <c r="AA660" s="4"/>
      <c r="AB660" s="4"/>
    </row>
    <row r="661" spans="1:206" x14ac:dyDescent="0.2">
      <c r="A661" s="4">
        <v>50</v>
      </c>
      <c r="B661" s="4">
        <v>0</v>
      </c>
      <c r="C661" s="4">
        <v>0</v>
      </c>
      <c r="D661" s="4">
        <v>1</v>
      </c>
      <c r="E661" s="4">
        <v>230</v>
      </c>
      <c r="F661" s="4">
        <f>ROUND(Source!BA641,O661)</f>
        <v>0</v>
      </c>
      <c r="G661" s="4" t="s">
        <v>82</v>
      </c>
      <c r="H661" s="4" t="s">
        <v>83</v>
      </c>
      <c r="I661" s="4"/>
      <c r="J661" s="4"/>
      <c r="K661" s="4">
        <v>230</v>
      </c>
      <c r="L661" s="4">
        <v>19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 x14ac:dyDescent="0.2">
      <c r="A662" s="4">
        <v>50</v>
      </c>
      <c r="B662" s="4">
        <v>0</v>
      </c>
      <c r="C662" s="4">
        <v>0</v>
      </c>
      <c r="D662" s="4">
        <v>1</v>
      </c>
      <c r="E662" s="4">
        <v>206</v>
      </c>
      <c r="F662" s="4">
        <f>ROUND(Source!T641,O662)</f>
        <v>0</v>
      </c>
      <c r="G662" s="4" t="s">
        <v>84</v>
      </c>
      <c r="H662" s="4" t="s">
        <v>85</v>
      </c>
      <c r="I662" s="4"/>
      <c r="J662" s="4"/>
      <c r="K662" s="4">
        <v>206</v>
      </c>
      <c r="L662" s="4">
        <v>20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 x14ac:dyDescent="0.2">
      <c r="A663" s="4">
        <v>50</v>
      </c>
      <c r="B663" s="4">
        <v>0</v>
      </c>
      <c r="C663" s="4">
        <v>0</v>
      </c>
      <c r="D663" s="4">
        <v>1</v>
      </c>
      <c r="E663" s="4">
        <v>207</v>
      </c>
      <c r="F663" s="4">
        <f>Source!U641</f>
        <v>213.68704999999997</v>
      </c>
      <c r="G663" s="4" t="s">
        <v>86</v>
      </c>
      <c r="H663" s="4" t="s">
        <v>87</v>
      </c>
      <c r="I663" s="4"/>
      <c r="J663" s="4"/>
      <c r="K663" s="4">
        <v>207</v>
      </c>
      <c r="L663" s="4">
        <v>21</v>
      </c>
      <c r="M663" s="4">
        <v>3</v>
      </c>
      <c r="N663" s="4" t="s">
        <v>3</v>
      </c>
      <c r="O663" s="4">
        <v>-1</v>
      </c>
      <c r="P663" s="4"/>
      <c r="Q663" s="4"/>
      <c r="R663" s="4"/>
      <c r="S663" s="4"/>
      <c r="T663" s="4"/>
      <c r="U663" s="4"/>
      <c r="V663" s="4"/>
      <c r="W663" s="4">
        <v>213.68704999999997</v>
      </c>
      <c r="X663" s="4">
        <v>1</v>
      </c>
      <c r="Y663" s="4">
        <v>213.68704999999997</v>
      </c>
      <c r="Z663" s="4"/>
      <c r="AA663" s="4"/>
      <c r="AB663" s="4"/>
    </row>
    <row r="664" spans="1:206" x14ac:dyDescent="0.2">
      <c r="A664" s="4">
        <v>50</v>
      </c>
      <c r="B664" s="4">
        <v>0</v>
      </c>
      <c r="C664" s="4">
        <v>0</v>
      </c>
      <c r="D664" s="4">
        <v>1</v>
      </c>
      <c r="E664" s="4">
        <v>208</v>
      </c>
      <c r="F664" s="4">
        <f>Source!V641</f>
        <v>0</v>
      </c>
      <c r="G664" s="4" t="s">
        <v>88</v>
      </c>
      <c r="H664" s="4" t="s">
        <v>89</v>
      </c>
      <c r="I664" s="4"/>
      <c r="J664" s="4"/>
      <c r="K664" s="4">
        <v>208</v>
      </c>
      <c r="L664" s="4">
        <v>22</v>
      </c>
      <c r="M664" s="4">
        <v>3</v>
      </c>
      <c r="N664" s="4" t="s">
        <v>3</v>
      </c>
      <c r="O664" s="4">
        <v>-1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 x14ac:dyDescent="0.2">
      <c r="A665" s="4">
        <v>50</v>
      </c>
      <c r="B665" s="4">
        <v>0</v>
      </c>
      <c r="C665" s="4">
        <v>0</v>
      </c>
      <c r="D665" s="4">
        <v>1</v>
      </c>
      <c r="E665" s="4">
        <v>209</v>
      </c>
      <c r="F665" s="4">
        <f>ROUND(Source!W641,O665)</f>
        <v>0</v>
      </c>
      <c r="G665" s="4" t="s">
        <v>90</v>
      </c>
      <c r="H665" s="4" t="s">
        <v>91</v>
      </c>
      <c r="I665" s="4"/>
      <c r="J665" s="4"/>
      <c r="K665" s="4">
        <v>209</v>
      </c>
      <c r="L665" s="4">
        <v>23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06" x14ac:dyDescent="0.2">
      <c r="A666" s="4">
        <v>50</v>
      </c>
      <c r="B666" s="4">
        <v>0</v>
      </c>
      <c r="C666" s="4">
        <v>0</v>
      </c>
      <c r="D666" s="4">
        <v>1</v>
      </c>
      <c r="E666" s="4">
        <v>233</v>
      </c>
      <c r="F666" s="4">
        <f>ROUND(Source!BD641,O666)</f>
        <v>0</v>
      </c>
      <c r="G666" s="4" t="s">
        <v>92</v>
      </c>
      <c r="H666" s="4" t="s">
        <v>93</v>
      </c>
      <c r="I666" s="4"/>
      <c r="J666" s="4"/>
      <c r="K666" s="4">
        <v>233</v>
      </c>
      <c r="L666" s="4">
        <v>24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06" x14ac:dyDescent="0.2">
      <c r="A667" s="4">
        <v>50</v>
      </c>
      <c r="B667" s="4">
        <v>0</v>
      </c>
      <c r="C667" s="4">
        <v>0</v>
      </c>
      <c r="D667" s="4">
        <v>1</v>
      </c>
      <c r="E667" s="4">
        <v>210</v>
      </c>
      <c r="F667" s="4">
        <f>ROUND(Source!X641,O667)</f>
        <v>83418.8</v>
      </c>
      <c r="G667" s="4" t="s">
        <v>94</v>
      </c>
      <c r="H667" s="4" t="s">
        <v>95</v>
      </c>
      <c r="I667" s="4"/>
      <c r="J667" s="4"/>
      <c r="K667" s="4">
        <v>210</v>
      </c>
      <c r="L667" s="4">
        <v>25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83418.8</v>
      </c>
      <c r="X667" s="4">
        <v>1</v>
      </c>
      <c r="Y667" s="4">
        <v>83418.8</v>
      </c>
      <c r="Z667" s="4"/>
      <c r="AA667" s="4"/>
      <c r="AB667" s="4"/>
    </row>
    <row r="668" spans="1:206" x14ac:dyDescent="0.2">
      <c r="A668" s="4">
        <v>50</v>
      </c>
      <c r="B668" s="4">
        <v>0</v>
      </c>
      <c r="C668" s="4">
        <v>0</v>
      </c>
      <c r="D668" s="4">
        <v>1</v>
      </c>
      <c r="E668" s="4">
        <v>211</v>
      </c>
      <c r="F668" s="4">
        <f>ROUND(Source!Y641,O668)</f>
        <v>11917.14</v>
      </c>
      <c r="G668" s="4" t="s">
        <v>96</v>
      </c>
      <c r="H668" s="4" t="s">
        <v>97</v>
      </c>
      <c r="I668" s="4"/>
      <c r="J668" s="4"/>
      <c r="K668" s="4">
        <v>211</v>
      </c>
      <c r="L668" s="4">
        <v>26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11917.14</v>
      </c>
      <c r="X668" s="4">
        <v>1</v>
      </c>
      <c r="Y668" s="4">
        <v>11917.14</v>
      </c>
      <c r="Z668" s="4"/>
      <c r="AA668" s="4"/>
      <c r="AB668" s="4"/>
    </row>
    <row r="669" spans="1:206" x14ac:dyDescent="0.2">
      <c r="A669" s="4">
        <v>50</v>
      </c>
      <c r="B669" s="4">
        <v>0</v>
      </c>
      <c r="C669" s="4">
        <v>0</v>
      </c>
      <c r="D669" s="4">
        <v>1</v>
      </c>
      <c r="E669" s="4">
        <v>224</v>
      </c>
      <c r="F669" s="4">
        <f>ROUND(Source!AR641,O669)</f>
        <v>228485.02</v>
      </c>
      <c r="G669" s="4" t="s">
        <v>98</v>
      </c>
      <c r="H669" s="4" t="s">
        <v>99</v>
      </c>
      <c r="I669" s="4"/>
      <c r="J669" s="4"/>
      <c r="K669" s="4">
        <v>224</v>
      </c>
      <c r="L669" s="4">
        <v>27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228485.02</v>
      </c>
      <c r="X669" s="4">
        <v>1</v>
      </c>
      <c r="Y669" s="4">
        <v>228485.02</v>
      </c>
      <c r="Z669" s="4"/>
      <c r="AA669" s="4"/>
      <c r="AB669" s="4"/>
    </row>
    <row r="671" spans="1:206" x14ac:dyDescent="0.2">
      <c r="A671" s="2">
        <v>51</v>
      </c>
      <c r="B671" s="2">
        <f>B320</f>
        <v>1</v>
      </c>
      <c r="C671" s="2">
        <f>A320</f>
        <v>4</v>
      </c>
      <c r="D671" s="2">
        <f>ROW(A320)</f>
        <v>320</v>
      </c>
      <c r="E671" s="2"/>
      <c r="F671" s="2" t="str">
        <f>IF(F320&lt;&gt;"",F320,"")</f>
        <v>Новый раздел</v>
      </c>
      <c r="G671" s="2" t="str">
        <f>IF(G320&lt;&gt;"",G320,"")</f>
        <v>2 Внутренние сети отопления и ИТП</v>
      </c>
      <c r="H671" s="2">
        <v>0</v>
      </c>
      <c r="I671" s="2"/>
      <c r="J671" s="2"/>
      <c r="K671" s="2"/>
      <c r="L671" s="2"/>
      <c r="M671" s="2"/>
      <c r="N671" s="2"/>
      <c r="O671" s="2">
        <f t="shared" ref="O671:T671" si="881">ROUND(O413+O641+AB671,2)</f>
        <v>223213.6</v>
      </c>
      <c r="P671" s="2">
        <f t="shared" si="881"/>
        <v>8109.93</v>
      </c>
      <c r="Q671" s="2">
        <f t="shared" si="881"/>
        <v>22187.05</v>
      </c>
      <c r="R671" s="2">
        <f t="shared" si="881"/>
        <v>11919.76</v>
      </c>
      <c r="S671" s="2">
        <f t="shared" si="881"/>
        <v>192916.62</v>
      </c>
      <c r="T671" s="2">
        <f t="shared" si="881"/>
        <v>0</v>
      </c>
      <c r="U671" s="2">
        <f>U413+U641+AH671</f>
        <v>357.10505000000006</v>
      </c>
      <c r="V671" s="2">
        <f>V413+V641+AI671</f>
        <v>0</v>
      </c>
      <c r="W671" s="2">
        <f>ROUND(W413+W641+AJ671,2)</f>
        <v>0</v>
      </c>
      <c r="X671" s="2">
        <f>ROUND(X413+X641+AK671,2)</f>
        <v>135041.81</v>
      </c>
      <c r="Y671" s="2">
        <f>ROUND(Y413+Y641+AL671,2)</f>
        <v>19291.86</v>
      </c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>
        <f t="shared" ref="AO671:BD671" si="882">ROUND(AO413+AO641+BX671,2)</f>
        <v>0</v>
      </c>
      <c r="AP671" s="2">
        <f t="shared" si="882"/>
        <v>0</v>
      </c>
      <c r="AQ671" s="2">
        <f t="shared" si="882"/>
        <v>0</v>
      </c>
      <c r="AR671" s="2">
        <f t="shared" si="882"/>
        <v>390420.58</v>
      </c>
      <c r="AS671" s="2">
        <f t="shared" si="882"/>
        <v>0</v>
      </c>
      <c r="AT671" s="2">
        <f t="shared" si="882"/>
        <v>0</v>
      </c>
      <c r="AU671" s="2">
        <f t="shared" si="882"/>
        <v>390420.58</v>
      </c>
      <c r="AV671" s="2">
        <f t="shared" si="882"/>
        <v>8109.93</v>
      </c>
      <c r="AW671" s="2">
        <f t="shared" si="882"/>
        <v>8109.93</v>
      </c>
      <c r="AX671" s="2">
        <f t="shared" si="882"/>
        <v>0</v>
      </c>
      <c r="AY671" s="2">
        <f t="shared" si="882"/>
        <v>8109.93</v>
      </c>
      <c r="AZ671" s="2">
        <f t="shared" si="882"/>
        <v>0</v>
      </c>
      <c r="BA671" s="2">
        <f t="shared" si="882"/>
        <v>0</v>
      </c>
      <c r="BB671" s="2">
        <f t="shared" si="882"/>
        <v>0</v>
      </c>
      <c r="BC671" s="2">
        <f t="shared" si="882"/>
        <v>0</v>
      </c>
      <c r="BD671" s="2">
        <f t="shared" si="882"/>
        <v>0</v>
      </c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>
        <v>0</v>
      </c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201</v>
      </c>
      <c r="F673" s="4">
        <f>ROUND(Source!O671,O673)</f>
        <v>223213.6</v>
      </c>
      <c r="G673" s="4" t="s">
        <v>46</v>
      </c>
      <c r="H673" s="4" t="s">
        <v>47</v>
      </c>
      <c r="I673" s="4"/>
      <c r="J673" s="4"/>
      <c r="K673" s="4">
        <v>201</v>
      </c>
      <c r="L673" s="4">
        <v>1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223213.6</v>
      </c>
      <c r="X673" s="4">
        <v>1</v>
      </c>
      <c r="Y673" s="4">
        <v>223213.6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202</v>
      </c>
      <c r="F674" s="4">
        <f>ROUND(Source!P671,O674)</f>
        <v>8109.93</v>
      </c>
      <c r="G674" s="4" t="s">
        <v>48</v>
      </c>
      <c r="H674" s="4" t="s">
        <v>49</v>
      </c>
      <c r="I674" s="4"/>
      <c r="J674" s="4"/>
      <c r="K674" s="4">
        <v>202</v>
      </c>
      <c r="L674" s="4">
        <v>2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8109.93</v>
      </c>
      <c r="X674" s="4">
        <v>1</v>
      </c>
      <c r="Y674" s="4">
        <v>8109.93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222</v>
      </c>
      <c r="F675" s="4">
        <f>ROUND(Source!AO671,O675)</f>
        <v>0</v>
      </c>
      <c r="G675" s="4" t="s">
        <v>50</v>
      </c>
      <c r="H675" s="4" t="s">
        <v>51</v>
      </c>
      <c r="I675" s="4"/>
      <c r="J675" s="4"/>
      <c r="K675" s="4">
        <v>222</v>
      </c>
      <c r="L675" s="4">
        <v>3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225</v>
      </c>
      <c r="F676" s="4">
        <f>ROUND(Source!AV671,O676)</f>
        <v>8109.93</v>
      </c>
      <c r="G676" s="4" t="s">
        <v>52</v>
      </c>
      <c r="H676" s="4" t="s">
        <v>53</v>
      </c>
      <c r="I676" s="4"/>
      <c r="J676" s="4"/>
      <c r="K676" s="4">
        <v>225</v>
      </c>
      <c r="L676" s="4">
        <v>4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8109.93</v>
      </c>
      <c r="X676" s="4">
        <v>1</v>
      </c>
      <c r="Y676" s="4">
        <v>8109.93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226</v>
      </c>
      <c r="F677" s="4">
        <f>ROUND(Source!AW671,O677)</f>
        <v>8109.93</v>
      </c>
      <c r="G677" s="4" t="s">
        <v>54</v>
      </c>
      <c r="H677" s="4" t="s">
        <v>55</v>
      </c>
      <c r="I677" s="4"/>
      <c r="J677" s="4"/>
      <c r="K677" s="4">
        <v>226</v>
      </c>
      <c r="L677" s="4">
        <v>5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8109.93</v>
      </c>
      <c r="X677" s="4">
        <v>1</v>
      </c>
      <c r="Y677" s="4">
        <v>8109.93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227</v>
      </c>
      <c r="F678" s="4">
        <f>ROUND(Source!AX671,O678)</f>
        <v>0</v>
      </c>
      <c r="G678" s="4" t="s">
        <v>56</v>
      </c>
      <c r="H678" s="4" t="s">
        <v>57</v>
      </c>
      <c r="I678" s="4"/>
      <c r="J678" s="4"/>
      <c r="K678" s="4">
        <v>227</v>
      </c>
      <c r="L678" s="4">
        <v>6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228</v>
      </c>
      <c r="F679" s="4">
        <f>ROUND(Source!AY671,O679)</f>
        <v>8109.93</v>
      </c>
      <c r="G679" s="4" t="s">
        <v>58</v>
      </c>
      <c r="H679" s="4" t="s">
        <v>59</v>
      </c>
      <c r="I679" s="4"/>
      <c r="J679" s="4"/>
      <c r="K679" s="4">
        <v>228</v>
      </c>
      <c r="L679" s="4">
        <v>7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8109.93</v>
      </c>
      <c r="X679" s="4">
        <v>1</v>
      </c>
      <c r="Y679" s="4">
        <v>8109.93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216</v>
      </c>
      <c r="F680" s="4">
        <f>ROUND(Source!AP671,O680)</f>
        <v>0</v>
      </c>
      <c r="G680" s="4" t="s">
        <v>60</v>
      </c>
      <c r="H680" s="4" t="s">
        <v>61</v>
      </c>
      <c r="I680" s="4"/>
      <c r="J680" s="4"/>
      <c r="K680" s="4">
        <v>216</v>
      </c>
      <c r="L680" s="4">
        <v>8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223</v>
      </c>
      <c r="F681" s="4">
        <f>ROUND(Source!AQ671,O681)</f>
        <v>0</v>
      </c>
      <c r="G681" s="4" t="s">
        <v>62</v>
      </c>
      <c r="H681" s="4" t="s">
        <v>63</v>
      </c>
      <c r="I681" s="4"/>
      <c r="J681" s="4"/>
      <c r="K681" s="4">
        <v>223</v>
      </c>
      <c r="L681" s="4">
        <v>9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229</v>
      </c>
      <c r="F682" s="4">
        <f>ROUND(Source!AZ671,O682)</f>
        <v>0</v>
      </c>
      <c r="G682" s="4" t="s">
        <v>64</v>
      </c>
      <c r="H682" s="4" t="s">
        <v>65</v>
      </c>
      <c r="I682" s="4"/>
      <c r="J682" s="4"/>
      <c r="K682" s="4">
        <v>229</v>
      </c>
      <c r="L682" s="4">
        <v>10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203</v>
      </c>
      <c r="F683" s="4">
        <f>ROUND(Source!Q671,O683)</f>
        <v>22187.05</v>
      </c>
      <c r="G683" s="4" t="s">
        <v>66</v>
      </c>
      <c r="H683" s="4" t="s">
        <v>67</v>
      </c>
      <c r="I683" s="4"/>
      <c r="J683" s="4"/>
      <c r="K683" s="4">
        <v>203</v>
      </c>
      <c r="L683" s="4">
        <v>11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22187.05</v>
      </c>
      <c r="X683" s="4">
        <v>1</v>
      </c>
      <c r="Y683" s="4">
        <v>22187.05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231</v>
      </c>
      <c r="F684" s="4">
        <f>ROUND(Source!BB671,O684)</f>
        <v>0</v>
      </c>
      <c r="G684" s="4" t="s">
        <v>68</v>
      </c>
      <c r="H684" s="4" t="s">
        <v>69</v>
      </c>
      <c r="I684" s="4"/>
      <c r="J684" s="4"/>
      <c r="K684" s="4">
        <v>231</v>
      </c>
      <c r="L684" s="4">
        <v>12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204</v>
      </c>
      <c r="F685" s="4">
        <f>ROUND(Source!R671,O685)</f>
        <v>11919.76</v>
      </c>
      <c r="G685" s="4" t="s">
        <v>70</v>
      </c>
      <c r="H685" s="4" t="s">
        <v>71</v>
      </c>
      <c r="I685" s="4"/>
      <c r="J685" s="4"/>
      <c r="K685" s="4">
        <v>204</v>
      </c>
      <c r="L685" s="4">
        <v>13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11919.76</v>
      </c>
      <c r="X685" s="4">
        <v>1</v>
      </c>
      <c r="Y685" s="4">
        <v>11919.76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205</v>
      </c>
      <c r="F686" s="4">
        <f>ROUND(Source!S671,O686)</f>
        <v>192916.62</v>
      </c>
      <c r="G686" s="4" t="s">
        <v>72</v>
      </c>
      <c r="H686" s="4" t="s">
        <v>73</v>
      </c>
      <c r="I686" s="4"/>
      <c r="J686" s="4"/>
      <c r="K686" s="4">
        <v>205</v>
      </c>
      <c r="L686" s="4">
        <v>14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192916.62</v>
      </c>
      <c r="X686" s="4">
        <v>1</v>
      </c>
      <c r="Y686" s="4">
        <v>192916.62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232</v>
      </c>
      <c r="F687" s="4">
        <f>ROUND(Source!BC671,O687)</f>
        <v>0</v>
      </c>
      <c r="G687" s="4" t="s">
        <v>74</v>
      </c>
      <c r="H687" s="4" t="s">
        <v>75</v>
      </c>
      <c r="I687" s="4"/>
      <c r="J687" s="4"/>
      <c r="K687" s="4">
        <v>232</v>
      </c>
      <c r="L687" s="4">
        <v>15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214</v>
      </c>
      <c r="F688" s="4">
        <f>ROUND(Source!AS671,O688)</f>
        <v>0</v>
      </c>
      <c r="G688" s="4" t="s">
        <v>76</v>
      </c>
      <c r="H688" s="4" t="s">
        <v>77</v>
      </c>
      <c r="I688" s="4"/>
      <c r="J688" s="4"/>
      <c r="K688" s="4">
        <v>214</v>
      </c>
      <c r="L688" s="4">
        <v>16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06" x14ac:dyDescent="0.2">
      <c r="A689" s="4">
        <v>50</v>
      </c>
      <c r="B689" s="4">
        <v>0</v>
      </c>
      <c r="C689" s="4">
        <v>0</v>
      </c>
      <c r="D689" s="4">
        <v>1</v>
      </c>
      <c r="E689" s="4">
        <v>215</v>
      </c>
      <c r="F689" s="4">
        <f>ROUND(Source!AT671,O689)</f>
        <v>0</v>
      </c>
      <c r="G689" s="4" t="s">
        <v>78</v>
      </c>
      <c r="H689" s="4" t="s">
        <v>79</v>
      </c>
      <c r="I689" s="4"/>
      <c r="J689" s="4"/>
      <c r="K689" s="4">
        <v>215</v>
      </c>
      <c r="L689" s="4">
        <v>17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06" x14ac:dyDescent="0.2">
      <c r="A690" s="4">
        <v>50</v>
      </c>
      <c r="B690" s="4">
        <v>0</v>
      </c>
      <c r="C690" s="4">
        <v>0</v>
      </c>
      <c r="D690" s="4">
        <v>1</v>
      </c>
      <c r="E690" s="4">
        <v>217</v>
      </c>
      <c r="F690" s="4">
        <f>ROUND(Source!AU671,O690)</f>
        <v>390420.58</v>
      </c>
      <c r="G690" s="4" t="s">
        <v>80</v>
      </c>
      <c r="H690" s="4" t="s">
        <v>81</v>
      </c>
      <c r="I690" s="4"/>
      <c r="J690" s="4"/>
      <c r="K690" s="4">
        <v>217</v>
      </c>
      <c r="L690" s="4">
        <v>18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390420.58</v>
      </c>
      <c r="X690" s="4">
        <v>1</v>
      </c>
      <c r="Y690" s="4">
        <v>390420.58</v>
      </c>
      <c r="Z690" s="4"/>
      <c r="AA690" s="4"/>
      <c r="AB690" s="4"/>
    </row>
    <row r="691" spans="1:206" x14ac:dyDescent="0.2">
      <c r="A691" s="4">
        <v>50</v>
      </c>
      <c r="B691" s="4">
        <v>0</v>
      </c>
      <c r="C691" s="4">
        <v>0</v>
      </c>
      <c r="D691" s="4">
        <v>1</v>
      </c>
      <c r="E691" s="4">
        <v>230</v>
      </c>
      <c r="F691" s="4">
        <f>ROUND(Source!BA671,O691)</f>
        <v>0</v>
      </c>
      <c r="G691" s="4" t="s">
        <v>82</v>
      </c>
      <c r="H691" s="4" t="s">
        <v>83</v>
      </c>
      <c r="I691" s="4"/>
      <c r="J691" s="4"/>
      <c r="K691" s="4">
        <v>230</v>
      </c>
      <c r="L691" s="4">
        <v>19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0</v>
      </c>
      <c r="X691" s="4">
        <v>1</v>
      </c>
      <c r="Y691" s="4">
        <v>0</v>
      </c>
      <c r="Z691" s="4"/>
      <c r="AA691" s="4"/>
      <c r="AB691" s="4"/>
    </row>
    <row r="692" spans="1:206" x14ac:dyDescent="0.2">
      <c r="A692" s="4">
        <v>50</v>
      </c>
      <c r="B692" s="4">
        <v>0</v>
      </c>
      <c r="C692" s="4">
        <v>0</v>
      </c>
      <c r="D692" s="4">
        <v>1</v>
      </c>
      <c r="E692" s="4">
        <v>206</v>
      </c>
      <c r="F692" s="4">
        <f>ROUND(Source!T671,O692)</f>
        <v>0</v>
      </c>
      <c r="G692" s="4" t="s">
        <v>84</v>
      </c>
      <c r="H692" s="4" t="s">
        <v>85</v>
      </c>
      <c r="I692" s="4"/>
      <c r="J692" s="4"/>
      <c r="K692" s="4">
        <v>206</v>
      </c>
      <c r="L692" s="4">
        <v>20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207</v>
      </c>
      <c r="F693" s="4">
        <f>Source!U671</f>
        <v>357.10505000000006</v>
      </c>
      <c r="G693" s="4" t="s">
        <v>86</v>
      </c>
      <c r="H693" s="4" t="s">
        <v>87</v>
      </c>
      <c r="I693" s="4"/>
      <c r="J693" s="4"/>
      <c r="K693" s="4">
        <v>207</v>
      </c>
      <c r="L693" s="4">
        <v>21</v>
      </c>
      <c r="M693" s="4">
        <v>3</v>
      </c>
      <c r="N693" s="4" t="s">
        <v>3</v>
      </c>
      <c r="O693" s="4">
        <v>-1</v>
      </c>
      <c r="P693" s="4"/>
      <c r="Q693" s="4"/>
      <c r="R693" s="4"/>
      <c r="S693" s="4"/>
      <c r="T693" s="4"/>
      <c r="U693" s="4"/>
      <c r="V693" s="4"/>
      <c r="W693" s="4">
        <v>357.1050500000004</v>
      </c>
      <c r="X693" s="4">
        <v>1</v>
      </c>
      <c r="Y693" s="4">
        <v>357.1050500000004</v>
      </c>
      <c r="Z693" s="4"/>
      <c r="AA693" s="4"/>
      <c r="AB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208</v>
      </c>
      <c r="F694" s="4">
        <f>Source!V671</f>
        <v>0</v>
      </c>
      <c r="G694" s="4" t="s">
        <v>88</v>
      </c>
      <c r="H694" s="4" t="s">
        <v>89</v>
      </c>
      <c r="I694" s="4"/>
      <c r="J694" s="4"/>
      <c r="K694" s="4">
        <v>208</v>
      </c>
      <c r="L694" s="4">
        <v>22</v>
      </c>
      <c r="M694" s="4">
        <v>3</v>
      </c>
      <c r="N694" s="4" t="s">
        <v>3</v>
      </c>
      <c r="O694" s="4">
        <v>-1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209</v>
      </c>
      <c r="F695" s="4">
        <f>ROUND(Source!W671,O695)</f>
        <v>0</v>
      </c>
      <c r="G695" s="4" t="s">
        <v>90</v>
      </c>
      <c r="H695" s="4" t="s">
        <v>91</v>
      </c>
      <c r="I695" s="4"/>
      <c r="J695" s="4"/>
      <c r="K695" s="4">
        <v>209</v>
      </c>
      <c r="L695" s="4">
        <v>23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233</v>
      </c>
      <c r="F696" s="4">
        <f>ROUND(Source!BD671,O696)</f>
        <v>0</v>
      </c>
      <c r="G696" s="4" t="s">
        <v>92</v>
      </c>
      <c r="H696" s="4" t="s">
        <v>93</v>
      </c>
      <c r="I696" s="4"/>
      <c r="J696" s="4"/>
      <c r="K696" s="4">
        <v>233</v>
      </c>
      <c r="L696" s="4">
        <v>24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06" x14ac:dyDescent="0.2">
      <c r="A697" s="4">
        <v>50</v>
      </c>
      <c r="B697" s="4">
        <v>0</v>
      </c>
      <c r="C697" s="4">
        <v>0</v>
      </c>
      <c r="D697" s="4">
        <v>1</v>
      </c>
      <c r="E697" s="4">
        <v>210</v>
      </c>
      <c r="F697" s="4">
        <f>ROUND(Source!X671,O697)</f>
        <v>135041.81</v>
      </c>
      <c r="G697" s="4" t="s">
        <v>94</v>
      </c>
      <c r="H697" s="4" t="s">
        <v>95</v>
      </c>
      <c r="I697" s="4"/>
      <c r="J697" s="4"/>
      <c r="K697" s="4">
        <v>210</v>
      </c>
      <c r="L697" s="4">
        <v>25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135041.81</v>
      </c>
      <c r="X697" s="4">
        <v>1</v>
      </c>
      <c r="Y697" s="4">
        <v>135041.81</v>
      </c>
      <c r="Z697" s="4"/>
      <c r="AA697" s="4"/>
      <c r="AB697" s="4"/>
    </row>
    <row r="698" spans="1:206" x14ac:dyDescent="0.2">
      <c r="A698" s="4">
        <v>50</v>
      </c>
      <c r="B698" s="4">
        <v>0</v>
      </c>
      <c r="C698" s="4">
        <v>0</v>
      </c>
      <c r="D698" s="4">
        <v>1</v>
      </c>
      <c r="E698" s="4">
        <v>211</v>
      </c>
      <c r="F698" s="4">
        <f>ROUND(Source!Y671,O698)</f>
        <v>19291.86</v>
      </c>
      <c r="G698" s="4" t="s">
        <v>96</v>
      </c>
      <c r="H698" s="4" t="s">
        <v>97</v>
      </c>
      <c r="I698" s="4"/>
      <c r="J698" s="4"/>
      <c r="K698" s="4">
        <v>211</v>
      </c>
      <c r="L698" s="4">
        <v>26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19291.86</v>
      </c>
      <c r="X698" s="4">
        <v>1</v>
      </c>
      <c r="Y698" s="4">
        <v>19291.86</v>
      </c>
      <c r="Z698" s="4"/>
      <c r="AA698" s="4"/>
      <c r="AB698" s="4"/>
    </row>
    <row r="699" spans="1:206" x14ac:dyDescent="0.2">
      <c r="A699" s="4">
        <v>50</v>
      </c>
      <c r="B699" s="4">
        <v>0</v>
      </c>
      <c r="C699" s="4">
        <v>0</v>
      </c>
      <c r="D699" s="4">
        <v>1</v>
      </c>
      <c r="E699" s="4">
        <v>224</v>
      </c>
      <c r="F699" s="4">
        <f>ROUND(Source!AR671,O699)</f>
        <v>390420.58</v>
      </c>
      <c r="G699" s="4" t="s">
        <v>98</v>
      </c>
      <c r="H699" s="4" t="s">
        <v>99</v>
      </c>
      <c r="I699" s="4"/>
      <c r="J699" s="4"/>
      <c r="K699" s="4">
        <v>224</v>
      </c>
      <c r="L699" s="4">
        <v>27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390420.58</v>
      </c>
      <c r="X699" s="4">
        <v>1</v>
      </c>
      <c r="Y699" s="4">
        <v>390420.58</v>
      </c>
      <c r="Z699" s="4"/>
      <c r="AA699" s="4"/>
      <c r="AB699" s="4"/>
    </row>
    <row r="701" spans="1:206" x14ac:dyDescent="0.2">
      <c r="A701" s="1">
        <v>4</v>
      </c>
      <c r="B701" s="1">
        <v>1</v>
      </c>
      <c r="C701" s="1"/>
      <c r="D701" s="1">
        <f>ROW(A1005)</f>
        <v>1005</v>
      </c>
      <c r="E701" s="1"/>
      <c r="F701" s="1" t="s">
        <v>12</v>
      </c>
      <c r="G701" s="1" t="s">
        <v>816</v>
      </c>
      <c r="H701" s="1" t="s">
        <v>3</v>
      </c>
      <c r="I701" s="1">
        <v>0</v>
      </c>
      <c r="J701" s="1"/>
      <c r="K701" s="1">
        <v>-1</v>
      </c>
      <c r="L701" s="1"/>
      <c r="M701" s="1" t="s">
        <v>3</v>
      </c>
      <c r="N701" s="1"/>
      <c r="O701" s="1"/>
      <c r="P701" s="1"/>
      <c r="Q701" s="1"/>
      <c r="R701" s="1"/>
      <c r="S701" s="1">
        <v>0</v>
      </c>
      <c r="T701" s="1"/>
      <c r="U701" s="1" t="s">
        <v>3</v>
      </c>
      <c r="V701" s="1">
        <v>0</v>
      </c>
      <c r="W701" s="1"/>
      <c r="X701" s="1"/>
      <c r="Y701" s="1"/>
      <c r="Z701" s="1"/>
      <c r="AA701" s="1"/>
      <c r="AB701" s="1" t="s">
        <v>3</v>
      </c>
      <c r="AC701" s="1" t="s">
        <v>3</v>
      </c>
      <c r="AD701" s="1" t="s">
        <v>3</v>
      </c>
      <c r="AE701" s="1" t="s">
        <v>3</v>
      </c>
      <c r="AF701" s="1" t="s">
        <v>3</v>
      </c>
      <c r="AG701" s="1" t="s">
        <v>3</v>
      </c>
      <c r="AH701" s="1"/>
      <c r="AI701" s="1"/>
      <c r="AJ701" s="1"/>
      <c r="AK701" s="1"/>
      <c r="AL701" s="1"/>
      <c r="AM701" s="1"/>
      <c r="AN701" s="1"/>
      <c r="AO701" s="1"/>
      <c r="AP701" s="1" t="s">
        <v>3</v>
      </c>
      <c r="AQ701" s="1" t="s">
        <v>3</v>
      </c>
      <c r="AR701" s="1" t="s">
        <v>3</v>
      </c>
      <c r="AS701" s="1"/>
      <c r="AT701" s="1"/>
      <c r="AU701" s="1"/>
      <c r="AV701" s="1"/>
      <c r="AW701" s="1"/>
      <c r="AX701" s="1"/>
      <c r="AY701" s="1"/>
      <c r="AZ701" s="1" t="s">
        <v>3</v>
      </c>
      <c r="BA701" s="1"/>
      <c r="BB701" s="1" t="s">
        <v>3</v>
      </c>
      <c r="BC701" s="1" t="s">
        <v>3</v>
      </c>
      <c r="BD701" s="1" t="s">
        <v>3</v>
      </c>
      <c r="BE701" s="1" t="s">
        <v>3</v>
      </c>
      <c r="BF701" s="1" t="s">
        <v>3</v>
      </c>
      <c r="BG701" s="1" t="s">
        <v>3</v>
      </c>
      <c r="BH701" s="1" t="s">
        <v>3</v>
      </c>
      <c r="BI701" s="1" t="s">
        <v>3</v>
      </c>
      <c r="BJ701" s="1" t="s">
        <v>3</v>
      </c>
      <c r="BK701" s="1" t="s">
        <v>3</v>
      </c>
      <c r="BL701" s="1" t="s">
        <v>3</v>
      </c>
      <c r="BM701" s="1" t="s">
        <v>3</v>
      </c>
      <c r="BN701" s="1" t="s">
        <v>3</v>
      </c>
      <c r="BO701" s="1" t="s">
        <v>3</v>
      </c>
      <c r="BP701" s="1" t="s">
        <v>3</v>
      </c>
      <c r="BQ701" s="1"/>
      <c r="BR701" s="1"/>
      <c r="BS701" s="1"/>
      <c r="BT701" s="1"/>
      <c r="BU701" s="1"/>
      <c r="BV701" s="1"/>
      <c r="BW701" s="1"/>
      <c r="BX701" s="1">
        <v>0</v>
      </c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>
        <v>0</v>
      </c>
    </row>
    <row r="703" spans="1:206" x14ac:dyDescent="0.2">
      <c r="A703" s="2">
        <v>52</v>
      </c>
      <c r="B703" s="2">
        <f t="shared" ref="B703:G703" si="883">B1005</f>
        <v>1</v>
      </c>
      <c r="C703" s="2">
        <f t="shared" si="883"/>
        <v>4</v>
      </c>
      <c r="D703" s="2">
        <f t="shared" si="883"/>
        <v>701</v>
      </c>
      <c r="E703" s="2">
        <f t="shared" si="883"/>
        <v>0</v>
      </c>
      <c r="F703" s="2" t="str">
        <f t="shared" si="883"/>
        <v>Новый раздел</v>
      </c>
      <c r="G703" s="2" t="str">
        <f t="shared" si="883"/>
        <v>3 Вентиляция и кондиционирование</v>
      </c>
      <c r="H703" s="2"/>
      <c r="I703" s="2"/>
      <c r="J703" s="2"/>
      <c r="K703" s="2"/>
      <c r="L703" s="2"/>
      <c r="M703" s="2"/>
      <c r="N703" s="2"/>
      <c r="O703" s="2">
        <f t="shared" ref="O703:AT703" si="884">O1005</f>
        <v>516683.72</v>
      </c>
      <c r="P703" s="2">
        <f t="shared" si="884"/>
        <v>9523.9699999999993</v>
      </c>
      <c r="Q703" s="2">
        <f t="shared" si="884"/>
        <v>47065.25</v>
      </c>
      <c r="R703" s="2">
        <f t="shared" si="884"/>
        <v>25418.46</v>
      </c>
      <c r="S703" s="2">
        <f t="shared" si="884"/>
        <v>460094.5</v>
      </c>
      <c r="T703" s="2">
        <f t="shared" si="884"/>
        <v>0</v>
      </c>
      <c r="U703" s="2">
        <f t="shared" si="884"/>
        <v>810.79</v>
      </c>
      <c r="V703" s="2">
        <f t="shared" si="884"/>
        <v>0</v>
      </c>
      <c r="W703" s="2">
        <f t="shared" si="884"/>
        <v>0</v>
      </c>
      <c r="X703" s="2">
        <f t="shared" si="884"/>
        <v>322066.33</v>
      </c>
      <c r="Y703" s="2">
        <f t="shared" si="884"/>
        <v>46009.55</v>
      </c>
      <c r="Z703" s="2">
        <f t="shared" si="884"/>
        <v>0</v>
      </c>
      <c r="AA703" s="2">
        <f t="shared" si="884"/>
        <v>0</v>
      </c>
      <c r="AB703" s="2">
        <f t="shared" si="884"/>
        <v>0</v>
      </c>
      <c r="AC703" s="2">
        <f t="shared" si="884"/>
        <v>0</v>
      </c>
      <c r="AD703" s="2">
        <f t="shared" si="884"/>
        <v>0</v>
      </c>
      <c r="AE703" s="2">
        <f t="shared" si="884"/>
        <v>0</v>
      </c>
      <c r="AF703" s="2">
        <f t="shared" si="884"/>
        <v>0</v>
      </c>
      <c r="AG703" s="2">
        <f t="shared" si="884"/>
        <v>0</v>
      </c>
      <c r="AH703" s="2">
        <f t="shared" si="884"/>
        <v>0</v>
      </c>
      <c r="AI703" s="2">
        <f t="shared" si="884"/>
        <v>0</v>
      </c>
      <c r="AJ703" s="2">
        <f t="shared" si="884"/>
        <v>0</v>
      </c>
      <c r="AK703" s="2">
        <f t="shared" si="884"/>
        <v>0</v>
      </c>
      <c r="AL703" s="2">
        <f t="shared" si="884"/>
        <v>0</v>
      </c>
      <c r="AM703" s="2">
        <f t="shared" si="884"/>
        <v>0</v>
      </c>
      <c r="AN703" s="2">
        <f t="shared" si="884"/>
        <v>0</v>
      </c>
      <c r="AO703" s="2">
        <f t="shared" si="884"/>
        <v>0</v>
      </c>
      <c r="AP703" s="2">
        <f t="shared" si="884"/>
        <v>0</v>
      </c>
      <c r="AQ703" s="2">
        <f t="shared" si="884"/>
        <v>0</v>
      </c>
      <c r="AR703" s="2">
        <f t="shared" si="884"/>
        <v>912211.45</v>
      </c>
      <c r="AS703" s="2">
        <f t="shared" si="884"/>
        <v>0</v>
      </c>
      <c r="AT703" s="2">
        <f t="shared" si="884"/>
        <v>0</v>
      </c>
      <c r="AU703" s="2">
        <f t="shared" ref="AU703:BZ703" si="885">AU1005</f>
        <v>912211.45</v>
      </c>
      <c r="AV703" s="2">
        <f t="shared" si="885"/>
        <v>9523.9699999999993</v>
      </c>
      <c r="AW703" s="2">
        <f t="shared" si="885"/>
        <v>9523.9699999999993</v>
      </c>
      <c r="AX703" s="2">
        <f t="shared" si="885"/>
        <v>0</v>
      </c>
      <c r="AY703" s="2">
        <f t="shared" si="885"/>
        <v>9523.9699999999993</v>
      </c>
      <c r="AZ703" s="2">
        <f t="shared" si="885"/>
        <v>0</v>
      </c>
      <c r="BA703" s="2">
        <f t="shared" si="885"/>
        <v>0</v>
      </c>
      <c r="BB703" s="2">
        <f t="shared" si="885"/>
        <v>0</v>
      </c>
      <c r="BC703" s="2">
        <f t="shared" si="885"/>
        <v>0</v>
      </c>
      <c r="BD703" s="2">
        <f t="shared" si="885"/>
        <v>0</v>
      </c>
      <c r="BE703" s="2">
        <f t="shared" si="885"/>
        <v>0</v>
      </c>
      <c r="BF703" s="2">
        <f t="shared" si="885"/>
        <v>0</v>
      </c>
      <c r="BG703" s="2">
        <f t="shared" si="885"/>
        <v>0</v>
      </c>
      <c r="BH703" s="2">
        <f t="shared" si="885"/>
        <v>0</v>
      </c>
      <c r="BI703" s="2">
        <f t="shared" si="885"/>
        <v>0</v>
      </c>
      <c r="BJ703" s="2">
        <f t="shared" si="885"/>
        <v>0</v>
      </c>
      <c r="BK703" s="2">
        <f t="shared" si="885"/>
        <v>0</v>
      </c>
      <c r="BL703" s="2">
        <f t="shared" si="885"/>
        <v>0</v>
      </c>
      <c r="BM703" s="2">
        <f t="shared" si="885"/>
        <v>0</v>
      </c>
      <c r="BN703" s="2">
        <f t="shared" si="885"/>
        <v>0</v>
      </c>
      <c r="BO703" s="2">
        <f t="shared" si="885"/>
        <v>0</v>
      </c>
      <c r="BP703" s="2">
        <f t="shared" si="885"/>
        <v>0</v>
      </c>
      <c r="BQ703" s="2">
        <f t="shared" si="885"/>
        <v>0</v>
      </c>
      <c r="BR703" s="2">
        <f t="shared" si="885"/>
        <v>0</v>
      </c>
      <c r="BS703" s="2">
        <f t="shared" si="885"/>
        <v>0</v>
      </c>
      <c r="BT703" s="2">
        <f t="shared" si="885"/>
        <v>0</v>
      </c>
      <c r="BU703" s="2">
        <f t="shared" si="885"/>
        <v>0</v>
      </c>
      <c r="BV703" s="2">
        <f t="shared" si="885"/>
        <v>0</v>
      </c>
      <c r="BW703" s="2">
        <f t="shared" si="885"/>
        <v>0</v>
      </c>
      <c r="BX703" s="2">
        <f t="shared" si="885"/>
        <v>0</v>
      </c>
      <c r="BY703" s="2">
        <f t="shared" si="885"/>
        <v>0</v>
      </c>
      <c r="BZ703" s="2">
        <f t="shared" si="885"/>
        <v>0</v>
      </c>
      <c r="CA703" s="2">
        <f t="shared" ref="CA703:DF703" si="886">CA1005</f>
        <v>0</v>
      </c>
      <c r="CB703" s="2">
        <f t="shared" si="886"/>
        <v>0</v>
      </c>
      <c r="CC703" s="2">
        <f t="shared" si="886"/>
        <v>0</v>
      </c>
      <c r="CD703" s="2">
        <f t="shared" si="886"/>
        <v>0</v>
      </c>
      <c r="CE703" s="2">
        <f t="shared" si="886"/>
        <v>0</v>
      </c>
      <c r="CF703" s="2">
        <f t="shared" si="886"/>
        <v>0</v>
      </c>
      <c r="CG703" s="2">
        <f t="shared" si="886"/>
        <v>0</v>
      </c>
      <c r="CH703" s="2">
        <f t="shared" si="886"/>
        <v>0</v>
      </c>
      <c r="CI703" s="2">
        <f t="shared" si="886"/>
        <v>0</v>
      </c>
      <c r="CJ703" s="2">
        <f t="shared" si="886"/>
        <v>0</v>
      </c>
      <c r="CK703" s="2">
        <f t="shared" si="886"/>
        <v>0</v>
      </c>
      <c r="CL703" s="2">
        <f t="shared" si="886"/>
        <v>0</v>
      </c>
      <c r="CM703" s="2">
        <f t="shared" si="886"/>
        <v>0</v>
      </c>
      <c r="CN703" s="2">
        <f t="shared" si="886"/>
        <v>0</v>
      </c>
      <c r="CO703" s="2">
        <f t="shared" si="886"/>
        <v>0</v>
      </c>
      <c r="CP703" s="2">
        <f t="shared" si="886"/>
        <v>0</v>
      </c>
      <c r="CQ703" s="2">
        <f t="shared" si="886"/>
        <v>0</v>
      </c>
      <c r="CR703" s="2">
        <f t="shared" si="886"/>
        <v>0</v>
      </c>
      <c r="CS703" s="2">
        <f t="shared" si="886"/>
        <v>0</v>
      </c>
      <c r="CT703" s="2">
        <f t="shared" si="886"/>
        <v>0</v>
      </c>
      <c r="CU703" s="2">
        <f t="shared" si="886"/>
        <v>0</v>
      </c>
      <c r="CV703" s="2">
        <f t="shared" si="886"/>
        <v>0</v>
      </c>
      <c r="CW703" s="2">
        <f t="shared" si="886"/>
        <v>0</v>
      </c>
      <c r="CX703" s="2">
        <f t="shared" si="886"/>
        <v>0</v>
      </c>
      <c r="CY703" s="2">
        <f t="shared" si="886"/>
        <v>0</v>
      </c>
      <c r="CZ703" s="2">
        <f t="shared" si="886"/>
        <v>0</v>
      </c>
      <c r="DA703" s="2">
        <f t="shared" si="886"/>
        <v>0</v>
      </c>
      <c r="DB703" s="2">
        <f t="shared" si="886"/>
        <v>0</v>
      </c>
      <c r="DC703" s="2">
        <f t="shared" si="886"/>
        <v>0</v>
      </c>
      <c r="DD703" s="2">
        <f t="shared" si="886"/>
        <v>0</v>
      </c>
      <c r="DE703" s="2">
        <f t="shared" si="886"/>
        <v>0</v>
      </c>
      <c r="DF703" s="2">
        <f t="shared" si="886"/>
        <v>0</v>
      </c>
      <c r="DG703" s="3">
        <f t="shared" ref="DG703:EL703" si="887">DG1005</f>
        <v>0</v>
      </c>
      <c r="DH703" s="3">
        <f t="shared" si="887"/>
        <v>0</v>
      </c>
      <c r="DI703" s="3">
        <f t="shared" si="887"/>
        <v>0</v>
      </c>
      <c r="DJ703" s="3">
        <f t="shared" si="887"/>
        <v>0</v>
      </c>
      <c r="DK703" s="3">
        <f t="shared" si="887"/>
        <v>0</v>
      </c>
      <c r="DL703" s="3">
        <f t="shared" si="887"/>
        <v>0</v>
      </c>
      <c r="DM703" s="3">
        <f t="shared" si="887"/>
        <v>0</v>
      </c>
      <c r="DN703" s="3">
        <f t="shared" si="887"/>
        <v>0</v>
      </c>
      <c r="DO703" s="3">
        <f t="shared" si="887"/>
        <v>0</v>
      </c>
      <c r="DP703" s="3">
        <f t="shared" si="887"/>
        <v>0</v>
      </c>
      <c r="DQ703" s="3">
        <f t="shared" si="887"/>
        <v>0</v>
      </c>
      <c r="DR703" s="3">
        <f t="shared" si="887"/>
        <v>0</v>
      </c>
      <c r="DS703" s="3">
        <f t="shared" si="887"/>
        <v>0</v>
      </c>
      <c r="DT703" s="3">
        <f t="shared" si="887"/>
        <v>0</v>
      </c>
      <c r="DU703" s="3">
        <f t="shared" si="887"/>
        <v>0</v>
      </c>
      <c r="DV703" s="3">
        <f t="shared" si="887"/>
        <v>0</v>
      </c>
      <c r="DW703" s="3">
        <f t="shared" si="887"/>
        <v>0</v>
      </c>
      <c r="DX703" s="3">
        <f t="shared" si="887"/>
        <v>0</v>
      </c>
      <c r="DY703" s="3">
        <f t="shared" si="887"/>
        <v>0</v>
      </c>
      <c r="DZ703" s="3">
        <f t="shared" si="887"/>
        <v>0</v>
      </c>
      <c r="EA703" s="3">
        <f t="shared" si="887"/>
        <v>0</v>
      </c>
      <c r="EB703" s="3">
        <f t="shared" si="887"/>
        <v>0</v>
      </c>
      <c r="EC703" s="3">
        <f t="shared" si="887"/>
        <v>0</v>
      </c>
      <c r="ED703" s="3">
        <f t="shared" si="887"/>
        <v>0</v>
      </c>
      <c r="EE703" s="3">
        <f t="shared" si="887"/>
        <v>0</v>
      </c>
      <c r="EF703" s="3">
        <f t="shared" si="887"/>
        <v>0</v>
      </c>
      <c r="EG703" s="3">
        <f t="shared" si="887"/>
        <v>0</v>
      </c>
      <c r="EH703" s="3">
        <f t="shared" si="887"/>
        <v>0</v>
      </c>
      <c r="EI703" s="3">
        <f t="shared" si="887"/>
        <v>0</v>
      </c>
      <c r="EJ703" s="3">
        <f t="shared" si="887"/>
        <v>0</v>
      </c>
      <c r="EK703" s="3">
        <f t="shared" si="887"/>
        <v>0</v>
      </c>
      <c r="EL703" s="3">
        <f t="shared" si="887"/>
        <v>0</v>
      </c>
      <c r="EM703" s="3">
        <f t="shared" ref="EM703:FR703" si="888">EM1005</f>
        <v>0</v>
      </c>
      <c r="EN703" s="3">
        <f t="shared" si="888"/>
        <v>0</v>
      </c>
      <c r="EO703" s="3">
        <f t="shared" si="888"/>
        <v>0</v>
      </c>
      <c r="EP703" s="3">
        <f t="shared" si="888"/>
        <v>0</v>
      </c>
      <c r="EQ703" s="3">
        <f t="shared" si="888"/>
        <v>0</v>
      </c>
      <c r="ER703" s="3">
        <f t="shared" si="888"/>
        <v>0</v>
      </c>
      <c r="ES703" s="3">
        <f t="shared" si="888"/>
        <v>0</v>
      </c>
      <c r="ET703" s="3">
        <f t="shared" si="888"/>
        <v>0</v>
      </c>
      <c r="EU703" s="3">
        <f t="shared" si="888"/>
        <v>0</v>
      </c>
      <c r="EV703" s="3">
        <f t="shared" si="888"/>
        <v>0</v>
      </c>
      <c r="EW703" s="3">
        <f t="shared" si="888"/>
        <v>0</v>
      </c>
      <c r="EX703" s="3">
        <f t="shared" si="888"/>
        <v>0</v>
      </c>
      <c r="EY703" s="3">
        <f t="shared" si="888"/>
        <v>0</v>
      </c>
      <c r="EZ703" s="3">
        <f t="shared" si="888"/>
        <v>0</v>
      </c>
      <c r="FA703" s="3">
        <f t="shared" si="888"/>
        <v>0</v>
      </c>
      <c r="FB703" s="3">
        <f t="shared" si="888"/>
        <v>0</v>
      </c>
      <c r="FC703" s="3">
        <f t="shared" si="888"/>
        <v>0</v>
      </c>
      <c r="FD703" s="3">
        <f t="shared" si="888"/>
        <v>0</v>
      </c>
      <c r="FE703" s="3">
        <f t="shared" si="888"/>
        <v>0</v>
      </c>
      <c r="FF703" s="3">
        <f t="shared" si="888"/>
        <v>0</v>
      </c>
      <c r="FG703" s="3">
        <f t="shared" si="888"/>
        <v>0</v>
      </c>
      <c r="FH703" s="3">
        <f t="shared" si="888"/>
        <v>0</v>
      </c>
      <c r="FI703" s="3">
        <f t="shared" si="888"/>
        <v>0</v>
      </c>
      <c r="FJ703" s="3">
        <f t="shared" si="888"/>
        <v>0</v>
      </c>
      <c r="FK703" s="3">
        <f t="shared" si="888"/>
        <v>0</v>
      </c>
      <c r="FL703" s="3">
        <f t="shared" si="888"/>
        <v>0</v>
      </c>
      <c r="FM703" s="3">
        <f t="shared" si="888"/>
        <v>0</v>
      </c>
      <c r="FN703" s="3">
        <f t="shared" si="888"/>
        <v>0</v>
      </c>
      <c r="FO703" s="3">
        <f t="shared" si="888"/>
        <v>0</v>
      </c>
      <c r="FP703" s="3">
        <f t="shared" si="888"/>
        <v>0</v>
      </c>
      <c r="FQ703" s="3">
        <f t="shared" si="888"/>
        <v>0</v>
      </c>
      <c r="FR703" s="3">
        <f t="shared" si="888"/>
        <v>0</v>
      </c>
      <c r="FS703" s="3">
        <f t="shared" ref="FS703:GX703" si="889">FS1005</f>
        <v>0</v>
      </c>
      <c r="FT703" s="3">
        <f t="shared" si="889"/>
        <v>0</v>
      </c>
      <c r="FU703" s="3">
        <f t="shared" si="889"/>
        <v>0</v>
      </c>
      <c r="FV703" s="3">
        <f t="shared" si="889"/>
        <v>0</v>
      </c>
      <c r="FW703" s="3">
        <f t="shared" si="889"/>
        <v>0</v>
      </c>
      <c r="FX703" s="3">
        <f t="shared" si="889"/>
        <v>0</v>
      </c>
      <c r="FY703" s="3">
        <f t="shared" si="889"/>
        <v>0</v>
      </c>
      <c r="FZ703" s="3">
        <f t="shared" si="889"/>
        <v>0</v>
      </c>
      <c r="GA703" s="3">
        <f t="shared" si="889"/>
        <v>0</v>
      </c>
      <c r="GB703" s="3">
        <f t="shared" si="889"/>
        <v>0</v>
      </c>
      <c r="GC703" s="3">
        <f t="shared" si="889"/>
        <v>0</v>
      </c>
      <c r="GD703" s="3">
        <f t="shared" si="889"/>
        <v>0</v>
      </c>
      <c r="GE703" s="3">
        <f t="shared" si="889"/>
        <v>0</v>
      </c>
      <c r="GF703" s="3">
        <f t="shared" si="889"/>
        <v>0</v>
      </c>
      <c r="GG703" s="3">
        <f t="shared" si="889"/>
        <v>0</v>
      </c>
      <c r="GH703" s="3">
        <f t="shared" si="889"/>
        <v>0</v>
      </c>
      <c r="GI703" s="3">
        <f t="shared" si="889"/>
        <v>0</v>
      </c>
      <c r="GJ703" s="3">
        <f t="shared" si="889"/>
        <v>0</v>
      </c>
      <c r="GK703" s="3">
        <f t="shared" si="889"/>
        <v>0</v>
      </c>
      <c r="GL703" s="3">
        <f t="shared" si="889"/>
        <v>0</v>
      </c>
      <c r="GM703" s="3">
        <f t="shared" si="889"/>
        <v>0</v>
      </c>
      <c r="GN703" s="3">
        <f t="shared" si="889"/>
        <v>0</v>
      </c>
      <c r="GO703" s="3">
        <f t="shared" si="889"/>
        <v>0</v>
      </c>
      <c r="GP703" s="3">
        <f t="shared" si="889"/>
        <v>0</v>
      </c>
      <c r="GQ703" s="3">
        <f t="shared" si="889"/>
        <v>0</v>
      </c>
      <c r="GR703" s="3">
        <f t="shared" si="889"/>
        <v>0</v>
      </c>
      <c r="GS703" s="3">
        <f t="shared" si="889"/>
        <v>0</v>
      </c>
      <c r="GT703" s="3">
        <f t="shared" si="889"/>
        <v>0</v>
      </c>
      <c r="GU703" s="3">
        <f t="shared" si="889"/>
        <v>0</v>
      </c>
      <c r="GV703" s="3">
        <f t="shared" si="889"/>
        <v>0</v>
      </c>
      <c r="GW703" s="3">
        <f t="shared" si="889"/>
        <v>0</v>
      </c>
      <c r="GX703" s="3">
        <f t="shared" si="889"/>
        <v>0</v>
      </c>
    </row>
    <row r="705" spans="1:245" x14ac:dyDescent="0.2">
      <c r="A705" s="1">
        <v>5</v>
      </c>
      <c r="B705" s="1">
        <v>1</v>
      </c>
      <c r="C705" s="1"/>
      <c r="D705" s="1">
        <f>ROW(A926)</f>
        <v>926</v>
      </c>
      <c r="E705" s="1"/>
      <c r="F705" s="1" t="s">
        <v>14</v>
      </c>
      <c r="G705" s="1" t="s">
        <v>817</v>
      </c>
      <c r="H705" s="1" t="s">
        <v>3</v>
      </c>
      <c r="I705" s="1">
        <v>0</v>
      </c>
      <c r="J705" s="1"/>
      <c r="K705" s="1">
        <v>-1</v>
      </c>
      <c r="L705" s="1"/>
      <c r="M705" s="1" t="s">
        <v>3</v>
      </c>
      <c r="N705" s="1"/>
      <c r="O705" s="1"/>
      <c r="P705" s="1"/>
      <c r="Q705" s="1"/>
      <c r="R705" s="1"/>
      <c r="S705" s="1">
        <v>0</v>
      </c>
      <c r="T705" s="1"/>
      <c r="U705" s="1" t="s">
        <v>3</v>
      </c>
      <c r="V705" s="1">
        <v>0</v>
      </c>
      <c r="W705" s="1"/>
      <c r="X705" s="1"/>
      <c r="Y705" s="1"/>
      <c r="Z705" s="1"/>
      <c r="AA705" s="1"/>
      <c r="AB705" s="1" t="s">
        <v>3</v>
      </c>
      <c r="AC705" s="1" t="s">
        <v>3</v>
      </c>
      <c r="AD705" s="1" t="s">
        <v>3</v>
      </c>
      <c r="AE705" s="1" t="s">
        <v>3</v>
      </c>
      <c r="AF705" s="1" t="s">
        <v>3</v>
      </c>
      <c r="AG705" s="1" t="s">
        <v>3</v>
      </c>
      <c r="AH705" s="1"/>
      <c r="AI705" s="1"/>
      <c r="AJ705" s="1"/>
      <c r="AK705" s="1"/>
      <c r="AL705" s="1"/>
      <c r="AM705" s="1"/>
      <c r="AN705" s="1"/>
      <c r="AO705" s="1"/>
      <c r="AP705" s="1" t="s">
        <v>3</v>
      </c>
      <c r="AQ705" s="1" t="s">
        <v>3</v>
      </c>
      <c r="AR705" s="1" t="s">
        <v>3</v>
      </c>
      <c r="AS705" s="1"/>
      <c r="AT705" s="1"/>
      <c r="AU705" s="1"/>
      <c r="AV705" s="1"/>
      <c r="AW705" s="1"/>
      <c r="AX705" s="1"/>
      <c r="AY705" s="1"/>
      <c r="AZ705" s="1" t="s">
        <v>3</v>
      </c>
      <c r="BA705" s="1"/>
      <c r="BB705" s="1" t="s">
        <v>3</v>
      </c>
      <c r="BC705" s="1" t="s">
        <v>3</v>
      </c>
      <c r="BD705" s="1" t="s">
        <v>3</v>
      </c>
      <c r="BE705" s="1" t="s">
        <v>3</v>
      </c>
      <c r="BF705" s="1" t="s">
        <v>3</v>
      </c>
      <c r="BG705" s="1" t="s">
        <v>3</v>
      </c>
      <c r="BH705" s="1" t="s">
        <v>3</v>
      </c>
      <c r="BI705" s="1" t="s">
        <v>3</v>
      </c>
      <c r="BJ705" s="1" t="s">
        <v>3</v>
      </c>
      <c r="BK705" s="1" t="s">
        <v>3</v>
      </c>
      <c r="BL705" s="1" t="s">
        <v>3</v>
      </c>
      <c r="BM705" s="1" t="s">
        <v>3</v>
      </c>
      <c r="BN705" s="1" t="s">
        <v>3</v>
      </c>
      <c r="BO705" s="1" t="s">
        <v>3</v>
      </c>
      <c r="BP705" s="1" t="s">
        <v>3</v>
      </c>
      <c r="BQ705" s="1"/>
      <c r="BR705" s="1"/>
      <c r="BS705" s="1"/>
      <c r="BT705" s="1"/>
      <c r="BU705" s="1"/>
      <c r="BV705" s="1"/>
      <c r="BW705" s="1"/>
      <c r="BX705" s="1">
        <v>0</v>
      </c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>
        <v>0</v>
      </c>
    </row>
    <row r="707" spans="1:245" x14ac:dyDescent="0.2">
      <c r="A707" s="2">
        <v>52</v>
      </c>
      <c r="B707" s="2">
        <f t="shared" ref="B707:G707" si="890">B926</f>
        <v>1</v>
      </c>
      <c r="C707" s="2">
        <f t="shared" si="890"/>
        <v>5</v>
      </c>
      <c r="D707" s="2">
        <f t="shared" si="890"/>
        <v>705</v>
      </c>
      <c r="E707" s="2">
        <f t="shared" si="890"/>
        <v>0</v>
      </c>
      <c r="F707" s="2" t="str">
        <f t="shared" si="890"/>
        <v>Новый подраздел</v>
      </c>
      <c r="G707" s="2" t="str">
        <f t="shared" si="890"/>
        <v>3.1 Общеобменная вентиляция</v>
      </c>
      <c r="H707" s="2"/>
      <c r="I707" s="2"/>
      <c r="J707" s="2"/>
      <c r="K707" s="2"/>
      <c r="L707" s="2"/>
      <c r="M707" s="2"/>
      <c r="N707" s="2"/>
      <c r="O707" s="2">
        <f t="shared" ref="O707:AT707" si="891">O926</f>
        <v>187795.33</v>
      </c>
      <c r="P707" s="2">
        <f t="shared" si="891"/>
        <v>663.45</v>
      </c>
      <c r="Q707" s="2">
        <f t="shared" si="891"/>
        <v>13486.54</v>
      </c>
      <c r="R707" s="2">
        <f t="shared" si="891"/>
        <v>7276.9</v>
      </c>
      <c r="S707" s="2">
        <f t="shared" si="891"/>
        <v>173645.34</v>
      </c>
      <c r="T707" s="2">
        <f t="shared" si="891"/>
        <v>0</v>
      </c>
      <c r="U707" s="2">
        <f t="shared" si="891"/>
        <v>308.27000000000004</v>
      </c>
      <c r="V707" s="2">
        <f t="shared" si="891"/>
        <v>0</v>
      </c>
      <c r="W707" s="2">
        <f t="shared" si="891"/>
        <v>0</v>
      </c>
      <c r="X707" s="2">
        <f t="shared" si="891"/>
        <v>121551.91</v>
      </c>
      <c r="Y707" s="2">
        <f t="shared" si="891"/>
        <v>17364.63</v>
      </c>
      <c r="Z707" s="2">
        <f t="shared" si="891"/>
        <v>0</v>
      </c>
      <c r="AA707" s="2">
        <f t="shared" si="891"/>
        <v>0</v>
      </c>
      <c r="AB707" s="2">
        <f t="shared" si="891"/>
        <v>187795.33</v>
      </c>
      <c r="AC707" s="2">
        <f t="shared" si="891"/>
        <v>663.45</v>
      </c>
      <c r="AD707" s="2">
        <f t="shared" si="891"/>
        <v>13486.54</v>
      </c>
      <c r="AE707" s="2">
        <f t="shared" si="891"/>
        <v>7276.9</v>
      </c>
      <c r="AF707" s="2">
        <f t="shared" si="891"/>
        <v>173645.34</v>
      </c>
      <c r="AG707" s="2">
        <f t="shared" si="891"/>
        <v>0</v>
      </c>
      <c r="AH707" s="2">
        <f t="shared" si="891"/>
        <v>308.27000000000004</v>
      </c>
      <c r="AI707" s="2">
        <f t="shared" si="891"/>
        <v>0</v>
      </c>
      <c r="AJ707" s="2">
        <f t="shared" si="891"/>
        <v>0</v>
      </c>
      <c r="AK707" s="2">
        <f t="shared" si="891"/>
        <v>121551.91</v>
      </c>
      <c r="AL707" s="2">
        <f t="shared" si="891"/>
        <v>17364.63</v>
      </c>
      <c r="AM707" s="2">
        <f t="shared" si="891"/>
        <v>0</v>
      </c>
      <c r="AN707" s="2">
        <f t="shared" si="891"/>
        <v>0</v>
      </c>
      <c r="AO707" s="2">
        <f t="shared" si="891"/>
        <v>0</v>
      </c>
      <c r="AP707" s="2">
        <f t="shared" si="891"/>
        <v>0</v>
      </c>
      <c r="AQ707" s="2">
        <f t="shared" si="891"/>
        <v>0</v>
      </c>
      <c r="AR707" s="2">
        <f t="shared" si="891"/>
        <v>334570.84999999998</v>
      </c>
      <c r="AS707" s="2">
        <f t="shared" si="891"/>
        <v>0</v>
      </c>
      <c r="AT707" s="2">
        <f t="shared" si="891"/>
        <v>0</v>
      </c>
      <c r="AU707" s="2">
        <f t="shared" ref="AU707:BZ707" si="892">AU926</f>
        <v>334570.84999999998</v>
      </c>
      <c r="AV707" s="2">
        <f t="shared" si="892"/>
        <v>663.45</v>
      </c>
      <c r="AW707" s="2">
        <f t="shared" si="892"/>
        <v>663.45</v>
      </c>
      <c r="AX707" s="2">
        <f t="shared" si="892"/>
        <v>0</v>
      </c>
      <c r="AY707" s="2">
        <f t="shared" si="892"/>
        <v>663.45</v>
      </c>
      <c r="AZ707" s="2">
        <f t="shared" si="892"/>
        <v>0</v>
      </c>
      <c r="BA707" s="2">
        <f t="shared" si="892"/>
        <v>0</v>
      </c>
      <c r="BB707" s="2">
        <f t="shared" si="892"/>
        <v>0</v>
      </c>
      <c r="BC707" s="2">
        <f t="shared" si="892"/>
        <v>0</v>
      </c>
      <c r="BD707" s="2">
        <f t="shared" si="892"/>
        <v>0</v>
      </c>
      <c r="BE707" s="2">
        <f t="shared" si="892"/>
        <v>0</v>
      </c>
      <c r="BF707" s="2">
        <f t="shared" si="892"/>
        <v>0</v>
      </c>
      <c r="BG707" s="2">
        <f t="shared" si="892"/>
        <v>0</v>
      </c>
      <c r="BH707" s="2">
        <f t="shared" si="892"/>
        <v>0</v>
      </c>
      <c r="BI707" s="2">
        <f t="shared" si="892"/>
        <v>0</v>
      </c>
      <c r="BJ707" s="2">
        <f t="shared" si="892"/>
        <v>0</v>
      </c>
      <c r="BK707" s="2">
        <f t="shared" si="892"/>
        <v>0</v>
      </c>
      <c r="BL707" s="2">
        <f t="shared" si="892"/>
        <v>0</v>
      </c>
      <c r="BM707" s="2">
        <f t="shared" si="892"/>
        <v>0</v>
      </c>
      <c r="BN707" s="2">
        <f t="shared" si="892"/>
        <v>0</v>
      </c>
      <c r="BO707" s="2">
        <f t="shared" si="892"/>
        <v>0</v>
      </c>
      <c r="BP707" s="2">
        <f t="shared" si="892"/>
        <v>0</v>
      </c>
      <c r="BQ707" s="2">
        <f t="shared" si="892"/>
        <v>0</v>
      </c>
      <c r="BR707" s="2">
        <f t="shared" si="892"/>
        <v>0</v>
      </c>
      <c r="BS707" s="2">
        <f t="shared" si="892"/>
        <v>0</v>
      </c>
      <c r="BT707" s="2">
        <f t="shared" si="892"/>
        <v>0</v>
      </c>
      <c r="BU707" s="2">
        <f t="shared" si="892"/>
        <v>0</v>
      </c>
      <c r="BV707" s="2">
        <f t="shared" si="892"/>
        <v>0</v>
      </c>
      <c r="BW707" s="2">
        <f t="shared" si="892"/>
        <v>0</v>
      </c>
      <c r="BX707" s="2">
        <f t="shared" si="892"/>
        <v>0</v>
      </c>
      <c r="BY707" s="2">
        <f t="shared" si="892"/>
        <v>0</v>
      </c>
      <c r="BZ707" s="2">
        <f t="shared" si="892"/>
        <v>0</v>
      </c>
      <c r="CA707" s="2">
        <f t="shared" ref="CA707:DF707" si="893">CA926</f>
        <v>334570.84999999998</v>
      </c>
      <c r="CB707" s="2">
        <f t="shared" si="893"/>
        <v>0</v>
      </c>
      <c r="CC707" s="2">
        <f t="shared" si="893"/>
        <v>0</v>
      </c>
      <c r="CD707" s="2">
        <f t="shared" si="893"/>
        <v>334570.84999999998</v>
      </c>
      <c r="CE707" s="2">
        <f t="shared" si="893"/>
        <v>663.45</v>
      </c>
      <c r="CF707" s="2">
        <f t="shared" si="893"/>
        <v>663.45</v>
      </c>
      <c r="CG707" s="2">
        <f t="shared" si="893"/>
        <v>0</v>
      </c>
      <c r="CH707" s="2">
        <f t="shared" si="893"/>
        <v>663.45</v>
      </c>
      <c r="CI707" s="2">
        <f t="shared" si="893"/>
        <v>0</v>
      </c>
      <c r="CJ707" s="2">
        <f t="shared" si="893"/>
        <v>0</v>
      </c>
      <c r="CK707" s="2">
        <f t="shared" si="893"/>
        <v>0</v>
      </c>
      <c r="CL707" s="2">
        <f t="shared" si="893"/>
        <v>0</v>
      </c>
      <c r="CM707" s="2">
        <f t="shared" si="893"/>
        <v>0</v>
      </c>
      <c r="CN707" s="2">
        <f t="shared" si="893"/>
        <v>0</v>
      </c>
      <c r="CO707" s="2">
        <f t="shared" si="893"/>
        <v>0</v>
      </c>
      <c r="CP707" s="2">
        <f t="shared" si="893"/>
        <v>0</v>
      </c>
      <c r="CQ707" s="2">
        <f t="shared" si="893"/>
        <v>0</v>
      </c>
      <c r="CR707" s="2">
        <f t="shared" si="893"/>
        <v>0</v>
      </c>
      <c r="CS707" s="2">
        <f t="shared" si="893"/>
        <v>0</v>
      </c>
      <c r="CT707" s="2">
        <f t="shared" si="893"/>
        <v>0</v>
      </c>
      <c r="CU707" s="2">
        <f t="shared" si="893"/>
        <v>0</v>
      </c>
      <c r="CV707" s="2">
        <f t="shared" si="893"/>
        <v>0</v>
      </c>
      <c r="CW707" s="2">
        <f t="shared" si="893"/>
        <v>0</v>
      </c>
      <c r="CX707" s="2">
        <f t="shared" si="893"/>
        <v>0</v>
      </c>
      <c r="CY707" s="2">
        <f t="shared" si="893"/>
        <v>0</v>
      </c>
      <c r="CZ707" s="2">
        <f t="shared" si="893"/>
        <v>0</v>
      </c>
      <c r="DA707" s="2">
        <f t="shared" si="893"/>
        <v>0</v>
      </c>
      <c r="DB707" s="2">
        <f t="shared" si="893"/>
        <v>0</v>
      </c>
      <c r="DC707" s="2">
        <f t="shared" si="893"/>
        <v>0</v>
      </c>
      <c r="DD707" s="2">
        <f t="shared" si="893"/>
        <v>0</v>
      </c>
      <c r="DE707" s="2">
        <f t="shared" si="893"/>
        <v>0</v>
      </c>
      <c r="DF707" s="2">
        <f t="shared" si="893"/>
        <v>0</v>
      </c>
      <c r="DG707" s="3">
        <f t="shared" ref="DG707:EL707" si="894">DG926</f>
        <v>0</v>
      </c>
      <c r="DH707" s="3">
        <f t="shared" si="894"/>
        <v>0</v>
      </c>
      <c r="DI707" s="3">
        <f t="shared" si="894"/>
        <v>0</v>
      </c>
      <c r="DJ707" s="3">
        <f t="shared" si="894"/>
        <v>0</v>
      </c>
      <c r="DK707" s="3">
        <f t="shared" si="894"/>
        <v>0</v>
      </c>
      <c r="DL707" s="3">
        <f t="shared" si="894"/>
        <v>0</v>
      </c>
      <c r="DM707" s="3">
        <f t="shared" si="894"/>
        <v>0</v>
      </c>
      <c r="DN707" s="3">
        <f t="shared" si="894"/>
        <v>0</v>
      </c>
      <c r="DO707" s="3">
        <f t="shared" si="894"/>
        <v>0</v>
      </c>
      <c r="DP707" s="3">
        <f t="shared" si="894"/>
        <v>0</v>
      </c>
      <c r="DQ707" s="3">
        <f t="shared" si="894"/>
        <v>0</v>
      </c>
      <c r="DR707" s="3">
        <f t="shared" si="894"/>
        <v>0</v>
      </c>
      <c r="DS707" s="3">
        <f t="shared" si="894"/>
        <v>0</v>
      </c>
      <c r="DT707" s="3">
        <f t="shared" si="894"/>
        <v>0</v>
      </c>
      <c r="DU707" s="3">
        <f t="shared" si="894"/>
        <v>0</v>
      </c>
      <c r="DV707" s="3">
        <f t="shared" si="894"/>
        <v>0</v>
      </c>
      <c r="DW707" s="3">
        <f t="shared" si="894"/>
        <v>0</v>
      </c>
      <c r="DX707" s="3">
        <f t="shared" si="894"/>
        <v>0</v>
      </c>
      <c r="DY707" s="3">
        <f t="shared" si="894"/>
        <v>0</v>
      </c>
      <c r="DZ707" s="3">
        <f t="shared" si="894"/>
        <v>0</v>
      </c>
      <c r="EA707" s="3">
        <f t="shared" si="894"/>
        <v>0</v>
      </c>
      <c r="EB707" s="3">
        <f t="shared" si="894"/>
        <v>0</v>
      </c>
      <c r="EC707" s="3">
        <f t="shared" si="894"/>
        <v>0</v>
      </c>
      <c r="ED707" s="3">
        <f t="shared" si="894"/>
        <v>0</v>
      </c>
      <c r="EE707" s="3">
        <f t="shared" si="894"/>
        <v>0</v>
      </c>
      <c r="EF707" s="3">
        <f t="shared" si="894"/>
        <v>0</v>
      </c>
      <c r="EG707" s="3">
        <f t="shared" si="894"/>
        <v>0</v>
      </c>
      <c r="EH707" s="3">
        <f t="shared" si="894"/>
        <v>0</v>
      </c>
      <c r="EI707" s="3">
        <f t="shared" si="894"/>
        <v>0</v>
      </c>
      <c r="EJ707" s="3">
        <f t="shared" si="894"/>
        <v>0</v>
      </c>
      <c r="EK707" s="3">
        <f t="shared" si="894"/>
        <v>0</v>
      </c>
      <c r="EL707" s="3">
        <f t="shared" si="894"/>
        <v>0</v>
      </c>
      <c r="EM707" s="3">
        <f t="shared" ref="EM707:FR707" si="895">EM926</f>
        <v>0</v>
      </c>
      <c r="EN707" s="3">
        <f t="shared" si="895"/>
        <v>0</v>
      </c>
      <c r="EO707" s="3">
        <f t="shared" si="895"/>
        <v>0</v>
      </c>
      <c r="EP707" s="3">
        <f t="shared" si="895"/>
        <v>0</v>
      </c>
      <c r="EQ707" s="3">
        <f t="shared" si="895"/>
        <v>0</v>
      </c>
      <c r="ER707" s="3">
        <f t="shared" si="895"/>
        <v>0</v>
      </c>
      <c r="ES707" s="3">
        <f t="shared" si="895"/>
        <v>0</v>
      </c>
      <c r="ET707" s="3">
        <f t="shared" si="895"/>
        <v>0</v>
      </c>
      <c r="EU707" s="3">
        <f t="shared" si="895"/>
        <v>0</v>
      </c>
      <c r="EV707" s="3">
        <f t="shared" si="895"/>
        <v>0</v>
      </c>
      <c r="EW707" s="3">
        <f t="shared" si="895"/>
        <v>0</v>
      </c>
      <c r="EX707" s="3">
        <f t="shared" si="895"/>
        <v>0</v>
      </c>
      <c r="EY707" s="3">
        <f t="shared" si="895"/>
        <v>0</v>
      </c>
      <c r="EZ707" s="3">
        <f t="shared" si="895"/>
        <v>0</v>
      </c>
      <c r="FA707" s="3">
        <f t="shared" si="895"/>
        <v>0</v>
      </c>
      <c r="FB707" s="3">
        <f t="shared" si="895"/>
        <v>0</v>
      </c>
      <c r="FC707" s="3">
        <f t="shared" si="895"/>
        <v>0</v>
      </c>
      <c r="FD707" s="3">
        <f t="shared" si="895"/>
        <v>0</v>
      </c>
      <c r="FE707" s="3">
        <f t="shared" si="895"/>
        <v>0</v>
      </c>
      <c r="FF707" s="3">
        <f t="shared" si="895"/>
        <v>0</v>
      </c>
      <c r="FG707" s="3">
        <f t="shared" si="895"/>
        <v>0</v>
      </c>
      <c r="FH707" s="3">
        <f t="shared" si="895"/>
        <v>0</v>
      </c>
      <c r="FI707" s="3">
        <f t="shared" si="895"/>
        <v>0</v>
      </c>
      <c r="FJ707" s="3">
        <f t="shared" si="895"/>
        <v>0</v>
      </c>
      <c r="FK707" s="3">
        <f t="shared" si="895"/>
        <v>0</v>
      </c>
      <c r="FL707" s="3">
        <f t="shared" si="895"/>
        <v>0</v>
      </c>
      <c r="FM707" s="3">
        <f t="shared" si="895"/>
        <v>0</v>
      </c>
      <c r="FN707" s="3">
        <f t="shared" si="895"/>
        <v>0</v>
      </c>
      <c r="FO707" s="3">
        <f t="shared" si="895"/>
        <v>0</v>
      </c>
      <c r="FP707" s="3">
        <f t="shared" si="895"/>
        <v>0</v>
      </c>
      <c r="FQ707" s="3">
        <f t="shared" si="895"/>
        <v>0</v>
      </c>
      <c r="FR707" s="3">
        <f t="shared" si="895"/>
        <v>0</v>
      </c>
      <c r="FS707" s="3">
        <f t="shared" ref="FS707:GX707" si="896">FS926</f>
        <v>0</v>
      </c>
      <c r="FT707" s="3">
        <f t="shared" si="896"/>
        <v>0</v>
      </c>
      <c r="FU707" s="3">
        <f t="shared" si="896"/>
        <v>0</v>
      </c>
      <c r="FV707" s="3">
        <f t="shared" si="896"/>
        <v>0</v>
      </c>
      <c r="FW707" s="3">
        <f t="shared" si="896"/>
        <v>0</v>
      </c>
      <c r="FX707" s="3">
        <f t="shared" si="896"/>
        <v>0</v>
      </c>
      <c r="FY707" s="3">
        <f t="shared" si="896"/>
        <v>0</v>
      </c>
      <c r="FZ707" s="3">
        <f t="shared" si="896"/>
        <v>0</v>
      </c>
      <c r="GA707" s="3">
        <f t="shared" si="896"/>
        <v>0</v>
      </c>
      <c r="GB707" s="3">
        <f t="shared" si="896"/>
        <v>0</v>
      </c>
      <c r="GC707" s="3">
        <f t="shared" si="896"/>
        <v>0</v>
      </c>
      <c r="GD707" s="3">
        <f t="shared" si="896"/>
        <v>0</v>
      </c>
      <c r="GE707" s="3">
        <f t="shared" si="896"/>
        <v>0</v>
      </c>
      <c r="GF707" s="3">
        <f t="shared" si="896"/>
        <v>0</v>
      </c>
      <c r="GG707" s="3">
        <f t="shared" si="896"/>
        <v>0</v>
      </c>
      <c r="GH707" s="3">
        <f t="shared" si="896"/>
        <v>0</v>
      </c>
      <c r="GI707" s="3">
        <f t="shared" si="896"/>
        <v>0</v>
      </c>
      <c r="GJ707" s="3">
        <f t="shared" si="896"/>
        <v>0</v>
      </c>
      <c r="GK707" s="3">
        <f t="shared" si="896"/>
        <v>0</v>
      </c>
      <c r="GL707" s="3">
        <f t="shared" si="896"/>
        <v>0</v>
      </c>
      <c r="GM707" s="3">
        <f t="shared" si="896"/>
        <v>0</v>
      </c>
      <c r="GN707" s="3">
        <f t="shared" si="896"/>
        <v>0</v>
      </c>
      <c r="GO707" s="3">
        <f t="shared" si="896"/>
        <v>0</v>
      </c>
      <c r="GP707" s="3">
        <f t="shared" si="896"/>
        <v>0</v>
      </c>
      <c r="GQ707" s="3">
        <f t="shared" si="896"/>
        <v>0</v>
      </c>
      <c r="GR707" s="3">
        <f t="shared" si="896"/>
        <v>0</v>
      </c>
      <c r="GS707" s="3">
        <f t="shared" si="896"/>
        <v>0</v>
      </c>
      <c r="GT707" s="3">
        <f t="shared" si="896"/>
        <v>0</v>
      </c>
      <c r="GU707" s="3">
        <f t="shared" si="896"/>
        <v>0</v>
      </c>
      <c r="GV707" s="3">
        <f t="shared" si="896"/>
        <v>0</v>
      </c>
      <c r="GW707" s="3">
        <f t="shared" si="896"/>
        <v>0</v>
      </c>
      <c r="GX707" s="3">
        <f t="shared" si="896"/>
        <v>0</v>
      </c>
    </row>
    <row r="709" spans="1:245" x14ac:dyDescent="0.2">
      <c r="A709">
        <v>19</v>
      </c>
      <c r="B709">
        <v>1</v>
      </c>
      <c r="F709" t="s">
        <v>3</v>
      </c>
      <c r="G709" t="s">
        <v>818</v>
      </c>
      <c r="H709" t="s">
        <v>3</v>
      </c>
      <c r="AA709">
        <v>1</v>
      </c>
      <c r="IK709">
        <v>0</v>
      </c>
    </row>
    <row r="710" spans="1:245" x14ac:dyDescent="0.2">
      <c r="A710">
        <v>17</v>
      </c>
      <c r="B710">
        <v>1</v>
      </c>
      <c r="D710">
        <f>ROW(EtalonRes!A632)</f>
        <v>632</v>
      </c>
      <c r="E710" t="s">
        <v>819</v>
      </c>
      <c r="F710" t="s">
        <v>820</v>
      </c>
      <c r="G710" t="s">
        <v>821</v>
      </c>
      <c r="H710" t="s">
        <v>822</v>
      </c>
      <c r="I710">
        <v>1</v>
      </c>
      <c r="J710">
        <v>0</v>
      </c>
      <c r="K710">
        <v>1</v>
      </c>
      <c r="O710">
        <f t="shared" ref="O710:O726" si="897">ROUND(CP710,2)</f>
        <v>3595.32</v>
      </c>
      <c r="P710">
        <f t="shared" ref="P710:P726" si="898">ROUND(CQ710*I710,2)</f>
        <v>3.14</v>
      </c>
      <c r="Q710">
        <f t="shared" ref="Q710:Q726" si="899">ROUND(CR710*I710,2)</f>
        <v>12.36</v>
      </c>
      <c r="R710">
        <f t="shared" ref="R710:R726" si="900">ROUND(CS710*I710,2)</f>
        <v>0.06</v>
      </c>
      <c r="S710">
        <f t="shared" ref="S710:S726" si="901">ROUND(CT710*I710,2)</f>
        <v>3579.82</v>
      </c>
      <c r="T710">
        <f t="shared" ref="T710:T726" si="902">ROUND(CU710*I710,2)</f>
        <v>0</v>
      </c>
      <c r="U710">
        <f t="shared" ref="U710:U726" si="903">CV710*I710</f>
        <v>6.28</v>
      </c>
      <c r="V710">
        <f t="shared" ref="V710:V726" si="904">CW710*I710</f>
        <v>0</v>
      </c>
      <c r="W710">
        <f t="shared" ref="W710:W726" si="905">ROUND(CX710*I710,2)</f>
        <v>0</v>
      </c>
      <c r="X710">
        <f t="shared" ref="X710:X726" si="906">ROUND(CY710,2)</f>
        <v>2505.87</v>
      </c>
      <c r="Y710">
        <f t="shared" ref="Y710:Y726" si="907">ROUND(CZ710,2)</f>
        <v>357.98</v>
      </c>
      <c r="AA710">
        <v>1407526482</v>
      </c>
      <c r="AB710">
        <f t="shared" ref="AB710:AB726" si="908">ROUND((AC710+AD710+AF710),6)</f>
        <v>3595.32</v>
      </c>
      <c r="AC710">
        <f>ROUND(((ES710*2)),6)</f>
        <v>3.14</v>
      </c>
      <c r="AD710">
        <f>ROUND(((((ET710*2))-((EU710*2)))+AE710),6)</f>
        <v>12.36</v>
      </c>
      <c r="AE710">
        <f>ROUND(((EU710*2)),6)</f>
        <v>0.06</v>
      </c>
      <c r="AF710">
        <f>ROUND(((EV710*2)),6)</f>
        <v>3579.82</v>
      </c>
      <c r="AG710">
        <f t="shared" ref="AG710:AG726" si="909">ROUND((AP710),6)</f>
        <v>0</v>
      </c>
      <c r="AH710">
        <f>((EW710*2))</f>
        <v>6.28</v>
      </c>
      <c r="AI710">
        <f>((EX710*2))</f>
        <v>0</v>
      </c>
      <c r="AJ710">
        <f t="shared" ref="AJ710:AJ726" si="910">(AS710)</f>
        <v>0</v>
      </c>
      <c r="AK710">
        <v>1797.66</v>
      </c>
      <c r="AL710">
        <v>1.57</v>
      </c>
      <c r="AM710">
        <v>6.18</v>
      </c>
      <c r="AN710">
        <v>0.03</v>
      </c>
      <c r="AO710">
        <v>1789.91</v>
      </c>
      <c r="AP710">
        <v>0</v>
      </c>
      <c r="AQ710">
        <v>3.14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823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ref="CP710:CP726" si="911">(P710+Q710+S710)</f>
        <v>3595.32</v>
      </c>
      <c r="CQ710">
        <f t="shared" ref="CQ710:CQ726" si="912">(AC710*BC710*AW710)</f>
        <v>3.14</v>
      </c>
      <c r="CR710">
        <f>(((((ET710*2))*BB710-((EU710*2))*BS710)+AE710*BS710)*AV710)</f>
        <v>12.36</v>
      </c>
      <c r="CS710">
        <f t="shared" ref="CS710:CS726" si="913">(AE710*BS710*AV710)</f>
        <v>0.06</v>
      </c>
      <c r="CT710">
        <f t="shared" ref="CT710:CT726" si="914">(AF710*BA710*AV710)</f>
        <v>3579.82</v>
      </c>
      <c r="CU710">
        <f t="shared" ref="CU710:CU726" si="915">AG710</f>
        <v>0</v>
      </c>
      <c r="CV710">
        <f t="shared" ref="CV710:CV726" si="916">(AH710*AV710)</f>
        <v>6.28</v>
      </c>
      <c r="CW710">
        <f t="shared" ref="CW710:CW726" si="917">AI710</f>
        <v>0</v>
      </c>
      <c r="CX710">
        <f t="shared" ref="CX710:CX726" si="918">AJ710</f>
        <v>0</v>
      </c>
      <c r="CY710">
        <f t="shared" ref="CY710:CY726" si="919">((S710*BZ710)/100)</f>
        <v>2505.8740000000003</v>
      </c>
      <c r="CZ710">
        <f t="shared" ref="CZ710:CZ726" si="920">((S710*CA710)/100)</f>
        <v>357.98200000000003</v>
      </c>
      <c r="DC710" t="s">
        <v>3</v>
      </c>
      <c r="DD710" t="s">
        <v>31</v>
      </c>
      <c r="DE710" t="s">
        <v>31</v>
      </c>
      <c r="DF710" t="s">
        <v>31</v>
      </c>
      <c r="DG710" t="s">
        <v>31</v>
      </c>
      <c r="DH710" t="s">
        <v>3</v>
      </c>
      <c r="DI710" t="s">
        <v>31</v>
      </c>
      <c r="DJ710" t="s">
        <v>31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1013</v>
      </c>
      <c r="DV710" t="s">
        <v>822</v>
      </c>
      <c r="DW710" t="s">
        <v>822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1364533919</v>
      </c>
      <c r="EF710">
        <v>1</v>
      </c>
      <c r="EG710" t="s">
        <v>21</v>
      </c>
      <c r="EH710">
        <v>0</v>
      </c>
      <c r="EI710" t="s">
        <v>3</v>
      </c>
      <c r="EJ710">
        <v>4</v>
      </c>
      <c r="EK710">
        <v>0</v>
      </c>
      <c r="EL710" t="s">
        <v>22</v>
      </c>
      <c r="EM710" t="s">
        <v>23</v>
      </c>
      <c r="EO710" t="s">
        <v>3</v>
      </c>
      <c r="EQ710">
        <v>0</v>
      </c>
      <c r="ER710">
        <v>1797.66</v>
      </c>
      <c r="ES710">
        <v>1.57</v>
      </c>
      <c r="ET710">
        <v>6.18</v>
      </c>
      <c r="EU710">
        <v>0.03</v>
      </c>
      <c r="EV710">
        <v>1789.91</v>
      </c>
      <c r="EW710">
        <v>3.14</v>
      </c>
      <c r="EX710">
        <v>0</v>
      </c>
      <c r="EY710">
        <v>0</v>
      </c>
      <c r="FQ710">
        <v>0</v>
      </c>
      <c r="FR710">
        <f t="shared" ref="FR710:FR726" si="921">ROUND(IF(BI710=3,GM710,0),2)</f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1576511016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0.06</v>
      </c>
      <c r="GL710">
        <f t="shared" ref="GL710:GL726" si="922">ROUND(IF(AND(BH710=3,BI710=3,FS710&lt;&gt;0),P710,0),2)</f>
        <v>0</v>
      </c>
      <c r="GM710">
        <f t="shared" ref="GM710:GM726" si="923">ROUND(O710+X710+Y710+GK710,2)+GX710</f>
        <v>6459.23</v>
      </c>
      <c r="GN710">
        <f t="shared" ref="GN710:GN726" si="924">IF(OR(BI710=0,BI710=1),ROUND(O710+X710+Y710+GK710,2),0)</f>
        <v>0</v>
      </c>
      <c r="GO710">
        <f t="shared" ref="GO710:GO726" si="925">IF(BI710=2,ROUND(O710+X710+Y710+GK710,2),0)</f>
        <v>0</v>
      </c>
      <c r="GP710">
        <f t="shared" ref="GP710:GP726" si="926">IF(BI710=4,ROUND(O710+X710+Y710+GK710,2)+GX710,0)</f>
        <v>6459.23</v>
      </c>
      <c r="GR710">
        <v>0</v>
      </c>
      <c r="GS710">
        <v>3</v>
      </c>
      <c r="GT710">
        <v>0</v>
      </c>
      <c r="GU710" t="s">
        <v>3</v>
      </c>
      <c r="GV710">
        <f t="shared" ref="GV710:GV726" si="927">ROUND((GT710),6)</f>
        <v>0</v>
      </c>
      <c r="GW710">
        <v>1</v>
      </c>
      <c r="GX710">
        <f t="shared" ref="GX710:GX726" si="928">ROUND(HC710*I710,2)</f>
        <v>0</v>
      </c>
      <c r="HA710">
        <v>0</v>
      </c>
      <c r="HB710">
        <v>0</v>
      </c>
      <c r="HC710">
        <f t="shared" ref="HC710:HC726" si="929">GV710*GW710</f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D711">
        <f>ROW(EtalonRes!A635)</f>
        <v>635</v>
      </c>
      <c r="E711" t="s">
        <v>824</v>
      </c>
      <c r="F711" t="s">
        <v>825</v>
      </c>
      <c r="G711" t="s">
        <v>826</v>
      </c>
      <c r="H711" t="s">
        <v>822</v>
      </c>
      <c r="I711">
        <v>1</v>
      </c>
      <c r="J711">
        <v>0</v>
      </c>
      <c r="K711">
        <v>1</v>
      </c>
      <c r="O711">
        <f t="shared" si="897"/>
        <v>6406.98</v>
      </c>
      <c r="P711">
        <f t="shared" si="898"/>
        <v>55.84</v>
      </c>
      <c r="Q711">
        <f t="shared" si="899"/>
        <v>12.36</v>
      </c>
      <c r="R711">
        <f t="shared" si="900"/>
        <v>0.06</v>
      </c>
      <c r="S711">
        <f t="shared" si="901"/>
        <v>6338.78</v>
      </c>
      <c r="T711">
        <f t="shared" si="902"/>
        <v>0</v>
      </c>
      <c r="U711">
        <f t="shared" si="903"/>
        <v>11.12</v>
      </c>
      <c r="V711">
        <f t="shared" si="904"/>
        <v>0</v>
      </c>
      <c r="W711">
        <f t="shared" si="905"/>
        <v>0</v>
      </c>
      <c r="X711">
        <f t="shared" si="906"/>
        <v>4437.1499999999996</v>
      </c>
      <c r="Y711">
        <f t="shared" si="907"/>
        <v>633.88</v>
      </c>
      <c r="AA711">
        <v>1407526482</v>
      </c>
      <c r="AB711">
        <f t="shared" si="908"/>
        <v>6406.98</v>
      </c>
      <c r="AC711">
        <f>ROUND(((ES711*2)),6)</f>
        <v>55.84</v>
      </c>
      <c r="AD711">
        <f>ROUND(((((ET711*2))-((EU711*2)))+AE711),6)</f>
        <v>12.36</v>
      </c>
      <c r="AE711">
        <f>ROUND(((EU711*2)),6)</f>
        <v>0.06</v>
      </c>
      <c r="AF711">
        <f>ROUND(((EV711*2)),6)</f>
        <v>6338.78</v>
      </c>
      <c r="AG711">
        <f t="shared" si="909"/>
        <v>0</v>
      </c>
      <c r="AH711">
        <f>((EW711*2))</f>
        <v>11.12</v>
      </c>
      <c r="AI711">
        <f>((EX711*2))</f>
        <v>0</v>
      </c>
      <c r="AJ711">
        <f t="shared" si="910"/>
        <v>0</v>
      </c>
      <c r="AK711">
        <v>3203.49</v>
      </c>
      <c r="AL711">
        <v>27.92</v>
      </c>
      <c r="AM711">
        <v>6.18</v>
      </c>
      <c r="AN711">
        <v>0.03</v>
      </c>
      <c r="AO711">
        <v>3169.39</v>
      </c>
      <c r="AP711">
        <v>0</v>
      </c>
      <c r="AQ711">
        <v>5.56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827</v>
      </c>
      <c r="BM711">
        <v>0</v>
      </c>
      <c r="BN711">
        <v>0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911"/>
        <v>6406.98</v>
      </c>
      <c r="CQ711">
        <f t="shared" si="912"/>
        <v>55.84</v>
      </c>
      <c r="CR711">
        <f>(((((ET711*2))*BB711-((EU711*2))*BS711)+AE711*BS711)*AV711)</f>
        <v>12.36</v>
      </c>
      <c r="CS711">
        <f t="shared" si="913"/>
        <v>0.06</v>
      </c>
      <c r="CT711">
        <f t="shared" si="914"/>
        <v>6338.78</v>
      </c>
      <c r="CU711">
        <f t="shared" si="915"/>
        <v>0</v>
      </c>
      <c r="CV711">
        <f t="shared" si="916"/>
        <v>11.12</v>
      </c>
      <c r="CW711">
        <f t="shared" si="917"/>
        <v>0</v>
      </c>
      <c r="CX711">
        <f t="shared" si="918"/>
        <v>0</v>
      </c>
      <c r="CY711">
        <f t="shared" si="919"/>
        <v>4437.1459999999997</v>
      </c>
      <c r="CZ711">
        <f t="shared" si="920"/>
        <v>633.87799999999993</v>
      </c>
      <c r="DC711" t="s">
        <v>3</v>
      </c>
      <c r="DD711" t="s">
        <v>31</v>
      </c>
      <c r="DE711" t="s">
        <v>31</v>
      </c>
      <c r="DF711" t="s">
        <v>31</v>
      </c>
      <c r="DG711" t="s">
        <v>31</v>
      </c>
      <c r="DH711" t="s">
        <v>3</v>
      </c>
      <c r="DI711" t="s">
        <v>31</v>
      </c>
      <c r="DJ711" t="s">
        <v>31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822</v>
      </c>
      <c r="DW711" t="s">
        <v>822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1364533919</v>
      </c>
      <c r="EF711">
        <v>1</v>
      </c>
      <c r="EG711" t="s">
        <v>21</v>
      </c>
      <c r="EH711">
        <v>0</v>
      </c>
      <c r="EI711" t="s">
        <v>3</v>
      </c>
      <c r="EJ711">
        <v>4</v>
      </c>
      <c r="EK711">
        <v>0</v>
      </c>
      <c r="EL711" t="s">
        <v>22</v>
      </c>
      <c r="EM711" t="s">
        <v>23</v>
      </c>
      <c r="EO711" t="s">
        <v>3</v>
      </c>
      <c r="EQ711">
        <v>0</v>
      </c>
      <c r="ER711">
        <v>3203.49</v>
      </c>
      <c r="ES711">
        <v>27.92</v>
      </c>
      <c r="ET711">
        <v>6.18</v>
      </c>
      <c r="EU711">
        <v>0.03</v>
      </c>
      <c r="EV711">
        <v>3169.39</v>
      </c>
      <c r="EW711">
        <v>5.56</v>
      </c>
      <c r="EX711">
        <v>0</v>
      </c>
      <c r="EY711">
        <v>0</v>
      </c>
      <c r="FQ711">
        <v>0</v>
      </c>
      <c r="FR711">
        <f t="shared" si="921"/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1993479345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0.06</v>
      </c>
      <c r="GL711">
        <f t="shared" si="922"/>
        <v>0</v>
      </c>
      <c r="GM711">
        <f t="shared" si="923"/>
        <v>11478.07</v>
      </c>
      <c r="GN711">
        <f t="shared" si="924"/>
        <v>0</v>
      </c>
      <c r="GO711">
        <f t="shared" si="925"/>
        <v>0</v>
      </c>
      <c r="GP711">
        <f t="shared" si="926"/>
        <v>11478.07</v>
      </c>
      <c r="GR711">
        <v>0</v>
      </c>
      <c r="GS711">
        <v>3</v>
      </c>
      <c r="GT711">
        <v>0</v>
      </c>
      <c r="GU711" t="s">
        <v>3</v>
      </c>
      <c r="GV711">
        <f t="shared" si="927"/>
        <v>0</v>
      </c>
      <c r="GW711">
        <v>1</v>
      </c>
      <c r="GX711">
        <f t="shared" si="928"/>
        <v>0</v>
      </c>
      <c r="HA711">
        <v>0</v>
      </c>
      <c r="HB711">
        <v>0</v>
      </c>
      <c r="HC711">
        <f t="shared" si="929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D712">
        <f>ROW(EtalonRes!A638)</f>
        <v>638</v>
      </c>
      <c r="E712" t="s">
        <v>828</v>
      </c>
      <c r="F712" t="s">
        <v>484</v>
      </c>
      <c r="G712" t="s">
        <v>829</v>
      </c>
      <c r="H712" t="s">
        <v>19</v>
      </c>
      <c r="I712">
        <v>1</v>
      </c>
      <c r="J712">
        <v>0</v>
      </c>
      <c r="K712">
        <v>1</v>
      </c>
      <c r="O712">
        <f t="shared" si="897"/>
        <v>246.92</v>
      </c>
      <c r="P712">
        <f t="shared" si="898"/>
        <v>15.26</v>
      </c>
      <c r="Q712">
        <f t="shared" si="899"/>
        <v>0</v>
      </c>
      <c r="R712">
        <f t="shared" si="900"/>
        <v>0</v>
      </c>
      <c r="S712">
        <f t="shared" si="901"/>
        <v>231.66</v>
      </c>
      <c r="T712">
        <f t="shared" si="902"/>
        <v>0</v>
      </c>
      <c r="U712">
        <f t="shared" si="903"/>
        <v>0.38</v>
      </c>
      <c r="V712">
        <f t="shared" si="904"/>
        <v>0</v>
      </c>
      <c r="W712">
        <f t="shared" si="905"/>
        <v>0</v>
      </c>
      <c r="X712">
        <f t="shared" si="906"/>
        <v>162.16</v>
      </c>
      <c r="Y712">
        <f t="shared" si="907"/>
        <v>23.17</v>
      </c>
      <c r="AA712">
        <v>1407526482</v>
      </c>
      <c r="AB712">
        <f t="shared" si="908"/>
        <v>246.92</v>
      </c>
      <c r="AC712">
        <f>ROUND((ES712),6)</f>
        <v>15.26</v>
      </c>
      <c r="AD712">
        <f>ROUND((((ET712)-(EU712))+AE712),6)</f>
        <v>0</v>
      </c>
      <c r="AE712">
        <f t="shared" ref="AE712:AF714" si="930">ROUND((EU712),6)</f>
        <v>0</v>
      </c>
      <c r="AF712">
        <f t="shared" si="930"/>
        <v>231.66</v>
      </c>
      <c r="AG712">
        <f t="shared" si="909"/>
        <v>0</v>
      </c>
      <c r="AH712">
        <f t="shared" ref="AH712:AI714" si="931">(EW712)</f>
        <v>0.38</v>
      </c>
      <c r="AI712">
        <f t="shared" si="931"/>
        <v>0</v>
      </c>
      <c r="AJ712">
        <f t="shared" si="910"/>
        <v>0</v>
      </c>
      <c r="AK712">
        <v>246.92</v>
      </c>
      <c r="AL712">
        <v>15.26</v>
      </c>
      <c r="AM712">
        <v>0</v>
      </c>
      <c r="AN712">
        <v>0</v>
      </c>
      <c r="AO712">
        <v>231.66</v>
      </c>
      <c r="AP712">
        <v>0</v>
      </c>
      <c r="AQ712">
        <v>0.38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486</v>
      </c>
      <c r="BM712">
        <v>0</v>
      </c>
      <c r="BN712">
        <v>0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911"/>
        <v>246.92</v>
      </c>
      <c r="CQ712">
        <f t="shared" si="912"/>
        <v>15.26</v>
      </c>
      <c r="CR712">
        <f>((((ET712)*BB712-(EU712)*BS712)+AE712*BS712)*AV712)</f>
        <v>0</v>
      </c>
      <c r="CS712">
        <f t="shared" si="913"/>
        <v>0</v>
      </c>
      <c r="CT712">
        <f t="shared" si="914"/>
        <v>231.66</v>
      </c>
      <c r="CU712">
        <f t="shared" si="915"/>
        <v>0</v>
      </c>
      <c r="CV712">
        <f t="shared" si="916"/>
        <v>0.38</v>
      </c>
      <c r="CW712">
        <f t="shared" si="917"/>
        <v>0</v>
      </c>
      <c r="CX712">
        <f t="shared" si="918"/>
        <v>0</v>
      </c>
      <c r="CY712">
        <f t="shared" si="919"/>
        <v>162.16199999999998</v>
      </c>
      <c r="CZ712">
        <f t="shared" si="920"/>
        <v>23.166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16987630</v>
      </c>
      <c r="DV712" t="s">
        <v>19</v>
      </c>
      <c r="DW712" t="s">
        <v>19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1364533919</v>
      </c>
      <c r="EF712">
        <v>1</v>
      </c>
      <c r="EG712" t="s">
        <v>21</v>
      </c>
      <c r="EH712">
        <v>0</v>
      </c>
      <c r="EI712" t="s">
        <v>3</v>
      </c>
      <c r="EJ712">
        <v>4</v>
      </c>
      <c r="EK712">
        <v>0</v>
      </c>
      <c r="EL712" t="s">
        <v>22</v>
      </c>
      <c r="EM712" t="s">
        <v>23</v>
      </c>
      <c r="EO712" t="s">
        <v>3</v>
      </c>
      <c r="EQ712">
        <v>0</v>
      </c>
      <c r="ER712">
        <v>246.92</v>
      </c>
      <c r="ES712">
        <v>15.26</v>
      </c>
      <c r="ET712">
        <v>0</v>
      </c>
      <c r="EU712">
        <v>0</v>
      </c>
      <c r="EV712">
        <v>231.66</v>
      </c>
      <c r="EW712">
        <v>0.38</v>
      </c>
      <c r="EX712">
        <v>0</v>
      </c>
      <c r="EY712">
        <v>0</v>
      </c>
      <c r="FQ712">
        <v>0</v>
      </c>
      <c r="FR712">
        <f t="shared" si="921"/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-664569029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 t="shared" si="922"/>
        <v>0</v>
      </c>
      <c r="GM712">
        <f t="shared" si="923"/>
        <v>432.25</v>
      </c>
      <c r="GN712">
        <f t="shared" si="924"/>
        <v>0</v>
      </c>
      <c r="GO712">
        <f t="shared" si="925"/>
        <v>0</v>
      </c>
      <c r="GP712">
        <f t="shared" si="926"/>
        <v>432.25</v>
      </c>
      <c r="GR712">
        <v>0</v>
      </c>
      <c r="GS712">
        <v>3</v>
      </c>
      <c r="GT712">
        <v>0</v>
      </c>
      <c r="GU712" t="s">
        <v>3</v>
      </c>
      <c r="GV712">
        <f t="shared" si="927"/>
        <v>0</v>
      </c>
      <c r="GW712">
        <v>1</v>
      </c>
      <c r="GX712">
        <f t="shared" si="928"/>
        <v>0</v>
      </c>
      <c r="HA712">
        <v>0</v>
      </c>
      <c r="HB712">
        <v>0</v>
      </c>
      <c r="HC712">
        <f t="shared" si="929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17</v>
      </c>
      <c r="B713">
        <v>1</v>
      </c>
      <c r="D713">
        <f>ROW(EtalonRes!A641)</f>
        <v>641</v>
      </c>
      <c r="E713" t="s">
        <v>830</v>
      </c>
      <c r="F713" t="s">
        <v>831</v>
      </c>
      <c r="G713" t="s">
        <v>832</v>
      </c>
      <c r="H713" t="s">
        <v>19</v>
      </c>
      <c r="I713">
        <v>1</v>
      </c>
      <c r="J713">
        <v>0</v>
      </c>
      <c r="K713">
        <v>1</v>
      </c>
      <c r="O713">
        <f t="shared" si="897"/>
        <v>307.88</v>
      </c>
      <c r="P713">
        <f t="shared" si="898"/>
        <v>15.26</v>
      </c>
      <c r="Q713">
        <f t="shared" si="899"/>
        <v>0</v>
      </c>
      <c r="R713">
        <f t="shared" si="900"/>
        <v>0</v>
      </c>
      <c r="S713">
        <f t="shared" si="901"/>
        <v>292.62</v>
      </c>
      <c r="T713">
        <f t="shared" si="902"/>
        <v>0</v>
      </c>
      <c r="U713">
        <f t="shared" si="903"/>
        <v>0.48</v>
      </c>
      <c r="V713">
        <f t="shared" si="904"/>
        <v>0</v>
      </c>
      <c r="W713">
        <f t="shared" si="905"/>
        <v>0</v>
      </c>
      <c r="X713">
        <f t="shared" si="906"/>
        <v>204.83</v>
      </c>
      <c r="Y713">
        <f t="shared" si="907"/>
        <v>29.26</v>
      </c>
      <c r="AA713">
        <v>1407526482</v>
      </c>
      <c r="AB713">
        <f t="shared" si="908"/>
        <v>307.88</v>
      </c>
      <c r="AC713">
        <f>ROUND((ES713),6)</f>
        <v>15.26</v>
      </c>
      <c r="AD713">
        <f>ROUND((((ET713)-(EU713))+AE713),6)</f>
        <v>0</v>
      </c>
      <c r="AE713">
        <f t="shared" si="930"/>
        <v>0</v>
      </c>
      <c r="AF713">
        <f t="shared" si="930"/>
        <v>292.62</v>
      </c>
      <c r="AG713">
        <f t="shared" si="909"/>
        <v>0</v>
      </c>
      <c r="AH713">
        <f t="shared" si="931"/>
        <v>0.48</v>
      </c>
      <c r="AI713">
        <f t="shared" si="931"/>
        <v>0</v>
      </c>
      <c r="AJ713">
        <f t="shared" si="910"/>
        <v>0</v>
      </c>
      <c r="AK713">
        <v>307.88</v>
      </c>
      <c r="AL713">
        <v>15.26</v>
      </c>
      <c r="AM713">
        <v>0</v>
      </c>
      <c r="AN713">
        <v>0</v>
      </c>
      <c r="AO713">
        <v>292.62</v>
      </c>
      <c r="AP713">
        <v>0</v>
      </c>
      <c r="AQ713">
        <v>0.48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833</v>
      </c>
      <c r="BM713">
        <v>0</v>
      </c>
      <c r="BN713">
        <v>0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911"/>
        <v>307.88</v>
      </c>
      <c r="CQ713">
        <f t="shared" si="912"/>
        <v>15.26</v>
      </c>
      <c r="CR713">
        <f>((((ET713)*BB713-(EU713)*BS713)+AE713*BS713)*AV713)</f>
        <v>0</v>
      </c>
      <c r="CS713">
        <f t="shared" si="913"/>
        <v>0</v>
      </c>
      <c r="CT713">
        <f t="shared" si="914"/>
        <v>292.62</v>
      </c>
      <c r="CU713">
        <f t="shared" si="915"/>
        <v>0</v>
      </c>
      <c r="CV713">
        <f t="shared" si="916"/>
        <v>0.48</v>
      </c>
      <c r="CW713">
        <f t="shared" si="917"/>
        <v>0</v>
      </c>
      <c r="CX713">
        <f t="shared" si="918"/>
        <v>0</v>
      </c>
      <c r="CY713">
        <f t="shared" si="919"/>
        <v>204.834</v>
      </c>
      <c r="CZ713">
        <f t="shared" si="920"/>
        <v>29.261999999999997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16987630</v>
      </c>
      <c r="DV713" t="s">
        <v>19</v>
      </c>
      <c r="DW713" t="s">
        <v>19</v>
      </c>
      <c r="DX713">
        <v>1</v>
      </c>
      <c r="DZ713" t="s">
        <v>3</v>
      </c>
      <c r="EA713" t="s">
        <v>3</v>
      </c>
      <c r="EB713" t="s">
        <v>3</v>
      </c>
      <c r="EC713" t="s">
        <v>3</v>
      </c>
      <c r="EE713">
        <v>1364533919</v>
      </c>
      <c r="EF713">
        <v>1</v>
      </c>
      <c r="EG713" t="s">
        <v>21</v>
      </c>
      <c r="EH713">
        <v>0</v>
      </c>
      <c r="EI713" t="s">
        <v>3</v>
      </c>
      <c r="EJ713">
        <v>4</v>
      </c>
      <c r="EK713">
        <v>0</v>
      </c>
      <c r="EL713" t="s">
        <v>22</v>
      </c>
      <c r="EM713" t="s">
        <v>23</v>
      </c>
      <c r="EO713" t="s">
        <v>3</v>
      </c>
      <c r="EQ713">
        <v>0</v>
      </c>
      <c r="ER713">
        <v>307.88</v>
      </c>
      <c r="ES713">
        <v>15.26</v>
      </c>
      <c r="ET713">
        <v>0</v>
      </c>
      <c r="EU713">
        <v>0</v>
      </c>
      <c r="EV713">
        <v>292.62</v>
      </c>
      <c r="EW713">
        <v>0.48</v>
      </c>
      <c r="EX713">
        <v>0</v>
      </c>
      <c r="EY713">
        <v>0</v>
      </c>
      <c r="FQ713">
        <v>0</v>
      </c>
      <c r="FR713">
        <f t="shared" si="921"/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1389754615</v>
      </c>
      <c r="GG713">
        <v>2</v>
      </c>
      <c r="GH713">
        <v>1</v>
      </c>
      <c r="GI713">
        <v>-2</v>
      </c>
      <c r="GJ713">
        <v>0</v>
      </c>
      <c r="GK713">
        <f>ROUND(R713*(R12)/100,2)</f>
        <v>0</v>
      </c>
      <c r="GL713">
        <f t="shared" si="922"/>
        <v>0</v>
      </c>
      <c r="GM713">
        <f t="shared" si="923"/>
        <v>541.97</v>
      </c>
      <c r="GN713">
        <f t="shared" si="924"/>
        <v>0</v>
      </c>
      <c r="GO713">
        <f t="shared" si="925"/>
        <v>0</v>
      </c>
      <c r="GP713">
        <f t="shared" si="926"/>
        <v>541.97</v>
      </c>
      <c r="GR713">
        <v>0</v>
      </c>
      <c r="GS713">
        <v>3</v>
      </c>
      <c r="GT713">
        <v>0</v>
      </c>
      <c r="GU713" t="s">
        <v>3</v>
      </c>
      <c r="GV713">
        <f t="shared" si="927"/>
        <v>0</v>
      </c>
      <c r="GW713">
        <v>1</v>
      </c>
      <c r="GX713">
        <f t="shared" si="928"/>
        <v>0</v>
      </c>
      <c r="HA713">
        <v>0</v>
      </c>
      <c r="HB713">
        <v>0</v>
      </c>
      <c r="HC713">
        <f t="shared" si="929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IK713">
        <v>0</v>
      </c>
    </row>
    <row r="714" spans="1:245" x14ac:dyDescent="0.2">
      <c r="A714">
        <v>17</v>
      </c>
      <c r="B714">
        <v>1</v>
      </c>
      <c r="D714">
        <f>ROW(EtalonRes!A643)</f>
        <v>643</v>
      </c>
      <c r="E714" t="s">
        <v>834</v>
      </c>
      <c r="F714" t="s">
        <v>261</v>
      </c>
      <c r="G714" t="s">
        <v>835</v>
      </c>
      <c r="H714" t="s">
        <v>19</v>
      </c>
      <c r="I714">
        <v>1</v>
      </c>
      <c r="J714">
        <v>0</v>
      </c>
      <c r="K714">
        <v>1</v>
      </c>
      <c r="O714">
        <f t="shared" si="897"/>
        <v>969.56</v>
      </c>
      <c r="P714">
        <f t="shared" si="898"/>
        <v>0.26</v>
      </c>
      <c r="Q714">
        <f t="shared" si="899"/>
        <v>0</v>
      </c>
      <c r="R714">
        <f t="shared" si="900"/>
        <v>0</v>
      </c>
      <c r="S714">
        <f t="shared" si="901"/>
        <v>969.3</v>
      </c>
      <c r="T714">
        <f t="shared" si="902"/>
        <v>0</v>
      </c>
      <c r="U714">
        <f t="shared" si="903"/>
        <v>1.59</v>
      </c>
      <c r="V714">
        <f t="shared" si="904"/>
        <v>0</v>
      </c>
      <c r="W714">
        <f t="shared" si="905"/>
        <v>0</v>
      </c>
      <c r="X714">
        <f t="shared" si="906"/>
        <v>678.51</v>
      </c>
      <c r="Y714">
        <f t="shared" si="907"/>
        <v>96.93</v>
      </c>
      <c r="AA714">
        <v>1407526482</v>
      </c>
      <c r="AB714">
        <f t="shared" si="908"/>
        <v>969.56</v>
      </c>
      <c r="AC714">
        <f>ROUND((ES714),6)</f>
        <v>0.26</v>
      </c>
      <c r="AD714">
        <f>ROUND((((ET714)-(EU714))+AE714),6)</f>
        <v>0</v>
      </c>
      <c r="AE714">
        <f t="shared" si="930"/>
        <v>0</v>
      </c>
      <c r="AF714">
        <f t="shared" si="930"/>
        <v>969.3</v>
      </c>
      <c r="AG714">
        <f t="shared" si="909"/>
        <v>0</v>
      </c>
      <c r="AH714">
        <f t="shared" si="931"/>
        <v>1.59</v>
      </c>
      <c r="AI714">
        <f t="shared" si="931"/>
        <v>0</v>
      </c>
      <c r="AJ714">
        <f t="shared" si="910"/>
        <v>0</v>
      </c>
      <c r="AK714">
        <v>969.56</v>
      </c>
      <c r="AL714">
        <v>0.26</v>
      </c>
      <c r="AM714">
        <v>0</v>
      </c>
      <c r="AN714">
        <v>0</v>
      </c>
      <c r="AO714">
        <v>969.3</v>
      </c>
      <c r="AP714">
        <v>0</v>
      </c>
      <c r="AQ714">
        <v>1.59</v>
      </c>
      <c r="AR714">
        <v>0</v>
      </c>
      <c r="AS714">
        <v>0</v>
      </c>
      <c r="AT714">
        <v>70</v>
      </c>
      <c r="AU714">
        <v>10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4</v>
      </c>
      <c r="BJ714" t="s">
        <v>263</v>
      </c>
      <c r="BM714">
        <v>0</v>
      </c>
      <c r="BN714">
        <v>0</v>
      </c>
      <c r="BO714" t="s">
        <v>3</v>
      </c>
      <c r="BP714">
        <v>0</v>
      </c>
      <c r="BQ714">
        <v>1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70</v>
      </c>
      <c r="CA714">
        <v>10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911"/>
        <v>969.56</v>
      </c>
      <c r="CQ714">
        <f t="shared" si="912"/>
        <v>0.26</v>
      </c>
      <c r="CR714">
        <f>((((ET714)*BB714-(EU714)*BS714)+AE714*BS714)*AV714)</f>
        <v>0</v>
      </c>
      <c r="CS714">
        <f t="shared" si="913"/>
        <v>0</v>
      </c>
      <c r="CT714">
        <f t="shared" si="914"/>
        <v>969.3</v>
      </c>
      <c r="CU714">
        <f t="shared" si="915"/>
        <v>0</v>
      </c>
      <c r="CV714">
        <f t="shared" si="916"/>
        <v>1.59</v>
      </c>
      <c r="CW714">
        <f t="shared" si="917"/>
        <v>0</v>
      </c>
      <c r="CX714">
        <f t="shared" si="918"/>
        <v>0</v>
      </c>
      <c r="CY714">
        <f t="shared" si="919"/>
        <v>678.51</v>
      </c>
      <c r="CZ714">
        <f t="shared" si="920"/>
        <v>96.93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16987630</v>
      </c>
      <c r="DV714" t="s">
        <v>19</v>
      </c>
      <c r="DW714" t="s">
        <v>19</v>
      </c>
      <c r="DX714">
        <v>1</v>
      </c>
      <c r="DZ714" t="s">
        <v>3</v>
      </c>
      <c r="EA714" t="s">
        <v>3</v>
      </c>
      <c r="EB714" t="s">
        <v>3</v>
      </c>
      <c r="EC714" t="s">
        <v>3</v>
      </c>
      <c r="EE714">
        <v>1364533919</v>
      </c>
      <c r="EF714">
        <v>1</v>
      </c>
      <c r="EG714" t="s">
        <v>21</v>
      </c>
      <c r="EH714">
        <v>0</v>
      </c>
      <c r="EI714" t="s">
        <v>3</v>
      </c>
      <c r="EJ714">
        <v>4</v>
      </c>
      <c r="EK714">
        <v>0</v>
      </c>
      <c r="EL714" t="s">
        <v>22</v>
      </c>
      <c r="EM714" t="s">
        <v>23</v>
      </c>
      <c r="EO714" t="s">
        <v>3</v>
      </c>
      <c r="EQ714">
        <v>0</v>
      </c>
      <c r="ER714">
        <v>969.56</v>
      </c>
      <c r="ES714">
        <v>0.26</v>
      </c>
      <c r="ET714">
        <v>0</v>
      </c>
      <c r="EU714">
        <v>0</v>
      </c>
      <c r="EV714">
        <v>969.3</v>
      </c>
      <c r="EW714">
        <v>1.59</v>
      </c>
      <c r="EX714">
        <v>0</v>
      </c>
      <c r="EY714">
        <v>0</v>
      </c>
      <c r="FQ714">
        <v>0</v>
      </c>
      <c r="FR714">
        <f t="shared" si="921"/>
        <v>0</v>
      </c>
      <c r="FS714">
        <v>0</v>
      </c>
      <c r="FX714">
        <v>70</v>
      </c>
      <c r="FY714">
        <v>10</v>
      </c>
      <c r="GA714" t="s">
        <v>3</v>
      </c>
      <c r="GD714">
        <v>0</v>
      </c>
      <c r="GF714">
        <v>-2136314530</v>
      </c>
      <c r="GG714">
        <v>2</v>
      </c>
      <c r="GH714">
        <v>1</v>
      </c>
      <c r="GI714">
        <v>-2</v>
      </c>
      <c r="GJ714">
        <v>0</v>
      </c>
      <c r="GK714">
        <f>ROUND(R714*(R12)/100,2)</f>
        <v>0</v>
      </c>
      <c r="GL714">
        <f t="shared" si="922"/>
        <v>0</v>
      </c>
      <c r="GM714">
        <f t="shared" si="923"/>
        <v>1745</v>
      </c>
      <c r="GN714">
        <f t="shared" si="924"/>
        <v>0</v>
      </c>
      <c r="GO714">
        <f t="shared" si="925"/>
        <v>0</v>
      </c>
      <c r="GP714">
        <f t="shared" si="926"/>
        <v>1745</v>
      </c>
      <c r="GR714">
        <v>0</v>
      </c>
      <c r="GS714">
        <v>3</v>
      </c>
      <c r="GT714">
        <v>0</v>
      </c>
      <c r="GU714" t="s">
        <v>3</v>
      </c>
      <c r="GV714">
        <f t="shared" si="927"/>
        <v>0</v>
      </c>
      <c r="GW714">
        <v>1</v>
      </c>
      <c r="GX714">
        <f t="shared" si="928"/>
        <v>0</v>
      </c>
      <c r="HA714">
        <v>0</v>
      </c>
      <c r="HB714">
        <v>0</v>
      </c>
      <c r="HC714">
        <f t="shared" si="929"/>
        <v>0</v>
      </c>
      <c r="HE714" t="s">
        <v>3</v>
      </c>
      <c r="HF714" t="s">
        <v>3</v>
      </c>
      <c r="HM714" t="s">
        <v>3</v>
      </c>
      <c r="HN714" t="s">
        <v>3</v>
      </c>
      <c r="HO714" t="s">
        <v>3</v>
      </c>
      <c r="HP714" t="s">
        <v>3</v>
      </c>
      <c r="HQ714" t="s">
        <v>3</v>
      </c>
      <c r="IK714">
        <v>0</v>
      </c>
    </row>
    <row r="715" spans="1:245" x14ac:dyDescent="0.2">
      <c r="A715">
        <v>17</v>
      </c>
      <c r="B715">
        <v>1</v>
      </c>
      <c r="D715">
        <f>ROW(EtalonRes!A646)</f>
        <v>646</v>
      </c>
      <c r="E715" t="s">
        <v>3</v>
      </c>
      <c r="F715" t="s">
        <v>310</v>
      </c>
      <c r="G715" t="s">
        <v>836</v>
      </c>
      <c r="H715" t="s">
        <v>19</v>
      </c>
      <c r="I715">
        <v>1</v>
      </c>
      <c r="J715">
        <v>0</v>
      </c>
      <c r="K715">
        <v>1</v>
      </c>
      <c r="O715">
        <f t="shared" si="897"/>
        <v>1908.32</v>
      </c>
      <c r="P715">
        <f t="shared" si="898"/>
        <v>2.08</v>
      </c>
      <c r="Q715">
        <f t="shared" si="899"/>
        <v>894.28</v>
      </c>
      <c r="R715">
        <f t="shared" si="900"/>
        <v>485.08</v>
      </c>
      <c r="S715">
        <f t="shared" si="901"/>
        <v>1011.96</v>
      </c>
      <c r="T715">
        <f t="shared" si="902"/>
        <v>0</v>
      </c>
      <c r="U715">
        <f t="shared" si="903"/>
        <v>1.68</v>
      </c>
      <c r="V715">
        <f t="shared" si="904"/>
        <v>0</v>
      </c>
      <c r="W715">
        <f t="shared" si="905"/>
        <v>0</v>
      </c>
      <c r="X715">
        <f t="shared" si="906"/>
        <v>708.37</v>
      </c>
      <c r="Y715">
        <f t="shared" si="907"/>
        <v>101.2</v>
      </c>
      <c r="AA715">
        <v>-1</v>
      </c>
      <c r="AB715">
        <f t="shared" si="908"/>
        <v>1908.32</v>
      </c>
      <c r="AC715">
        <f>ROUND(((ES715*4)),6)</f>
        <v>2.08</v>
      </c>
      <c r="AD715">
        <f>ROUND(((((ET715*4))-((EU715*4)))+AE715),6)</f>
        <v>894.28</v>
      </c>
      <c r="AE715">
        <f>ROUND(((EU715*4)),6)</f>
        <v>485.08</v>
      </c>
      <c r="AF715">
        <f>ROUND(((EV715*4)),6)</f>
        <v>1011.96</v>
      </c>
      <c r="AG715">
        <f t="shared" si="909"/>
        <v>0</v>
      </c>
      <c r="AH715">
        <f>((EW715*4))</f>
        <v>1.68</v>
      </c>
      <c r="AI715">
        <f>((EX715*4))</f>
        <v>0</v>
      </c>
      <c r="AJ715">
        <f t="shared" si="910"/>
        <v>0</v>
      </c>
      <c r="AK715">
        <v>477.08</v>
      </c>
      <c r="AL715">
        <v>0.52</v>
      </c>
      <c r="AM715">
        <v>223.57</v>
      </c>
      <c r="AN715">
        <v>121.27</v>
      </c>
      <c r="AO715">
        <v>252.99</v>
      </c>
      <c r="AP715">
        <v>0</v>
      </c>
      <c r="AQ715">
        <v>0.42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312</v>
      </c>
      <c r="BM715">
        <v>0</v>
      </c>
      <c r="BN715">
        <v>0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si="911"/>
        <v>1908.3200000000002</v>
      </c>
      <c r="CQ715">
        <f t="shared" si="912"/>
        <v>2.08</v>
      </c>
      <c r="CR715">
        <f>(((((ET715*4))*BB715-((EU715*4))*BS715)+AE715*BS715)*AV715)</f>
        <v>894.28</v>
      </c>
      <c r="CS715">
        <f t="shared" si="913"/>
        <v>485.08</v>
      </c>
      <c r="CT715">
        <f t="shared" si="914"/>
        <v>1011.96</v>
      </c>
      <c r="CU715">
        <f t="shared" si="915"/>
        <v>0</v>
      </c>
      <c r="CV715">
        <f t="shared" si="916"/>
        <v>1.68</v>
      </c>
      <c r="CW715">
        <f t="shared" si="917"/>
        <v>0</v>
      </c>
      <c r="CX715">
        <f t="shared" si="918"/>
        <v>0</v>
      </c>
      <c r="CY715">
        <f t="shared" si="919"/>
        <v>708.37199999999996</v>
      </c>
      <c r="CZ715">
        <f t="shared" si="920"/>
        <v>101.196</v>
      </c>
      <c r="DC715" t="s">
        <v>3</v>
      </c>
      <c r="DD715" t="s">
        <v>107</v>
      </c>
      <c r="DE715" t="s">
        <v>107</v>
      </c>
      <c r="DF715" t="s">
        <v>107</v>
      </c>
      <c r="DG715" t="s">
        <v>107</v>
      </c>
      <c r="DH715" t="s">
        <v>3</v>
      </c>
      <c r="DI715" t="s">
        <v>107</v>
      </c>
      <c r="DJ715" t="s">
        <v>107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16987630</v>
      </c>
      <c r="DV715" t="s">
        <v>19</v>
      </c>
      <c r="DW715" t="s">
        <v>19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1364533919</v>
      </c>
      <c r="EF715">
        <v>1</v>
      </c>
      <c r="EG715" t="s">
        <v>21</v>
      </c>
      <c r="EH715">
        <v>0</v>
      </c>
      <c r="EI715" t="s">
        <v>3</v>
      </c>
      <c r="EJ715">
        <v>4</v>
      </c>
      <c r="EK715">
        <v>0</v>
      </c>
      <c r="EL715" t="s">
        <v>22</v>
      </c>
      <c r="EM715" t="s">
        <v>23</v>
      </c>
      <c r="EO715" t="s">
        <v>3</v>
      </c>
      <c r="EQ715">
        <v>1311744</v>
      </c>
      <c r="ER715">
        <v>477.08</v>
      </c>
      <c r="ES715">
        <v>0.52</v>
      </c>
      <c r="ET715">
        <v>223.57</v>
      </c>
      <c r="EU715">
        <v>121.27</v>
      </c>
      <c r="EV715">
        <v>252.99</v>
      </c>
      <c r="EW715">
        <v>0.42</v>
      </c>
      <c r="EX715">
        <v>0</v>
      </c>
      <c r="EY715">
        <v>0</v>
      </c>
      <c r="FQ715">
        <v>0</v>
      </c>
      <c r="FR715">
        <f t="shared" si="921"/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-1626117288</v>
      </c>
      <c r="GG715">
        <v>2</v>
      </c>
      <c r="GH715">
        <v>1</v>
      </c>
      <c r="GI715">
        <v>-2</v>
      </c>
      <c r="GJ715">
        <v>0</v>
      </c>
      <c r="GK715">
        <f>ROUND(R715*(R12)/100,2)</f>
        <v>523.89</v>
      </c>
      <c r="GL715">
        <f t="shared" si="922"/>
        <v>0</v>
      </c>
      <c r="GM715">
        <f t="shared" si="923"/>
        <v>3241.78</v>
      </c>
      <c r="GN715">
        <f t="shared" si="924"/>
        <v>0</v>
      </c>
      <c r="GO715">
        <f t="shared" si="925"/>
        <v>0</v>
      </c>
      <c r="GP715">
        <f t="shared" si="926"/>
        <v>3241.78</v>
      </c>
      <c r="GR715">
        <v>0</v>
      </c>
      <c r="GS715">
        <v>3</v>
      </c>
      <c r="GT715">
        <v>0</v>
      </c>
      <c r="GU715" t="s">
        <v>3</v>
      </c>
      <c r="GV715">
        <f t="shared" si="927"/>
        <v>0</v>
      </c>
      <c r="GW715">
        <v>1</v>
      </c>
      <c r="GX715">
        <f t="shared" si="928"/>
        <v>0</v>
      </c>
      <c r="HA715">
        <v>0</v>
      </c>
      <c r="HB715">
        <v>0</v>
      </c>
      <c r="HC715">
        <f t="shared" si="929"/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D716">
        <f>ROW(EtalonRes!A647)</f>
        <v>647</v>
      </c>
      <c r="E716" t="s">
        <v>3</v>
      </c>
      <c r="F716" t="s">
        <v>837</v>
      </c>
      <c r="G716" t="s">
        <v>838</v>
      </c>
      <c r="H716" t="s">
        <v>40</v>
      </c>
      <c r="I716">
        <f>ROUND(1/10,9)</f>
        <v>0.1</v>
      </c>
      <c r="J716">
        <v>0</v>
      </c>
      <c r="K716">
        <f>ROUND(1/10,9)</f>
        <v>0.1</v>
      </c>
      <c r="O716">
        <f t="shared" si="897"/>
        <v>44.56</v>
      </c>
      <c r="P716">
        <f t="shared" si="898"/>
        <v>0</v>
      </c>
      <c r="Q716">
        <f t="shared" si="899"/>
        <v>0</v>
      </c>
      <c r="R716">
        <f t="shared" si="900"/>
        <v>0</v>
      </c>
      <c r="S716">
        <f t="shared" si="901"/>
        <v>44.56</v>
      </c>
      <c r="T716">
        <f t="shared" si="902"/>
        <v>0</v>
      </c>
      <c r="U716">
        <f t="shared" si="903"/>
        <v>8.4000000000000005E-2</v>
      </c>
      <c r="V716">
        <f t="shared" si="904"/>
        <v>0</v>
      </c>
      <c r="W716">
        <f t="shared" si="905"/>
        <v>0</v>
      </c>
      <c r="X716">
        <f t="shared" si="906"/>
        <v>31.19</v>
      </c>
      <c r="Y716">
        <f t="shared" si="907"/>
        <v>4.46</v>
      </c>
      <c r="AA716">
        <v>-1</v>
      </c>
      <c r="AB716">
        <f t="shared" si="908"/>
        <v>445.58</v>
      </c>
      <c r="AC716">
        <f t="shared" ref="AC716:AC726" si="932">ROUND((ES716),6)</f>
        <v>0</v>
      </c>
      <c r="AD716">
        <f t="shared" ref="AD716:AD726" si="933">ROUND((((ET716)-(EU716))+AE716),6)</f>
        <v>0</v>
      </c>
      <c r="AE716">
        <f t="shared" ref="AE716:AE726" si="934">ROUND((EU716),6)</f>
        <v>0</v>
      </c>
      <c r="AF716">
        <f t="shared" ref="AF716:AF726" si="935">ROUND((EV716),6)</f>
        <v>445.58</v>
      </c>
      <c r="AG716">
        <f t="shared" si="909"/>
        <v>0</v>
      </c>
      <c r="AH716">
        <f t="shared" ref="AH716:AH726" si="936">(EW716)</f>
        <v>0.84</v>
      </c>
      <c r="AI716">
        <f t="shared" ref="AI716:AI726" si="937">(EX716)</f>
        <v>0</v>
      </c>
      <c r="AJ716">
        <f t="shared" si="910"/>
        <v>0</v>
      </c>
      <c r="AK716">
        <v>445.58</v>
      </c>
      <c r="AL716">
        <v>0</v>
      </c>
      <c r="AM716">
        <v>0</v>
      </c>
      <c r="AN716">
        <v>0</v>
      </c>
      <c r="AO716">
        <v>445.58</v>
      </c>
      <c r="AP716">
        <v>0</v>
      </c>
      <c r="AQ716">
        <v>0.84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839</v>
      </c>
      <c r="BM716">
        <v>0</v>
      </c>
      <c r="BN716">
        <v>0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911"/>
        <v>44.56</v>
      </c>
      <c r="CQ716">
        <f t="shared" si="912"/>
        <v>0</v>
      </c>
      <c r="CR716">
        <f t="shared" ref="CR716:CR726" si="938">((((ET716)*BB716-(EU716)*BS716)+AE716*BS716)*AV716)</f>
        <v>0</v>
      </c>
      <c r="CS716">
        <f t="shared" si="913"/>
        <v>0</v>
      </c>
      <c r="CT716">
        <f t="shared" si="914"/>
        <v>445.58</v>
      </c>
      <c r="CU716">
        <f t="shared" si="915"/>
        <v>0</v>
      </c>
      <c r="CV716">
        <f t="shared" si="916"/>
        <v>0.84</v>
      </c>
      <c r="CW716">
        <f t="shared" si="917"/>
        <v>0</v>
      </c>
      <c r="CX716">
        <f t="shared" si="918"/>
        <v>0</v>
      </c>
      <c r="CY716">
        <f t="shared" si="919"/>
        <v>31.192000000000004</v>
      </c>
      <c r="CZ716">
        <f t="shared" si="920"/>
        <v>4.4560000000000004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16987630</v>
      </c>
      <c r="DV716" t="s">
        <v>40</v>
      </c>
      <c r="DW716" t="s">
        <v>40</v>
      </c>
      <c r="DX716">
        <v>10</v>
      </c>
      <c r="DZ716" t="s">
        <v>3</v>
      </c>
      <c r="EA716" t="s">
        <v>3</v>
      </c>
      <c r="EB716" t="s">
        <v>3</v>
      </c>
      <c r="EC716" t="s">
        <v>3</v>
      </c>
      <c r="EE716">
        <v>1364533919</v>
      </c>
      <c r="EF716">
        <v>1</v>
      </c>
      <c r="EG716" t="s">
        <v>21</v>
      </c>
      <c r="EH716">
        <v>0</v>
      </c>
      <c r="EI716" t="s">
        <v>3</v>
      </c>
      <c r="EJ716">
        <v>4</v>
      </c>
      <c r="EK716">
        <v>0</v>
      </c>
      <c r="EL716" t="s">
        <v>22</v>
      </c>
      <c r="EM716" t="s">
        <v>23</v>
      </c>
      <c r="EO716" t="s">
        <v>3</v>
      </c>
      <c r="EQ716">
        <v>1024</v>
      </c>
      <c r="ER716">
        <v>445.58</v>
      </c>
      <c r="ES716">
        <v>0</v>
      </c>
      <c r="ET716">
        <v>0</v>
      </c>
      <c r="EU716">
        <v>0</v>
      </c>
      <c r="EV716">
        <v>445.58</v>
      </c>
      <c r="EW716">
        <v>0.84</v>
      </c>
      <c r="EX716">
        <v>0</v>
      </c>
      <c r="EY716">
        <v>0</v>
      </c>
      <c r="FQ716">
        <v>0</v>
      </c>
      <c r="FR716">
        <f t="shared" si="921"/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-275771620</v>
      </c>
      <c r="GG716">
        <v>2</v>
      </c>
      <c r="GH716">
        <v>1</v>
      </c>
      <c r="GI716">
        <v>-2</v>
      </c>
      <c r="GJ716">
        <v>0</v>
      </c>
      <c r="GK716">
        <f>ROUND(R716*(R12)/100,2)</f>
        <v>0</v>
      </c>
      <c r="GL716">
        <f t="shared" si="922"/>
        <v>0</v>
      </c>
      <c r="GM716">
        <f t="shared" si="923"/>
        <v>80.209999999999994</v>
      </c>
      <c r="GN716">
        <f t="shared" si="924"/>
        <v>0</v>
      </c>
      <c r="GO716">
        <f t="shared" si="925"/>
        <v>0</v>
      </c>
      <c r="GP716">
        <f t="shared" si="926"/>
        <v>80.209999999999994</v>
      </c>
      <c r="GR716">
        <v>0</v>
      </c>
      <c r="GS716">
        <v>3</v>
      </c>
      <c r="GT716">
        <v>0</v>
      </c>
      <c r="GU716" t="s">
        <v>3</v>
      </c>
      <c r="GV716">
        <f t="shared" si="927"/>
        <v>0</v>
      </c>
      <c r="GW716">
        <v>1</v>
      </c>
      <c r="GX716">
        <f t="shared" si="928"/>
        <v>0</v>
      </c>
      <c r="HA716">
        <v>0</v>
      </c>
      <c r="HB716">
        <v>0</v>
      </c>
      <c r="HC716">
        <f t="shared" si="929"/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D717">
        <f>ROW(EtalonRes!A649)</f>
        <v>649</v>
      </c>
      <c r="E717" t="s">
        <v>840</v>
      </c>
      <c r="F717" t="s">
        <v>138</v>
      </c>
      <c r="G717" t="s">
        <v>841</v>
      </c>
      <c r="H717" t="s">
        <v>19</v>
      </c>
      <c r="I717">
        <v>1</v>
      </c>
      <c r="J717">
        <v>0</v>
      </c>
      <c r="K717">
        <v>1</v>
      </c>
      <c r="O717">
        <f t="shared" si="897"/>
        <v>268.11</v>
      </c>
      <c r="P717">
        <f t="shared" si="898"/>
        <v>0</v>
      </c>
      <c r="Q717">
        <f t="shared" si="899"/>
        <v>89.43</v>
      </c>
      <c r="R717">
        <f t="shared" si="900"/>
        <v>48.51</v>
      </c>
      <c r="S717">
        <f t="shared" si="901"/>
        <v>178.68</v>
      </c>
      <c r="T717">
        <f t="shared" si="902"/>
        <v>0</v>
      </c>
      <c r="U717">
        <f t="shared" si="903"/>
        <v>0.37</v>
      </c>
      <c r="V717">
        <f t="shared" si="904"/>
        <v>0</v>
      </c>
      <c r="W717">
        <f t="shared" si="905"/>
        <v>0</v>
      </c>
      <c r="X717">
        <f t="shared" si="906"/>
        <v>125.08</v>
      </c>
      <c r="Y717">
        <f t="shared" si="907"/>
        <v>17.87</v>
      </c>
      <c r="AA717">
        <v>1407526482</v>
      </c>
      <c r="AB717">
        <f t="shared" si="908"/>
        <v>268.11</v>
      </c>
      <c r="AC717">
        <f t="shared" si="932"/>
        <v>0</v>
      </c>
      <c r="AD717">
        <f t="shared" si="933"/>
        <v>89.43</v>
      </c>
      <c r="AE717">
        <f t="shared" si="934"/>
        <v>48.51</v>
      </c>
      <c r="AF717">
        <f t="shared" si="935"/>
        <v>178.68</v>
      </c>
      <c r="AG717">
        <f t="shared" si="909"/>
        <v>0</v>
      </c>
      <c r="AH717">
        <f t="shared" si="936"/>
        <v>0.37</v>
      </c>
      <c r="AI717">
        <f t="shared" si="937"/>
        <v>0</v>
      </c>
      <c r="AJ717">
        <f t="shared" si="910"/>
        <v>0</v>
      </c>
      <c r="AK717">
        <v>268.11</v>
      </c>
      <c r="AL717">
        <v>0</v>
      </c>
      <c r="AM717">
        <v>89.43</v>
      </c>
      <c r="AN717">
        <v>48.51</v>
      </c>
      <c r="AO717">
        <v>178.68</v>
      </c>
      <c r="AP717">
        <v>0</v>
      </c>
      <c r="AQ717">
        <v>0.37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140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911"/>
        <v>268.11</v>
      </c>
      <c r="CQ717">
        <f t="shared" si="912"/>
        <v>0</v>
      </c>
      <c r="CR717">
        <f t="shared" si="938"/>
        <v>89.43</v>
      </c>
      <c r="CS717">
        <f t="shared" si="913"/>
        <v>48.51</v>
      </c>
      <c r="CT717">
        <f t="shared" si="914"/>
        <v>178.68</v>
      </c>
      <c r="CU717">
        <f t="shared" si="915"/>
        <v>0</v>
      </c>
      <c r="CV717">
        <f t="shared" si="916"/>
        <v>0.37</v>
      </c>
      <c r="CW717">
        <f t="shared" si="917"/>
        <v>0</v>
      </c>
      <c r="CX717">
        <f t="shared" si="918"/>
        <v>0</v>
      </c>
      <c r="CY717">
        <f t="shared" si="919"/>
        <v>125.07600000000001</v>
      </c>
      <c r="CZ717">
        <f t="shared" si="920"/>
        <v>17.868000000000002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16987630</v>
      </c>
      <c r="DV717" t="s">
        <v>19</v>
      </c>
      <c r="DW717" t="s">
        <v>19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1364533919</v>
      </c>
      <c r="EF717">
        <v>1</v>
      </c>
      <c r="EG717" t="s">
        <v>21</v>
      </c>
      <c r="EH717">
        <v>0</v>
      </c>
      <c r="EI717" t="s">
        <v>3</v>
      </c>
      <c r="EJ717">
        <v>4</v>
      </c>
      <c r="EK717">
        <v>0</v>
      </c>
      <c r="EL717" t="s">
        <v>22</v>
      </c>
      <c r="EM717" t="s">
        <v>23</v>
      </c>
      <c r="EO717" t="s">
        <v>3</v>
      </c>
      <c r="EQ717">
        <v>0</v>
      </c>
      <c r="ER717">
        <v>268.11</v>
      </c>
      <c r="ES717">
        <v>0</v>
      </c>
      <c r="ET717">
        <v>89.43</v>
      </c>
      <c r="EU717">
        <v>48.51</v>
      </c>
      <c r="EV717">
        <v>178.68</v>
      </c>
      <c r="EW717">
        <v>0.37</v>
      </c>
      <c r="EX717">
        <v>0</v>
      </c>
      <c r="EY717">
        <v>0</v>
      </c>
      <c r="FQ717">
        <v>0</v>
      </c>
      <c r="FR717">
        <f t="shared" si="921"/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-98198288</v>
      </c>
      <c r="GG717">
        <v>2</v>
      </c>
      <c r="GH717">
        <v>1</v>
      </c>
      <c r="GI717">
        <v>-2</v>
      </c>
      <c r="GJ717">
        <v>0</v>
      </c>
      <c r="GK717">
        <f>ROUND(R717*(R12)/100,2)</f>
        <v>52.39</v>
      </c>
      <c r="GL717">
        <f t="shared" si="922"/>
        <v>0</v>
      </c>
      <c r="GM717">
        <f t="shared" si="923"/>
        <v>463.45</v>
      </c>
      <c r="GN717">
        <f t="shared" si="924"/>
        <v>0</v>
      </c>
      <c r="GO717">
        <f t="shared" si="925"/>
        <v>0</v>
      </c>
      <c r="GP717">
        <f t="shared" si="926"/>
        <v>463.45</v>
      </c>
      <c r="GR717">
        <v>0</v>
      </c>
      <c r="GS717">
        <v>3</v>
      </c>
      <c r="GT717">
        <v>0</v>
      </c>
      <c r="GU717" t="s">
        <v>3</v>
      </c>
      <c r="GV717">
        <f t="shared" si="927"/>
        <v>0</v>
      </c>
      <c r="GW717">
        <v>1</v>
      </c>
      <c r="GX717">
        <f t="shared" si="928"/>
        <v>0</v>
      </c>
      <c r="HA717">
        <v>0</v>
      </c>
      <c r="HB717">
        <v>0</v>
      </c>
      <c r="HC717">
        <f t="shared" si="929"/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ROW(EtalonRes!A652)</f>
        <v>652</v>
      </c>
      <c r="E718" t="s">
        <v>842</v>
      </c>
      <c r="F718" t="s">
        <v>843</v>
      </c>
      <c r="G718" t="s">
        <v>844</v>
      </c>
      <c r="H718" t="s">
        <v>19</v>
      </c>
      <c r="I718">
        <v>1</v>
      </c>
      <c r="J718">
        <v>0</v>
      </c>
      <c r="K718">
        <v>1</v>
      </c>
      <c r="O718">
        <f t="shared" si="897"/>
        <v>3558.54</v>
      </c>
      <c r="P718">
        <f t="shared" si="898"/>
        <v>10.55</v>
      </c>
      <c r="Q718">
        <f t="shared" si="899"/>
        <v>0</v>
      </c>
      <c r="R718">
        <f t="shared" si="900"/>
        <v>0</v>
      </c>
      <c r="S718">
        <f t="shared" si="901"/>
        <v>3547.99</v>
      </c>
      <c r="T718">
        <f t="shared" si="902"/>
        <v>0</v>
      </c>
      <c r="U718">
        <f t="shared" si="903"/>
        <v>5.82</v>
      </c>
      <c r="V718">
        <f t="shared" si="904"/>
        <v>0</v>
      </c>
      <c r="W718">
        <f t="shared" si="905"/>
        <v>0</v>
      </c>
      <c r="X718">
        <f t="shared" si="906"/>
        <v>2483.59</v>
      </c>
      <c r="Y718">
        <f t="shared" si="907"/>
        <v>354.8</v>
      </c>
      <c r="AA718">
        <v>1407526482</v>
      </c>
      <c r="AB718">
        <f t="shared" si="908"/>
        <v>3558.54</v>
      </c>
      <c r="AC718">
        <f t="shared" si="932"/>
        <v>10.55</v>
      </c>
      <c r="AD718">
        <f t="shared" si="933"/>
        <v>0</v>
      </c>
      <c r="AE718">
        <f t="shared" si="934"/>
        <v>0</v>
      </c>
      <c r="AF718">
        <f t="shared" si="935"/>
        <v>3547.99</v>
      </c>
      <c r="AG718">
        <f t="shared" si="909"/>
        <v>0</v>
      </c>
      <c r="AH718">
        <f t="shared" si="936"/>
        <v>5.82</v>
      </c>
      <c r="AI718">
        <f t="shared" si="937"/>
        <v>0</v>
      </c>
      <c r="AJ718">
        <f t="shared" si="910"/>
        <v>0</v>
      </c>
      <c r="AK718">
        <v>3558.54</v>
      </c>
      <c r="AL718">
        <v>10.55</v>
      </c>
      <c r="AM718">
        <v>0</v>
      </c>
      <c r="AN718">
        <v>0</v>
      </c>
      <c r="AO718">
        <v>3547.99</v>
      </c>
      <c r="AP718">
        <v>0</v>
      </c>
      <c r="AQ718">
        <v>5.82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845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911"/>
        <v>3558.54</v>
      </c>
      <c r="CQ718">
        <f t="shared" si="912"/>
        <v>10.55</v>
      </c>
      <c r="CR718">
        <f t="shared" si="938"/>
        <v>0</v>
      </c>
      <c r="CS718">
        <f t="shared" si="913"/>
        <v>0</v>
      </c>
      <c r="CT718">
        <f t="shared" si="914"/>
        <v>3547.99</v>
      </c>
      <c r="CU718">
        <f t="shared" si="915"/>
        <v>0</v>
      </c>
      <c r="CV718">
        <f t="shared" si="916"/>
        <v>5.82</v>
      </c>
      <c r="CW718">
        <f t="shared" si="917"/>
        <v>0</v>
      </c>
      <c r="CX718">
        <f t="shared" si="918"/>
        <v>0</v>
      </c>
      <c r="CY718">
        <f t="shared" si="919"/>
        <v>2483.5929999999998</v>
      </c>
      <c r="CZ718">
        <f t="shared" si="920"/>
        <v>354.79899999999992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16987630</v>
      </c>
      <c r="DV718" t="s">
        <v>19</v>
      </c>
      <c r="DW718" t="s">
        <v>19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1364533919</v>
      </c>
      <c r="EF718">
        <v>1</v>
      </c>
      <c r="EG718" t="s">
        <v>21</v>
      </c>
      <c r="EH718">
        <v>0</v>
      </c>
      <c r="EI718" t="s">
        <v>3</v>
      </c>
      <c r="EJ718">
        <v>4</v>
      </c>
      <c r="EK718">
        <v>0</v>
      </c>
      <c r="EL718" t="s">
        <v>22</v>
      </c>
      <c r="EM718" t="s">
        <v>23</v>
      </c>
      <c r="EO718" t="s">
        <v>3</v>
      </c>
      <c r="EQ718">
        <v>0</v>
      </c>
      <c r="ER718">
        <v>3558.54</v>
      </c>
      <c r="ES718">
        <v>10.55</v>
      </c>
      <c r="ET718">
        <v>0</v>
      </c>
      <c r="EU718">
        <v>0</v>
      </c>
      <c r="EV718">
        <v>3547.99</v>
      </c>
      <c r="EW718">
        <v>5.82</v>
      </c>
      <c r="EX718">
        <v>0</v>
      </c>
      <c r="EY718">
        <v>0</v>
      </c>
      <c r="FQ718">
        <v>0</v>
      </c>
      <c r="FR718">
        <f t="shared" si="921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-1625814339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</v>
      </c>
      <c r="GL718">
        <f t="shared" si="922"/>
        <v>0</v>
      </c>
      <c r="GM718">
        <f t="shared" si="923"/>
        <v>6396.93</v>
      </c>
      <c r="GN718">
        <f t="shared" si="924"/>
        <v>0</v>
      </c>
      <c r="GO718">
        <f t="shared" si="925"/>
        <v>0</v>
      </c>
      <c r="GP718">
        <f t="shared" si="926"/>
        <v>6396.93</v>
      </c>
      <c r="GR718">
        <v>0</v>
      </c>
      <c r="GS718">
        <v>3</v>
      </c>
      <c r="GT718">
        <v>0</v>
      </c>
      <c r="GU718" t="s">
        <v>3</v>
      </c>
      <c r="GV718">
        <f t="shared" si="927"/>
        <v>0</v>
      </c>
      <c r="GW718">
        <v>1</v>
      </c>
      <c r="GX718">
        <f t="shared" si="928"/>
        <v>0</v>
      </c>
      <c r="HA718">
        <v>0</v>
      </c>
      <c r="HB718">
        <v>0</v>
      </c>
      <c r="HC718">
        <f t="shared" si="929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D719">
        <f>ROW(EtalonRes!A653)</f>
        <v>653</v>
      </c>
      <c r="E719" t="s">
        <v>3</v>
      </c>
      <c r="F719" t="s">
        <v>846</v>
      </c>
      <c r="G719" t="s">
        <v>847</v>
      </c>
      <c r="H719" t="s">
        <v>19</v>
      </c>
      <c r="I719">
        <v>1</v>
      </c>
      <c r="J719">
        <v>0</v>
      </c>
      <c r="K719">
        <v>1</v>
      </c>
      <c r="O719">
        <f t="shared" si="897"/>
        <v>434.97</v>
      </c>
      <c r="P719">
        <f t="shared" si="898"/>
        <v>0</v>
      </c>
      <c r="Q719">
        <f t="shared" si="899"/>
        <v>0</v>
      </c>
      <c r="R719">
        <f t="shared" si="900"/>
        <v>0</v>
      </c>
      <c r="S719">
        <f t="shared" si="901"/>
        <v>434.97</v>
      </c>
      <c r="T719">
        <f t="shared" si="902"/>
        <v>0</v>
      </c>
      <c r="U719">
        <f t="shared" si="903"/>
        <v>0.82</v>
      </c>
      <c r="V719">
        <f t="shared" si="904"/>
        <v>0</v>
      </c>
      <c r="W719">
        <f t="shared" si="905"/>
        <v>0</v>
      </c>
      <c r="X719">
        <f t="shared" si="906"/>
        <v>304.48</v>
      </c>
      <c r="Y719">
        <f t="shared" si="907"/>
        <v>43.5</v>
      </c>
      <c r="AA719">
        <v>-1</v>
      </c>
      <c r="AB719">
        <f t="shared" si="908"/>
        <v>434.97</v>
      </c>
      <c r="AC719">
        <f t="shared" si="932"/>
        <v>0</v>
      </c>
      <c r="AD719">
        <f t="shared" si="933"/>
        <v>0</v>
      </c>
      <c r="AE719">
        <f t="shared" si="934"/>
        <v>0</v>
      </c>
      <c r="AF719">
        <f t="shared" si="935"/>
        <v>434.97</v>
      </c>
      <c r="AG719">
        <f t="shared" si="909"/>
        <v>0</v>
      </c>
      <c r="AH719">
        <f t="shared" si="936"/>
        <v>0.82</v>
      </c>
      <c r="AI719">
        <f t="shared" si="937"/>
        <v>0</v>
      </c>
      <c r="AJ719">
        <f t="shared" si="910"/>
        <v>0</v>
      </c>
      <c r="AK719">
        <v>434.97</v>
      </c>
      <c r="AL719">
        <v>0</v>
      </c>
      <c r="AM719">
        <v>0</v>
      </c>
      <c r="AN719">
        <v>0</v>
      </c>
      <c r="AO719">
        <v>434.97</v>
      </c>
      <c r="AP719">
        <v>0</v>
      </c>
      <c r="AQ719">
        <v>0.82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848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911"/>
        <v>434.97</v>
      </c>
      <c r="CQ719">
        <f t="shared" si="912"/>
        <v>0</v>
      </c>
      <c r="CR719">
        <f t="shared" si="938"/>
        <v>0</v>
      </c>
      <c r="CS719">
        <f t="shared" si="913"/>
        <v>0</v>
      </c>
      <c r="CT719">
        <f t="shared" si="914"/>
        <v>434.97</v>
      </c>
      <c r="CU719">
        <f t="shared" si="915"/>
        <v>0</v>
      </c>
      <c r="CV719">
        <f t="shared" si="916"/>
        <v>0.82</v>
      </c>
      <c r="CW719">
        <f t="shared" si="917"/>
        <v>0</v>
      </c>
      <c r="CX719">
        <f t="shared" si="918"/>
        <v>0</v>
      </c>
      <c r="CY719">
        <f t="shared" si="919"/>
        <v>304.47900000000004</v>
      </c>
      <c r="CZ719">
        <f t="shared" si="920"/>
        <v>43.497000000000007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16987630</v>
      </c>
      <c r="DV719" t="s">
        <v>19</v>
      </c>
      <c r="DW719" t="s">
        <v>19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1364533919</v>
      </c>
      <c r="EF719">
        <v>1</v>
      </c>
      <c r="EG719" t="s">
        <v>21</v>
      </c>
      <c r="EH719">
        <v>0</v>
      </c>
      <c r="EI719" t="s">
        <v>3</v>
      </c>
      <c r="EJ719">
        <v>4</v>
      </c>
      <c r="EK719">
        <v>0</v>
      </c>
      <c r="EL719" t="s">
        <v>22</v>
      </c>
      <c r="EM719" t="s">
        <v>23</v>
      </c>
      <c r="EO719" t="s">
        <v>3</v>
      </c>
      <c r="EQ719">
        <v>1024</v>
      </c>
      <c r="ER719">
        <v>434.97</v>
      </c>
      <c r="ES719">
        <v>0</v>
      </c>
      <c r="ET719">
        <v>0</v>
      </c>
      <c r="EU719">
        <v>0</v>
      </c>
      <c r="EV719">
        <v>434.97</v>
      </c>
      <c r="EW719">
        <v>0.82</v>
      </c>
      <c r="EX719">
        <v>0</v>
      </c>
      <c r="EY719">
        <v>0</v>
      </c>
      <c r="FQ719">
        <v>0</v>
      </c>
      <c r="FR719">
        <f t="shared" si="921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-409810974</v>
      </c>
      <c r="GG719">
        <v>2</v>
      </c>
      <c r="GH719">
        <v>1</v>
      </c>
      <c r="GI719">
        <v>-2</v>
      </c>
      <c r="GJ719">
        <v>0</v>
      </c>
      <c r="GK719">
        <f>ROUND(R719*(R12)/100,2)</f>
        <v>0</v>
      </c>
      <c r="GL719">
        <f t="shared" si="922"/>
        <v>0</v>
      </c>
      <c r="GM719">
        <f t="shared" si="923"/>
        <v>782.95</v>
      </c>
      <c r="GN719">
        <f t="shared" si="924"/>
        <v>0</v>
      </c>
      <c r="GO719">
        <f t="shared" si="925"/>
        <v>0</v>
      </c>
      <c r="GP719">
        <f t="shared" si="926"/>
        <v>782.95</v>
      </c>
      <c r="GR719">
        <v>0</v>
      </c>
      <c r="GS719">
        <v>3</v>
      </c>
      <c r="GT719">
        <v>0</v>
      </c>
      <c r="GU719" t="s">
        <v>3</v>
      </c>
      <c r="GV719">
        <f t="shared" si="927"/>
        <v>0</v>
      </c>
      <c r="GW719">
        <v>1</v>
      </c>
      <c r="GX719">
        <f t="shared" si="928"/>
        <v>0</v>
      </c>
      <c r="HA719">
        <v>0</v>
      </c>
      <c r="HB719">
        <v>0</v>
      </c>
      <c r="HC719">
        <f t="shared" si="929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ROW(EtalonRes!A654)</f>
        <v>654</v>
      </c>
      <c r="E720" t="s">
        <v>3</v>
      </c>
      <c r="F720" t="s">
        <v>512</v>
      </c>
      <c r="G720" t="s">
        <v>849</v>
      </c>
      <c r="H720" t="s">
        <v>19</v>
      </c>
      <c r="I720">
        <v>1</v>
      </c>
      <c r="J720">
        <v>0</v>
      </c>
      <c r="K720">
        <v>1</v>
      </c>
      <c r="O720">
        <f t="shared" si="897"/>
        <v>424.36</v>
      </c>
      <c r="P720">
        <f t="shared" si="898"/>
        <v>0</v>
      </c>
      <c r="Q720">
        <f t="shared" si="899"/>
        <v>0</v>
      </c>
      <c r="R720">
        <f t="shared" si="900"/>
        <v>0</v>
      </c>
      <c r="S720">
        <f t="shared" si="901"/>
        <v>424.36</v>
      </c>
      <c r="T720">
        <f t="shared" si="902"/>
        <v>0</v>
      </c>
      <c r="U720">
        <f t="shared" si="903"/>
        <v>0.8</v>
      </c>
      <c r="V720">
        <f t="shared" si="904"/>
        <v>0</v>
      </c>
      <c r="W720">
        <f t="shared" si="905"/>
        <v>0</v>
      </c>
      <c r="X720">
        <f t="shared" si="906"/>
        <v>297.05</v>
      </c>
      <c r="Y720">
        <f t="shared" si="907"/>
        <v>42.44</v>
      </c>
      <c r="AA720">
        <v>-1</v>
      </c>
      <c r="AB720">
        <f t="shared" si="908"/>
        <v>424.36</v>
      </c>
      <c r="AC720">
        <f t="shared" si="932"/>
        <v>0</v>
      </c>
      <c r="AD720">
        <f t="shared" si="933"/>
        <v>0</v>
      </c>
      <c r="AE720">
        <f t="shared" si="934"/>
        <v>0</v>
      </c>
      <c r="AF720">
        <f t="shared" si="935"/>
        <v>424.36</v>
      </c>
      <c r="AG720">
        <f t="shared" si="909"/>
        <v>0</v>
      </c>
      <c r="AH720">
        <f t="shared" si="936"/>
        <v>0.8</v>
      </c>
      <c r="AI720">
        <f t="shared" si="937"/>
        <v>0</v>
      </c>
      <c r="AJ720">
        <f t="shared" si="910"/>
        <v>0</v>
      </c>
      <c r="AK720">
        <v>424.36</v>
      </c>
      <c r="AL720">
        <v>0</v>
      </c>
      <c r="AM720">
        <v>0</v>
      </c>
      <c r="AN720">
        <v>0</v>
      </c>
      <c r="AO720">
        <v>424.36</v>
      </c>
      <c r="AP720">
        <v>0</v>
      </c>
      <c r="AQ720">
        <v>0.8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514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911"/>
        <v>424.36</v>
      </c>
      <c r="CQ720">
        <f t="shared" si="912"/>
        <v>0</v>
      </c>
      <c r="CR720">
        <f t="shared" si="938"/>
        <v>0</v>
      </c>
      <c r="CS720">
        <f t="shared" si="913"/>
        <v>0</v>
      </c>
      <c r="CT720">
        <f t="shared" si="914"/>
        <v>424.36</v>
      </c>
      <c r="CU720">
        <f t="shared" si="915"/>
        <v>0</v>
      </c>
      <c r="CV720">
        <f t="shared" si="916"/>
        <v>0.8</v>
      </c>
      <c r="CW720">
        <f t="shared" si="917"/>
        <v>0</v>
      </c>
      <c r="CX720">
        <f t="shared" si="918"/>
        <v>0</v>
      </c>
      <c r="CY720">
        <f t="shared" si="919"/>
        <v>297.05200000000002</v>
      </c>
      <c r="CZ720">
        <f t="shared" si="920"/>
        <v>42.436000000000007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16987630</v>
      </c>
      <c r="DV720" t="s">
        <v>19</v>
      </c>
      <c r="DW720" t="s">
        <v>19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1364533919</v>
      </c>
      <c r="EF720">
        <v>1</v>
      </c>
      <c r="EG720" t="s">
        <v>21</v>
      </c>
      <c r="EH720">
        <v>0</v>
      </c>
      <c r="EI720" t="s">
        <v>3</v>
      </c>
      <c r="EJ720">
        <v>4</v>
      </c>
      <c r="EK720">
        <v>0</v>
      </c>
      <c r="EL720" t="s">
        <v>22</v>
      </c>
      <c r="EM720" t="s">
        <v>23</v>
      </c>
      <c r="EO720" t="s">
        <v>3</v>
      </c>
      <c r="EQ720">
        <v>1024</v>
      </c>
      <c r="ER720">
        <v>424.36</v>
      </c>
      <c r="ES720">
        <v>0</v>
      </c>
      <c r="ET720">
        <v>0</v>
      </c>
      <c r="EU720">
        <v>0</v>
      </c>
      <c r="EV720">
        <v>424.36</v>
      </c>
      <c r="EW720">
        <v>0.8</v>
      </c>
      <c r="EX720">
        <v>0</v>
      </c>
      <c r="EY720">
        <v>0</v>
      </c>
      <c r="FQ720">
        <v>0</v>
      </c>
      <c r="FR720">
        <f t="shared" si="921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-1835963229</v>
      </c>
      <c r="GG720">
        <v>2</v>
      </c>
      <c r="GH720">
        <v>1</v>
      </c>
      <c r="GI720">
        <v>-2</v>
      </c>
      <c r="GJ720">
        <v>0</v>
      </c>
      <c r="GK720">
        <f>ROUND(R720*(R12)/100,2)</f>
        <v>0</v>
      </c>
      <c r="GL720">
        <f t="shared" si="922"/>
        <v>0</v>
      </c>
      <c r="GM720">
        <f t="shared" si="923"/>
        <v>763.85</v>
      </c>
      <c r="GN720">
        <f t="shared" si="924"/>
        <v>0</v>
      </c>
      <c r="GO720">
        <f t="shared" si="925"/>
        <v>0</v>
      </c>
      <c r="GP720">
        <f t="shared" si="926"/>
        <v>763.85</v>
      </c>
      <c r="GR720">
        <v>0</v>
      </c>
      <c r="GS720">
        <v>3</v>
      </c>
      <c r="GT720">
        <v>0</v>
      </c>
      <c r="GU720" t="s">
        <v>3</v>
      </c>
      <c r="GV720">
        <f t="shared" si="927"/>
        <v>0</v>
      </c>
      <c r="GW720">
        <v>1</v>
      </c>
      <c r="GX720">
        <f t="shared" si="928"/>
        <v>0</v>
      </c>
      <c r="HA720">
        <v>0</v>
      </c>
      <c r="HB720">
        <v>0</v>
      </c>
      <c r="HC720">
        <f t="shared" si="929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ROW(EtalonRes!A655)</f>
        <v>655</v>
      </c>
      <c r="E721" t="s">
        <v>850</v>
      </c>
      <c r="F721" t="s">
        <v>851</v>
      </c>
      <c r="G721" t="s">
        <v>852</v>
      </c>
      <c r="H721" t="s">
        <v>19</v>
      </c>
      <c r="I721">
        <v>4</v>
      </c>
      <c r="J721">
        <v>0</v>
      </c>
      <c r="K721">
        <v>4</v>
      </c>
      <c r="O721">
        <f t="shared" si="897"/>
        <v>2312.7600000000002</v>
      </c>
      <c r="P721">
        <f t="shared" si="898"/>
        <v>0</v>
      </c>
      <c r="Q721">
        <f t="shared" si="899"/>
        <v>0</v>
      </c>
      <c r="R721">
        <f t="shared" si="900"/>
        <v>0</v>
      </c>
      <c r="S721">
        <f t="shared" si="901"/>
        <v>2312.7600000000002</v>
      </c>
      <c r="T721">
        <f t="shared" si="902"/>
        <v>0</v>
      </c>
      <c r="U721">
        <f t="shared" si="903"/>
        <v>4.3600000000000003</v>
      </c>
      <c r="V721">
        <f t="shared" si="904"/>
        <v>0</v>
      </c>
      <c r="W721">
        <f t="shared" si="905"/>
        <v>0</v>
      </c>
      <c r="X721">
        <f t="shared" si="906"/>
        <v>1618.93</v>
      </c>
      <c r="Y721">
        <f t="shared" si="907"/>
        <v>231.28</v>
      </c>
      <c r="AA721">
        <v>1407526482</v>
      </c>
      <c r="AB721">
        <f t="shared" si="908"/>
        <v>578.19000000000005</v>
      </c>
      <c r="AC721">
        <f t="shared" si="932"/>
        <v>0</v>
      </c>
      <c r="AD721">
        <f t="shared" si="933"/>
        <v>0</v>
      </c>
      <c r="AE721">
        <f t="shared" si="934"/>
        <v>0</v>
      </c>
      <c r="AF721">
        <f t="shared" si="935"/>
        <v>578.19000000000005</v>
      </c>
      <c r="AG721">
        <f t="shared" si="909"/>
        <v>0</v>
      </c>
      <c r="AH721">
        <f t="shared" si="936"/>
        <v>1.0900000000000001</v>
      </c>
      <c r="AI721">
        <f t="shared" si="937"/>
        <v>0</v>
      </c>
      <c r="AJ721">
        <f t="shared" si="910"/>
        <v>0</v>
      </c>
      <c r="AK721">
        <v>578.19000000000005</v>
      </c>
      <c r="AL721">
        <v>0</v>
      </c>
      <c r="AM721">
        <v>0</v>
      </c>
      <c r="AN721">
        <v>0</v>
      </c>
      <c r="AO721">
        <v>578.19000000000005</v>
      </c>
      <c r="AP721">
        <v>0</v>
      </c>
      <c r="AQ721">
        <v>1.0900000000000001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853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911"/>
        <v>2312.7600000000002</v>
      </c>
      <c r="CQ721">
        <f t="shared" si="912"/>
        <v>0</v>
      </c>
      <c r="CR721">
        <f t="shared" si="938"/>
        <v>0</v>
      </c>
      <c r="CS721">
        <f t="shared" si="913"/>
        <v>0</v>
      </c>
      <c r="CT721">
        <f t="shared" si="914"/>
        <v>578.19000000000005</v>
      </c>
      <c r="CU721">
        <f t="shared" si="915"/>
        <v>0</v>
      </c>
      <c r="CV721">
        <f t="shared" si="916"/>
        <v>1.0900000000000001</v>
      </c>
      <c r="CW721">
        <f t="shared" si="917"/>
        <v>0</v>
      </c>
      <c r="CX721">
        <f t="shared" si="918"/>
        <v>0</v>
      </c>
      <c r="CY721">
        <f t="shared" si="919"/>
        <v>1618.932</v>
      </c>
      <c r="CZ721">
        <f t="shared" si="920"/>
        <v>231.27600000000001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16987630</v>
      </c>
      <c r="DV721" t="s">
        <v>19</v>
      </c>
      <c r="DW721" t="s">
        <v>19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1364533919</v>
      </c>
      <c r="EF721">
        <v>1</v>
      </c>
      <c r="EG721" t="s">
        <v>21</v>
      </c>
      <c r="EH721">
        <v>0</v>
      </c>
      <c r="EI721" t="s">
        <v>3</v>
      </c>
      <c r="EJ721">
        <v>4</v>
      </c>
      <c r="EK721">
        <v>0</v>
      </c>
      <c r="EL721" t="s">
        <v>22</v>
      </c>
      <c r="EM721" t="s">
        <v>23</v>
      </c>
      <c r="EO721" t="s">
        <v>3</v>
      </c>
      <c r="EQ721">
        <v>0</v>
      </c>
      <c r="ER721">
        <v>578.19000000000005</v>
      </c>
      <c r="ES721">
        <v>0</v>
      </c>
      <c r="ET721">
        <v>0</v>
      </c>
      <c r="EU721">
        <v>0</v>
      </c>
      <c r="EV721">
        <v>578.19000000000005</v>
      </c>
      <c r="EW721">
        <v>1.0900000000000001</v>
      </c>
      <c r="EX721">
        <v>0</v>
      </c>
      <c r="EY721">
        <v>0</v>
      </c>
      <c r="FQ721">
        <v>0</v>
      </c>
      <c r="FR721">
        <f t="shared" si="921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-1621692784</v>
      </c>
      <c r="GG721">
        <v>2</v>
      </c>
      <c r="GH721">
        <v>1</v>
      </c>
      <c r="GI721">
        <v>-2</v>
      </c>
      <c r="GJ721">
        <v>0</v>
      </c>
      <c r="GK721">
        <f>ROUND(R721*(R12)/100,2)</f>
        <v>0</v>
      </c>
      <c r="GL721">
        <f t="shared" si="922"/>
        <v>0</v>
      </c>
      <c r="GM721">
        <f t="shared" si="923"/>
        <v>4162.97</v>
      </c>
      <c r="GN721">
        <f t="shared" si="924"/>
        <v>0</v>
      </c>
      <c r="GO721">
        <f t="shared" si="925"/>
        <v>0</v>
      </c>
      <c r="GP721">
        <f t="shared" si="926"/>
        <v>4162.97</v>
      </c>
      <c r="GR721">
        <v>0</v>
      </c>
      <c r="GS721">
        <v>3</v>
      </c>
      <c r="GT721">
        <v>0</v>
      </c>
      <c r="GU721" t="s">
        <v>3</v>
      </c>
      <c r="GV721">
        <f t="shared" si="927"/>
        <v>0</v>
      </c>
      <c r="GW721">
        <v>1</v>
      </c>
      <c r="GX721">
        <f t="shared" si="928"/>
        <v>0</v>
      </c>
      <c r="HA721">
        <v>0</v>
      </c>
      <c r="HB721">
        <v>0</v>
      </c>
      <c r="HC721">
        <f t="shared" si="929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ROW(EtalonRes!A658)</f>
        <v>658</v>
      </c>
      <c r="E722" t="s">
        <v>854</v>
      </c>
      <c r="F722" t="s">
        <v>437</v>
      </c>
      <c r="G722" t="s">
        <v>855</v>
      </c>
      <c r="H722" t="s">
        <v>19</v>
      </c>
      <c r="I722">
        <v>2</v>
      </c>
      <c r="J722">
        <v>0</v>
      </c>
      <c r="K722">
        <v>2</v>
      </c>
      <c r="O722">
        <f t="shared" si="897"/>
        <v>1127.82</v>
      </c>
      <c r="P722">
        <f t="shared" si="898"/>
        <v>30.52</v>
      </c>
      <c r="Q722">
        <f t="shared" si="899"/>
        <v>0</v>
      </c>
      <c r="R722">
        <f t="shared" si="900"/>
        <v>0</v>
      </c>
      <c r="S722">
        <f t="shared" si="901"/>
        <v>1097.3</v>
      </c>
      <c r="T722">
        <f t="shared" si="902"/>
        <v>0</v>
      </c>
      <c r="U722">
        <f t="shared" si="903"/>
        <v>1.54</v>
      </c>
      <c r="V722">
        <f t="shared" si="904"/>
        <v>0</v>
      </c>
      <c r="W722">
        <f t="shared" si="905"/>
        <v>0</v>
      </c>
      <c r="X722">
        <f t="shared" si="906"/>
        <v>768.11</v>
      </c>
      <c r="Y722">
        <f t="shared" si="907"/>
        <v>109.73</v>
      </c>
      <c r="AA722">
        <v>1407526482</v>
      </c>
      <c r="AB722">
        <f t="shared" si="908"/>
        <v>563.91</v>
      </c>
      <c r="AC722">
        <f t="shared" si="932"/>
        <v>15.26</v>
      </c>
      <c r="AD722">
        <f t="shared" si="933"/>
        <v>0</v>
      </c>
      <c r="AE722">
        <f t="shared" si="934"/>
        <v>0</v>
      </c>
      <c r="AF722">
        <f t="shared" si="935"/>
        <v>548.65</v>
      </c>
      <c r="AG722">
        <f t="shared" si="909"/>
        <v>0</v>
      </c>
      <c r="AH722">
        <f t="shared" si="936"/>
        <v>0.77</v>
      </c>
      <c r="AI722">
        <f t="shared" si="937"/>
        <v>0</v>
      </c>
      <c r="AJ722">
        <f t="shared" si="910"/>
        <v>0</v>
      </c>
      <c r="AK722">
        <v>563.91</v>
      </c>
      <c r="AL722">
        <v>15.26</v>
      </c>
      <c r="AM722">
        <v>0</v>
      </c>
      <c r="AN722">
        <v>0</v>
      </c>
      <c r="AO722">
        <v>548.65</v>
      </c>
      <c r="AP722">
        <v>0</v>
      </c>
      <c r="AQ722">
        <v>0.77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439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911"/>
        <v>1127.82</v>
      </c>
      <c r="CQ722">
        <f t="shared" si="912"/>
        <v>15.26</v>
      </c>
      <c r="CR722">
        <f t="shared" si="938"/>
        <v>0</v>
      </c>
      <c r="CS722">
        <f t="shared" si="913"/>
        <v>0</v>
      </c>
      <c r="CT722">
        <f t="shared" si="914"/>
        <v>548.65</v>
      </c>
      <c r="CU722">
        <f t="shared" si="915"/>
        <v>0</v>
      </c>
      <c r="CV722">
        <f t="shared" si="916"/>
        <v>0.77</v>
      </c>
      <c r="CW722">
        <f t="shared" si="917"/>
        <v>0</v>
      </c>
      <c r="CX722">
        <f t="shared" si="918"/>
        <v>0</v>
      </c>
      <c r="CY722">
        <f t="shared" si="919"/>
        <v>768.11</v>
      </c>
      <c r="CZ722">
        <f t="shared" si="920"/>
        <v>109.73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16987630</v>
      </c>
      <c r="DV722" t="s">
        <v>19</v>
      </c>
      <c r="DW722" t="s">
        <v>19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1364533919</v>
      </c>
      <c r="EF722">
        <v>1</v>
      </c>
      <c r="EG722" t="s">
        <v>21</v>
      </c>
      <c r="EH722">
        <v>0</v>
      </c>
      <c r="EI722" t="s">
        <v>3</v>
      </c>
      <c r="EJ722">
        <v>4</v>
      </c>
      <c r="EK722">
        <v>0</v>
      </c>
      <c r="EL722" t="s">
        <v>22</v>
      </c>
      <c r="EM722" t="s">
        <v>23</v>
      </c>
      <c r="EO722" t="s">
        <v>3</v>
      </c>
      <c r="EQ722">
        <v>0</v>
      </c>
      <c r="ER722">
        <v>563.91</v>
      </c>
      <c r="ES722">
        <v>15.26</v>
      </c>
      <c r="ET722">
        <v>0</v>
      </c>
      <c r="EU722">
        <v>0</v>
      </c>
      <c r="EV722">
        <v>548.65</v>
      </c>
      <c r="EW722">
        <v>0.77</v>
      </c>
      <c r="EX722">
        <v>0</v>
      </c>
      <c r="EY722">
        <v>0</v>
      </c>
      <c r="FQ722">
        <v>0</v>
      </c>
      <c r="FR722">
        <f t="shared" si="921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-814536835</v>
      </c>
      <c r="GG722">
        <v>2</v>
      </c>
      <c r="GH722">
        <v>1</v>
      </c>
      <c r="GI722">
        <v>-2</v>
      </c>
      <c r="GJ722">
        <v>0</v>
      </c>
      <c r="GK722">
        <f>ROUND(R722*(R12)/100,2)</f>
        <v>0</v>
      </c>
      <c r="GL722">
        <f t="shared" si="922"/>
        <v>0</v>
      </c>
      <c r="GM722">
        <f t="shared" si="923"/>
        <v>2005.66</v>
      </c>
      <c r="GN722">
        <f t="shared" si="924"/>
        <v>0</v>
      </c>
      <c r="GO722">
        <f t="shared" si="925"/>
        <v>0</v>
      </c>
      <c r="GP722">
        <f t="shared" si="926"/>
        <v>2005.66</v>
      </c>
      <c r="GR722">
        <v>0</v>
      </c>
      <c r="GS722">
        <v>3</v>
      </c>
      <c r="GT722">
        <v>0</v>
      </c>
      <c r="GU722" t="s">
        <v>3</v>
      </c>
      <c r="GV722">
        <f t="shared" si="927"/>
        <v>0</v>
      </c>
      <c r="GW722">
        <v>1</v>
      </c>
      <c r="GX722">
        <f t="shared" si="928"/>
        <v>0</v>
      </c>
      <c r="HA722">
        <v>0</v>
      </c>
      <c r="HB722">
        <v>0</v>
      </c>
      <c r="HC722">
        <f t="shared" si="929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ROW(EtalonRes!A660)</f>
        <v>660</v>
      </c>
      <c r="E723" t="s">
        <v>856</v>
      </c>
      <c r="F723" t="s">
        <v>138</v>
      </c>
      <c r="G723" t="s">
        <v>857</v>
      </c>
      <c r="H723" t="s">
        <v>19</v>
      </c>
      <c r="I723">
        <v>1</v>
      </c>
      <c r="J723">
        <v>0</v>
      </c>
      <c r="K723">
        <v>1</v>
      </c>
      <c r="O723">
        <f t="shared" si="897"/>
        <v>268.11</v>
      </c>
      <c r="P723">
        <f t="shared" si="898"/>
        <v>0</v>
      </c>
      <c r="Q723">
        <f t="shared" si="899"/>
        <v>89.43</v>
      </c>
      <c r="R723">
        <f t="shared" si="900"/>
        <v>48.51</v>
      </c>
      <c r="S723">
        <f t="shared" si="901"/>
        <v>178.68</v>
      </c>
      <c r="T723">
        <f t="shared" si="902"/>
        <v>0</v>
      </c>
      <c r="U723">
        <f t="shared" si="903"/>
        <v>0.37</v>
      </c>
      <c r="V723">
        <f t="shared" si="904"/>
        <v>0</v>
      </c>
      <c r="W723">
        <f t="shared" si="905"/>
        <v>0</v>
      </c>
      <c r="X723">
        <f t="shared" si="906"/>
        <v>125.08</v>
      </c>
      <c r="Y723">
        <f t="shared" si="907"/>
        <v>17.87</v>
      </c>
      <c r="AA723">
        <v>1407526482</v>
      </c>
      <c r="AB723">
        <f t="shared" si="908"/>
        <v>268.11</v>
      </c>
      <c r="AC723">
        <f t="shared" si="932"/>
        <v>0</v>
      </c>
      <c r="AD723">
        <f t="shared" si="933"/>
        <v>89.43</v>
      </c>
      <c r="AE723">
        <f t="shared" si="934"/>
        <v>48.51</v>
      </c>
      <c r="AF723">
        <f t="shared" si="935"/>
        <v>178.68</v>
      </c>
      <c r="AG723">
        <f t="shared" si="909"/>
        <v>0</v>
      </c>
      <c r="AH723">
        <f t="shared" si="936"/>
        <v>0.37</v>
      </c>
      <c r="AI723">
        <f t="shared" si="937"/>
        <v>0</v>
      </c>
      <c r="AJ723">
        <f t="shared" si="910"/>
        <v>0</v>
      </c>
      <c r="AK723">
        <v>268.11</v>
      </c>
      <c r="AL723">
        <v>0</v>
      </c>
      <c r="AM723">
        <v>89.43</v>
      </c>
      <c r="AN723">
        <v>48.51</v>
      </c>
      <c r="AO723">
        <v>178.68</v>
      </c>
      <c r="AP723">
        <v>0</v>
      </c>
      <c r="AQ723">
        <v>0.37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140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911"/>
        <v>268.11</v>
      </c>
      <c r="CQ723">
        <f t="shared" si="912"/>
        <v>0</v>
      </c>
      <c r="CR723">
        <f t="shared" si="938"/>
        <v>89.43</v>
      </c>
      <c r="CS723">
        <f t="shared" si="913"/>
        <v>48.51</v>
      </c>
      <c r="CT723">
        <f t="shared" si="914"/>
        <v>178.68</v>
      </c>
      <c r="CU723">
        <f t="shared" si="915"/>
        <v>0</v>
      </c>
      <c r="CV723">
        <f t="shared" si="916"/>
        <v>0.37</v>
      </c>
      <c r="CW723">
        <f t="shared" si="917"/>
        <v>0</v>
      </c>
      <c r="CX723">
        <f t="shared" si="918"/>
        <v>0</v>
      </c>
      <c r="CY723">
        <f t="shared" si="919"/>
        <v>125.07600000000001</v>
      </c>
      <c r="CZ723">
        <f t="shared" si="920"/>
        <v>17.868000000000002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16987630</v>
      </c>
      <c r="DV723" t="s">
        <v>19</v>
      </c>
      <c r="DW723" t="s">
        <v>19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1364533919</v>
      </c>
      <c r="EF723">
        <v>1</v>
      </c>
      <c r="EG723" t="s">
        <v>21</v>
      </c>
      <c r="EH723">
        <v>0</v>
      </c>
      <c r="EI723" t="s">
        <v>3</v>
      </c>
      <c r="EJ723">
        <v>4</v>
      </c>
      <c r="EK723">
        <v>0</v>
      </c>
      <c r="EL723" t="s">
        <v>22</v>
      </c>
      <c r="EM723" t="s">
        <v>23</v>
      </c>
      <c r="EO723" t="s">
        <v>3</v>
      </c>
      <c r="EQ723">
        <v>2097152</v>
      </c>
      <c r="ER723">
        <v>268.11</v>
      </c>
      <c r="ES723">
        <v>0</v>
      </c>
      <c r="ET723">
        <v>89.43</v>
      </c>
      <c r="EU723">
        <v>48.51</v>
      </c>
      <c r="EV723">
        <v>178.68</v>
      </c>
      <c r="EW723">
        <v>0.37</v>
      </c>
      <c r="EX723">
        <v>0</v>
      </c>
      <c r="EY723">
        <v>0</v>
      </c>
      <c r="FQ723">
        <v>0</v>
      </c>
      <c r="FR723">
        <f t="shared" si="921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1624696430</v>
      </c>
      <c r="GG723">
        <v>2</v>
      </c>
      <c r="GH723">
        <v>1</v>
      </c>
      <c r="GI723">
        <v>-2</v>
      </c>
      <c r="GJ723">
        <v>0</v>
      </c>
      <c r="GK723">
        <f>ROUND(R723*(R12)/100,2)</f>
        <v>52.39</v>
      </c>
      <c r="GL723">
        <f t="shared" si="922"/>
        <v>0</v>
      </c>
      <c r="GM723">
        <f t="shared" si="923"/>
        <v>463.45</v>
      </c>
      <c r="GN723">
        <f t="shared" si="924"/>
        <v>0</v>
      </c>
      <c r="GO723">
        <f t="shared" si="925"/>
        <v>0</v>
      </c>
      <c r="GP723">
        <f t="shared" si="926"/>
        <v>463.45</v>
      </c>
      <c r="GR723">
        <v>0</v>
      </c>
      <c r="GS723">
        <v>3</v>
      </c>
      <c r="GT723">
        <v>0</v>
      </c>
      <c r="GU723" t="s">
        <v>3</v>
      </c>
      <c r="GV723">
        <f t="shared" si="927"/>
        <v>0</v>
      </c>
      <c r="GW723">
        <v>1</v>
      </c>
      <c r="GX723">
        <f t="shared" si="928"/>
        <v>0</v>
      </c>
      <c r="HA723">
        <v>0</v>
      </c>
      <c r="HB723">
        <v>0</v>
      </c>
      <c r="HC723">
        <f t="shared" si="929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4" spans="1:245" x14ac:dyDescent="0.2">
      <c r="A724">
        <v>17</v>
      </c>
      <c r="B724">
        <v>1</v>
      </c>
      <c r="D724">
        <f>ROW(EtalonRes!A662)</f>
        <v>662</v>
      </c>
      <c r="E724" t="s">
        <v>858</v>
      </c>
      <c r="F724" t="s">
        <v>138</v>
      </c>
      <c r="G724" t="s">
        <v>859</v>
      </c>
      <c r="H724" t="s">
        <v>19</v>
      </c>
      <c r="I724">
        <v>1</v>
      </c>
      <c r="J724">
        <v>0</v>
      </c>
      <c r="K724">
        <v>1</v>
      </c>
      <c r="O724">
        <f t="shared" si="897"/>
        <v>268.11</v>
      </c>
      <c r="P724">
        <f t="shared" si="898"/>
        <v>0</v>
      </c>
      <c r="Q724">
        <f t="shared" si="899"/>
        <v>89.43</v>
      </c>
      <c r="R724">
        <f t="shared" si="900"/>
        <v>48.51</v>
      </c>
      <c r="S724">
        <f t="shared" si="901"/>
        <v>178.68</v>
      </c>
      <c r="T724">
        <f t="shared" si="902"/>
        <v>0</v>
      </c>
      <c r="U724">
        <f t="shared" si="903"/>
        <v>0.37</v>
      </c>
      <c r="V724">
        <f t="shared" si="904"/>
        <v>0</v>
      </c>
      <c r="W724">
        <f t="shared" si="905"/>
        <v>0</v>
      </c>
      <c r="X724">
        <f t="shared" si="906"/>
        <v>125.08</v>
      </c>
      <c r="Y724">
        <f t="shared" si="907"/>
        <v>17.87</v>
      </c>
      <c r="AA724">
        <v>1407526482</v>
      </c>
      <c r="AB724">
        <f t="shared" si="908"/>
        <v>268.11</v>
      </c>
      <c r="AC724">
        <f t="shared" si="932"/>
        <v>0</v>
      </c>
      <c r="AD724">
        <f t="shared" si="933"/>
        <v>89.43</v>
      </c>
      <c r="AE724">
        <f t="shared" si="934"/>
        <v>48.51</v>
      </c>
      <c r="AF724">
        <f t="shared" si="935"/>
        <v>178.68</v>
      </c>
      <c r="AG724">
        <f t="shared" si="909"/>
        <v>0</v>
      </c>
      <c r="AH724">
        <f t="shared" si="936"/>
        <v>0.37</v>
      </c>
      <c r="AI724">
        <f t="shared" si="937"/>
        <v>0</v>
      </c>
      <c r="AJ724">
        <f t="shared" si="910"/>
        <v>0</v>
      </c>
      <c r="AK724">
        <v>268.11</v>
      </c>
      <c r="AL724">
        <v>0</v>
      </c>
      <c r="AM724">
        <v>89.43</v>
      </c>
      <c r="AN724">
        <v>48.51</v>
      </c>
      <c r="AO724">
        <v>178.68</v>
      </c>
      <c r="AP724">
        <v>0</v>
      </c>
      <c r="AQ724">
        <v>0.37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4</v>
      </c>
      <c r="BJ724" t="s">
        <v>140</v>
      </c>
      <c r="BM724">
        <v>0</v>
      </c>
      <c r="BN724">
        <v>0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911"/>
        <v>268.11</v>
      </c>
      <c r="CQ724">
        <f t="shared" si="912"/>
        <v>0</v>
      </c>
      <c r="CR724">
        <f t="shared" si="938"/>
        <v>89.43</v>
      </c>
      <c r="CS724">
        <f t="shared" si="913"/>
        <v>48.51</v>
      </c>
      <c r="CT724">
        <f t="shared" si="914"/>
        <v>178.68</v>
      </c>
      <c r="CU724">
        <f t="shared" si="915"/>
        <v>0</v>
      </c>
      <c r="CV724">
        <f t="shared" si="916"/>
        <v>0.37</v>
      </c>
      <c r="CW724">
        <f t="shared" si="917"/>
        <v>0</v>
      </c>
      <c r="CX724">
        <f t="shared" si="918"/>
        <v>0</v>
      </c>
      <c r="CY724">
        <f t="shared" si="919"/>
        <v>125.07600000000001</v>
      </c>
      <c r="CZ724">
        <f t="shared" si="920"/>
        <v>17.868000000000002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16987630</v>
      </c>
      <c r="DV724" t="s">
        <v>19</v>
      </c>
      <c r="DW724" t="s">
        <v>19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1364533919</v>
      </c>
      <c r="EF724">
        <v>1</v>
      </c>
      <c r="EG724" t="s">
        <v>21</v>
      </c>
      <c r="EH724">
        <v>0</v>
      </c>
      <c r="EI724" t="s">
        <v>3</v>
      </c>
      <c r="EJ724">
        <v>4</v>
      </c>
      <c r="EK724">
        <v>0</v>
      </c>
      <c r="EL724" t="s">
        <v>22</v>
      </c>
      <c r="EM724" t="s">
        <v>23</v>
      </c>
      <c r="EO724" t="s">
        <v>3</v>
      </c>
      <c r="EQ724">
        <v>2097152</v>
      </c>
      <c r="ER724">
        <v>268.11</v>
      </c>
      <c r="ES724">
        <v>0</v>
      </c>
      <c r="ET724">
        <v>89.43</v>
      </c>
      <c r="EU724">
        <v>48.51</v>
      </c>
      <c r="EV724">
        <v>178.68</v>
      </c>
      <c r="EW724">
        <v>0.37</v>
      </c>
      <c r="EX724">
        <v>0</v>
      </c>
      <c r="EY724">
        <v>0</v>
      </c>
      <c r="FQ724">
        <v>0</v>
      </c>
      <c r="FR724">
        <f t="shared" si="921"/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1582515440</v>
      </c>
      <c r="GG724">
        <v>2</v>
      </c>
      <c r="GH724">
        <v>1</v>
      </c>
      <c r="GI724">
        <v>-2</v>
      </c>
      <c r="GJ724">
        <v>0</v>
      </c>
      <c r="GK724">
        <f>ROUND(R724*(R12)/100,2)</f>
        <v>52.39</v>
      </c>
      <c r="GL724">
        <f t="shared" si="922"/>
        <v>0</v>
      </c>
      <c r="GM724">
        <f t="shared" si="923"/>
        <v>463.45</v>
      </c>
      <c r="GN724">
        <f t="shared" si="924"/>
        <v>0</v>
      </c>
      <c r="GO724">
        <f t="shared" si="925"/>
        <v>0</v>
      </c>
      <c r="GP724">
        <f t="shared" si="926"/>
        <v>463.45</v>
      </c>
      <c r="GR724">
        <v>0</v>
      </c>
      <c r="GS724">
        <v>3</v>
      </c>
      <c r="GT724">
        <v>0</v>
      </c>
      <c r="GU724" t="s">
        <v>3</v>
      </c>
      <c r="GV724">
        <f t="shared" si="927"/>
        <v>0</v>
      </c>
      <c r="GW724">
        <v>1</v>
      </c>
      <c r="GX724">
        <f t="shared" si="928"/>
        <v>0</v>
      </c>
      <c r="HA724">
        <v>0</v>
      </c>
      <c r="HB724">
        <v>0</v>
      </c>
      <c r="HC724">
        <f t="shared" si="929"/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D725">
        <f>ROW(EtalonRes!A668)</f>
        <v>668</v>
      </c>
      <c r="E725" t="s">
        <v>3</v>
      </c>
      <c r="F725" t="s">
        <v>860</v>
      </c>
      <c r="G725" t="s">
        <v>861</v>
      </c>
      <c r="H725" t="s">
        <v>862</v>
      </c>
      <c r="I725">
        <f>ROUND(1/100,9)</f>
        <v>0.01</v>
      </c>
      <c r="J725">
        <v>0</v>
      </c>
      <c r="K725">
        <f>ROUND(1/100,9)</f>
        <v>0.01</v>
      </c>
      <c r="O725">
        <f t="shared" si="897"/>
        <v>110.18</v>
      </c>
      <c r="P725">
        <f t="shared" si="898"/>
        <v>0.04</v>
      </c>
      <c r="Q725">
        <f t="shared" si="899"/>
        <v>50.86</v>
      </c>
      <c r="R725">
        <f t="shared" si="900"/>
        <v>26.84</v>
      </c>
      <c r="S725">
        <f t="shared" si="901"/>
        <v>59.28</v>
      </c>
      <c r="T725">
        <f t="shared" si="902"/>
        <v>0</v>
      </c>
      <c r="U725">
        <f t="shared" si="903"/>
        <v>0.1313</v>
      </c>
      <c r="V725">
        <f t="shared" si="904"/>
        <v>0</v>
      </c>
      <c r="W725">
        <f t="shared" si="905"/>
        <v>0</v>
      </c>
      <c r="X725">
        <f t="shared" si="906"/>
        <v>41.5</v>
      </c>
      <c r="Y725">
        <f t="shared" si="907"/>
        <v>5.93</v>
      </c>
      <c r="AA725">
        <v>-1</v>
      </c>
      <c r="AB725">
        <f t="shared" si="908"/>
        <v>11017.86</v>
      </c>
      <c r="AC725">
        <f t="shared" si="932"/>
        <v>3.91</v>
      </c>
      <c r="AD725">
        <f t="shared" si="933"/>
        <v>5086.25</v>
      </c>
      <c r="AE725">
        <f t="shared" si="934"/>
        <v>2683.78</v>
      </c>
      <c r="AF725">
        <f t="shared" si="935"/>
        <v>5927.7</v>
      </c>
      <c r="AG725">
        <f t="shared" si="909"/>
        <v>0</v>
      </c>
      <c r="AH725">
        <f t="shared" si="936"/>
        <v>13.13</v>
      </c>
      <c r="AI725">
        <f t="shared" si="937"/>
        <v>0</v>
      </c>
      <c r="AJ725">
        <f t="shared" si="910"/>
        <v>0</v>
      </c>
      <c r="AK725">
        <v>11017.86</v>
      </c>
      <c r="AL725">
        <v>3.91</v>
      </c>
      <c r="AM725">
        <v>5086.25</v>
      </c>
      <c r="AN725">
        <v>2683.78</v>
      </c>
      <c r="AO725">
        <v>5927.7</v>
      </c>
      <c r="AP725">
        <v>0</v>
      </c>
      <c r="AQ725">
        <v>13.13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863</v>
      </c>
      <c r="BM725">
        <v>0</v>
      </c>
      <c r="BN725">
        <v>0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911"/>
        <v>110.18</v>
      </c>
      <c r="CQ725">
        <f t="shared" si="912"/>
        <v>3.91</v>
      </c>
      <c r="CR725">
        <f t="shared" si="938"/>
        <v>5086.25</v>
      </c>
      <c r="CS725">
        <f t="shared" si="913"/>
        <v>2683.78</v>
      </c>
      <c r="CT725">
        <f t="shared" si="914"/>
        <v>5927.7</v>
      </c>
      <c r="CU725">
        <f t="shared" si="915"/>
        <v>0</v>
      </c>
      <c r="CV725">
        <f t="shared" si="916"/>
        <v>13.13</v>
      </c>
      <c r="CW725">
        <f t="shared" si="917"/>
        <v>0</v>
      </c>
      <c r="CX725">
        <f t="shared" si="918"/>
        <v>0</v>
      </c>
      <c r="CY725">
        <f t="shared" si="919"/>
        <v>41.496000000000002</v>
      </c>
      <c r="CZ725">
        <f t="shared" si="920"/>
        <v>5.9279999999999999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1005</v>
      </c>
      <c r="DV725" t="s">
        <v>862</v>
      </c>
      <c r="DW725" t="s">
        <v>862</v>
      </c>
      <c r="DX725">
        <v>100</v>
      </c>
      <c r="DZ725" t="s">
        <v>3</v>
      </c>
      <c r="EA725" t="s">
        <v>3</v>
      </c>
      <c r="EB725" t="s">
        <v>3</v>
      </c>
      <c r="EC725" t="s">
        <v>3</v>
      </c>
      <c r="EE725">
        <v>1364533919</v>
      </c>
      <c r="EF725">
        <v>1</v>
      </c>
      <c r="EG725" t="s">
        <v>21</v>
      </c>
      <c r="EH725">
        <v>0</v>
      </c>
      <c r="EI725" t="s">
        <v>3</v>
      </c>
      <c r="EJ725">
        <v>4</v>
      </c>
      <c r="EK725">
        <v>0</v>
      </c>
      <c r="EL725" t="s">
        <v>22</v>
      </c>
      <c r="EM725" t="s">
        <v>23</v>
      </c>
      <c r="EO725" t="s">
        <v>3</v>
      </c>
      <c r="EQ725">
        <v>1024</v>
      </c>
      <c r="ER725">
        <v>11017.86</v>
      </c>
      <c r="ES725">
        <v>3.91</v>
      </c>
      <c r="ET725">
        <v>5086.25</v>
      </c>
      <c r="EU725">
        <v>2683.78</v>
      </c>
      <c r="EV725">
        <v>5927.7</v>
      </c>
      <c r="EW725">
        <v>13.13</v>
      </c>
      <c r="EX725">
        <v>0</v>
      </c>
      <c r="EY725">
        <v>0</v>
      </c>
      <c r="FQ725">
        <v>0</v>
      </c>
      <c r="FR725">
        <f t="shared" si="921"/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2017676244</v>
      </c>
      <c r="GG725">
        <v>2</v>
      </c>
      <c r="GH725">
        <v>1</v>
      </c>
      <c r="GI725">
        <v>-2</v>
      </c>
      <c r="GJ725">
        <v>0</v>
      </c>
      <c r="GK725">
        <f>ROUND(R725*(R12)/100,2)</f>
        <v>28.99</v>
      </c>
      <c r="GL725">
        <f t="shared" si="922"/>
        <v>0</v>
      </c>
      <c r="GM725">
        <f t="shared" si="923"/>
        <v>186.6</v>
      </c>
      <c r="GN725">
        <f t="shared" si="924"/>
        <v>0</v>
      </c>
      <c r="GO725">
        <f t="shared" si="925"/>
        <v>0</v>
      </c>
      <c r="GP725">
        <f t="shared" si="926"/>
        <v>186.6</v>
      </c>
      <c r="GR725">
        <v>0</v>
      </c>
      <c r="GS725">
        <v>3</v>
      </c>
      <c r="GT725">
        <v>0</v>
      </c>
      <c r="GU725" t="s">
        <v>3</v>
      </c>
      <c r="GV725">
        <f t="shared" si="927"/>
        <v>0</v>
      </c>
      <c r="GW725">
        <v>1</v>
      </c>
      <c r="GX725">
        <f t="shared" si="928"/>
        <v>0</v>
      </c>
      <c r="HA725">
        <v>0</v>
      </c>
      <c r="HB725">
        <v>0</v>
      </c>
      <c r="HC725">
        <f t="shared" si="929"/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17</v>
      </c>
      <c r="B726">
        <v>1</v>
      </c>
      <c r="D726">
        <f>ROW(EtalonRes!A673)</f>
        <v>673</v>
      </c>
      <c r="E726" t="s">
        <v>3</v>
      </c>
      <c r="F726" t="s">
        <v>864</v>
      </c>
      <c r="G726" t="s">
        <v>865</v>
      </c>
      <c r="H726" t="s">
        <v>862</v>
      </c>
      <c r="I726">
        <f>ROUND(1/100,9)</f>
        <v>0.01</v>
      </c>
      <c r="J726">
        <v>0</v>
      </c>
      <c r="K726">
        <f>ROUND(1/100,9)</f>
        <v>0.01</v>
      </c>
      <c r="O726">
        <f t="shared" si="897"/>
        <v>17.43</v>
      </c>
      <c r="P726">
        <f t="shared" si="898"/>
        <v>0.16</v>
      </c>
      <c r="Q726">
        <f t="shared" si="899"/>
        <v>7.78</v>
      </c>
      <c r="R726">
        <f t="shared" si="900"/>
        <v>4.2</v>
      </c>
      <c r="S726">
        <f t="shared" si="901"/>
        <v>9.49</v>
      </c>
      <c r="T726">
        <f t="shared" si="902"/>
        <v>0</v>
      </c>
      <c r="U726">
        <f t="shared" si="903"/>
        <v>2.1000000000000001E-2</v>
      </c>
      <c r="V726">
        <f t="shared" si="904"/>
        <v>0</v>
      </c>
      <c r="W726">
        <f t="shared" si="905"/>
        <v>0</v>
      </c>
      <c r="X726">
        <f t="shared" si="906"/>
        <v>6.64</v>
      </c>
      <c r="Y726">
        <f t="shared" si="907"/>
        <v>0.95</v>
      </c>
      <c r="AA726">
        <v>-1</v>
      </c>
      <c r="AB726">
        <f t="shared" si="908"/>
        <v>1742.81</v>
      </c>
      <c r="AC726">
        <f t="shared" si="932"/>
        <v>16.29</v>
      </c>
      <c r="AD726">
        <f t="shared" si="933"/>
        <v>777.95</v>
      </c>
      <c r="AE726">
        <f t="shared" si="934"/>
        <v>420.43</v>
      </c>
      <c r="AF726">
        <f t="shared" si="935"/>
        <v>948.57</v>
      </c>
      <c r="AG726">
        <f t="shared" si="909"/>
        <v>0</v>
      </c>
      <c r="AH726">
        <f t="shared" si="936"/>
        <v>2.1</v>
      </c>
      <c r="AI726">
        <f t="shared" si="937"/>
        <v>0</v>
      </c>
      <c r="AJ726">
        <f t="shared" si="910"/>
        <v>0</v>
      </c>
      <c r="AK726">
        <v>1742.81</v>
      </c>
      <c r="AL726">
        <v>16.29</v>
      </c>
      <c r="AM726">
        <v>777.95</v>
      </c>
      <c r="AN726">
        <v>420.43</v>
      </c>
      <c r="AO726">
        <v>948.57</v>
      </c>
      <c r="AP726">
        <v>0</v>
      </c>
      <c r="AQ726">
        <v>2.1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4</v>
      </c>
      <c r="BJ726" t="s">
        <v>866</v>
      </c>
      <c r="BM726">
        <v>0</v>
      </c>
      <c r="BN726">
        <v>0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911"/>
        <v>17.43</v>
      </c>
      <c r="CQ726">
        <f t="shared" si="912"/>
        <v>16.29</v>
      </c>
      <c r="CR726">
        <f t="shared" si="938"/>
        <v>777.95</v>
      </c>
      <c r="CS726">
        <f t="shared" si="913"/>
        <v>420.43</v>
      </c>
      <c r="CT726">
        <f t="shared" si="914"/>
        <v>948.57</v>
      </c>
      <c r="CU726">
        <f t="shared" si="915"/>
        <v>0</v>
      </c>
      <c r="CV726">
        <f t="shared" si="916"/>
        <v>2.1</v>
      </c>
      <c r="CW726">
        <f t="shared" si="917"/>
        <v>0</v>
      </c>
      <c r="CX726">
        <f t="shared" si="918"/>
        <v>0</v>
      </c>
      <c r="CY726">
        <f t="shared" si="919"/>
        <v>6.6430000000000007</v>
      </c>
      <c r="CZ726">
        <f t="shared" si="920"/>
        <v>0.94900000000000007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1005</v>
      </c>
      <c r="DV726" t="s">
        <v>862</v>
      </c>
      <c r="DW726" t="s">
        <v>862</v>
      </c>
      <c r="DX726">
        <v>100</v>
      </c>
      <c r="DZ726" t="s">
        <v>3</v>
      </c>
      <c r="EA726" t="s">
        <v>3</v>
      </c>
      <c r="EB726" t="s">
        <v>3</v>
      </c>
      <c r="EC726" t="s">
        <v>3</v>
      </c>
      <c r="EE726">
        <v>1364533919</v>
      </c>
      <c r="EF726">
        <v>1</v>
      </c>
      <c r="EG726" t="s">
        <v>21</v>
      </c>
      <c r="EH726">
        <v>0</v>
      </c>
      <c r="EI726" t="s">
        <v>3</v>
      </c>
      <c r="EJ726">
        <v>4</v>
      </c>
      <c r="EK726">
        <v>0</v>
      </c>
      <c r="EL726" t="s">
        <v>22</v>
      </c>
      <c r="EM726" t="s">
        <v>23</v>
      </c>
      <c r="EO726" t="s">
        <v>3</v>
      </c>
      <c r="EQ726">
        <v>1024</v>
      </c>
      <c r="ER726">
        <v>1742.81</v>
      </c>
      <c r="ES726">
        <v>16.29</v>
      </c>
      <c r="ET726">
        <v>777.95</v>
      </c>
      <c r="EU726">
        <v>420.43</v>
      </c>
      <c r="EV726">
        <v>948.57</v>
      </c>
      <c r="EW726">
        <v>2.1</v>
      </c>
      <c r="EX726">
        <v>0</v>
      </c>
      <c r="EY726">
        <v>0</v>
      </c>
      <c r="FQ726">
        <v>0</v>
      </c>
      <c r="FR726">
        <f t="shared" si="921"/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-1586600773</v>
      </c>
      <c r="GG726">
        <v>2</v>
      </c>
      <c r="GH726">
        <v>1</v>
      </c>
      <c r="GI726">
        <v>-2</v>
      </c>
      <c r="GJ726">
        <v>0</v>
      </c>
      <c r="GK726">
        <f>ROUND(R726*(R12)/100,2)</f>
        <v>4.54</v>
      </c>
      <c r="GL726">
        <f t="shared" si="922"/>
        <v>0</v>
      </c>
      <c r="GM726">
        <f t="shared" si="923"/>
        <v>29.56</v>
      </c>
      <c r="GN726">
        <f t="shared" si="924"/>
        <v>0</v>
      </c>
      <c r="GO726">
        <f t="shared" si="925"/>
        <v>0</v>
      </c>
      <c r="GP726">
        <f t="shared" si="926"/>
        <v>29.56</v>
      </c>
      <c r="GR726">
        <v>0</v>
      </c>
      <c r="GS726">
        <v>3</v>
      </c>
      <c r="GT726">
        <v>0</v>
      </c>
      <c r="GU726" t="s">
        <v>3</v>
      </c>
      <c r="GV726">
        <f t="shared" si="927"/>
        <v>0</v>
      </c>
      <c r="GW726">
        <v>1</v>
      </c>
      <c r="GX726">
        <f t="shared" si="928"/>
        <v>0</v>
      </c>
      <c r="HA726">
        <v>0</v>
      </c>
      <c r="HB726">
        <v>0</v>
      </c>
      <c r="HC726">
        <f t="shared" si="929"/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19</v>
      </c>
      <c r="B727">
        <v>1</v>
      </c>
      <c r="F727" t="s">
        <v>3</v>
      </c>
      <c r="G727" t="s">
        <v>867</v>
      </c>
      <c r="H727" t="s">
        <v>3</v>
      </c>
      <c r="AA727">
        <v>1</v>
      </c>
      <c r="IK727">
        <v>0</v>
      </c>
    </row>
    <row r="728" spans="1:245" x14ac:dyDescent="0.2">
      <c r="A728">
        <v>17</v>
      </c>
      <c r="B728">
        <v>1</v>
      </c>
      <c r="D728">
        <f>ROW(EtalonRes!A676)</f>
        <v>676</v>
      </c>
      <c r="E728" t="s">
        <v>868</v>
      </c>
      <c r="F728" t="s">
        <v>869</v>
      </c>
      <c r="G728" t="s">
        <v>870</v>
      </c>
      <c r="H728" t="s">
        <v>822</v>
      </c>
      <c r="I728">
        <v>1</v>
      </c>
      <c r="J728">
        <v>0</v>
      </c>
      <c r="K728">
        <v>1</v>
      </c>
      <c r="O728">
        <f t="shared" ref="O728:O737" si="939">ROUND(CP728,2)</f>
        <v>1782.92</v>
      </c>
      <c r="P728">
        <f t="shared" ref="P728:P737" si="940">ROUND(CQ728*I728,2)</f>
        <v>1.04</v>
      </c>
      <c r="Q728">
        <f t="shared" ref="Q728:Q737" si="941">ROUND(CR728*I728,2)</f>
        <v>3.38</v>
      </c>
      <c r="R728">
        <f t="shared" ref="R728:R737" si="942">ROUND(CS728*I728,2)</f>
        <v>0.02</v>
      </c>
      <c r="S728">
        <f t="shared" ref="S728:S737" si="943">ROUND(CT728*I728,2)</f>
        <v>1778.5</v>
      </c>
      <c r="T728">
        <f t="shared" ref="T728:T737" si="944">ROUND(CU728*I728,2)</f>
        <v>0</v>
      </c>
      <c r="U728">
        <f t="shared" ref="U728:U737" si="945">CV728*I728</f>
        <v>3.12</v>
      </c>
      <c r="V728">
        <f t="shared" ref="V728:V737" si="946">CW728*I728</f>
        <v>0</v>
      </c>
      <c r="W728">
        <f t="shared" ref="W728:W737" si="947">ROUND(CX728*I728,2)</f>
        <v>0</v>
      </c>
      <c r="X728">
        <f t="shared" ref="X728:X737" si="948">ROUND(CY728,2)</f>
        <v>1244.95</v>
      </c>
      <c r="Y728">
        <f t="shared" ref="Y728:Y737" si="949">ROUND(CZ728,2)</f>
        <v>177.85</v>
      </c>
      <c r="AA728">
        <v>1407526482</v>
      </c>
      <c r="AB728">
        <f t="shared" ref="AB728:AB737" si="950">ROUND((AC728+AD728+AF728),6)</f>
        <v>1782.92</v>
      </c>
      <c r="AC728">
        <f>ROUND(((ES728*2)),6)</f>
        <v>1.04</v>
      </c>
      <c r="AD728">
        <f>ROUND(((((ET728*2))-((EU728*2)))+AE728),6)</f>
        <v>3.38</v>
      </c>
      <c r="AE728">
        <f>ROUND(((EU728*2)),6)</f>
        <v>0.02</v>
      </c>
      <c r="AF728">
        <f>ROUND(((EV728*2)),6)</f>
        <v>1778.5</v>
      </c>
      <c r="AG728">
        <f t="shared" ref="AG728:AG737" si="951">ROUND((AP728),6)</f>
        <v>0</v>
      </c>
      <c r="AH728">
        <f>((EW728*2))</f>
        <v>3.12</v>
      </c>
      <c r="AI728">
        <f>((EX728*2))</f>
        <v>0</v>
      </c>
      <c r="AJ728">
        <f t="shared" ref="AJ728:AJ737" si="952">(AS728)</f>
        <v>0</v>
      </c>
      <c r="AK728">
        <v>891.46</v>
      </c>
      <c r="AL728">
        <v>0.52</v>
      </c>
      <c r="AM728">
        <v>1.69</v>
      </c>
      <c r="AN728">
        <v>0.01</v>
      </c>
      <c r="AO728">
        <v>889.25</v>
      </c>
      <c r="AP728">
        <v>0</v>
      </c>
      <c r="AQ728">
        <v>1.56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871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ref="CP728:CP737" si="953">(P728+Q728+S728)</f>
        <v>1782.92</v>
      </c>
      <c r="CQ728">
        <f t="shared" ref="CQ728:CQ737" si="954">(AC728*BC728*AW728)</f>
        <v>1.04</v>
      </c>
      <c r="CR728">
        <f>(((((ET728*2))*BB728-((EU728*2))*BS728)+AE728*BS728)*AV728)</f>
        <v>3.38</v>
      </c>
      <c r="CS728">
        <f t="shared" ref="CS728:CS737" si="955">(AE728*BS728*AV728)</f>
        <v>0.02</v>
      </c>
      <c r="CT728">
        <f t="shared" ref="CT728:CT737" si="956">(AF728*BA728*AV728)</f>
        <v>1778.5</v>
      </c>
      <c r="CU728">
        <f t="shared" ref="CU728:CU737" si="957">AG728</f>
        <v>0</v>
      </c>
      <c r="CV728">
        <f t="shared" ref="CV728:CV737" si="958">(AH728*AV728)</f>
        <v>3.12</v>
      </c>
      <c r="CW728">
        <f t="shared" ref="CW728:CW737" si="959">AI728</f>
        <v>0</v>
      </c>
      <c r="CX728">
        <f t="shared" ref="CX728:CX737" si="960">AJ728</f>
        <v>0</v>
      </c>
      <c r="CY728">
        <f t="shared" ref="CY728:CY737" si="961">((S728*BZ728)/100)</f>
        <v>1244.95</v>
      </c>
      <c r="CZ728">
        <f t="shared" ref="CZ728:CZ737" si="962">((S728*CA728)/100)</f>
        <v>177.85</v>
      </c>
      <c r="DC728" t="s">
        <v>3</v>
      </c>
      <c r="DD728" t="s">
        <v>31</v>
      </c>
      <c r="DE728" t="s">
        <v>31</v>
      </c>
      <c r="DF728" t="s">
        <v>31</v>
      </c>
      <c r="DG728" t="s">
        <v>31</v>
      </c>
      <c r="DH728" t="s">
        <v>3</v>
      </c>
      <c r="DI728" t="s">
        <v>31</v>
      </c>
      <c r="DJ728" t="s">
        <v>31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1013</v>
      </c>
      <c r="DV728" t="s">
        <v>822</v>
      </c>
      <c r="DW728" t="s">
        <v>822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1364533919</v>
      </c>
      <c r="EF728">
        <v>1</v>
      </c>
      <c r="EG728" t="s">
        <v>21</v>
      </c>
      <c r="EH728">
        <v>0</v>
      </c>
      <c r="EI728" t="s">
        <v>3</v>
      </c>
      <c r="EJ728">
        <v>4</v>
      </c>
      <c r="EK728">
        <v>0</v>
      </c>
      <c r="EL728" t="s">
        <v>22</v>
      </c>
      <c r="EM728" t="s">
        <v>23</v>
      </c>
      <c r="EO728" t="s">
        <v>3</v>
      </c>
      <c r="EQ728">
        <v>0</v>
      </c>
      <c r="ER728">
        <v>891.46</v>
      </c>
      <c r="ES728">
        <v>0.52</v>
      </c>
      <c r="ET728">
        <v>1.69</v>
      </c>
      <c r="EU728">
        <v>0.01</v>
      </c>
      <c r="EV728">
        <v>889.25</v>
      </c>
      <c r="EW728">
        <v>1.56</v>
      </c>
      <c r="EX728">
        <v>0</v>
      </c>
      <c r="EY728">
        <v>0</v>
      </c>
      <c r="FQ728">
        <v>0</v>
      </c>
      <c r="FR728">
        <f t="shared" ref="FR728:FR737" si="963">ROUND(IF(BI728=3,GM728,0),2)</f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178199885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0.02</v>
      </c>
      <c r="GL728">
        <f t="shared" ref="GL728:GL737" si="964">ROUND(IF(AND(BH728=3,BI728=3,FS728&lt;&gt;0),P728,0),2)</f>
        <v>0</v>
      </c>
      <c r="GM728">
        <f t="shared" ref="GM728:GM737" si="965">ROUND(O728+X728+Y728+GK728,2)+GX728</f>
        <v>3205.74</v>
      </c>
      <c r="GN728">
        <f t="shared" ref="GN728:GN737" si="966">IF(OR(BI728=0,BI728=1),ROUND(O728+X728+Y728+GK728,2),0)</f>
        <v>0</v>
      </c>
      <c r="GO728">
        <f t="shared" ref="GO728:GO737" si="967">IF(BI728=2,ROUND(O728+X728+Y728+GK728,2),0)</f>
        <v>0</v>
      </c>
      <c r="GP728">
        <f t="shared" ref="GP728:GP737" si="968">IF(BI728=4,ROUND(O728+X728+Y728+GK728,2)+GX728,0)</f>
        <v>3205.74</v>
      </c>
      <c r="GR728">
        <v>0</v>
      </c>
      <c r="GS728">
        <v>3</v>
      </c>
      <c r="GT728">
        <v>0</v>
      </c>
      <c r="GU728" t="s">
        <v>3</v>
      </c>
      <c r="GV728">
        <f t="shared" ref="GV728:GV737" si="969">ROUND((GT728),6)</f>
        <v>0</v>
      </c>
      <c r="GW728">
        <v>1</v>
      </c>
      <c r="GX728">
        <f t="shared" ref="GX728:GX737" si="970">ROUND(HC728*I728,2)</f>
        <v>0</v>
      </c>
      <c r="HA728">
        <v>0</v>
      </c>
      <c r="HB728">
        <v>0</v>
      </c>
      <c r="HC728">
        <f t="shared" ref="HC728:HC737" si="971">GV728*GW728</f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ROW(EtalonRes!A679)</f>
        <v>679</v>
      </c>
      <c r="E729" t="s">
        <v>872</v>
      </c>
      <c r="F729" t="s">
        <v>873</v>
      </c>
      <c r="G729" t="s">
        <v>874</v>
      </c>
      <c r="H729" t="s">
        <v>822</v>
      </c>
      <c r="I729">
        <v>1</v>
      </c>
      <c r="J729">
        <v>0</v>
      </c>
      <c r="K729">
        <v>1</v>
      </c>
      <c r="O729">
        <f t="shared" si="939"/>
        <v>3599.9</v>
      </c>
      <c r="P729">
        <f t="shared" si="940"/>
        <v>16.7</v>
      </c>
      <c r="Q729">
        <f t="shared" si="941"/>
        <v>3.38</v>
      </c>
      <c r="R729">
        <f t="shared" si="942"/>
        <v>0.02</v>
      </c>
      <c r="S729">
        <f t="shared" si="943"/>
        <v>3579.82</v>
      </c>
      <c r="T729">
        <f t="shared" si="944"/>
        <v>0</v>
      </c>
      <c r="U729">
        <f t="shared" si="945"/>
        <v>6.28</v>
      </c>
      <c r="V729">
        <f t="shared" si="946"/>
        <v>0</v>
      </c>
      <c r="W729">
        <f t="shared" si="947"/>
        <v>0</v>
      </c>
      <c r="X729">
        <f t="shared" si="948"/>
        <v>2505.87</v>
      </c>
      <c r="Y729">
        <f t="shared" si="949"/>
        <v>357.98</v>
      </c>
      <c r="AA729">
        <v>1407526482</v>
      </c>
      <c r="AB729">
        <f t="shared" si="950"/>
        <v>3599.9</v>
      </c>
      <c r="AC729">
        <f>ROUND(((ES729*2)),6)</f>
        <v>16.7</v>
      </c>
      <c r="AD729">
        <f>ROUND(((((ET729*2))-((EU729*2)))+AE729),6)</f>
        <v>3.38</v>
      </c>
      <c r="AE729">
        <f>ROUND(((EU729*2)),6)</f>
        <v>0.02</v>
      </c>
      <c r="AF729">
        <f>ROUND(((EV729*2)),6)</f>
        <v>3579.82</v>
      </c>
      <c r="AG729">
        <f t="shared" si="951"/>
        <v>0</v>
      </c>
      <c r="AH729">
        <f>((EW729*2))</f>
        <v>6.28</v>
      </c>
      <c r="AI729">
        <f>((EX729*2))</f>
        <v>0</v>
      </c>
      <c r="AJ729">
        <f t="shared" si="952"/>
        <v>0</v>
      </c>
      <c r="AK729">
        <v>1799.95</v>
      </c>
      <c r="AL729">
        <v>8.35</v>
      </c>
      <c r="AM729">
        <v>1.69</v>
      </c>
      <c r="AN729">
        <v>0.01</v>
      </c>
      <c r="AO729">
        <v>1789.91</v>
      </c>
      <c r="AP729">
        <v>0</v>
      </c>
      <c r="AQ729">
        <v>3.14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875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953"/>
        <v>3599.9</v>
      </c>
      <c r="CQ729">
        <f t="shared" si="954"/>
        <v>16.7</v>
      </c>
      <c r="CR729">
        <f>(((((ET729*2))*BB729-((EU729*2))*BS729)+AE729*BS729)*AV729)</f>
        <v>3.38</v>
      </c>
      <c r="CS729">
        <f t="shared" si="955"/>
        <v>0.02</v>
      </c>
      <c r="CT729">
        <f t="shared" si="956"/>
        <v>3579.82</v>
      </c>
      <c r="CU729">
        <f t="shared" si="957"/>
        <v>0</v>
      </c>
      <c r="CV729">
        <f t="shared" si="958"/>
        <v>6.28</v>
      </c>
      <c r="CW729">
        <f t="shared" si="959"/>
        <v>0</v>
      </c>
      <c r="CX729">
        <f t="shared" si="960"/>
        <v>0</v>
      </c>
      <c r="CY729">
        <f t="shared" si="961"/>
        <v>2505.8740000000003</v>
      </c>
      <c r="CZ729">
        <f t="shared" si="962"/>
        <v>357.98200000000003</v>
      </c>
      <c r="DC729" t="s">
        <v>3</v>
      </c>
      <c r="DD729" t="s">
        <v>31</v>
      </c>
      <c r="DE729" t="s">
        <v>31</v>
      </c>
      <c r="DF729" t="s">
        <v>31</v>
      </c>
      <c r="DG729" t="s">
        <v>31</v>
      </c>
      <c r="DH729" t="s">
        <v>3</v>
      </c>
      <c r="DI729" t="s">
        <v>31</v>
      </c>
      <c r="DJ729" t="s">
        <v>31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1013</v>
      </c>
      <c r="DV729" t="s">
        <v>822</v>
      </c>
      <c r="DW729" t="s">
        <v>822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1364533919</v>
      </c>
      <c r="EF729">
        <v>1</v>
      </c>
      <c r="EG729" t="s">
        <v>21</v>
      </c>
      <c r="EH729">
        <v>0</v>
      </c>
      <c r="EI729" t="s">
        <v>3</v>
      </c>
      <c r="EJ729">
        <v>4</v>
      </c>
      <c r="EK729">
        <v>0</v>
      </c>
      <c r="EL729" t="s">
        <v>22</v>
      </c>
      <c r="EM729" t="s">
        <v>23</v>
      </c>
      <c r="EO729" t="s">
        <v>3</v>
      </c>
      <c r="EQ729">
        <v>0</v>
      </c>
      <c r="ER729">
        <v>1799.95</v>
      </c>
      <c r="ES729">
        <v>8.35</v>
      </c>
      <c r="ET729">
        <v>1.69</v>
      </c>
      <c r="EU729">
        <v>0.01</v>
      </c>
      <c r="EV729">
        <v>1789.91</v>
      </c>
      <c r="EW729">
        <v>3.14</v>
      </c>
      <c r="EX729">
        <v>0</v>
      </c>
      <c r="EY729">
        <v>0</v>
      </c>
      <c r="FQ729">
        <v>0</v>
      </c>
      <c r="FR729">
        <f t="shared" si="963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768534642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0.02</v>
      </c>
      <c r="GL729">
        <f t="shared" si="964"/>
        <v>0</v>
      </c>
      <c r="GM729">
        <f t="shared" si="965"/>
        <v>6463.77</v>
      </c>
      <c r="GN729">
        <f t="shared" si="966"/>
        <v>0</v>
      </c>
      <c r="GO729">
        <f t="shared" si="967"/>
        <v>0</v>
      </c>
      <c r="GP729">
        <f t="shared" si="968"/>
        <v>6463.77</v>
      </c>
      <c r="GR729">
        <v>0</v>
      </c>
      <c r="GS729">
        <v>3</v>
      </c>
      <c r="GT729">
        <v>0</v>
      </c>
      <c r="GU729" t="s">
        <v>3</v>
      </c>
      <c r="GV729">
        <f t="shared" si="969"/>
        <v>0</v>
      </c>
      <c r="GW729">
        <v>1</v>
      </c>
      <c r="GX729">
        <f t="shared" si="970"/>
        <v>0</v>
      </c>
      <c r="HA729">
        <v>0</v>
      </c>
      <c r="HB729">
        <v>0</v>
      </c>
      <c r="HC729">
        <f t="shared" si="971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ROW(EtalonRes!A683)</f>
        <v>683</v>
      </c>
      <c r="E730" t="s">
        <v>3</v>
      </c>
      <c r="F730" t="s">
        <v>876</v>
      </c>
      <c r="G730" t="s">
        <v>877</v>
      </c>
      <c r="H730" t="s">
        <v>19</v>
      </c>
      <c r="I730">
        <v>1</v>
      </c>
      <c r="J730">
        <v>0</v>
      </c>
      <c r="K730">
        <v>1</v>
      </c>
      <c r="O730">
        <f t="shared" si="939"/>
        <v>9035.09</v>
      </c>
      <c r="P730">
        <f t="shared" si="940"/>
        <v>325.58</v>
      </c>
      <c r="Q730">
        <f t="shared" si="941"/>
        <v>3668.04</v>
      </c>
      <c r="R730">
        <f t="shared" si="942"/>
        <v>1981.06</v>
      </c>
      <c r="S730">
        <f t="shared" si="943"/>
        <v>5041.47</v>
      </c>
      <c r="T730">
        <f t="shared" si="944"/>
        <v>0</v>
      </c>
      <c r="U730">
        <f t="shared" si="945"/>
        <v>9.6</v>
      </c>
      <c r="V730">
        <f t="shared" si="946"/>
        <v>0</v>
      </c>
      <c r="W730">
        <f t="shared" si="947"/>
        <v>0</v>
      </c>
      <c r="X730">
        <f t="shared" si="948"/>
        <v>3529.03</v>
      </c>
      <c r="Y730">
        <f t="shared" si="949"/>
        <v>504.15</v>
      </c>
      <c r="AA730">
        <v>-1</v>
      </c>
      <c r="AB730">
        <f t="shared" si="950"/>
        <v>9035.09</v>
      </c>
      <c r="AC730">
        <f t="shared" ref="AC730:AC737" si="972">ROUND((ES730),6)</f>
        <v>325.58</v>
      </c>
      <c r="AD730">
        <f t="shared" ref="AD730:AD737" si="973">ROUND((((ET730)-(EU730))+AE730),6)</f>
        <v>3668.04</v>
      </c>
      <c r="AE730">
        <f t="shared" ref="AE730:AF737" si="974">ROUND((EU730),6)</f>
        <v>1981.06</v>
      </c>
      <c r="AF730">
        <f t="shared" si="974"/>
        <v>5041.47</v>
      </c>
      <c r="AG730">
        <f t="shared" si="951"/>
        <v>0</v>
      </c>
      <c r="AH730">
        <f t="shared" ref="AH730:AI737" si="975">(EW730)</f>
        <v>9.6</v>
      </c>
      <c r="AI730">
        <f t="shared" si="975"/>
        <v>0</v>
      </c>
      <c r="AJ730">
        <f t="shared" si="952"/>
        <v>0</v>
      </c>
      <c r="AK730">
        <v>9035.09</v>
      </c>
      <c r="AL730">
        <v>325.58</v>
      </c>
      <c r="AM730">
        <v>3668.04</v>
      </c>
      <c r="AN730">
        <v>1981.06</v>
      </c>
      <c r="AO730">
        <v>5041.47</v>
      </c>
      <c r="AP730">
        <v>0</v>
      </c>
      <c r="AQ730">
        <v>9.6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878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953"/>
        <v>9035.09</v>
      </c>
      <c r="CQ730">
        <f t="shared" si="954"/>
        <v>325.58</v>
      </c>
      <c r="CR730">
        <f t="shared" ref="CR730:CR737" si="976">((((ET730)*BB730-(EU730)*BS730)+AE730*BS730)*AV730)</f>
        <v>3668.04</v>
      </c>
      <c r="CS730">
        <f t="shared" si="955"/>
        <v>1981.06</v>
      </c>
      <c r="CT730">
        <f t="shared" si="956"/>
        <v>5041.47</v>
      </c>
      <c r="CU730">
        <f t="shared" si="957"/>
        <v>0</v>
      </c>
      <c r="CV730">
        <f t="shared" si="958"/>
        <v>9.6</v>
      </c>
      <c r="CW730">
        <f t="shared" si="959"/>
        <v>0</v>
      </c>
      <c r="CX730">
        <f t="shared" si="960"/>
        <v>0</v>
      </c>
      <c r="CY730">
        <f t="shared" si="961"/>
        <v>3529.0290000000005</v>
      </c>
      <c r="CZ730">
        <f t="shared" si="962"/>
        <v>504.14700000000005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16987630</v>
      </c>
      <c r="DV730" t="s">
        <v>19</v>
      </c>
      <c r="DW730" t="s">
        <v>19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1364533919</v>
      </c>
      <c r="EF730">
        <v>1</v>
      </c>
      <c r="EG730" t="s">
        <v>21</v>
      </c>
      <c r="EH730">
        <v>0</v>
      </c>
      <c r="EI730" t="s">
        <v>3</v>
      </c>
      <c r="EJ730">
        <v>4</v>
      </c>
      <c r="EK730">
        <v>0</v>
      </c>
      <c r="EL730" t="s">
        <v>22</v>
      </c>
      <c r="EM730" t="s">
        <v>23</v>
      </c>
      <c r="EO730" t="s">
        <v>3</v>
      </c>
      <c r="EQ730">
        <v>1311744</v>
      </c>
      <c r="ER730">
        <v>9035.09</v>
      </c>
      <c r="ES730">
        <v>325.58</v>
      </c>
      <c r="ET730">
        <v>3668.04</v>
      </c>
      <c r="EU730">
        <v>1981.06</v>
      </c>
      <c r="EV730">
        <v>5041.47</v>
      </c>
      <c r="EW730">
        <v>9.6</v>
      </c>
      <c r="EX730">
        <v>0</v>
      </c>
      <c r="EY730">
        <v>0</v>
      </c>
      <c r="FQ730">
        <v>0</v>
      </c>
      <c r="FR730">
        <f t="shared" si="963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1528177763</v>
      </c>
      <c r="GG730">
        <v>2</v>
      </c>
      <c r="GH730">
        <v>1</v>
      </c>
      <c r="GI730">
        <v>-2</v>
      </c>
      <c r="GJ730">
        <v>0</v>
      </c>
      <c r="GK730">
        <f>ROUND(R730*(R12)/100,2)</f>
        <v>2139.54</v>
      </c>
      <c r="GL730">
        <f t="shared" si="964"/>
        <v>0</v>
      </c>
      <c r="GM730">
        <f t="shared" si="965"/>
        <v>15207.81</v>
      </c>
      <c r="GN730">
        <f t="shared" si="966"/>
        <v>0</v>
      </c>
      <c r="GO730">
        <f t="shared" si="967"/>
        <v>0</v>
      </c>
      <c r="GP730">
        <f t="shared" si="968"/>
        <v>15207.81</v>
      </c>
      <c r="GR730">
        <v>0</v>
      </c>
      <c r="GS730">
        <v>3</v>
      </c>
      <c r="GT730">
        <v>0</v>
      </c>
      <c r="GU730" t="s">
        <v>3</v>
      </c>
      <c r="GV730">
        <f t="shared" si="969"/>
        <v>0</v>
      </c>
      <c r="GW730">
        <v>1</v>
      </c>
      <c r="GX730">
        <f t="shared" si="970"/>
        <v>0</v>
      </c>
      <c r="HA730">
        <v>0</v>
      </c>
      <c r="HB730">
        <v>0</v>
      </c>
      <c r="HC730">
        <f t="shared" si="971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ROW(EtalonRes!A686)</f>
        <v>686</v>
      </c>
      <c r="E731" t="s">
        <v>879</v>
      </c>
      <c r="F731" t="s">
        <v>484</v>
      </c>
      <c r="G731" t="s">
        <v>829</v>
      </c>
      <c r="H731" t="s">
        <v>19</v>
      </c>
      <c r="I731">
        <v>1</v>
      </c>
      <c r="J731">
        <v>0</v>
      </c>
      <c r="K731">
        <v>1</v>
      </c>
      <c r="O731">
        <f t="shared" si="939"/>
        <v>246.92</v>
      </c>
      <c r="P731">
        <f t="shared" si="940"/>
        <v>15.26</v>
      </c>
      <c r="Q731">
        <f t="shared" si="941"/>
        <v>0</v>
      </c>
      <c r="R731">
        <f t="shared" si="942"/>
        <v>0</v>
      </c>
      <c r="S731">
        <f t="shared" si="943"/>
        <v>231.66</v>
      </c>
      <c r="T731">
        <f t="shared" si="944"/>
        <v>0</v>
      </c>
      <c r="U731">
        <f t="shared" si="945"/>
        <v>0.38</v>
      </c>
      <c r="V731">
        <f t="shared" si="946"/>
        <v>0</v>
      </c>
      <c r="W731">
        <f t="shared" si="947"/>
        <v>0</v>
      </c>
      <c r="X731">
        <f t="shared" si="948"/>
        <v>162.16</v>
      </c>
      <c r="Y731">
        <f t="shared" si="949"/>
        <v>23.17</v>
      </c>
      <c r="AA731">
        <v>1407526482</v>
      </c>
      <c r="AB731">
        <f t="shared" si="950"/>
        <v>246.92</v>
      </c>
      <c r="AC731">
        <f t="shared" si="972"/>
        <v>15.26</v>
      </c>
      <c r="AD731">
        <f t="shared" si="973"/>
        <v>0</v>
      </c>
      <c r="AE731">
        <f t="shared" si="974"/>
        <v>0</v>
      </c>
      <c r="AF731">
        <f t="shared" si="974"/>
        <v>231.66</v>
      </c>
      <c r="AG731">
        <f t="shared" si="951"/>
        <v>0</v>
      </c>
      <c r="AH731">
        <f t="shared" si="975"/>
        <v>0.38</v>
      </c>
      <c r="AI731">
        <f t="shared" si="975"/>
        <v>0</v>
      </c>
      <c r="AJ731">
        <f t="shared" si="952"/>
        <v>0</v>
      </c>
      <c r="AK731">
        <v>246.92</v>
      </c>
      <c r="AL731">
        <v>15.26</v>
      </c>
      <c r="AM731">
        <v>0</v>
      </c>
      <c r="AN731">
        <v>0</v>
      </c>
      <c r="AO731">
        <v>231.66</v>
      </c>
      <c r="AP731">
        <v>0</v>
      </c>
      <c r="AQ731">
        <v>0.38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486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953"/>
        <v>246.92</v>
      </c>
      <c r="CQ731">
        <f t="shared" si="954"/>
        <v>15.26</v>
      </c>
      <c r="CR731">
        <f t="shared" si="976"/>
        <v>0</v>
      </c>
      <c r="CS731">
        <f t="shared" si="955"/>
        <v>0</v>
      </c>
      <c r="CT731">
        <f t="shared" si="956"/>
        <v>231.66</v>
      </c>
      <c r="CU731">
        <f t="shared" si="957"/>
        <v>0</v>
      </c>
      <c r="CV731">
        <f t="shared" si="958"/>
        <v>0.38</v>
      </c>
      <c r="CW731">
        <f t="shared" si="959"/>
        <v>0</v>
      </c>
      <c r="CX731">
        <f t="shared" si="960"/>
        <v>0</v>
      </c>
      <c r="CY731">
        <f t="shared" si="961"/>
        <v>162.16199999999998</v>
      </c>
      <c r="CZ731">
        <f t="shared" si="962"/>
        <v>23.166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16987630</v>
      </c>
      <c r="DV731" t="s">
        <v>19</v>
      </c>
      <c r="DW731" t="s">
        <v>19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1364533919</v>
      </c>
      <c r="EF731">
        <v>1</v>
      </c>
      <c r="EG731" t="s">
        <v>21</v>
      </c>
      <c r="EH731">
        <v>0</v>
      </c>
      <c r="EI731" t="s">
        <v>3</v>
      </c>
      <c r="EJ731">
        <v>4</v>
      </c>
      <c r="EK731">
        <v>0</v>
      </c>
      <c r="EL731" t="s">
        <v>22</v>
      </c>
      <c r="EM731" t="s">
        <v>23</v>
      </c>
      <c r="EO731" t="s">
        <v>3</v>
      </c>
      <c r="EQ731">
        <v>0</v>
      </c>
      <c r="ER731">
        <v>246.92</v>
      </c>
      <c r="ES731">
        <v>15.26</v>
      </c>
      <c r="ET731">
        <v>0</v>
      </c>
      <c r="EU731">
        <v>0</v>
      </c>
      <c r="EV731">
        <v>231.66</v>
      </c>
      <c r="EW731">
        <v>0.38</v>
      </c>
      <c r="EX731">
        <v>0</v>
      </c>
      <c r="EY731">
        <v>0</v>
      </c>
      <c r="FQ731">
        <v>0</v>
      </c>
      <c r="FR731">
        <f t="shared" si="963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-664569029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964"/>
        <v>0</v>
      </c>
      <c r="GM731">
        <f t="shared" si="965"/>
        <v>432.25</v>
      </c>
      <c r="GN731">
        <f t="shared" si="966"/>
        <v>0</v>
      </c>
      <c r="GO731">
        <f t="shared" si="967"/>
        <v>0</v>
      </c>
      <c r="GP731">
        <f t="shared" si="968"/>
        <v>432.25</v>
      </c>
      <c r="GR731">
        <v>0</v>
      </c>
      <c r="GS731">
        <v>3</v>
      </c>
      <c r="GT731">
        <v>0</v>
      </c>
      <c r="GU731" t="s">
        <v>3</v>
      </c>
      <c r="GV731">
        <f t="shared" si="969"/>
        <v>0</v>
      </c>
      <c r="GW731">
        <v>1</v>
      </c>
      <c r="GX731">
        <f t="shared" si="970"/>
        <v>0</v>
      </c>
      <c r="HA731">
        <v>0</v>
      </c>
      <c r="HB731">
        <v>0</v>
      </c>
      <c r="HC731">
        <f t="shared" si="971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ROW(EtalonRes!A689)</f>
        <v>689</v>
      </c>
      <c r="E732" t="s">
        <v>880</v>
      </c>
      <c r="F732" t="s">
        <v>831</v>
      </c>
      <c r="G732" t="s">
        <v>832</v>
      </c>
      <c r="H732" t="s">
        <v>19</v>
      </c>
      <c r="I732">
        <v>1</v>
      </c>
      <c r="J732">
        <v>0</v>
      </c>
      <c r="K732">
        <v>1</v>
      </c>
      <c r="O732">
        <f t="shared" si="939"/>
        <v>307.88</v>
      </c>
      <c r="P732">
        <f t="shared" si="940"/>
        <v>15.26</v>
      </c>
      <c r="Q732">
        <f t="shared" si="941"/>
        <v>0</v>
      </c>
      <c r="R732">
        <f t="shared" si="942"/>
        <v>0</v>
      </c>
      <c r="S732">
        <f t="shared" si="943"/>
        <v>292.62</v>
      </c>
      <c r="T732">
        <f t="shared" si="944"/>
        <v>0</v>
      </c>
      <c r="U732">
        <f t="shared" si="945"/>
        <v>0.48</v>
      </c>
      <c r="V732">
        <f t="shared" si="946"/>
        <v>0</v>
      </c>
      <c r="W732">
        <f t="shared" si="947"/>
        <v>0</v>
      </c>
      <c r="X732">
        <f t="shared" si="948"/>
        <v>204.83</v>
      </c>
      <c r="Y732">
        <f t="shared" si="949"/>
        <v>29.26</v>
      </c>
      <c r="AA732">
        <v>1407526482</v>
      </c>
      <c r="AB732">
        <f t="shared" si="950"/>
        <v>307.88</v>
      </c>
      <c r="AC732">
        <f t="shared" si="972"/>
        <v>15.26</v>
      </c>
      <c r="AD732">
        <f t="shared" si="973"/>
        <v>0</v>
      </c>
      <c r="AE732">
        <f t="shared" si="974"/>
        <v>0</v>
      </c>
      <c r="AF732">
        <f t="shared" si="974"/>
        <v>292.62</v>
      </c>
      <c r="AG732">
        <f t="shared" si="951"/>
        <v>0</v>
      </c>
      <c r="AH732">
        <f t="shared" si="975"/>
        <v>0.48</v>
      </c>
      <c r="AI732">
        <f t="shared" si="975"/>
        <v>0</v>
      </c>
      <c r="AJ732">
        <f t="shared" si="952"/>
        <v>0</v>
      </c>
      <c r="AK732">
        <v>307.88</v>
      </c>
      <c r="AL732">
        <v>15.26</v>
      </c>
      <c r="AM732">
        <v>0</v>
      </c>
      <c r="AN732">
        <v>0</v>
      </c>
      <c r="AO732">
        <v>292.62</v>
      </c>
      <c r="AP732">
        <v>0</v>
      </c>
      <c r="AQ732">
        <v>0.48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833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953"/>
        <v>307.88</v>
      </c>
      <c r="CQ732">
        <f t="shared" si="954"/>
        <v>15.26</v>
      </c>
      <c r="CR732">
        <f t="shared" si="976"/>
        <v>0</v>
      </c>
      <c r="CS732">
        <f t="shared" si="955"/>
        <v>0</v>
      </c>
      <c r="CT732">
        <f t="shared" si="956"/>
        <v>292.62</v>
      </c>
      <c r="CU732">
        <f t="shared" si="957"/>
        <v>0</v>
      </c>
      <c r="CV732">
        <f t="shared" si="958"/>
        <v>0.48</v>
      </c>
      <c r="CW732">
        <f t="shared" si="959"/>
        <v>0</v>
      </c>
      <c r="CX732">
        <f t="shared" si="960"/>
        <v>0</v>
      </c>
      <c r="CY732">
        <f t="shared" si="961"/>
        <v>204.834</v>
      </c>
      <c r="CZ732">
        <f t="shared" si="962"/>
        <v>29.261999999999997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16987630</v>
      </c>
      <c r="DV732" t="s">
        <v>19</v>
      </c>
      <c r="DW732" t="s">
        <v>19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1364533919</v>
      </c>
      <c r="EF732">
        <v>1</v>
      </c>
      <c r="EG732" t="s">
        <v>21</v>
      </c>
      <c r="EH732">
        <v>0</v>
      </c>
      <c r="EI732" t="s">
        <v>3</v>
      </c>
      <c r="EJ732">
        <v>4</v>
      </c>
      <c r="EK732">
        <v>0</v>
      </c>
      <c r="EL732" t="s">
        <v>22</v>
      </c>
      <c r="EM732" t="s">
        <v>23</v>
      </c>
      <c r="EO732" t="s">
        <v>3</v>
      </c>
      <c r="EQ732">
        <v>0</v>
      </c>
      <c r="ER732">
        <v>307.88</v>
      </c>
      <c r="ES732">
        <v>15.26</v>
      </c>
      <c r="ET732">
        <v>0</v>
      </c>
      <c r="EU732">
        <v>0</v>
      </c>
      <c r="EV732">
        <v>292.62</v>
      </c>
      <c r="EW732">
        <v>0.48</v>
      </c>
      <c r="EX732">
        <v>0</v>
      </c>
      <c r="EY732">
        <v>0</v>
      </c>
      <c r="FQ732">
        <v>0</v>
      </c>
      <c r="FR732">
        <f t="shared" si="963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1389754615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964"/>
        <v>0</v>
      </c>
      <c r="GM732">
        <f t="shared" si="965"/>
        <v>541.97</v>
      </c>
      <c r="GN732">
        <f t="shared" si="966"/>
        <v>0</v>
      </c>
      <c r="GO732">
        <f t="shared" si="967"/>
        <v>0</v>
      </c>
      <c r="GP732">
        <f t="shared" si="968"/>
        <v>541.97</v>
      </c>
      <c r="GR732">
        <v>0</v>
      </c>
      <c r="GS732">
        <v>3</v>
      </c>
      <c r="GT732">
        <v>0</v>
      </c>
      <c r="GU732" t="s">
        <v>3</v>
      </c>
      <c r="GV732">
        <f t="shared" si="969"/>
        <v>0</v>
      </c>
      <c r="GW732">
        <v>1</v>
      </c>
      <c r="GX732">
        <f t="shared" si="970"/>
        <v>0</v>
      </c>
      <c r="HA732">
        <v>0</v>
      </c>
      <c r="HB732">
        <v>0</v>
      </c>
      <c r="HC732">
        <f t="shared" si="971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ROW(EtalonRes!A691)</f>
        <v>691</v>
      </c>
      <c r="E733" t="s">
        <v>881</v>
      </c>
      <c r="F733" t="s">
        <v>261</v>
      </c>
      <c r="G733" t="s">
        <v>835</v>
      </c>
      <c r="H733" t="s">
        <v>19</v>
      </c>
      <c r="I733">
        <v>1</v>
      </c>
      <c r="J733">
        <v>0</v>
      </c>
      <c r="K733">
        <v>1</v>
      </c>
      <c r="O733">
        <f t="shared" si="939"/>
        <v>969.56</v>
      </c>
      <c r="P733">
        <f t="shared" si="940"/>
        <v>0.26</v>
      </c>
      <c r="Q733">
        <f t="shared" si="941"/>
        <v>0</v>
      </c>
      <c r="R733">
        <f t="shared" si="942"/>
        <v>0</v>
      </c>
      <c r="S733">
        <f t="shared" si="943"/>
        <v>969.3</v>
      </c>
      <c r="T733">
        <f t="shared" si="944"/>
        <v>0</v>
      </c>
      <c r="U733">
        <f t="shared" si="945"/>
        <v>1.59</v>
      </c>
      <c r="V733">
        <f t="shared" si="946"/>
        <v>0</v>
      </c>
      <c r="W733">
        <f t="shared" si="947"/>
        <v>0</v>
      </c>
      <c r="X733">
        <f t="shared" si="948"/>
        <v>678.51</v>
      </c>
      <c r="Y733">
        <f t="shared" si="949"/>
        <v>96.93</v>
      </c>
      <c r="AA733">
        <v>1407526482</v>
      </c>
      <c r="AB733">
        <f t="shared" si="950"/>
        <v>969.56</v>
      </c>
      <c r="AC733">
        <f t="shared" si="972"/>
        <v>0.26</v>
      </c>
      <c r="AD733">
        <f t="shared" si="973"/>
        <v>0</v>
      </c>
      <c r="AE733">
        <f t="shared" si="974"/>
        <v>0</v>
      </c>
      <c r="AF733">
        <f t="shared" si="974"/>
        <v>969.3</v>
      </c>
      <c r="AG733">
        <f t="shared" si="951"/>
        <v>0</v>
      </c>
      <c r="AH733">
        <f t="shared" si="975"/>
        <v>1.59</v>
      </c>
      <c r="AI733">
        <f t="shared" si="975"/>
        <v>0</v>
      </c>
      <c r="AJ733">
        <f t="shared" si="952"/>
        <v>0</v>
      </c>
      <c r="AK733">
        <v>969.56</v>
      </c>
      <c r="AL733">
        <v>0.26</v>
      </c>
      <c r="AM733">
        <v>0</v>
      </c>
      <c r="AN733">
        <v>0</v>
      </c>
      <c r="AO733">
        <v>969.3</v>
      </c>
      <c r="AP733">
        <v>0</v>
      </c>
      <c r="AQ733">
        <v>1.59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263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953"/>
        <v>969.56</v>
      </c>
      <c r="CQ733">
        <f t="shared" si="954"/>
        <v>0.26</v>
      </c>
      <c r="CR733">
        <f t="shared" si="976"/>
        <v>0</v>
      </c>
      <c r="CS733">
        <f t="shared" si="955"/>
        <v>0</v>
      </c>
      <c r="CT733">
        <f t="shared" si="956"/>
        <v>969.3</v>
      </c>
      <c r="CU733">
        <f t="shared" si="957"/>
        <v>0</v>
      </c>
      <c r="CV733">
        <f t="shared" si="958"/>
        <v>1.59</v>
      </c>
      <c r="CW733">
        <f t="shared" si="959"/>
        <v>0</v>
      </c>
      <c r="CX733">
        <f t="shared" si="960"/>
        <v>0</v>
      </c>
      <c r="CY733">
        <f t="shared" si="961"/>
        <v>678.51</v>
      </c>
      <c r="CZ733">
        <f t="shared" si="962"/>
        <v>96.93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19</v>
      </c>
      <c r="DW733" t="s">
        <v>19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1364533919</v>
      </c>
      <c r="EF733">
        <v>1</v>
      </c>
      <c r="EG733" t="s">
        <v>21</v>
      </c>
      <c r="EH733">
        <v>0</v>
      </c>
      <c r="EI733" t="s">
        <v>3</v>
      </c>
      <c r="EJ733">
        <v>4</v>
      </c>
      <c r="EK733">
        <v>0</v>
      </c>
      <c r="EL733" t="s">
        <v>22</v>
      </c>
      <c r="EM733" t="s">
        <v>23</v>
      </c>
      <c r="EO733" t="s">
        <v>3</v>
      </c>
      <c r="EQ733">
        <v>0</v>
      </c>
      <c r="ER733">
        <v>969.56</v>
      </c>
      <c r="ES733">
        <v>0.26</v>
      </c>
      <c r="ET733">
        <v>0</v>
      </c>
      <c r="EU733">
        <v>0</v>
      </c>
      <c r="EV733">
        <v>969.3</v>
      </c>
      <c r="EW733">
        <v>1.59</v>
      </c>
      <c r="EX733">
        <v>0</v>
      </c>
      <c r="EY733">
        <v>0</v>
      </c>
      <c r="FQ733">
        <v>0</v>
      </c>
      <c r="FR733">
        <f t="shared" si="963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-2136314530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964"/>
        <v>0</v>
      </c>
      <c r="GM733">
        <f t="shared" si="965"/>
        <v>1745</v>
      </c>
      <c r="GN733">
        <f t="shared" si="966"/>
        <v>0</v>
      </c>
      <c r="GO733">
        <f t="shared" si="967"/>
        <v>0</v>
      </c>
      <c r="GP733">
        <f t="shared" si="968"/>
        <v>1745</v>
      </c>
      <c r="GR733">
        <v>0</v>
      </c>
      <c r="GS733">
        <v>3</v>
      </c>
      <c r="GT733">
        <v>0</v>
      </c>
      <c r="GU733" t="s">
        <v>3</v>
      </c>
      <c r="GV733">
        <f t="shared" si="969"/>
        <v>0</v>
      </c>
      <c r="GW733">
        <v>1</v>
      </c>
      <c r="GX733">
        <f t="shared" si="970"/>
        <v>0</v>
      </c>
      <c r="HA733">
        <v>0</v>
      </c>
      <c r="HB733">
        <v>0</v>
      </c>
      <c r="HC733">
        <f t="shared" si="971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D734">
        <f>ROW(EtalonRes!A694)</f>
        <v>694</v>
      </c>
      <c r="E734" t="s">
        <v>882</v>
      </c>
      <c r="F734" t="s">
        <v>883</v>
      </c>
      <c r="G734" t="s">
        <v>884</v>
      </c>
      <c r="H734" t="s">
        <v>19</v>
      </c>
      <c r="I734">
        <v>1</v>
      </c>
      <c r="J734">
        <v>0</v>
      </c>
      <c r="K734">
        <v>1</v>
      </c>
      <c r="O734">
        <f t="shared" si="939"/>
        <v>2713.75</v>
      </c>
      <c r="P734">
        <f t="shared" si="940"/>
        <v>7.04</v>
      </c>
      <c r="Q734">
        <f t="shared" si="941"/>
        <v>0</v>
      </c>
      <c r="R734">
        <f t="shared" si="942"/>
        <v>0</v>
      </c>
      <c r="S734">
        <f t="shared" si="943"/>
        <v>2706.71</v>
      </c>
      <c r="T734">
        <f t="shared" si="944"/>
        <v>0</v>
      </c>
      <c r="U734">
        <f t="shared" si="945"/>
        <v>4.4400000000000004</v>
      </c>
      <c r="V734">
        <f t="shared" si="946"/>
        <v>0</v>
      </c>
      <c r="W734">
        <f t="shared" si="947"/>
        <v>0</v>
      </c>
      <c r="X734">
        <f t="shared" si="948"/>
        <v>1894.7</v>
      </c>
      <c r="Y734">
        <f t="shared" si="949"/>
        <v>270.67</v>
      </c>
      <c r="AA734">
        <v>1407526482</v>
      </c>
      <c r="AB734">
        <f t="shared" si="950"/>
        <v>2713.75</v>
      </c>
      <c r="AC734">
        <f t="shared" si="972"/>
        <v>7.04</v>
      </c>
      <c r="AD734">
        <f t="shared" si="973"/>
        <v>0</v>
      </c>
      <c r="AE734">
        <f t="shared" si="974"/>
        <v>0</v>
      </c>
      <c r="AF734">
        <f t="shared" si="974"/>
        <v>2706.71</v>
      </c>
      <c r="AG734">
        <f t="shared" si="951"/>
        <v>0</v>
      </c>
      <c r="AH734">
        <f t="shared" si="975"/>
        <v>4.4400000000000004</v>
      </c>
      <c r="AI734">
        <f t="shared" si="975"/>
        <v>0</v>
      </c>
      <c r="AJ734">
        <f t="shared" si="952"/>
        <v>0</v>
      </c>
      <c r="AK734">
        <v>2713.75</v>
      </c>
      <c r="AL734">
        <v>7.04</v>
      </c>
      <c r="AM734">
        <v>0</v>
      </c>
      <c r="AN734">
        <v>0</v>
      </c>
      <c r="AO734">
        <v>2706.71</v>
      </c>
      <c r="AP734">
        <v>0</v>
      </c>
      <c r="AQ734">
        <v>4.4400000000000004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4</v>
      </c>
      <c r="BJ734" t="s">
        <v>885</v>
      </c>
      <c r="BM734">
        <v>0</v>
      </c>
      <c r="BN734">
        <v>0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953"/>
        <v>2713.75</v>
      </c>
      <c r="CQ734">
        <f t="shared" si="954"/>
        <v>7.04</v>
      </c>
      <c r="CR734">
        <f t="shared" si="976"/>
        <v>0</v>
      </c>
      <c r="CS734">
        <f t="shared" si="955"/>
        <v>0</v>
      </c>
      <c r="CT734">
        <f t="shared" si="956"/>
        <v>2706.71</v>
      </c>
      <c r="CU734">
        <f t="shared" si="957"/>
        <v>0</v>
      </c>
      <c r="CV734">
        <f t="shared" si="958"/>
        <v>4.4400000000000004</v>
      </c>
      <c r="CW734">
        <f t="shared" si="959"/>
        <v>0</v>
      </c>
      <c r="CX734">
        <f t="shared" si="960"/>
        <v>0</v>
      </c>
      <c r="CY734">
        <f t="shared" si="961"/>
        <v>1894.6970000000001</v>
      </c>
      <c r="CZ734">
        <f t="shared" si="962"/>
        <v>270.67099999999999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16987630</v>
      </c>
      <c r="DV734" t="s">
        <v>19</v>
      </c>
      <c r="DW734" t="s">
        <v>19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1364533919</v>
      </c>
      <c r="EF734">
        <v>1</v>
      </c>
      <c r="EG734" t="s">
        <v>21</v>
      </c>
      <c r="EH734">
        <v>0</v>
      </c>
      <c r="EI734" t="s">
        <v>3</v>
      </c>
      <c r="EJ734">
        <v>4</v>
      </c>
      <c r="EK734">
        <v>0</v>
      </c>
      <c r="EL734" t="s">
        <v>22</v>
      </c>
      <c r="EM734" t="s">
        <v>23</v>
      </c>
      <c r="EO734" t="s">
        <v>3</v>
      </c>
      <c r="EQ734">
        <v>0</v>
      </c>
      <c r="ER734">
        <v>2713.75</v>
      </c>
      <c r="ES734">
        <v>7.04</v>
      </c>
      <c r="ET734">
        <v>0</v>
      </c>
      <c r="EU734">
        <v>0</v>
      </c>
      <c r="EV734">
        <v>2706.71</v>
      </c>
      <c r="EW734">
        <v>4.4400000000000004</v>
      </c>
      <c r="EX734">
        <v>0</v>
      </c>
      <c r="EY734">
        <v>0</v>
      </c>
      <c r="FQ734">
        <v>0</v>
      </c>
      <c r="FR734">
        <f t="shared" si="963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1376894157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</v>
      </c>
      <c r="GL734">
        <f t="shared" si="964"/>
        <v>0</v>
      </c>
      <c r="GM734">
        <f t="shared" si="965"/>
        <v>4879.12</v>
      </c>
      <c r="GN734">
        <f t="shared" si="966"/>
        <v>0</v>
      </c>
      <c r="GO734">
        <f t="shared" si="967"/>
        <v>0</v>
      </c>
      <c r="GP734">
        <f t="shared" si="968"/>
        <v>4879.12</v>
      </c>
      <c r="GR734">
        <v>0</v>
      </c>
      <c r="GS734">
        <v>3</v>
      </c>
      <c r="GT734">
        <v>0</v>
      </c>
      <c r="GU734" t="s">
        <v>3</v>
      </c>
      <c r="GV734">
        <f t="shared" si="969"/>
        <v>0</v>
      </c>
      <c r="GW734">
        <v>1</v>
      </c>
      <c r="GX734">
        <f t="shared" si="970"/>
        <v>0</v>
      </c>
      <c r="HA734">
        <v>0</v>
      </c>
      <c r="HB734">
        <v>0</v>
      </c>
      <c r="HC734">
        <f t="shared" si="971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D735">
        <f>ROW(EtalonRes!A695)</f>
        <v>695</v>
      </c>
      <c r="E735" t="s">
        <v>886</v>
      </c>
      <c r="F735" t="s">
        <v>851</v>
      </c>
      <c r="G735" t="s">
        <v>887</v>
      </c>
      <c r="H735" t="s">
        <v>19</v>
      </c>
      <c r="I735">
        <v>3</v>
      </c>
      <c r="J735">
        <v>0</v>
      </c>
      <c r="K735">
        <v>3</v>
      </c>
      <c r="O735">
        <f t="shared" si="939"/>
        <v>1734.57</v>
      </c>
      <c r="P735">
        <f t="shared" si="940"/>
        <v>0</v>
      </c>
      <c r="Q735">
        <f t="shared" si="941"/>
        <v>0</v>
      </c>
      <c r="R735">
        <f t="shared" si="942"/>
        <v>0</v>
      </c>
      <c r="S735">
        <f t="shared" si="943"/>
        <v>1734.57</v>
      </c>
      <c r="T735">
        <f t="shared" si="944"/>
        <v>0</v>
      </c>
      <c r="U735">
        <f t="shared" si="945"/>
        <v>3.2700000000000005</v>
      </c>
      <c r="V735">
        <f t="shared" si="946"/>
        <v>0</v>
      </c>
      <c r="W735">
        <f t="shared" si="947"/>
        <v>0</v>
      </c>
      <c r="X735">
        <f t="shared" si="948"/>
        <v>1214.2</v>
      </c>
      <c r="Y735">
        <f t="shared" si="949"/>
        <v>173.46</v>
      </c>
      <c r="AA735">
        <v>1407526482</v>
      </c>
      <c r="AB735">
        <f t="shared" si="950"/>
        <v>578.19000000000005</v>
      </c>
      <c r="AC735">
        <f t="shared" si="972"/>
        <v>0</v>
      </c>
      <c r="AD735">
        <f t="shared" si="973"/>
        <v>0</v>
      </c>
      <c r="AE735">
        <f t="shared" si="974"/>
        <v>0</v>
      </c>
      <c r="AF735">
        <f t="shared" si="974"/>
        <v>578.19000000000005</v>
      </c>
      <c r="AG735">
        <f t="shared" si="951"/>
        <v>0</v>
      </c>
      <c r="AH735">
        <f t="shared" si="975"/>
        <v>1.0900000000000001</v>
      </c>
      <c r="AI735">
        <f t="shared" si="975"/>
        <v>0</v>
      </c>
      <c r="AJ735">
        <f t="shared" si="952"/>
        <v>0</v>
      </c>
      <c r="AK735">
        <v>578.19000000000005</v>
      </c>
      <c r="AL735">
        <v>0</v>
      </c>
      <c r="AM735">
        <v>0</v>
      </c>
      <c r="AN735">
        <v>0</v>
      </c>
      <c r="AO735">
        <v>578.19000000000005</v>
      </c>
      <c r="AP735">
        <v>0</v>
      </c>
      <c r="AQ735">
        <v>1.0900000000000001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4</v>
      </c>
      <c r="BJ735" t="s">
        <v>853</v>
      </c>
      <c r="BM735">
        <v>0</v>
      </c>
      <c r="BN735">
        <v>0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953"/>
        <v>1734.57</v>
      </c>
      <c r="CQ735">
        <f t="shared" si="954"/>
        <v>0</v>
      </c>
      <c r="CR735">
        <f t="shared" si="976"/>
        <v>0</v>
      </c>
      <c r="CS735">
        <f t="shared" si="955"/>
        <v>0</v>
      </c>
      <c r="CT735">
        <f t="shared" si="956"/>
        <v>578.19000000000005</v>
      </c>
      <c r="CU735">
        <f t="shared" si="957"/>
        <v>0</v>
      </c>
      <c r="CV735">
        <f t="shared" si="958"/>
        <v>1.0900000000000001</v>
      </c>
      <c r="CW735">
        <f t="shared" si="959"/>
        <v>0</v>
      </c>
      <c r="CX735">
        <f t="shared" si="960"/>
        <v>0</v>
      </c>
      <c r="CY735">
        <f t="shared" si="961"/>
        <v>1214.1989999999998</v>
      </c>
      <c r="CZ735">
        <f t="shared" si="962"/>
        <v>173.45699999999999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16987630</v>
      </c>
      <c r="DV735" t="s">
        <v>19</v>
      </c>
      <c r="DW735" t="s">
        <v>19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1364533919</v>
      </c>
      <c r="EF735">
        <v>1</v>
      </c>
      <c r="EG735" t="s">
        <v>21</v>
      </c>
      <c r="EH735">
        <v>0</v>
      </c>
      <c r="EI735" t="s">
        <v>3</v>
      </c>
      <c r="EJ735">
        <v>4</v>
      </c>
      <c r="EK735">
        <v>0</v>
      </c>
      <c r="EL735" t="s">
        <v>22</v>
      </c>
      <c r="EM735" t="s">
        <v>23</v>
      </c>
      <c r="EO735" t="s">
        <v>3</v>
      </c>
      <c r="EQ735">
        <v>0</v>
      </c>
      <c r="ER735">
        <v>578.19000000000005</v>
      </c>
      <c r="ES735">
        <v>0</v>
      </c>
      <c r="ET735">
        <v>0</v>
      </c>
      <c r="EU735">
        <v>0</v>
      </c>
      <c r="EV735">
        <v>578.19000000000005</v>
      </c>
      <c r="EW735">
        <v>1.0900000000000001</v>
      </c>
      <c r="EX735">
        <v>0</v>
      </c>
      <c r="EY735">
        <v>0</v>
      </c>
      <c r="FQ735">
        <v>0</v>
      </c>
      <c r="FR735">
        <f t="shared" si="963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1482657307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</v>
      </c>
      <c r="GL735">
        <f t="shared" si="964"/>
        <v>0</v>
      </c>
      <c r="GM735">
        <f t="shared" si="965"/>
        <v>3122.23</v>
      </c>
      <c r="GN735">
        <f t="shared" si="966"/>
        <v>0</v>
      </c>
      <c r="GO735">
        <f t="shared" si="967"/>
        <v>0</v>
      </c>
      <c r="GP735">
        <f t="shared" si="968"/>
        <v>3122.23</v>
      </c>
      <c r="GR735">
        <v>0</v>
      </c>
      <c r="GS735">
        <v>3</v>
      </c>
      <c r="GT735">
        <v>0</v>
      </c>
      <c r="GU735" t="s">
        <v>3</v>
      </c>
      <c r="GV735">
        <f t="shared" si="969"/>
        <v>0</v>
      </c>
      <c r="GW735">
        <v>1</v>
      </c>
      <c r="GX735">
        <f t="shared" si="970"/>
        <v>0</v>
      </c>
      <c r="HA735">
        <v>0</v>
      </c>
      <c r="HB735">
        <v>0</v>
      </c>
      <c r="HC735">
        <f t="shared" si="971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D736">
        <f>ROW(EtalonRes!A698)</f>
        <v>698</v>
      </c>
      <c r="E736" t="s">
        <v>888</v>
      </c>
      <c r="F736" t="s">
        <v>437</v>
      </c>
      <c r="G736" t="s">
        <v>855</v>
      </c>
      <c r="H736" t="s">
        <v>19</v>
      </c>
      <c r="I736">
        <v>2</v>
      </c>
      <c r="J736">
        <v>0</v>
      </c>
      <c r="K736">
        <v>2</v>
      </c>
      <c r="O736">
        <f t="shared" si="939"/>
        <v>1127.82</v>
      </c>
      <c r="P736">
        <f t="shared" si="940"/>
        <v>30.52</v>
      </c>
      <c r="Q736">
        <f t="shared" si="941"/>
        <v>0</v>
      </c>
      <c r="R736">
        <f t="shared" si="942"/>
        <v>0</v>
      </c>
      <c r="S736">
        <f t="shared" si="943"/>
        <v>1097.3</v>
      </c>
      <c r="T736">
        <f t="shared" si="944"/>
        <v>0</v>
      </c>
      <c r="U736">
        <f t="shared" si="945"/>
        <v>1.54</v>
      </c>
      <c r="V736">
        <f t="shared" si="946"/>
        <v>0</v>
      </c>
      <c r="W736">
        <f t="shared" si="947"/>
        <v>0</v>
      </c>
      <c r="X736">
        <f t="shared" si="948"/>
        <v>768.11</v>
      </c>
      <c r="Y736">
        <f t="shared" si="949"/>
        <v>109.73</v>
      </c>
      <c r="AA736">
        <v>1407526482</v>
      </c>
      <c r="AB736">
        <f t="shared" si="950"/>
        <v>563.91</v>
      </c>
      <c r="AC736">
        <f t="shared" si="972"/>
        <v>15.26</v>
      </c>
      <c r="AD736">
        <f t="shared" si="973"/>
        <v>0</v>
      </c>
      <c r="AE736">
        <f t="shared" si="974"/>
        <v>0</v>
      </c>
      <c r="AF736">
        <f t="shared" si="974"/>
        <v>548.65</v>
      </c>
      <c r="AG736">
        <f t="shared" si="951"/>
        <v>0</v>
      </c>
      <c r="AH736">
        <f t="shared" si="975"/>
        <v>0.77</v>
      </c>
      <c r="AI736">
        <f t="shared" si="975"/>
        <v>0</v>
      </c>
      <c r="AJ736">
        <f t="shared" si="952"/>
        <v>0</v>
      </c>
      <c r="AK736">
        <v>563.91</v>
      </c>
      <c r="AL736">
        <v>15.26</v>
      </c>
      <c r="AM736">
        <v>0</v>
      </c>
      <c r="AN736">
        <v>0</v>
      </c>
      <c r="AO736">
        <v>548.65</v>
      </c>
      <c r="AP736">
        <v>0</v>
      </c>
      <c r="AQ736">
        <v>0.77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4</v>
      </c>
      <c r="BJ736" t="s">
        <v>439</v>
      </c>
      <c r="BM736">
        <v>0</v>
      </c>
      <c r="BN736">
        <v>0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953"/>
        <v>1127.82</v>
      </c>
      <c r="CQ736">
        <f t="shared" si="954"/>
        <v>15.26</v>
      </c>
      <c r="CR736">
        <f t="shared" si="976"/>
        <v>0</v>
      </c>
      <c r="CS736">
        <f t="shared" si="955"/>
        <v>0</v>
      </c>
      <c r="CT736">
        <f t="shared" si="956"/>
        <v>548.65</v>
      </c>
      <c r="CU736">
        <f t="shared" si="957"/>
        <v>0</v>
      </c>
      <c r="CV736">
        <f t="shared" si="958"/>
        <v>0.77</v>
      </c>
      <c r="CW736">
        <f t="shared" si="959"/>
        <v>0</v>
      </c>
      <c r="CX736">
        <f t="shared" si="960"/>
        <v>0</v>
      </c>
      <c r="CY736">
        <f t="shared" si="961"/>
        <v>768.11</v>
      </c>
      <c r="CZ736">
        <f t="shared" si="962"/>
        <v>109.73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16987630</v>
      </c>
      <c r="DV736" t="s">
        <v>19</v>
      </c>
      <c r="DW736" t="s">
        <v>19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1364533919</v>
      </c>
      <c r="EF736">
        <v>1</v>
      </c>
      <c r="EG736" t="s">
        <v>21</v>
      </c>
      <c r="EH736">
        <v>0</v>
      </c>
      <c r="EI736" t="s">
        <v>3</v>
      </c>
      <c r="EJ736">
        <v>4</v>
      </c>
      <c r="EK736">
        <v>0</v>
      </c>
      <c r="EL736" t="s">
        <v>22</v>
      </c>
      <c r="EM736" t="s">
        <v>23</v>
      </c>
      <c r="EO736" t="s">
        <v>3</v>
      </c>
      <c r="EQ736">
        <v>0</v>
      </c>
      <c r="ER736">
        <v>563.91</v>
      </c>
      <c r="ES736">
        <v>15.26</v>
      </c>
      <c r="ET736">
        <v>0</v>
      </c>
      <c r="EU736">
        <v>0</v>
      </c>
      <c r="EV736">
        <v>548.65</v>
      </c>
      <c r="EW736">
        <v>0.77</v>
      </c>
      <c r="EX736">
        <v>0</v>
      </c>
      <c r="EY736">
        <v>0</v>
      </c>
      <c r="FQ736">
        <v>0</v>
      </c>
      <c r="FR736">
        <f t="shared" si="963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-814536835</v>
      </c>
      <c r="GG736">
        <v>2</v>
      </c>
      <c r="GH736">
        <v>1</v>
      </c>
      <c r="GI736">
        <v>-2</v>
      </c>
      <c r="GJ736">
        <v>0</v>
      </c>
      <c r="GK736">
        <f>ROUND(R736*(R12)/100,2)</f>
        <v>0</v>
      </c>
      <c r="GL736">
        <f t="shared" si="964"/>
        <v>0</v>
      </c>
      <c r="GM736">
        <f t="shared" si="965"/>
        <v>2005.66</v>
      </c>
      <c r="GN736">
        <f t="shared" si="966"/>
        <v>0</v>
      </c>
      <c r="GO736">
        <f t="shared" si="967"/>
        <v>0</v>
      </c>
      <c r="GP736">
        <f t="shared" si="968"/>
        <v>2005.66</v>
      </c>
      <c r="GR736">
        <v>0</v>
      </c>
      <c r="GS736">
        <v>3</v>
      </c>
      <c r="GT736">
        <v>0</v>
      </c>
      <c r="GU736" t="s">
        <v>3</v>
      </c>
      <c r="GV736">
        <f t="shared" si="969"/>
        <v>0</v>
      </c>
      <c r="GW736">
        <v>1</v>
      </c>
      <c r="GX736">
        <f t="shared" si="970"/>
        <v>0</v>
      </c>
      <c r="HA736">
        <v>0</v>
      </c>
      <c r="HB736">
        <v>0</v>
      </c>
      <c r="HC736">
        <f t="shared" si="971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D737">
        <f>ROW(EtalonRes!A700)</f>
        <v>700</v>
      </c>
      <c r="E737" t="s">
        <v>889</v>
      </c>
      <c r="F737" t="s">
        <v>138</v>
      </c>
      <c r="G737" t="s">
        <v>890</v>
      </c>
      <c r="H737" t="s">
        <v>19</v>
      </c>
      <c r="I737">
        <v>1</v>
      </c>
      <c r="J737">
        <v>0</v>
      </c>
      <c r="K737">
        <v>1</v>
      </c>
      <c r="O737">
        <f t="shared" si="939"/>
        <v>268.11</v>
      </c>
      <c r="P737">
        <f t="shared" si="940"/>
        <v>0</v>
      </c>
      <c r="Q737">
        <f t="shared" si="941"/>
        <v>89.43</v>
      </c>
      <c r="R737">
        <f t="shared" si="942"/>
        <v>48.51</v>
      </c>
      <c r="S737">
        <f t="shared" si="943"/>
        <v>178.68</v>
      </c>
      <c r="T737">
        <f t="shared" si="944"/>
        <v>0</v>
      </c>
      <c r="U737">
        <f t="shared" si="945"/>
        <v>0.37</v>
      </c>
      <c r="V737">
        <f t="shared" si="946"/>
        <v>0</v>
      </c>
      <c r="W737">
        <f t="shared" si="947"/>
        <v>0</v>
      </c>
      <c r="X737">
        <f t="shared" si="948"/>
        <v>125.08</v>
      </c>
      <c r="Y737">
        <f t="shared" si="949"/>
        <v>17.87</v>
      </c>
      <c r="AA737">
        <v>1407526482</v>
      </c>
      <c r="AB737">
        <f t="shared" si="950"/>
        <v>268.11</v>
      </c>
      <c r="AC737">
        <f t="shared" si="972"/>
        <v>0</v>
      </c>
      <c r="AD737">
        <f t="shared" si="973"/>
        <v>89.43</v>
      </c>
      <c r="AE737">
        <f t="shared" si="974"/>
        <v>48.51</v>
      </c>
      <c r="AF737">
        <f t="shared" si="974"/>
        <v>178.68</v>
      </c>
      <c r="AG737">
        <f t="shared" si="951"/>
        <v>0</v>
      </c>
      <c r="AH737">
        <f t="shared" si="975"/>
        <v>0.37</v>
      </c>
      <c r="AI737">
        <f t="shared" si="975"/>
        <v>0</v>
      </c>
      <c r="AJ737">
        <f t="shared" si="952"/>
        <v>0</v>
      </c>
      <c r="AK737">
        <v>268.11</v>
      </c>
      <c r="AL737">
        <v>0</v>
      </c>
      <c r="AM737">
        <v>89.43</v>
      </c>
      <c r="AN737">
        <v>48.51</v>
      </c>
      <c r="AO737">
        <v>178.68</v>
      </c>
      <c r="AP737">
        <v>0</v>
      </c>
      <c r="AQ737">
        <v>0.37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4</v>
      </c>
      <c r="BJ737" t="s">
        <v>140</v>
      </c>
      <c r="BM737">
        <v>0</v>
      </c>
      <c r="BN737">
        <v>0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953"/>
        <v>268.11</v>
      </c>
      <c r="CQ737">
        <f t="shared" si="954"/>
        <v>0</v>
      </c>
      <c r="CR737">
        <f t="shared" si="976"/>
        <v>89.43</v>
      </c>
      <c r="CS737">
        <f t="shared" si="955"/>
        <v>48.51</v>
      </c>
      <c r="CT737">
        <f t="shared" si="956"/>
        <v>178.68</v>
      </c>
      <c r="CU737">
        <f t="shared" si="957"/>
        <v>0</v>
      </c>
      <c r="CV737">
        <f t="shared" si="958"/>
        <v>0.37</v>
      </c>
      <c r="CW737">
        <f t="shared" si="959"/>
        <v>0</v>
      </c>
      <c r="CX737">
        <f t="shared" si="960"/>
        <v>0</v>
      </c>
      <c r="CY737">
        <f t="shared" si="961"/>
        <v>125.07600000000001</v>
      </c>
      <c r="CZ737">
        <f t="shared" si="962"/>
        <v>17.868000000000002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16987630</v>
      </c>
      <c r="DV737" t="s">
        <v>19</v>
      </c>
      <c r="DW737" t="s">
        <v>19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1364533919</v>
      </c>
      <c r="EF737">
        <v>1</v>
      </c>
      <c r="EG737" t="s">
        <v>21</v>
      </c>
      <c r="EH737">
        <v>0</v>
      </c>
      <c r="EI737" t="s">
        <v>3</v>
      </c>
      <c r="EJ737">
        <v>4</v>
      </c>
      <c r="EK737">
        <v>0</v>
      </c>
      <c r="EL737" t="s">
        <v>22</v>
      </c>
      <c r="EM737" t="s">
        <v>23</v>
      </c>
      <c r="EO737" t="s">
        <v>3</v>
      </c>
      <c r="EQ737">
        <v>2097152</v>
      </c>
      <c r="ER737">
        <v>268.11</v>
      </c>
      <c r="ES737">
        <v>0</v>
      </c>
      <c r="ET737">
        <v>89.43</v>
      </c>
      <c r="EU737">
        <v>48.51</v>
      </c>
      <c r="EV737">
        <v>178.68</v>
      </c>
      <c r="EW737">
        <v>0.37</v>
      </c>
      <c r="EX737">
        <v>0</v>
      </c>
      <c r="EY737">
        <v>0</v>
      </c>
      <c r="FQ737">
        <v>0</v>
      </c>
      <c r="FR737">
        <f t="shared" si="963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-875940210</v>
      </c>
      <c r="GG737">
        <v>2</v>
      </c>
      <c r="GH737">
        <v>1</v>
      </c>
      <c r="GI737">
        <v>-2</v>
      </c>
      <c r="GJ737">
        <v>0</v>
      </c>
      <c r="GK737">
        <f>ROUND(R737*(R12)/100,2)</f>
        <v>52.39</v>
      </c>
      <c r="GL737">
        <f t="shared" si="964"/>
        <v>0</v>
      </c>
      <c r="GM737">
        <f t="shared" si="965"/>
        <v>463.45</v>
      </c>
      <c r="GN737">
        <f t="shared" si="966"/>
        <v>0</v>
      </c>
      <c r="GO737">
        <f t="shared" si="967"/>
        <v>0</v>
      </c>
      <c r="GP737">
        <f t="shared" si="968"/>
        <v>463.45</v>
      </c>
      <c r="GR737">
        <v>0</v>
      </c>
      <c r="GS737">
        <v>3</v>
      </c>
      <c r="GT737">
        <v>0</v>
      </c>
      <c r="GU737" t="s">
        <v>3</v>
      </c>
      <c r="GV737">
        <f t="shared" si="969"/>
        <v>0</v>
      </c>
      <c r="GW737">
        <v>1</v>
      </c>
      <c r="GX737">
        <f t="shared" si="970"/>
        <v>0</v>
      </c>
      <c r="HA737">
        <v>0</v>
      </c>
      <c r="HB737">
        <v>0</v>
      </c>
      <c r="HC737">
        <f t="shared" si="971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19</v>
      </c>
      <c r="B738">
        <v>1</v>
      </c>
      <c r="F738" t="s">
        <v>3</v>
      </c>
      <c r="G738" t="s">
        <v>891</v>
      </c>
      <c r="H738" t="s">
        <v>3</v>
      </c>
      <c r="AA738">
        <v>1</v>
      </c>
      <c r="IK738">
        <v>0</v>
      </c>
    </row>
    <row r="739" spans="1:245" x14ac:dyDescent="0.2">
      <c r="A739">
        <v>17</v>
      </c>
      <c r="B739">
        <v>1</v>
      </c>
      <c r="D739">
        <f>ROW(EtalonRes!A703)</f>
        <v>703</v>
      </c>
      <c r="E739" t="s">
        <v>892</v>
      </c>
      <c r="F739" t="s">
        <v>869</v>
      </c>
      <c r="G739" t="s">
        <v>893</v>
      </c>
      <c r="H739" t="s">
        <v>822</v>
      </c>
      <c r="I739">
        <v>1</v>
      </c>
      <c r="J739">
        <v>0</v>
      </c>
      <c r="K739">
        <v>1</v>
      </c>
      <c r="O739">
        <f t="shared" ref="O739:O749" si="977">ROUND(CP739,2)</f>
        <v>1782.92</v>
      </c>
      <c r="P739">
        <f t="shared" ref="P739:P749" si="978">ROUND(CQ739*I739,2)</f>
        <v>1.04</v>
      </c>
      <c r="Q739">
        <f t="shared" ref="Q739:Q749" si="979">ROUND(CR739*I739,2)</f>
        <v>3.38</v>
      </c>
      <c r="R739">
        <f t="shared" ref="R739:R749" si="980">ROUND(CS739*I739,2)</f>
        <v>0.02</v>
      </c>
      <c r="S739">
        <f t="shared" ref="S739:S749" si="981">ROUND(CT739*I739,2)</f>
        <v>1778.5</v>
      </c>
      <c r="T739">
        <f t="shared" ref="T739:T749" si="982">ROUND(CU739*I739,2)</f>
        <v>0</v>
      </c>
      <c r="U739">
        <f t="shared" ref="U739:U749" si="983">CV739*I739</f>
        <v>3.12</v>
      </c>
      <c r="V739">
        <f t="shared" ref="V739:V749" si="984">CW739*I739</f>
        <v>0</v>
      </c>
      <c r="W739">
        <f t="shared" ref="W739:W749" si="985">ROUND(CX739*I739,2)</f>
        <v>0</v>
      </c>
      <c r="X739">
        <f t="shared" ref="X739:X749" si="986">ROUND(CY739,2)</f>
        <v>1244.95</v>
      </c>
      <c r="Y739">
        <f t="shared" ref="Y739:Y749" si="987">ROUND(CZ739,2)</f>
        <v>177.85</v>
      </c>
      <c r="AA739">
        <v>1407526482</v>
      </c>
      <c r="AB739">
        <f t="shared" ref="AB739:AB749" si="988">ROUND((AC739+AD739+AF739),6)</f>
        <v>1782.92</v>
      </c>
      <c r="AC739">
        <f>ROUND(((ES739*2)),6)</f>
        <v>1.04</v>
      </c>
      <c r="AD739">
        <f>ROUND(((((ET739*2))-((EU739*2)))+AE739),6)</f>
        <v>3.38</v>
      </c>
      <c r="AE739">
        <f>ROUND(((EU739*2)),6)</f>
        <v>0.02</v>
      </c>
      <c r="AF739">
        <f>ROUND(((EV739*2)),6)</f>
        <v>1778.5</v>
      </c>
      <c r="AG739">
        <f t="shared" ref="AG739:AG749" si="989">ROUND((AP739),6)</f>
        <v>0</v>
      </c>
      <c r="AH739">
        <f>((EW739*2))</f>
        <v>3.12</v>
      </c>
      <c r="AI739">
        <f>((EX739*2))</f>
        <v>0</v>
      </c>
      <c r="AJ739">
        <f t="shared" ref="AJ739:AJ749" si="990">(AS739)</f>
        <v>0</v>
      </c>
      <c r="AK739">
        <v>891.46</v>
      </c>
      <c r="AL739">
        <v>0.52</v>
      </c>
      <c r="AM739">
        <v>1.69</v>
      </c>
      <c r="AN739">
        <v>0.01</v>
      </c>
      <c r="AO739">
        <v>889.25</v>
      </c>
      <c r="AP739">
        <v>0</v>
      </c>
      <c r="AQ739">
        <v>1.56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0</v>
      </c>
      <c r="BI739">
        <v>4</v>
      </c>
      <c r="BJ739" t="s">
        <v>871</v>
      </c>
      <c r="BM739">
        <v>0</v>
      </c>
      <c r="BN739">
        <v>0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ref="CP739:CP749" si="991">(P739+Q739+S739)</f>
        <v>1782.92</v>
      </c>
      <c r="CQ739">
        <f t="shared" ref="CQ739:CQ749" si="992">(AC739*BC739*AW739)</f>
        <v>1.04</v>
      </c>
      <c r="CR739">
        <f>(((((ET739*2))*BB739-((EU739*2))*BS739)+AE739*BS739)*AV739)</f>
        <v>3.38</v>
      </c>
      <c r="CS739">
        <f t="shared" ref="CS739:CS749" si="993">(AE739*BS739*AV739)</f>
        <v>0.02</v>
      </c>
      <c r="CT739">
        <f t="shared" ref="CT739:CT749" si="994">(AF739*BA739*AV739)</f>
        <v>1778.5</v>
      </c>
      <c r="CU739">
        <f t="shared" ref="CU739:CU749" si="995">AG739</f>
        <v>0</v>
      </c>
      <c r="CV739">
        <f t="shared" ref="CV739:CV749" si="996">(AH739*AV739)</f>
        <v>3.12</v>
      </c>
      <c r="CW739">
        <f t="shared" ref="CW739:CW749" si="997">AI739</f>
        <v>0</v>
      </c>
      <c r="CX739">
        <f t="shared" ref="CX739:CX749" si="998">AJ739</f>
        <v>0</v>
      </c>
      <c r="CY739">
        <f t="shared" ref="CY739:CY749" si="999">((S739*BZ739)/100)</f>
        <v>1244.95</v>
      </c>
      <c r="CZ739">
        <f t="shared" ref="CZ739:CZ749" si="1000">((S739*CA739)/100)</f>
        <v>177.85</v>
      </c>
      <c r="DC739" t="s">
        <v>3</v>
      </c>
      <c r="DD739" t="s">
        <v>31</v>
      </c>
      <c r="DE739" t="s">
        <v>31</v>
      </c>
      <c r="DF739" t="s">
        <v>31</v>
      </c>
      <c r="DG739" t="s">
        <v>31</v>
      </c>
      <c r="DH739" t="s">
        <v>3</v>
      </c>
      <c r="DI739" t="s">
        <v>31</v>
      </c>
      <c r="DJ739" t="s">
        <v>31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1013</v>
      </c>
      <c r="DV739" t="s">
        <v>822</v>
      </c>
      <c r="DW739" t="s">
        <v>822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1364533919</v>
      </c>
      <c r="EF739">
        <v>1</v>
      </c>
      <c r="EG739" t="s">
        <v>21</v>
      </c>
      <c r="EH739">
        <v>0</v>
      </c>
      <c r="EI739" t="s">
        <v>3</v>
      </c>
      <c r="EJ739">
        <v>4</v>
      </c>
      <c r="EK739">
        <v>0</v>
      </c>
      <c r="EL739" t="s">
        <v>22</v>
      </c>
      <c r="EM739" t="s">
        <v>23</v>
      </c>
      <c r="EO739" t="s">
        <v>3</v>
      </c>
      <c r="EQ739">
        <v>0</v>
      </c>
      <c r="ER739">
        <v>891.46</v>
      </c>
      <c r="ES739">
        <v>0.52</v>
      </c>
      <c r="ET739">
        <v>1.69</v>
      </c>
      <c r="EU739">
        <v>0.01</v>
      </c>
      <c r="EV739">
        <v>889.25</v>
      </c>
      <c r="EW739">
        <v>1.56</v>
      </c>
      <c r="EX739">
        <v>0</v>
      </c>
      <c r="EY739">
        <v>0</v>
      </c>
      <c r="FQ739">
        <v>0</v>
      </c>
      <c r="FR739">
        <f t="shared" ref="FR739:FR749" si="1001">ROUND(IF(BI739=3,GM739,0),2)</f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1715941112</v>
      </c>
      <c r="GG739">
        <v>2</v>
      </c>
      <c r="GH739">
        <v>1</v>
      </c>
      <c r="GI739">
        <v>-2</v>
      </c>
      <c r="GJ739">
        <v>0</v>
      </c>
      <c r="GK739">
        <f>ROUND(R739*(R12)/100,2)</f>
        <v>0.02</v>
      </c>
      <c r="GL739">
        <f t="shared" ref="GL739:GL749" si="1002">ROUND(IF(AND(BH739=3,BI739=3,FS739&lt;&gt;0),P739,0),2)</f>
        <v>0</v>
      </c>
      <c r="GM739">
        <f t="shared" ref="GM739:GM749" si="1003">ROUND(O739+X739+Y739+GK739,2)+GX739</f>
        <v>3205.74</v>
      </c>
      <c r="GN739">
        <f t="shared" ref="GN739:GN749" si="1004">IF(OR(BI739=0,BI739=1),ROUND(O739+X739+Y739+GK739,2),0)</f>
        <v>0</v>
      </c>
      <c r="GO739">
        <f t="shared" ref="GO739:GO749" si="1005">IF(BI739=2,ROUND(O739+X739+Y739+GK739,2),0)</f>
        <v>0</v>
      </c>
      <c r="GP739">
        <f t="shared" ref="GP739:GP749" si="1006">IF(BI739=4,ROUND(O739+X739+Y739+GK739,2)+GX739,0)</f>
        <v>3205.74</v>
      </c>
      <c r="GR739">
        <v>0</v>
      </c>
      <c r="GS739">
        <v>3</v>
      </c>
      <c r="GT739">
        <v>0</v>
      </c>
      <c r="GU739" t="s">
        <v>3</v>
      </c>
      <c r="GV739">
        <f t="shared" ref="GV739:GV749" si="1007">ROUND((GT739),6)</f>
        <v>0</v>
      </c>
      <c r="GW739">
        <v>1</v>
      </c>
      <c r="GX739">
        <f t="shared" ref="GX739:GX749" si="1008">ROUND(HC739*I739,2)</f>
        <v>0</v>
      </c>
      <c r="HA739">
        <v>0</v>
      </c>
      <c r="HB739">
        <v>0</v>
      </c>
      <c r="HC739">
        <f t="shared" ref="HC739:HC749" si="1009">GV739*GW739</f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D740">
        <f>ROW(EtalonRes!A706)</f>
        <v>706</v>
      </c>
      <c r="E740" t="s">
        <v>894</v>
      </c>
      <c r="F740" t="s">
        <v>873</v>
      </c>
      <c r="G740" t="s">
        <v>895</v>
      </c>
      <c r="H740" t="s">
        <v>822</v>
      </c>
      <c r="I740">
        <v>1</v>
      </c>
      <c r="J740">
        <v>0</v>
      </c>
      <c r="K740">
        <v>1</v>
      </c>
      <c r="O740">
        <f t="shared" si="977"/>
        <v>3599.9</v>
      </c>
      <c r="P740">
        <f t="shared" si="978"/>
        <v>16.7</v>
      </c>
      <c r="Q740">
        <f t="shared" si="979"/>
        <v>3.38</v>
      </c>
      <c r="R740">
        <f t="shared" si="980"/>
        <v>0.02</v>
      </c>
      <c r="S740">
        <f t="shared" si="981"/>
        <v>3579.82</v>
      </c>
      <c r="T740">
        <f t="shared" si="982"/>
        <v>0</v>
      </c>
      <c r="U740">
        <f t="shared" si="983"/>
        <v>6.28</v>
      </c>
      <c r="V740">
        <f t="shared" si="984"/>
        <v>0</v>
      </c>
      <c r="W740">
        <f t="shared" si="985"/>
        <v>0</v>
      </c>
      <c r="X740">
        <f t="shared" si="986"/>
        <v>2505.87</v>
      </c>
      <c r="Y740">
        <f t="shared" si="987"/>
        <v>357.98</v>
      </c>
      <c r="AA740">
        <v>1407526482</v>
      </c>
      <c r="AB740">
        <f t="shared" si="988"/>
        <v>3599.9</v>
      </c>
      <c r="AC740">
        <f>ROUND(((ES740*2)),6)</f>
        <v>16.7</v>
      </c>
      <c r="AD740">
        <f>ROUND(((((ET740*2))-((EU740*2)))+AE740),6)</f>
        <v>3.38</v>
      </c>
      <c r="AE740">
        <f>ROUND(((EU740*2)),6)</f>
        <v>0.02</v>
      </c>
      <c r="AF740">
        <f>ROUND(((EV740*2)),6)</f>
        <v>3579.82</v>
      </c>
      <c r="AG740">
        <f t="shared" si="989"/>
        <v>0</v>
      </c>
      <c r="AH740">
        <f>((EW740*2))</f>
        <v>6.28</v>
      </c>
      <c r="AI740">
        <f>((EX740*2))</f>
        <v>0</v>
      </c>
      <c r="AJ740">
        <f t="shared" si="990"/>
        <v>0</v>
      </c>
      <c r="AK740">
        <v>1799.95</v>
      </c>
      <c r="AL740">
        <v>8.35</v>
      </c>
      <c r="AM740">
        <v>1.69</v>
      </c>
      <c r="AN740">
        <v>0.01</v>
      </c>
      <c r="AO740">
        <v>1789.91</v>
      </c>
      <c r="AP740">
        <v>0</v>
      </c>
      <c r="AQ740">
        <v>3.14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875</v>
      </c>
      <c r="BM740">
        <v>0</v>
      </c>
      <c r="BN740">
        <v>0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991"/>
        <v>3599.9</v>
      </c>
      <c r="CQ740">
        <f t="shared" si="992"/>
        <v>16.7</v>
      </c>
      <c r="CR740">
        <f>(((((ET740*2))*BB740-((EU740*2))*BS740)+AE740*BS740)*AV740)</f>
        <v>3.38</v>
      </c>
      <c r="CS740">
        <f t="shared" si="993"/>
        <v>0.02</v>
      </c>
      <c r="CT740">
        <f t="shared" si="994"/>
        <v>3579.82</v>
      </c>
      <c r="CU740">
        <f t="shared" si="995"/>
        <v>0</v>
      </c>
      <c r="CV740">
        <f t="shared" si="996"/>
        <v>6.28</v>
      </c>
      <c r="CW740">
        <f t="shared" si="997"/>
        <v>0</v>
      </c>
      <c r="CX740">
        <f t="shared" si="998"/>
        <v>0</v>
      </c>
      <c r="CY740">
        <f t="shared" si="999"/>
        <v>2505.8740000000003</v>
      </c>
      <c r="CZ740">
        <f t="shared" si="1000"/>
        <v>357.98200000000003</v>
      </c>
      <c r="DC740" t="s">
        <v>3</v>
      </c>
      <c r="DD740" t="s">
        <v>31</v>
      </c>
      <c r="DE740" t="s">
        <v>31</v>
      </c>
      <c r="DF740" t="s">
        <v>31</v>
      </c>
      <c r="DG740" t="s">
        <v>31</v>
      </c>
      <c r="DH740" t="s">
        <v>3</v>
      </c>
      <c r="DI740" t="s">
        <v>31</v>
      </c>
      <c r="DJ740" t="s">
        <v>31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1013</v>
      </c>
      <c r="DV740" t="s">
        <v>822</v>
      </c>
      <c r="DW740" t="s">
        <v>822</v>
      </c>
      <c r="DX740">
        <v>1</v>
      </c>
      <c r="DZ740" t="s">
        <v>3</v>
      </c>
      <c r="EA740" t="s">
        <v>3</v>
      </c>
      <c r="EB740" t="s">
        <v>3</v>
      </c>
      <c r="EC740" t="s">
        <v>3</v>
      </c>
      <c r="EE740">
        <v>1364533919</v>
      </c>
      <c r="EF740">
        <v>1</v>
      </c>
      <c r="EG740" t="s">
        <v>21</v>
      </c>
      <c r="EH740">
        <v>0</v>
      </c>
      <c r="EI740" t="s">
        <v>3</v>
      </c>
      <c r="EJ740">
        <v>4</v>
      </c>
      <c r="EK740">
        <v>0</v>
      </c>
      <c r="EL740" t="s">
        <v>22</v>
      </c>
      <c r="EM740" t="s">
        <v>23</v>
      </c>
      <c r="EO740" t="s">
        <v>3</v>
      </c>
      <c r="EQ740">
        <v>0</v>
      </c>
      <c r="ER740">
        <v>1799.95</v>
      </c>
      <c r="ES740">
        <v>8.35</v>
      </c>
      <c r="ET740">
        <v>1.69</v>
      </c>
      <c r="EU740">
        <v>0.01</v>
      </c>
      <c r="EV740">
        <v>1789.91</v>
      </c>
      <c r="EW740">
        <v>3.14</v>
      </c>
      <c r="EX740">
        <v>0</v>
      </c>
      <c r="EY740">
        <v>0</v>
      </c>
      <c r="FQ740">
        <v>0</v>
      </c>
      <c r="FR740">
        <f t="shared" si="1001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1686413662</v>
      </c>
      <c r="GG740">
        <v>2</v>
      </c>
      <c r="GH740">
        <v>1</v>
      </c>
      <c r="GI740">
        <v>-2</v>
      </c>
      <c r="GJ740">
        <v>0</v>
      </c>
      <c r="GK740">
        <f>ROUND(R740*(R12)/100,2)</f>
        <v>0.02</v>
      </c>
      <c r="GL740">
        <f t="shared" si="1002"/>
        <v>0</v>
      </c>
      <c r="GM740">
        <f t="shared" si="1003"/>
        <v>6463.77</v>
      </c>
      <c r="GN740">
        <f t="shared" si="1004"/>
        <v>0</v>
      </c>
      <c r="GO740">
        <f t="shared" si="1005"/>
        <v>0</v>
      </c>
      <c r="GP740">
        <f t="shared" si="1006"/>
        <v>6463.77</v>
      </c>
      <c r="GR740">
        <v>0</v>
      </c>
      <c r="GS740">
        <v>3</v>
      </c>
      <c r="GT740">
        <v>0</v>
      </c>
      <c r="GU740" t="s">
        <v>3</v>
      </c>
      <c r="GV740">
        <f t="shared" si="1007"/>
        <v>0</v>
      </c>
      <c r="GW740">
        <v>1</v>
      </c>
      <c r="GX740">
        <f t="shared" si="1008"/>
        <v>0</v>
      </c>
      <c r="HA740">
        <v>0</v>
      </c>
      <c r="HB740">
        <v>0</v>
      </c>
      <c r="HC740">
        <f t="shared" si="1009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D741">
        <f>ROW(EtalonRes!A708)</f>
        <v>708</v>
      </c>
      <c r="E741" t="s">
        <v>896</v>
      </c>
      <c r="F741" t="s">
        <v>138</v>
      </c>
      <c r="G741" t="s">
        <v>897</v>
      </c>
      <c r="H741" t="s">
        <v>19</v>
      </c>
      <c r="I741">
        <v>1</v>
      </c>
      <c r="J741">
        <v>0</v>
      </c>
      <c r="K741">
        <v>1</v>
      </c>
      <c r="O741">
        <f t="shared" si="977"/>
        <v>268.11</v>
      </c>
      <c r="P741">
        <f t="shared" si="978"/>
        <v>0</v>
      </c>
      <c r="Q741">
        <f t="shared" si="979"/>
        <v>89.43</v>
      </c>
      <c r="R741">
        <f t="shared" si="980"/>
        <v>48.51</v>
      </c>
      <c r="S741">
        <f t="shared" si="981"/>
        <v>178.68</v>
      </c>
      <c r="T741">
        <f t="shared" si="982"/>
        <v>0</v>
      </c>
      <c r="U741">
        <f t="shared" si="983"/>
        <v>0.37</v>
      </c>
      <c r="V741">
        <f t="shared" si="984"/>
        <v>0</v>
      </c>
      <c r="W741">
        <f t="shared" si="985"/>
        <v>0</v>
      </c>
      <c r="X741">
        <f t="shared" si="986"/>
        <v>125.08</v>
      </c>
      <c r="Y741">
        <f t="shared" si="987"/>
        <v>17.87</v>
      </c>
      <c r="AA741">
        <v>1407526482</v>
      </c>
      <c r="AB741">
        <f t="shared" si="988"/>
        <v>268.11</v>
      </c>
      <c r="AC741">
        <f t="shared" ref="AC741:AC749" si="1010">ROUND((ES741),6)</f>
        <v>0</v>
      </c>
      <c r="AD741">
        <f t="shared" ref="AD741:AD749" si="1011">ROUND((((ET741)-(EU741))+AE741),6)</f>
        <v>89.43</v>
      </c>
      <c r="AE741">
        <f t="shared" ref="AE741:AE749" si="1012">ROUND((EU741),6)</f>
        <v>48.51</v>
      </c>
      <c r="AF741">
        <f t="shared" ref="AF741:AF749" si="1013">ROUND((EV741),6)</f>
        <v>178.68</v>
      </c>
      <c r="AG741">
        <f t="shared" si="989"/>
        <v>0</v>
      </c>
      <c r="AH741">
        <f t="shared" ref="AH741:AH749" si="1014">(EW741)</f>
        <v>0.37</v>
      </c>
      <c r="AI741">
        <f t="shared" ref="AI741:AI749" si="1015">(EX741)</f>
        <v>0</v>
      </c>
      <c r="AJ741">
        <f t="shared" si="990"/>
        <v>0</v>
      </c>
      <c r="AK741">
        <v>268.11</v>
      </c>
      <c r="AL741">
        <v>0</v>
      </c>
      <c r="AM741">
        <v>89.43</v>
      </c>
      <c r="AN741">
        <v>48.51</v>
      </c>
      <c r="AO741">
        <v>178.68</v>
      </c>
      <c r="AP741">
        <v>0</v>
      </c>
      <c r="AQ741">
        <v>0.37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0</v>
      </c>
      <c r="BI741">
        <v>4</v>
      </c>
      <c r="BJ741" t="s">
        <v>140</v>
      </c>
      <c r="BM741">
        <v>0</v>
      </c>
      <c r="BN741">
        <v>0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991"/>
        <v>268.11</v>
      </c>
      <c r="CQ741">
        <f t="shared" si="992"/>
        <v>0</v>
      </c>
      <c r="CR741">
        <f t="shared" ref="CR741:CR749" si="1016">((((ET741)*BB741-(EU741)*BS741)+AE741*BS741)*AV741)</f>
        <v>89.43</v>
      </c>
      <c r="CS741">
        <f t="shared" si="993"/>
        <v>48.51</v>
      </c>
      <c r="CT741">
        <f t="shared" si="994"/>
        <v>178.68</v>
      </c>
      <c r="CU741">
        <f t="shared" si="995"/>
        <v>0</v>
      </c>
      <c r="CV741">
        <f t="shared" si="996"/>
        <v>0.37</v>
      </c>
      <c r="CW741">
        <f t="shared" si="997"/>
        <v>0</v>
      </c>
      <c r="CX741">
        <f t="shared" si="998"/>
        <v>0</v>
      </c>
      <c r="CY741">
        <f t="shared" si="999"/>
        <v>125.07600000000001</v>
      </c>
      <c r="CZ741">
        <f t="shared" si="1000"/>
        <v>17.868000000000002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16987630</v>
      </c>
      <c r="DV741" t="s">
        <v>19</v>
      </c>
      <c r="DW741" t="s">
        <v>19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1364533919</v>
      </c>
      <c r="EF741">
        <v>1</v>
      </c>
      <c r="EG741" t="s">
        <v>21</v>
      </c>
      <c r="EH741">
        <v>0</v>
      </c>
      <c r="EI741" t="s">
        <v>3</v>
      </c>
      <c r="EJ741">
        <v>4</v>
      </c>
      <c r="EK741">
        <v>0</v>
      </c>
      <c r="EL741" t="s">
        <v>22</v>
      </c>
      <c r="EM741" t="s">
        <v>23</v>
      </c>
      <c r="EO741" t="s">
        <v>3</v>
      </c>
      <c r="EQ741">
        <v>0</v>
      </c>
      <c r="ER741">
        <v>268.11</v>
      </c>
      <c r="ES741">
        <v>0</v>
      </c>
      <c r="ET741">
        <v>89.43</v>
      </c>
      <c r="EU741">
        <v>48.51</v>
      </c>
      <c r="EV741">
        <v>178.68</v>
      </c>
      <c r="EW741">
        <v>0.37</v>
      </c>
      <c r="EX741">
        <v>0</v>
      </c>
      <c r="EY741">
        <v>0</v>
      </c>
      <c r="FQ741">
        <v>0</v>
      </c>
      <c r="FR741">
        <f t="shared" si="1001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2128256633</v>
      </c>
      <c r="GG741">
        <v>2</v>
      </c>
      <c r="GH741">
        <v>1</v>
      </c>
      <c r="GI741">
        <v>-2</v>
      </c>
      <c r="GJ741">
        <v>0</v>
      </c>
      <c r="GK741">
        <f>ROUND(R741*(R12)/100,2)</f>
        <v>52.39</v>
      </c>
      <c r="GL741">
        <f t="shared" si="1002"/>
        <v>0</v>
      </c>
      <c r="GM741">
        <f t="shared" si="1003"/>
        <v>463.45</v>
      </c>
      <c r="GN741">
        <f t="shared" si="1004"/>
        <v>0</v>
      </c>
      <c r="GO741">
        <f t="shared" si="1005"/>
        <v>0</v>
      </c>
      <c r="GP741">
        <f t="shared" si="1006"/>
        <v>463.45</v>
      </c>
      <c r="GR741">
        <v>0</v>
      </c>
      <c r="GS741">
        <v>3</v>
      </c>
      <c r="GT741">
        <v>0</v>
      </c>
      <c r="GU741" t="s">
        <v>3</v>
      </c>
      <c r="GV741">
        <f t="shared" si="1007"/>
        <v>0</v>
      </c>
      <c r="GW741">
        <v>1</v>
      </c>
      <c r="GX741">
        <f t="shared" si="1008"/>
        <v>0</v>
      </c>
      <c r="HA741">
        <v>0</v>
      </c>
      <c r="HB741">
        <v>0</v>
      </c>
      <c r="HC741">
        <f t="shared" si="1009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D742">
        <f>ROW(EtalonRes!A712)</f>
        <v>712</v>
      </c>
      <c r="E742" t="s">
        <v>3</v>
      </c>
      <c r="F742" t="s">
        <v>876</v>
      </c>
      <c r="G742" t="s">
        <v>898</v>
      </c>
      <c r="H742" t="s">
        <v>19</v>
      </c>
      <c r="I742">
        <v>1</v>
      </c>
      <c r="J742">
        <v>0</v>
      </c>
      <c r="K742">
        <v>1</v>
      </c>
      <c r="O742">
        <f t="shared" si="977"/>
        <v>9035.09</v>
      </c>
      <c r="P742">
        <f t="shared" si="978"/>
        <v>325.58</v>
      </c>
      <c r="Q742">
        <f t="shared" si="979"/>
        <v>3668.04</v>
      </c>
      <c r="R742">
        <f t="shared" si="980"/>
        <v>1981.06</v>
      </c>
      <c r="S742">
        <f t="shared" si="981"/>
        <v>5041.47</v>
      </c>
      <c r="T742">
        <f t="shared" si="982"/>
        <v>0</v>
      </c>
      <c r="U742">
        <f t="shared" si="983"/>
        <v>9.6</v>
      </c>
      <c r="V742">
        <f t="shared" si="984"/>
        <v>0</v>
      </c>
      <c r="W742">
        <f t="shared" si="985"/>
        <v>0</v>
      </c>
      <c r="X742">
        <f t="shared" si="986"/>
        <v>3529.03</v>
      </c>
      <c r="Y742">
        <f t="shared" si="987"/>
        <v>504.15</v>
      </c>
      <c r="AA742">
        <v>-1</v>
      </c>
      <c r="AB742">
        <f t="shared" si="988"/>
        <v>9035.09</v>
      </c>
      <c r="AC742">
        <f t="shared" si="1010"/>
        <v>325.58</v>
      </c>
      <c r="AD742">
        <f t="shared" si="1011"/>
        <v>3668.04</v>
      </c>
      <c r="AE742">
        <f t="shared" si="1012"/>
        <v>1981.06</v>
      </c>
      <c r="AF742">
        <f t="shared" si="1013"/>
        <v>5041.47</v>
      </c>
      <c r="AG742">
        <f t="shared" si="989"/>
        <v>0</v>
      </c>
      <c r="AH742">
        <f t="shared" si="1014"/>
        <v>9.6</v>
      </c>
      <c r="AI742">
        <f t="shared" si="1015"/>
        <v>0</v>
      </c>
      <c r="AJ742">
        <f t="shared" si="990"/>
        <v>0</v>
      </c>
      <c r="AK742">
        <v>9035.09</v>
      </c>
      <c r="AL742">
        <v>325.58</v>
      </c>
      <c r="AM742">
        <v>3668.04</v>
      </c>
      <c r="AN742">
        <v>1981.06</v>
      </c>
      <c r="AO742">
        <v>5041.47</v>
      </c>
      <c r="AP742">
        <v>0</v>
      </c>
      <c r="AQ742">
        <v>9.6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0</v>
      </c>
      <c r="BI742">
        <v>4</v>
      </c>
      <c r="BJ742" t="s">
        <v>878</v>
      </c>
      <c r="BM742">
        <v>0</v>
      </c>
      <c r="BN742">
        <v>0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991"/>
        <v>9035.09</v>
      </c>
      <c r="CQ742">
        <f t="shared" si="992"/>
        <v>325.58</v>
      </c>
      <c r="CR742">
        <f t="shared" si="1016"/>
        <v>3668.04</v>
      </c>
      <c r="CS742">
        <f t="shared" si="993"/>
        <v>1981.06</v>
      </c>
      <c r="CT742">
        <f t="shared" si="994"/>
        <v>5041.47</v>
      </c>
      <c r="CU742">
        <f t="shared" si="995"/>
        <v>0</v>
      </c>
      <c r="CV742">
        <f t="shared" si="996"/>
        <v>9.6</v>
      </c>
      <c r="CW742">
        <f t="shared" si="997"/>
        <v>0</v>
      </c>
      <c r="CX742">
        <f t="shared" si="998"/>
        <v>0</v>
      </c>
      <c r="CY742">
        <f t="shared" si="999"/>
        <v>3529.0290000000005</v>
      </c>
      <c r="CZ742">
        <f t="shared" si="1000"/>
        <v>504.14700000000005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16987630</v>
      </c>
      <c r="DV742" t="s">
        <v>19</v>
      </c>
      <c r="DW742" t="s">
        <v>19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1364533919</v>
      </c>
      <c r="EF742">
        <v>1</v>
      </c>
      <c r="EG742" t="s">
        <v>21</v>
      </c>
      <c r="EH742">
        <v>0</v>
      </c>
      <c r="EI742" t="s">
        <v>3</v>
      </c>
      <c r="EJ742">
        <v>4</v>
      </c>
      <c r="EK742">
        <v>0</v>
      </c>
      <c r="EL742" t="s">
        <v>22</v>
      </c>
      <c r="EM742" t="s">
        <v>23</v>
      </c>
      <c r="EO742" t="s">
        <v>3</v>
      </c>
      <c r="EQ742">
        <v>1311744</v>
      </c>
      <c r="ER742">
        <v>9035.09</v>
      </c>
      <c r="ES742">
        <v>325.58</v>
      </c>
      <c r="ET742">
        <v>3668.04</v>
      </c>
      <c r="EU742">
        <v>1981.06</v>
      </c>
      <c r="EV742">
        <v>5041.47</v>
      </c>
      <c r="EW742">
        <v>9.6</v>
      </c>
      <c r="EX742">
        <v>0</v>
      </c>
      <c r="EY742">
        <v>0</v>
      </c>
      <c r="FQ742">
        <v>0</v>
      </c>
      <c r="FR742">
        <f t="shared" si="1001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1366498409</v>
      </c>
      <c r="GG742">
        <v>2</v>
      </c>
      <c r="GH742">
        <v>1</v>
      </c>
      <c r="GI742">
        <v>-2</v>
      </c>
      <c r="GJ742">
        <v>0</v>
      </c>
      <c r="GK742">
        <f>ROUND(R742*(R12)/100,2)</f>
        <v>2139.54</v>
      </c>
      <c r="GL742">
        <f t="shared" si="1002"/>
        <v>0</v>
      </c>
      <c r="GM742">
        <f t="shared" si="1003"/>
        <v>15207.81</v>
      </c>
      <c r="GN742">
        <f t="shared" si="1004"/>
        <v>0</v>
      </c>
      <c r="GO742">
        <f t="shared" si="1005"/>
        <v>0</v>
      </c>
      <c r="GP742">
        <f t="shared" si="1006"/>
        <v>15207.81</v>
      </c>
      <c r="GR742">
        <v>0</v>
      </c>
      <c r="GS742">
        <v>3</v>
      </c>
      <c r="GT742">
        <v>0</v>
      </c>
      <c r="GU742" t="s">
        <v>3</v>
      </c>
      <c r="GV742">
        <f t="shared" si="1007"/>
        <v>0</v>
      </c>
      <c r="GW742">
        <v>1</v>
      </c>
      <c r="GX742">
        <f t="shared" si="1008"/>
        <v>0</v>
      </c>
      <c r="HA742">
        <v>0</v>
      </c>
      <c r="HB742">
        <v>0</v>
      </c>
      <c r="HC742">
        <f t="shared" si="1009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D743">
        <f>ROW(EtalonRes!A715)</f>
        <v>715</v>
      </c>
      <c r="E743" t="s">
        <v>899</v>
      </c>
      <c r="F743" t="s">
        <v>484</v>
      </c>
      <c r="G743" t="s">
        <v>829</v>
      </c>
      <c r="H743" t="s">
        <v>19</v>
      </c>
      <c r="I743">
        <v>1</v>
      </c>
      <c r="J743">
        <v>0</v>
      </c>
      <c r="K743">
        <v>1</v>
      </c>
      <c r="O743">
        <f t="shared" si="977"/>
        <v>246.92</v>
      </c>
      <c r="P743">
        <f t="shared" si="978"/>
        <v>15.26</v>
      </c>
      <c r="Q743">
        <f t="shared" si="979"/>
        <v>0</v>
      </c>
      <c r="R743">
        <f t="shared" si="980"/>
        <v>0</v>
      </c>
      <c r="S743">
        <f t="shared" si="981"/>
        <v>231.66</v>
      </c>
      <c r="T743">
        <f t="shared" si="982"/>
        <v>0</v>
      </c>
      <c r="U743">
        <f t="shared" si="983"/>
        <v>0.38</v>
      </c>
      <c r="V743">
        <f t="shared" si="984"/>
        <v>0</v>
      </c>
      <c r="W743">
        <f t="shared" si="985"/>
        <v>0</v>
      </c>
      <c r="X743">
        <f t="shared" si="986"/>
        <v>162.16</v>
      </c>
      <c r="Y743">
        <f t="shared" si="987"/>
        <v>23.17</v>
      </c>
      <c r="AA743">
        <v>1407526482</v>
      </c>
      <c r="AB743">
        <f t="shared" si="988"/>
        <v>246.92</v>
      </c>
      <c r="AC743">
        <f t="shared" si="1010"/>
        <v>15.26</v>
      </c>
      <c r="AD743">
        <f t="shared" si="1011"/>
        <v>0</v>
      </c>
      <c r="AE743">
        <f t="shared" si="1012"/>
        <v>0</v>
      </c>
      <c r="AF743">
        <f t="shared" si="1013"/>
        <v>231.66</v>
      </c>
      <c r="AG743">
        <f t="shared" si="989"/>
        <v>0</v>
      </c>
      <c r="AH743">
        <f t="shared" si="1014"/>
        <v>0.38</v>
      </c>
      <c r="AI743">
        <f t="shared" si="1015"/>
        <v>0</v>
      </c>
      <c r="AJ743">
        <f t="shared" si="990"/>
        <v>0</v>
      </c>
      <c r="AK743">
        <v>246.92</v>
      </c>
      <c r="AL743">
        <v>15.26</v>
      </c>
      <c r="AM743">
        <v>0</v>
      </c>
      <c r="AN743">
        <v>0</v>
      </c>
      <c r="AO743">
        <v>231.66</v>
      </c>
      <c r="AP743">
        <v>0</v>
      </c>
      <c r="AQ743">
        <v>0.38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0</v>
      </c>
      <c r="BI743">
        <v>4</v>
      </c>
      <c r="BJ743" t="s">
        <v>486</v>
      </c>
      <c r="BM743">
        <v>0</v>
      </c>
      <c r="BN743">
        <v>0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991"/>
        <v>246.92</v>
      </c>
      <c r="CQ743">
        <f t="shared" si="992"/>
        <v>15.26</v>
      </c>
      <c r="CR743">
        <f t="shared" si="1016"/>
        <v>0</v>
      </c>
      <c r="CS743">
        <f t="shared" si="993"/>
        <v>0</v>
      </c>
      <c r="CT743">
        <f t="shared" si="994"/>
        <v>231.66</v>
      </c>
      <c r="CU743">
        <f t="shared" si="995"/>
        <v>0</v>
      </c>
      <c r="CV743">
        <f t="shared" si="996"/>
        <v>0.38</v>
      </c>
      <c r="CW743">
        <f t="shared" si="997"/>
        <v>0</v>
      </c>
      <c r="CX743">
        <f t="shared" si="998"/>
        <v>0</v>
      </c>
      <c r="CY743">
        <f t="shared" si="999"/>
        <v>162.16199999999998</v>
      </c>
      <c r="CZ743">
        <f t="shared" si="1000"/>
        <v>23.166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16987630</v>
      </c>
      <c r="DV743" t="s">
        <v>19</v>
      </c>
      <c r="DW743" t="s">
        <v>19</v>
      </c>
      <c r="DX743">
        <v>1</v>
      </c>
      <c r="DZ743" t="s">
        <v>3</v>
      </c>
      <c r="EA743" t="s">
        <v>3</v>
      </c>
      <c r="EB743" t="s">
        <v>3</v>
      </c>
      <c r="EC743" t="s">
        <v>3</v>
      </c>
      <c r="EE743">
        <v>1364533919</v>
      </c>
      <c r="EF743">
        <v>1</v>
      </c>
      <c r="EG743" t="s">
        <v>21</v>
      </c>
      <c r="EH743">
        <v>0</v>
      </c>
      <c r="EI743" t="s">
        <v>3</v>
      </c>
      <c r="EJ743">
        <v>4</v>
      </c>
      <c r="EK743">
        <v>0</v>
      </c>
      <c r="EL743" t="s">
        <v>22</v>
      </c>
      <c r="EM743" t="s">
        <v>23</v>
      </c>
      <c r="EO743" t="s">
        <v>3</v>
      </c>
      <c r="EQ743">
        <v>0</v>
      </c>
      <c r="ER743">
        <v>246.92</v>
      </c>
      <c r="ES743">
        <v>15.26</v>
      </c>
      <c r="ET743">
        <v>0</v>
      </c>
      <c r="EU743">
        <v>0</v>
      </c>
      <c r="EV743">
        <v>231.66</v>
      </c>
      <c r="EW743">
        <v>0.38</v>
      </c>
      <c r="EX743">
        <v>0</v>
      </c>
      <c r="EY743">
        <v>0</v>
      </c>
      <c r="FQ743">
        <v>0</v>
      </c>
      <c r="FR743">
        <f t="shared" si="1001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-664569029</v>
      </c>
      <c r="GG743">
        <v>2</v>
      </c>
      <c r="GH743">
        <v>1</v>
      </c>
      <c r="GI743">
        <v>-2</v>
      </c>
      <c r="GJ743">
        <v>0</v>
      </c>
      <c r="GK743">
        <f>ROUND(R743*(R12)/100,2)</f>
        <v>0</v>
      </c>
      <c r="GL743">
        <f t="shared" si="1002"/>
        <v>0</v>
      </c>
      <c r="GM743">
        <f t="shared" si="1003"/>
        <v>432.25</v>
      </c>
      <c r="GN743">
        <f t="shared" si="1004"/>
        <v>0</v>
      </c>
      <c r="GO743">
        <f t="shared" si="1005"/>
        <v>0</v>
      </c>
      <c r="GP743">
        <f t="shared" si="1006"/>
        <v>432.25</v>
      </c>
      <c r="GR743">
        <v>0</v>
      </c>
      <c r="GS743">
        <v>3</v>
      </c>
      <c r="GT743">
        <v>0</v>
      </c>
      <c r="GU743" t="s">
        <v>3</v>
      </c>
      <c r="GV743">
        <f t="shared" si="1007"/>
        <v>0</v>
      </c>
      <c r="GW743">
        <v>1</v>
      </c>
      <c r="GX743">
        <f t="shared" si="1008"/>
        <v>0</v>
      </c>
      <c r="HA743">
        <v>0</v>
      </c>
      <c r="HB743">
        <v>0</v>
      </c>
      <c r="HC743">
        <f t="shared" si="1009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D744">
        <f>ROW(EtalonRes!A718)</f>
        <v>718</v>
      </c>
      <c r="E744" t="s">
        <v>900</v>
      </c>
      <c r="F744" t="s">
        <v>831</v>
      </c>
      <c r="G744" t="s">
        <v>832</v>
      </c>
      <c r="H744" t="s">
        <v>19</v>
      </c>
      <c r="I744">
        <v>1</v>
      </c>
      <c r="J744">
        <v>0</v>
      </c>
      <c r="K744">
        <v>1</v>
      </c>
      <c r="O744">
        <f t="shared" si="977"/>
        <v>307.88</v>
      </c>
      <c r="P744">
        <f t="shared" si="978"/>
        <v>15.26</v>
      </c>
      <c r="Q744">
        <f t="shared" si="979"/>
        <v>0</v>
      </c>
      <c r="R744">
        <f t="shared" si="980"/>
        <v>0</v>
      </c>
      <c r="S744">
        <f t="shared" si="981"/>
        <v>292.62</v>
      </c>
      <c r="T744">
        <f t="shared" si="982"/>
        <v>0</v>
      </c>
      <c r="U744">
        <f t="shared" si="983"/>
        <v>0.48</v>
      </c>
      <c r="V744">
        <f t="shared" si="984"/>
        <v>0</v>
      </c>
      <c r="W744">
        <f t="shared" si="985"/>
        <v>0</v>
      </c>
      <c r="X744">
        <f t="shared" si="986"/>
        <v>204.83</v>
      </c>
      <c r="Y744">
        <f t="shared" si="987"/>
        <v>29.26</v>
      </c>
      <c r="AA744">
        <v>1407526482</v>
      </c>
      <c r="AB744">
        <f t="shared" si="988"/>
        <v>307.88</v>
      </c>
      <c r="AC744">
        <f t="shared" si="1010"/>
        <v>15.26</v>
      </c>
      <c r="AD744">
        <f t="shared" si="1011"/>
        <v>0</v>
      </c>
      <c r="AE744">
        <f t="shared" si="1012"/>
        <v>0</v>
      </c>
      <c r="AF744">
        <f t="shared" si="1013"/>
        <v>292.62</v>
      </c>
      <c r="AG744">
        <f t="shared" si="989"/>
        <v>0</v>
      </c>
      <c r="AH744">
        <f t="shared" si="1014"/>
        <v>0.48</v>
      </c>
      <c r="AI744">
        <f t="shared" si="1015"/>
        <v>0</v>
      </c>
      <c r="AJ744">
        <f t="shared" si="990"/>
        <v>0</v>
      </c>
      <c r="AK744">
        <v>307.88</v>
      </c>
      <c r="AL744">
        <v>15.26</v>
      </c>
      <c r="AM744">
        <v>0</v>
      </c>
      <c r="AN744">
        <v>0</v>
      </c>
      <c r="AO744">
        <v>292.62</v>
      </c>
      <c r="AP744">
        <v>0</v>
      </c>
      <c r="AQ744">
        <v>0.48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0</v>
      </c>
      <c r="BI744">
        <v>4</v>
      </c>
      <c r="BJ744" t="s">
        <v>833</v>
      </c>
      <c r="BM744">
        <v>0</v>
      </c>
      <c r="BN744">
        <v>0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</v>
      </c>
      <c r="CO744">
        <v>0</v>
      </c>
      <c r="CP744">
        <f t="shared" si="991"/>
        <v>307.88</v>
      </c>
      <c r="CQ744">
        <f t="shared" si="992"/>
        <v>15.26</v>
      </c>
      <c r="CR744">
        <f t="shared" si="1016"/>
        <v>0</v>
      </c>
      <c r="CS744">
        <f t="shared" si="993"/>
        <v>0</v>
      </c>
      <c r="CT744">
        <f t="shared" si="994"/>
        <v>292.62</v>
      </c>
      <c r="CU744">
        <f t="shared" si="995"/>
        <v>0</v>
      </c>
      <c r="CV744">
        <f t="shared" si="996"/>
        <v>0.48</v>
      </c>
      <c r="CW744">
        <f t="shared" si="997"/>
        <v>0</v>
      </c>
      <c r="CX744">
        <f t="shared" si="998"/>
        <v>0</v>
      </c>
      <c r="CY744">
        <f t="shared" si="999"/>
        <v>204.834</v>
      </c>
      <c r="CZ744">
        <f t="shared" si="1000"/>
        <v>29.261999999999997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16987630</v>
      </c>
      <c r="DV744" t="s">
        <v>19</v>
      </c>
      <c r="DW744" t="s">
        <v>19</v>
      </c>
      <c r="DX744">
        <v>1</v>
      </c>
      <c r="DZ744" t="s">
        <v>3</v>
      </c>
      <c r="EA744" t="s">
        <v>3</v>
      </c>
      <c r="EB744" t="s">
        <v>3</v>
      </c>
      <c r="EC744" t="s">
        <v>3</v>
      </c>
      <c r="EE744">
        <v>1364533919</v>
      </c>
      <c r="EF744">
        <v>1</v>
      </c>
      <c r="EG744" t="s">
        <v>21</v>
      </c>
      <c r="EH744">
        <v>0</v>
      </c>
      <c r="EI744" t="s">
        <v>3</v>
      </c>
      <c r="EJ744">
        <v>4</v>
      </c>
      <c r="EK744">
        <v>0</v>
      </c>
      <c r="EL744" t="s">
        <v>22</v>
      </c>
      <c r="EM744" t="s">
        <v>23</v>
      </c>
      <c r="EO744" t="s">
        <v>3</v>
      </c>
      <c r="EQ744">
        <v>0</v>
      </c>
      <c r="ER744">
        <v>307.88</v>
      </c>
      <c r="ES744">
        <v>15.26</v>
      </c>
      <c r="ET744">
        <v>0</v>
      </c>
      <c r="EU744">
        <v>0</v>
      </c>
      <c r="EV744">
        <v>292.62</v>
      </c>
      <c r="EW744">
        <v>0.48</v>
      </c>
      <c r="EX744">
        <v>0</v>
      </c>
      <c r="EY744">
        <v>0</v>
      </c>
      <c r="FQ744">
        <v>0</v>
      </c>
      <c r="FR744">
        <f t="shared" si="1001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1389754615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1002"/>
        <v>0</v>
      </c>
      <c r="GM744">
        <f t="shared" si="1003"/>
        <v>541.97</v>
      </c>
      <c r="GN744">
        <f t="shared" si="1004"/>
        <v>0</v>
      </c>
      <c r="GO744">
        <f t="shared" si="1005"/>
        <v>0</v>
      </c>
      <c r="GP744">
        <f t="shared" si="1006"/>
        <v>541.97</v>
      </c>
      <c r="GR744">
        <v>0</v>
      </c>
      <c r="GS744">
        <v>3</v>
      </c>
      <c r="GT744">
        <v>0</v>
      </c>
      <c r="GU744" t="s">
        <v>3</v>
      </c>
      <c r="GV744">
        <f t="shared" si="1007"/>
        <v>0</v>
      </c>
      <c r="GW744">
        <v>1</v>
      </c>
      <c r="GX744">
        <f t="shared" si="1008"/>
        <v>0</v>
      </c>
      <c r="HA744">
        <v>0</v>
      </c>
      <c r="HB744">
        <v>0</v>
      </c>
      <c r="HC744">
        <f t="shared" si="1009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D745">
        <f>ROW(EtalonRes!A720)</f>
        <v>720</v>
      </c>
      <c r="E745" t="s">
        <v>901</v>
      </c>
      <c r="F745" t="s">
        <v>261</v>
      </c>
      <c r="G745" t="s">
        <v>835</v>
      </c>
      <c r="H745" t="s">
        <v>19</v>
      </c>
      <c r="I745">
        <v>1</v>
      </c>
      <c r="J745">
        <v>0</v>
      </c>
      <c r="K745">
        <v>1</v>
      </c>
      <c r="O745">
        <f t="shared" si="977"/>
        <v>969.56</v>
      </c>
      <c r="P745">
        <f t="shared" si="978"/>
        <v>0.26</v>
      </c>
      <c r="Q745">
        <f t="shared" si="979"/>
        <v>0</v>
      </c>
      <c r="R745">
        <f t="shared" si="980"/>
        <v>0</v>
      </c>
      <c r="S745">
        <f t="shared" si="981"/>
        <v>969.3</v>
      </c>
      <c r="T745">
        <f t="shared" si="982"/>
        <v>0</v>
      </c>
      <c r="U745">
        <f t="shared" si="983"/>
        <v>1.59</v>
      </c>
      <c r="V745">
        <f t="shared" si="984"/>
        <v>0</v>
      </c>
      <c r="W745">
        <f t="shared" si="985"/>
        <v>0</v>
      </c>
      <c r="X745">
        <f t="shared" si="986"/>
        <v>678.51</v>
      </c>
      <c r="Y745">
        <f t="shared" si="987"/>
        <v>96.93</v>
      </c>
      <c r="AA745">
        <v>1407526482</v>
      </c>
      <c r="AB745">
        <f t="shared" si="988"/>
        <v>969.56</v>
      </c>
      <c r="AC745">
        <f t="shared" si="1010"/>
        <v>0.26</v>
      </c>
      <c r="AD745">
        <f t="shared" si="1011"/>
        <v>0</v>
      </c>
      <c r="AE745">
        <f t="shared" si="1012"/>
        <v>0</v>
      </c>
      <c r="AF745">
        <f t="shared" si="1013"/>
        <v>969.3</v>
      </c>
      <c r="AG745">
        <f t="shared" si="989"/>
        <v>0</v>
      </c>
      <c r="AH745">
        <f t="shared" si="1014"/>
        <v>1.59</v>
      </c>
      <c r="AI745">
        <f t="shared" si="1015"/>
        <v>0</v>
      </c>
      <c r="AJ745">
        <f t="shared" si="990"/>
        <v>0</v>
      </c>
      <c r="AK745">
        <v>969.56</v>
      </c>
      <c r="AL745">
        <v>0.26</v>
      </c>
      <c r="AM745">
        <v>0</v>
      </c>
      <c r="AN745">
        <v>0</v>
      </c>
      <c r="AO745">
        <v>969.3</v>
      </c>
      <c r="AP745">
        <v>0</v>
      </c>
      <c r="AQ745">
        <v>1.59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0</v>
      </c>
      <c r="BI745">
        <v>4</v>
      </c>
      <c r="BJ745" t="s">
        <v>263</v>
      </c>
      <c r="BM745">
        <v>0</v>
      </c>
      <c r="BN745">
        <v>0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991"/>
        <v>969.56</v>
      </c>
      <c r="CQ745">
        <f t="shared" si="992"/>
        <v>0.26</v>
      </c>
      <c r="CR745">
        <f t="shared" si="1016"/>
        <v>0</v>
      </c>
      <c r="CS745">
        <f t="shared" si="993"/>
        <v>0</v>
      </c>
      <c r="CT745">
        <f t="shared" si="994"/>
        <v>969.3</v>
      </c>
      <c r="CU745">
        <f t="shared" si="995"/>
        <v>0</v>
      </c>
      <c r="CV745">
        <f t="shared" si="996"/>
        <v>1.59</v>
      </c>
      <c r="CW745">
        <f t="shared" si="997"/>
        <v>0</v>
      </c>
      <c r="CX745">
        <f t="shared" si="998"/>
        <v>0</v>
      </c>
      <c r="CY745">
        <f t="shared" si="999"/>
        <v>678.51</v>
      </c>
      <c r="CZ745">
        <f t="shared" si="1000"/>
        <v>96.93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16987630</v>
      </c>
      <c r="DV745" t="s">
        <v>19</v>
      </c>
      <c r="DW745" t="s">
        <v>19</v>
      </c>
      <c r="DX745">
        <v>1</v>
      </c>
      <c r="DZ745" t="s">
        <v>3</v>
      </c>
      <c r="EA745" t="s">
        <v>3</v>
      </c>
      <c r="EB745" t="s">
        <v>3</v>
      </c>
      <c r="EC745" t="s">
        <v>3</v>
      </c>
      <c r="EE745">
        <v>1364533919</v>
      </c>
      <c r="EF745">
        <v>1</v>
      </c>
      <c r="EG745" t="s">
        <v>21</v>
      </c>
      <c r="EH745">
        <v>0</v>
      </c>
      <c r="EI745" t="s">
        <v>3</v>
      </c>
      <c r="EJ745">
        <v>4</v>
      </c>
      <c r="EK745">
        <v>0</v>
      </c>
      <c r="EL745" t="s">
        <v>22</v>
      </c>
      <c r="EM745" t="s">
        <v>23</v>
      </c>
      <c r="EO745" t="s">
        <v>3</v>
      </c>
      <c r="EQ745">
        <v>0</v>
      </c>
      <c r="ER745">
        <v>969.56</v>
      </c>
      <c r="ES745">
        <v>0.26</v>
      </c>
      <c r="ET745">
        <v>0</v>
      </c>
      <c r="EU745">
        <v>0</v>
      </c>
      <c r="EV745">
        <v>969.3</v>
      </c>
      <c r="EW745">
        <v>1.59</v>
      </c>
      <c r="EX745">
        <v>0</v>
      </c>
      <c r="EY745">
        <v>0</v>
      </c>
      <c r="FQ745">
        <v>0</v>
      </c>
      <c r="FR745">
        <f t="shared" si="1001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-2136314530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1002"/>
        <v>0</v>
      </c>
      <c r="GM745">
        <f t="shared" si="1003"/>
        <v>1745</v>
      </c>
      <c r="GN745">
        <f t="shared" si="1004"/>
        <v>0</v>
      </c>
      <c r="GO745">
        <f t="shared" si="1005"/>
        <v>0</v>
      </c>
      <c r="GP745">
        <f t="shared" si="1006"/>
        <v>1745</v>
      </c>
      <c r="GR745">
        <v>0</v>
      </c>
      <c r="GS745">
        <v>3</v>
      </c>
      <c r="GT745">
        <v>0</v>
      </c>
      <c r="GU745" t="s">
        <v>3</v>
      </c>
      <c r="GV745">
        <f t="shared" si="1007"/>
        <v>0</v>
      </c>
      <c r="GW745">
        <v>1</v>
      </c>
      <c r="GX745">
        <f t="shared" si="1008"/>
        <v>0</v>
      </c>
      <c r="HA745">
        <v>0</v>
      </c>
      <c r="HB745">
        <v>0</v>
      </c>
      <c r="HC745">
        <f t="shared" si="1009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D746">
        <f>ROW(EtalonRes!A722)</f>
        <v>722</v>
      </c>
      <c r="E746" t="s">
        <v>902</v>
      </c>
      <c r="F746" t="s">
        <v>138</v>
      </c>
      <c r="G746" t="s">
        <v>903</v>
      </c>
      <c r="H746" t="s">
        <v>19</v>
      </c>
      <c r="I746">
        <v>1</v>
      </c>
      <c r="J746">
        <v>0</v>
      </c>
      <c r="K746">
        <v>1</v>
      </c>
      <c r="O746">
        <f t="shared" si="977"/>
        <v>268.11</v>
      </c>
      <c r="P746">
        <f t="shared" si="978"/>
        <v>0</v>
      </c>
      <c r="Q746">
        <f t="shared" si="979"/>
        <v>89.43</v>
      </c>
      <c r="R746">
        <f t="shared" si="980"/>
        <v>48.51</v>
      </c>
      <c r="S746">
        <f t="shared" si="981"/>
        <v>178.68</v>
      </c>
      <c r="T746">
        <f t="shared" si="982"/>
        <v>0</v>
      </c>
      <c r="U746">
        <f t="shared" si="983"/>
        <v>0.37</v>
      </c>
      <c r="V746">
        <f t="shared" si="984"/>
        <v>0</v>
      </c>
      <c r="W746">
        <f t="shared" si="985"/>
        <v>0</v>
      </c>
      <c r="X746">
        <f t="shared" si="986"/>
        <v>125.08</v>
      </c>
      <c r="Y746">
        <f t="shared" si="987"/>
        <v>17.87</v>
      </c>
      <c r="AA746">
        <v>1407526482</v>
      </c>
      <c r="AB746">
        <f t="shared" si="988"/>
        <v>268.11</v>
      </c>
      <c r="AC746">
        <f t="shared" si="1010"/>
        <v>0</v>
      </c>
      <c r="AD746">
        <f t="shared" si="1011"/>
        <v>89.43</v>
      </c>
      <c r="AE746">
        <f t="shared" si="1012"/>
        <v>48.51</v>
      </c>
      <c r="AF746">
        <f t="shared" si="1013"/>
        <v>178.68</v>
      </c>
      <c r="AG746">
        <f t="shared" si="989"/>
        <v>0</v>
      </c>
      <c r="AH746">
        <f t="shared" si="1014"/>
        <v>0.37</v>
      </c>
      <c r="AI746">
        <f t="shared" si="1015"/>
        <v>0</v>
      </c>
      <c r="AJ746">
        <f t="shared" si="990"/>
        <v>0</v>
      </c>
      <c r="AK746">
        <v>268.11</v>
      </c>
      <c r="AL746">
        <v>0</v>
      </c>
      <c r="AM746">
        <v>89.43</v>
      </c>
      <c r="AN746">
        <v>48.51</v>
      </c>
      <c r="AO746">
        <v>178.68</v>
      </c>
      <c r="AP746">
        <v>0</v>
      </c>
      <c r="AQ746">
        <v>0.37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0</v>
      </c>
      <c r="BI746">
        <v>4</v>
      </c>
      <c r="BJ746" t="s">
        <v>140</v>
      </c>
      <c r="BM746">
        <v>0</v>
      </c>
      <c r="BN746">
        <v>0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991"/>
        <v>268.11</v>
      </c>
      <c r="CQ746">
        <f t="shared" si="992"/>
        <v>0</v>
      </c>
      <c r="CR746">
        <f t="shared" si="1016"/>
        <v>89.43</v>
      </c>
      <c r="CS746">
        <f t="shared" si="993"/>
        <v>48.51</v>
      </c>
      <c r="CT746">
        <f t="shared" si="994"/>
        <v>178.68</v>
      </c>
      <c r="CU746">
        <f t="shared" si="995"/>
        <v>0</v>
      </c>
      <c r="CV746">
        <f t="shared" si="996"/>
        <v>0.37</v>
      </c>
      <c r="CW746">
        <f t="shared" si="997"/>
        <v>0</v>
      </c>
      <c r="CX746">
        <f t="shared" si="998"/>
        <v>0</v>
      </c>
      <c r="CY746">
        <f t="shared" si="999"/>
        <v>125.07600000000001</v>
      </c>
      <c r="CZ746">
        <f t="shared" si="1000"/>
        <v>17.868000000000002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16987630</v>
      </c>
      <c r="DV746" t="s">
        <v>19</v>
      </c>
      <c r="DW746" t="s">
        <v>19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1364533919</v>
      </c>
      <c r="EF746">
        <v>1</v>
      </c>
      <c r="EG746" t="s">
        <v>21</v>
      </c>
      <c r="EH746">
        <v>0</v>
      </c>
      <c r="EI746" t="s">
        <v>3</v>
      </c>
      <c r="EJ746">
        <v>4</v>
      </c>
      <c r="EK746">
        <v>0</v>
      </c>
      <c r="EL746" t="s">
        <v>22</v>
      </c>
      <c r="EM746" t="s">
        <v>23</v>
      </c>
      <c r="EO746" t="s">
        <v>3</v>
      </c>
      <c r="EQ746">
        <v>0</v>
      </c>
      <c r="ER746">
        <v>268.11</v>
      </c>
      <c r="ES746">
        <v>0</v>
      </c>
      <c r="ET746">
        <v>89.43</v>
      </c>
      <c r="EU746">
        <v>48.51</v>
      </c>
      <c r="EV746">
        <v>178.68</v>
      </c>
      <c r="EW746">
        <v>0.37</v>
      </c>
      <c r="EX746">
        <v>0</v>
      </c>
      <c r="EY746">
        <v>0</v>
      </c>
      <c r="FQ746">
        <v>0</v>
      </c>
      <c r="FR746">
        <f t="shared" si="1001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-1309889229</v>
      </c>
      <c r="GG746">
        <v>2</v>
      </c>
      <c r="GH746">
        <v>1</v>
      </c>
      <c r="GI746">
        <v>-2</v>
      </c>
      <c r="GJ746">
        <v>0</v>
      </c>
      <c r="GK746">
        <f>ROUND(R746*(R12)/100,2)</f>
        <v>52.39</v>
      </c>
      <c r="GL746">
        <f t="shared" si="1002"/>
        <v>0</v>
      </c>
      <c r="GM746">
        <f t="shared" si="1003"/>
        <v>463.45</v>
      </c>
      <c r="GN746">
        <f t="shared" si="1004"/>
        <v>0</v>
      </c>
      <c r="GO746">
        <f t="shared" si="1005"/>
        <v>0</v>
      </c>
      <c r="GP746">
        <f t="shared" si="1006"/>
        <v>463.45</v>
      </c>
      <c r="GR746">
        <v>0</v>
      </c>
      <c r="GS746">
        <v>3</v>
      </c>
      <c r="GT746">
        <v>0</v>
      </c>
      <c r="GU746" t="s">
        <v>3</v>
      </c>
      <c r="GV746">
        <f t="shared" si="1007"/>
        <v>0</v>
      </c>
      <c r="GW746">
        <v>1</v>
      </c>
      <c r="GX746">
        <f t="shared" si="1008"/>
        <v>0</v>
      </c>
      <c r="HA746">
        <v>0</v>
      </c>
      <c r="HB746">
        <v>0</v>
      </c>
      <c r="HC746">
        <f t="shared" si="1009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D747">
        <f>ROW(EtalonRes!A723)</f>
        <v>723</v>
      </c>
      <c r="E747" t="s">
        <v>904</v>
      </c>
      <c r="F747" t="s">
        <v>851</v>
      </c>
      <c r="G747" t="s">
        <v>905</v>
      </c>
      <c r="H747" t="s">
        <v>19</v>
      </c>
      <c r="I747">
        <v>3</v>
      </c>
      <c r="J747">
        <v>0</v>
      </c>
      <c r="K747">
        <v>3</v>
      </c>
      <c r="O747">
        <f t="shared" si="977"/>
        <v>1734.57</v>
      </c>
      <c r="P747">
        <f t="shared" si="978"/>
        <v>0</v>
      </c>
      <c r="Q747">
        <f t="shared" si="979"/>
        <v>0</v>
      </c>
      <c r="R747">
        <f t="shared" si="980"/>
        <v>0</v>
      </c>
      <c r="S747">
        <f t="shared" si="981"/>
        <v>1734.57</v>
      </c>
      <c r="T747">
        <f t="shared" si="982"/>
        <v>0</v>
      </c>
      <c r="U747">
        <f t="shared" si="983"/>
        <v>3.2700000000000005</v>
      </c>
      <c r="V747">
        <f t="shared" si="984"/>
        <v>0</v>
      </c>
      <c r="W747">
        <f t="shared" si="985"/>
        <v>0</v>
      </c>
      <c r="X747">
        <f t="shared" si="986"/>
        <v>1214.2</v>
      </c>
      <c r="Y747">
        <f t="shared" si="987"/>
        <v>173.46</v>
      </c>
      <c r="AA747">
        <v>1407526482</v>
      </c>
      <c r="AB747">
        <f t="shared" si="988"/>
        <v>578.19000000000005</v>
      </c>
      <c r="AC747">
        <f t="shared" si="1010"/>
        <v>0</v>
      </c>
      <c r="AD747">
        <f t="shared" si="1011"/>
        <v>0</v>
      </c>
      <c r="AE747">
        <f t="shared" si="1012"/>
        <v>0</v>
      </c>
      <c r="AF747">
        <f t="shared" si="1013"/>
        <v>578.19000000000005</v>
      </c>
      <c r="AG747">
        <f t="shared" si="989"/>
        <v>0</v>
      </c>
      <c r="AH747">
        <f t="shared" si="1014"/>
        <v>1.0900000000000001</v>
      </c>
      <c r="AI747">
        <f t="shared" si="1015"/>
        <v>0</v>
      </c>
      <c r="AJ747">
        <f t="shared" si="990"/>
        <v>0</v>
      </c>
      <c r="AK747">
        <v>578.19000000000005</v>
      </c>
      <c r="AL747">
        <v>0</v>
      </c>
      <c r="AM747">
        <v>0</v>
      </c>
      <c r="AN747">
        <v>0</v>
      </c>
      <c r="AO747">
        <v>578.19000000000005</v>
      </c>
      <c r="AP747">
        <v>0</v>
      </c>
      <c r="AQ747">
        <v>1.0900000000000001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0</v>
      </c>
      <c r="BI747">
        <v>4</v>
      </c>
      <c r="BJ747" t="s">
        <v>853</v>
      </c>
      <c r="BM747">
        <v>0</v>
      </c>
      <c r="BN747">
        <v>0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si="991"/>
        <v>1734.57</v>
      </c>
      <c r="CQ747">
        <f t="shared" si="992"/>
        <v>0</v>
      </c>
      <c r="CR747">
        <f t="shared" si="1016"/>
        <v>0</v>
      </c>
      <c r="CS747">
        <f t="shared" si="993"/>
        <v>0</v>
      </c>
      <c r="CT747">
        <f t="shared" si="994"/>
        <v>578.19000000000005</v>
      </c>
      <c r="CU747">
        <f t="shared" si="995"/>
        <v>0</v>
      </c>
      <c r="CV747">
        <f t="shared" si="996"/>
        <v>1.0900000000000001</v>
      </c>
      <c r="CW747">
        <f t="shared" si="997"/>
        <v>0</v>
      </c>
      <c r="CX747">
        <f t="shared" si="998"/>
        <v>0</v>
      </c>
      <c r="CY747">
        <f t="shared" si="999"/>
        <v>1214.1989999999998</v>
      </c>
      <c r="CZ747">
        <f t="shared" si="1000"/>
        <v>173.45699999999999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16987630</v>
      </c>
      <c r="DV747" t="s">
        <v>19</v>
      </c>
      <c r="DW747" t="s">
        <v>19</v>
      </c>
      <c r="DX747">
        <v>1</v>
      </c>
      <c r="DZ747" t="s">
        <v>3</v>
      </c>
      <c r="EA747" t="s">
        <v>3</v>
      </c>
      <c r="EB747" t="s">
        <v>3</v>
      </c>
      <c r="EC747" t="s">
        <v>3</v>
      </c>
      <c r="EE747">
        <v>1364533919</v>
      </c>
      <c r="EF747">
        <v>1</v>
      </c>
      <c r="EG747" t="s">
        <v>21</v>
      </c>
      <c r="EH747">
        <v>0</v>
      </c>
      <c r="EI747" t="s">
        <v>3</v>
      </c>
      <c r="EJ747">
        <v>4</v>
      </c>
      <c r="EK747">
        <v>0</v>
      </c>
      <c r="EL747" t="s">
        <v>22</v>
      </c>
      <c r="EM747" t="s">
        <v>23</v>
      </c>
      <c r="EO747" t="s">
        <v>3</v>
      </c>
      <c r="EQ747">
        <v>0</v>
      </c>
      <c r="ER747">
        <v>578.19000000000005</v>
      </c>
      <c r="ES747">
        <v>0</v>
      </c>
      <c r="ET747">
        <v>0</v>
      </c>
      <c r="EU747">
        <v>0</v>
      </c>
      <c r="EV747">
        <v>578.19000000000005</v>
      </c>
      <c r="EW747">
        <v>1.0900000000000001</v>
      </c>
      <c r="EX747">
        <v>0</v>
      </c>
      <c r="EY747">
        <v>0</v>
      </c>
      <c r="FQ747">
        <v>0</v>
      </c>
      <c r="FR747">
        <f t="shared" si="1001"/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1990943189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 t="shared" si="1002"/>
        <v>0</v>
      </c>
      <c r="GM747">
        <f t="shared" si="1003"/>
        <v>3122.23</v>
      </c>
      <c r="GN747">
        <f t="shared" si="1004"/>
        <v>0</v>
      </c>
      <c r="GO747">
        <f t="shared" si="1005"/>
        <v>0</v>
      </c>
      <c r="GP747">
        <f t="shared" si="1006"/>
        <v>3122.23</v>
      </c>
      <c r="GR747">
        <v>0</v>
      </c>
      <c r="GS747">
        <v>3</v>
      </c>
      <c r="GT747">
        <v>0</v>
      </c>
      <c r="GU747" t="s">
        <v>3</v>
      </c>
      <c r="GV747">
        <f t="shared" si="1007"/>
        <v>0</v>
      </c>
      <c r="GW747">
        <v>1</v>
      </c>
      <c r="GX747">
        <f t="shared" si="1008"/>
        <v>0</v>
      </c>
      <c r="HA747">
        <v>0</v>
      </c>
      <c r="HB747">
        <v>0</v>
      </c>
      <c r="HC747">
        <f t="shared" si="1009"/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D748">
        <f>ROW(EtalonRes!A726)</f>
        <v>726</v>
      </c>
      <c r="E748" t="s">
        <v>906</v>
      </c>
      <c r="F748" t="s">
        <v>437</v>
      </c>
      <c r="G748" t="s">
        <v>907</v>
      </c>
      <c r="H748" t="s">
        <v>19</v>
      </c>
      <c r="I748">
        <v>2</v>
      </c>
      <c r="J748">
        <v>0</v>
      </c>
      <c r="K748">
        <v>2</v>
      </c>
      <c r="O748">
        <f t="shared" si="977"/>
        <v>1127.82</v>
      </c>
      <c r="P748">
        <f t="shared" si="978"/>
        <v>30.52</v>
      </c>
      <c r="Q748">
        <f t="shared" si="979"/>
        <v>0</v>
      </c>
      <c r="R748">
        <f t="shared" si="980"/>
        <v>0</v>
      </c>
      <c r="S748">
        <f t="shared" si="981"/>
        <v>1097.3</v>
      </c>
      <c r="T748">
        <f t="shared" si="982"/>
        <v>0</v>
      </c>
      <c r="U748">
        <f t="shared" si="983"/>
        <v>1.54</v>
      </c>
      <c r="V748">
        <f t="shared" si="984"/>
        <v>0</v>
      </c>
      <c r="W748">
        <f t="shared" si="985"/>
        <v>0</v>
      </c>
      <c r="X748">
        <f t="shared" si="986"/>
        <v>768.11</v>
      </c>
      <c r="Y748">
        <f t="shared" si="987"/>
        <v>109.73</v>
      </c>
      <c r="AA748">
        <v>1407526482</v>
      </c>
      <c r="AB748">
        <f t="shared" si="988"/>
        <v>563.91</v>
      </c>
      <c r="AC748">
        <f t="shared" si="1010"/>
        <v>15.26</v>
      </c>
      <c r="AD748">
        <f t="shared" si="1011"/>
        <v>0</v>
      </c>
      <c r="AE748">
        <f t="shared" si="1012"/>
        <v>0</v>
      </c>
      <c r="AF748">
        <f t="shared" si="1013"/>
        <v>548.65</v>
      </c>
      <c r="AG748">
        <f t="shared" si="989"/>
        <v>0</v>
      </c>
      <c r="AH748">
        <f t="shared" si="1014"/>
        <v>0.77</v>
      </c>
      <c r="AI748">
        <f t="shared" si="1015"/>
        <v>0</v>
      </c>
      <c r="AJ748">
        <f t="shared" si="990"/>
        <v>0</v>
      </c>
      <c r="AK748">
        <v>563.91</v>
      </c>
      <c r="AL748">
        <v>15.26</v>
      </c>
      <c r="AM748">
        <v>0</v>
      </c>
      <c r="AN748">
        <v>0</v>
      </c>
      <c r="AO748">
        <v>548.65</v>
      </c>
      <c r="AP748">
        <v>0</v>
      </c>
      <c r="AQ748">
        <v>0.77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0</v>
      </c>
      <c r="BI748">
        <v>4</v>
      </c>
      <c r="BJ748" t="s">
        <v>439</v>
      </c>
      <c r="BM748">
        <v>0</v>
      </c>
      <c r="BN748">
        <v>0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991"/>
        <v>1127.82</v>
      </c>
      <c r="CQ748">
        <f t="shared" si="992"/>
        <v>15.26</v>
      </c>
      <c r="CR748">
        <f t="shared" si="1016"/>
        <v>0</v>
      </c>
      <c r="CS748">
        <f t="shared" si="993"/>
        <v>0</v>
      </c>
      <c r="CT748">
        <f t="shared" si="994"/>
        <v>548.65</v>
      </c>
      <c r="CU748">
        <f t="shared" si="995"/>
        <v>0</v>
      </c>
      <c r="CV748">
        <f t="shared" si="996"/>
        <v>0.77</v>
      </c>
      <c r="CW748">
        <f t="shared" si="997"/>
        <v>0</v>
      </c>
      <c r="CX748">
        <f t="shared" si="998"/>
        <v>0</v>
      </c>
      <c r="CY748">
        <f t="shared" si="999"/>
        <v>768.11</v>
      </c>
      <c r="CZ748">
        <f t="shared" si="1000"/>
        <v>109.73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16987630</v>
      </c>
      <c r="DV748" t="s">
        <v>19</v>
      </c>
      <c r="DW748" t="s">
        <v>19</v>
      </c>
      <c r="DX748">
        <v>1</v>
      </c>
      <c r="DZ748" t="s">
        <v>3</v>
      </c>
      <c r="EA748" t="s">
        <v>3</v>
      </c>
      <c r="EB748" t="s">
        <v>3</v>
      </c>
      <c r="EC748" t="s">
        <v>3</v>
      </c>
      <c r="EE748">
        <v>1364533919</v>
      </c>
      <c r="EF748">
        <v>1</v>
      </c>
      <c r="EG748" t="s">
        <v>21</v>
      </c>
      <c r="EH748">
        <v>0</v>
      </c>
      <c r="EI748" t="s">
        <v>3</v>
      </c>
      <c r="EJ748">
        <v>4</v>
      </c>
      <c r="EK748">
        <v>0</v>
      </c>
      <c r="EL748" t="s">
        <v>22</v>
      </c>
      <c r="EM748" t="s">
        <v>23</v>
      </c>
      <c r="EO748" t="s">
        <v>3</v>
      </c>
      <c r="EQ748">
        <v>0</v>
      </c>
      <c r="ER748">
        <v>563.91</v>
      </c>
      <c r="ES748">
        <v>15.26</v>
      </c>
      <c r="ET748">
        <v>0</v>
      </c>
      <c r="EU748">
        <v>0</v>
      </c>
      <c r="EV748">
        <v>548.65</v>
      </c>
      <c r="EW748">
        <v>0.77</v>
      </c>
      <c r="EX748">
        <v>0</v>
      </c>
      <c r="EY748">
        <v>0</v>
      </c>
      <c r="FQ748">
        <v>0</v>
      </c>
      <c r="FR748">
        <f t="shared" si="1001"/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-1424038311</v>
      </c>
      <c r="GG748">
        <v>2</v>
      </c>
      <c r="GH748">
        <v>1</v>
      </c>
      <c r="GI748">
        <v>-2</v>
      </c>
      <c r="GJ748">
        <v>0</v>
      </c>
      <c r="GK748">
        <f>ROUND(R748*(R12)/100,2)</f>
        <v>0</v>
      </c>
      <c r="GL748">
        <f t="shared" si="1002"/>
        <v>0</v>
      </c>
      <c r="GM748">
        <f t="shared" si="1003"/>
        <v>2005.66</v>
      </c>
      <c r="GN748">
        <f t="shared" si="1004"/>
        <v>0</v>
      </c>
      <c r="GO748">
        <f t="shared" si="1005"/>
        <v>0</v>
      </c>
      <c r="GP748">
        <f t="shared" si="1006"/>
        <v>2005.66</v>
      </c>
      <c r="GR748">
        <v>0</v>
      </c>
      <c r="GS748">
        <v>3</v>
      </c>
      <c r="GT748">
        <v>0</v>
      </c>
      <c r="GU748" t="s">
        <v>3</v>
      </c>
      <c r="GV748">
        <f t="shared" si="1007"/>
        <v>0</v>
      </c>
      <c r="GW748">
        <v>1</v>
      </c>
      <c r="GX748">
        <f t="shared" si="1008"/>
        <v>0</v>
      </c>
      <c r="HA748">
        <v>0</v>
      </c>
      <c r="HB748">
        <v>0</v>
      </c>
      <c r="HC748">
        <f t="shared" si="1009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D749">
        <f>ROW(EtalonRes!A728)</f>
        <v>728</v>
      </c>
      <c r="E749" t="s">
        <v>908</v>
      </c>
      <c r="F749" t="s">
        <v>138</v>
      </c>
      <c r="G749" t="s">
        <v>909</v>
      </c>
      <c r="H749" t="s">
        <v>19</v>
      </c>
      <c r="I749">
        <v>1</v>
      </c>
      <c r="J749">
        <v>0</v>
      </c>
      <c r="K749">
        <v>1</v>
      </c>
      <c r="O749">
        <f t="shared" si="977"/>
        <v>268.11</v>
      </c>
      <c r="P749">
        <f t="shared" si="978"/>
        <v>0</v>
      </c>
      <c r="Q749">
        <f t="shared" si="979"/>
        <v>89.43</v>
      </c>
      <c r="R749">
        <f t="shared" si="980"/>
        <v>48.51</v>
      </c>
      <c r="S749">
        <f t="shared" si="981"/>
        <v>178.68</v>
      </c>
      <c r="T749">
        <f t="shared" si="982"/>
        <v>0</v>
      </c>
      <c r="U749">
        <f t="shared" si="983"/>
        <v>0.37</v>
      </c>
      <c r="V749">
        <f t="shared" si="984"/>
        <v>0</v>
      </c>
      <c r="W749">
        <f t="shared" si="985"/>
        <v>0</v>
      </c>
      <c r="X749">
        <f t="shared" si="986"/>
        <v>125.08</v>
      </c>
      <c r="Y749">
        <f t="shared" si="987"/>
        <v>17.87</v>
      </c>
      <c r="AA749">
        <v>1407526482</v>
      </c>
      <c r="AB749">
        <f t="shared" si="988"/>
        <v>268.11</v>
      </c>
      <c r="AC749">
        <f t="shared" si="1010"/>
        <v>0</v>
      </c>
      <c r="AD749">
        <f t="shared" si="1011"/>
        <v>89.43</v>
      </c>
      <c r="AE749">
        <f t="shared" si="1012"/>
        <v>48.51</v>
      </c>
      <c r="AF749">
        <f t="shared" si="1013"/>
        <v>178.68</v>
      </c>
      <c r="AG749">
        <f t="shared" si="989"/>
        <v>0</v>
      </c>
      <c r="AH749">
        <f t="shared" si="1014"/>
        <v>0.37</v>
      </c>
      <c r="AI749">
        <f t="shared" si="1015"/>
        <v>0</v>
      </c>
      <c r="AJ749">
        <f t="shared" si="990"/>
        <v>0</v>
      </c>
      <c r="AK749">
        <v>268.11</v>
      </c>
      <c r="AL749">
        <v>0</v>
      </c>
      <c r="AM749">
        <v>89.43</v>
      </c>
      <c r="AN749">
        <v>48.51</v>
      </c>
      <c r="AO749">
        <v>178.68</v>
      </c>
      <c r="AP749">
        <v>0</v>
      </c>
      <c r="AQ749">
        <v>0.37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140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991"/>
        <v>268.11</v>
      </c>
      <c r="CQ749">
        <f t="shared" si="992"/>
        <v>0</v>
      </c>
      <c r="CR749">
        <f t="shared" si="1016"/>
        <v>89.43</v>
      </c>
      <c r="CS749">
        <f t="shared" si="993"/>
        <v>48.51</v>
      </c>
      <c r="CT749">
        <f t="shared" si="994"/>
        <v>178.68</v>
      </c>
      <c r="CU749">
        <f t="shared" si="995"/>
        <v>0</v>
      </c>
      <c r="CV749">
        <f t="shared" si="996"/>
        <v>0.37</v>
      </c>
      <c r="CW749">
        <f t="shared" si="997"/>
        <v>0</v>
      </c>
      <c r="CX749">
        <f t="shared" si="998"/>
        <v>0</v>
      </c>
      <c r="CY749">
        <f t="shared" si="999"/>
        <v>125.07600000000001</v>
      </c>
      <c r="CZ749">
        <f t="shared" si="1000"/>
        <v>17.868000000000002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19</v>
      </c>
      <c r="DW749" t="s">
        <v>19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1364533919</v>
      </c>
      <c r="EF749">
        <v>1</v>
      </c>
      <c r="EG749" t="s">
        <v>21</v>
      </c>
      <c r="EH749">
        <v>0</v>
      </c>
      <c r="EI749" t="s">
        <v>3</v>
      </c>
      <c r="EJ749">
        <v>4</v>
      </c>
      <c r="EK749">
        <v>0</v>
      </c>
      <c r="EL749" t="s">
        <v>22</v>
      </c>
      <c r="EM749" t="s">
        <v>23</v>
      </c>
      <c r="EO749" t="s">
        <v>3</v>
      </c>
      <c r="EQ749">
        <v>2097152</v>
      </c>
      <c r="ER749">
        <v>268.11</v>
      </c>
      <c r="ES749">
        <v>0</v>
      </c>
      <c r="ET749">
        <v>89.43</v>
      </c>
      <c r="EU749">
        <v>48.51</v>
      </c>
      <c r="EV749">
        <v>178.68</v>
      </c>
      <c r="EW749">
        <v>0.37</v>
      </c>
      <c r="EX749">
        <v>0</v>
      </c>
      <c r="EY749">
        <v>0</v>
      </c>
      <c r="FQ749">
        <v>0</v>
      </c>
      <c r="FR749">
        <f t="shared" si="1001"/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1152612578</v>
      </c>
      <c r="GG749">
        <v>2</v>
      </c>
      <c r="GH749">
        <v>1</v>
      </c>
      <c r="GI749">
        <v>-2</v>
      </c>
      <c r="GJ749">
        <v>0</v>
      </c>
      <c r="GK749">
        <f>ROUND(R749*(R12)/100,2)</f>
        <v>52.39</v>
      </c>
      <c r="GL749">
        <f t="shared" si="1002"/>
        <v>0</v>
      </c>
      <c r="GM749">
        <f t="shared" si="1003"/>
        <v>463.45</v>
      </c>
      <c r="GN749">
        <f t="shared" si="1004"/>
        <v>0</v>
      </c>
      <c r="GO749">
        <f t="shared" si="1005"/>
        <v>0</v>
      </c>
      <c r="GP749">
        <f t="shared" si="1006"/>
        <v>463.45</v>
      </c>
      <c r="GR749">
        <v>0</v>
      </c>
      <c r="GS749">
        <v>3</v>
      </c>
      <c r="GT749">
        <v>0</v>
      </c>
      <c r="GU749" t="s">
        <v>3</v>
      </c>
      <c r="GV749">
        <f t="shared" si="1007"/>
        <v>0</v>
      </c>
      <c r="GW749">
        <v>1</v>
      </c>
      <c r="GX749">
        <f t="shared" si="1008"/>
        <v>0</v>
      </c>
      <c r="HA749">
        <v>0</v>
      </c>
      <c r="HB749">
        <v>0</v>
      </c>
      <c r="HC749">
        <f t="shared" si="1009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19</v>
      </c>
      <c r="B750">
        <v>1</v>
      </c>
      <c r="F750" t="s">
        <v>3</v>
      </c>
      <c r="G750" t="s">
        <v>910</v>
      </c>
      <c r="H750" t="s">
        <v>3</v>
      </c>
      <c r="AA750">
        <v>1</v>
      </c>
      <c r="IK750">
        <v>0</v>
      </c>
    </row>
    <row r="751" spans="1:245" x14ac:dyDescent="0.2">
      <c r="A751">
        <v>17</v>
      </c>
      <c r="B751">
        <v>1</v>
      </c>
      <c r="D751">
        <f>ROW(EtalonRes!A731)</f>
        <v>731</v>
      </c>
      <c r="E751" t="s">
        <v>911</v>
      </c>
      <c r="F751" t="s">
        <v>873</v>
      </c>
      <c r="G751" t="s">
        <v>912</v>
      </c>
      <c r="H751" t="s">
        <v>822</v>
      </c>
      <c r="I751">
        <v>1</v>
      </c>
      <c r="J751">
        <v>0</v>
      </c>
      <c r="K751">
        <v>1</v>
      </c>
      <c r="O751">
        <f t="shared" ref="O751:O761" si="1017">ROUND(CP751,2)</f>
        <v>3599.9</v>
      </c>
      <c r="P751">
        <f t="shared" ref="P751:P761" si="1018">ROUND(CQ751*I751,2)</f>
        <v>16.7</v>
      </c>
      <c r="Q751">
        <f t="shared" ref="Q751:Q761" si="1019">ROUND(CR751*I751,2)</f>
        <v>3.38</v>
      </c>
      <c r="R751">
        <f t="shared" ref="R751:R761" si="1020">ROUND(CS751*I751,2)</f>
        <v>0.02</v>
      </c>
      <c r="S751">
        <f t="shared" ref="S751:S761" si="1021">ROUND(CT751*I751,2)</f>
        <v>3579.82</v>
      </c>
      <c r="T751">
        <f t="shared" ref="T751:T761" si="1022">ROUND(CU751*I751,2)</f>
        <v>0</v>
      </c>
      <c r="U751">
        <f t="shared" ref="U751:U761" si="1023">CV751*I751</f>
        <v>6.28</v>
      </c>
      <c r="V751">
        <f t="shared" ref="V751:V761" si="1024">CW751*I751</f>
        <v>0</v>
      </c>
      <c r="W751">
        <f t="shared" ref="W751:W761" si="1025">ROUND(CX751*I751,2)</f>
        <v>0</v>
      </c>
      <c r="X751">
        <f t="shared" ref="X751:X761" si="1026">ROUND(CY751,2)</f>
        <v>2505.87</v>
      </c>
      <c r="Y751">
        <f t="shared" ref="Y751:Y761" si="1027">ROUND(CZ751,2)</f>
        <v>357.98</v>
      </c>
      <c r="AA751">
        <v>1407526482</v>
      </c>
      <c r="AB751">
        <f t="shared" ref="AB751:AB761" si="1028">ROUND((AC751+AD751+AF751),6)</f>
        <v>3599.9</v>
      </c>
      <c r="AC751">
        <f>ROUND(((ES751*2)),6)</f>
        <v>16.7</v>
      </c>
      <c r="AD751">
        <f>ROUND(((((ET751*2))-((EU751*2)))+AE751),6)</f>
        <v>3.38</v>
      </c>
      <c r="AE751">
        <f>ROUND(((EU751*2)),6)</f>
        <v>0.02</v>
      </c>
      <c r="AF751">
        <f>ROUND(((EV751*2)),6)</f>
        <v>3579.82</v>
      </c>
      <c r="AG751">
        <f t="shared" ref="AG751:AG761" si="1029">ROUND((AP751),6)</f>
        <v>0</v>
      </c>
      <c r="AH751">
        <f>((EW751*2))</f>
        <v>6.28</v>
      </c>
      <c r="AI751">
        <f>((EX751*2))</f>
        <v>0</v>
      </c>
      <c r="AJ751">
        <f t="shared" ref="AJ751:AJ761" si="1030">(AS751)</f>
        <v>0</v>
      </c>
      <c r="AK751">
        <v>1799.95</v>
      </c>
      <c r="AL751">
        <v>8.35</v>
      </c>
      <c r="AM751">
        <v>1.69</v>
      </c>
      <c r="AN751">
        <v>0.01</v>
      </c>
      <c r="AO751">
        <v>1789.91</v>
      </c>
      <c r="AP751">
        <v>0</v>
      </c>
      <c r="AQ751">
        <v>3.14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0</v>
      </c>
      <c r="BI751">
        <v>4</v>
      </c>
      <c r="BJ751" t="s">
        <v>875</v>
      </c>
      <c r="BM751">
        <v>0</v>
      </c>
      <c r="BN751">
        <v>0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 t="shared" ref="CP751:CP761" si="1031">(P751+Q751+S751)</f>
        <v>3599.9</v>
      </c>
      <c r="CQ751">
        <f t="shared" ref="CQ751:CQ761" si="1032">(AC751*BC751*AW751)</f>
        <v>16.7</v>
      </c>
      <c r="CR751">
        <f>(((((ET751*2))*BB751-((EU751*2))*BS751)+AE751*BS751)*AV751)</f>
        <v>3.38</v>
      </c>
      <c r="CS751">
        <f t="shared" ref="CS751:CS761" si="1033">(AE751*BS751*AV751)</f>
        <v>0.02</v>
      </c>
      <c r="CT751">
        <f t="shared" ref="CT751:CT761" si="1034">(AF751*BA751*AV751)</f>
        <v>3579.82</v>
      </c>
      <c r="CU751">
        <f t="shared" ref="CU751:CU761" si="1035">AG751</f>
        <v>0</v>
      </c>
      <c r="CV751">
        <f t="shared" ref="CV751:CV761" si="1036">(AH751*AV751)</f>
        <v>6.28</v>
      </c>
      <c r="CW751">
        <f t="shared" ref="CW751:CW761" si="1037">AI751</f>
        <v>0</v>
      </c>
      <c r="CX751">
        <f t="shared" ref="CX751:CX761" si="1038">AJ751</f>
        <v>0</v>
      </c>
      <c r="CY751">
        <f t="shared" ref="CY751:CY761" si="1039">((S751*BZ751)/100)</f>
        <v>2505.8740000000003</v>
      </c>
      <c r="CZ751">
        <f t="shared" ref="CZ751:CZ761" si="1040">((S751*CA751)/100)</f>
        <v>357.98200000000003</v>
      </c>
      <c r="DC751" t="s">
        <v>3</v>
      </c>
      <c r="DD751" t="s">
        <v>31</v>
      </c>
      <c r="DE751" t="s">
        <v>31</v>
      </c>
      <c r="DF751" t="s">
        <v>31</v>
      </c>
      <c r="DG751" t="s">
        <v>31</v>
      </c>
      <c r="DH751" t="s">
        <v>3</v>
      </c>
      <c r="DI751" t="s">
        <v>31</v>
      </c>
      <c r="DJ751" t="s">
        <v>31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1013</v>
      </c>
      <c r="DV751" t="s">
        <v>822</v>
      </c>
      <c r="DW751" t="s">
        <v>822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1364533919</v>
      </c>
      <c r="EF751">
        <v>1</v>
      </c>
      <c r="EG751" t="s">
        <v>21</v>
      </c>
      <c r="EH751">
        <v>0</v>
      </c>
      <c r="EI751" t="s">
        <v>3</v>
      </c>
      <c r="EJ751">
        <v>4</v>
      </c>
      <c r="EK751">
        <v>0</v>
      </c>
      <c r="EL751" t="s">
        <v>22</v>
      </c>
      <c r="EM751" t="s">
        <v>23</v>
      </c>
      <c r="EO751" t="s">
        <v>3</v>
      </c>
      <c r="EQ751">
        <v>0</v>
      </c>
      <c r="ER751">
        <v>1799.95</v>
      </c>
      <c r="ES751">
        <v>8.35</v>
      </c>
      <c r="ET751">
        <v>1.69</v>
      </c>
      <c r="EU751">
        <v>0.01</v>
      </c>
      <c r="EV751">
        <v>1789.91</v>
      </c>
      <c r="EW751">
        <v>3.14</v>
      </c>
      <c r="EX751">
        <v>0</v>
      </c>
      <c r="EY751">
        <v>0</v>
      </c>
      <c r="FQ751">
        <v>0</v>
      </c>
      <c r="FR751">
        <f t="shared" ref="FR751:FR761" si="1041">ROUND(IF(BI751=3,GM751,0),2)</f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1653435133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0.02</v>
      </c>
      <c r="GL751">
        <f t="shared" ref="GL751:GL761" si="1042">ROUND(IF(AND(BH751=3,BI751=3,FS751&lt;&gt;0),P751,0),2)</f>
        <v>0</v>
      </c>
      <c r="GM751">
        <f t="shared" ref="GM751:GM761" si="1043">ROUND(O751+X751+Y751+GK751,2)+GX751</f>
        <v>6463.77</v>
      </c>
      <c r="GN751">
        <f t="shared" ref="GN751:GN761" si="1044">IF(OR(BI751=0,BI751=1),ROUND(O751+X751+Y751+GK751,2),0)</f>
        <v>0</v>
      </c>
      <c r="GO751">
        <f t="shared" ref="GO751:GO761" si="1045">IF(BI751=2,ROUND(O751+X751+Y751+GK751,2),0)</f>
        <v>0</v>
      </c>
      <c r="GP751">
        <f t="shared" ref="GP751:GP761" si="1046">IF(BI751=4,ROUND(O751+X751+Y751+GK751,2)+GX751,0)</f>
        <v>6463.77</v>
      </c>
      <c r="GR751">
        <v>0</v>
      </c>
      <c r="GS751">
        <v>3</v>
      </c>
      <c r="GT751">
        <v>0</v>
      </c>
      <c r="GU751" t="s">
        <v>3</v>
      </c>
      <c r="GV751">
        <f t="shared" ref="GV751:GV761" si="1047">ROUND((GT751),6)</f>
        <v>0</v>
      </c>
      <c r="GW751">
        <v>1</v>
      </c>
      <c r="GX751">
        <f t="shared" ref="GX751:GX761" si="1048">ROUND(HC751*I751,2)</f>
        <v>0</v>
      </c>
      <c r="HA751">
        <v>0</v>
      </c>
      <c r="HB751">
        <v>0</v>
      </c>
      <c r="HC751">
        <f t="shared" ref="HC751:HC761" si="1049">GV751*GW751</f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D752">
        <f>ROW(EtalonRes!A734)</f>
        <v>734</v>
      </c>
      <c r="E752" t="s">
        <v>913</v>
      </c>
      <c r="F752" t="s">
        <v>869</v>
      </c>
      <c r="G752" t="s">
        <v>914</v>
      </c>
      <c r="H752" t="s">
        <v>822</v>
      </c>
      <c r="I752">
        <v>1</v>
      </c>
      <c r="J752">
        <v>0</v>
      </c>
      <c r="K752">
        <v>1</v>
      </c>
      <c r="O752">
        <f t="shared" si="1017"/>
        <v>1782.92</v>
      </c>
      <c r="P752">
        <f t="shared" si="1018"/>
        <v>1.04</v>
      </c>
      <c r="Q752">
        <f t="shared" si="1019"/>
        <v>3.38</v>
      </c>
      <c r="R752">
        <f t="shared" si="1020"/>
        <v>0.02</v>
      </c>
      <c r="S752">
        <f t="shared" si="1021"/>
        <v>1778.5</v>
      </c>
      <c r="T752">
        <f t="shared" si="1022"/>
        <v>0</v>
      </c>
      <c r="U752">
        <f t="shared" si="1023"/>
        <v>3.12</v>
      </c>
      <c r="V752">
        <f t="shared" si="1024"/>
        <v>0</v>
      </c>
      <c r="W752">
        <f t="shared" si="1025"/>
        <v>0</v>
      </c>
      <c r="X752">
        <f t="shared" si="1026"/>
        <v>1244.95</v>
      </c>
      <c r="Y752">
        <f t="shared" si="1027"/>
        <v>177.85</v>
      </c>
      <c r="AA752">
        <v>1407526482</v>
      </c>
      <c r="AB752">
        <f t="shared" si="1028"/>
        <v>1782.92</v>
      </c>
      <c r="AC752">
        <f>ROUND(((ES752*2)),6)</f>
        <v>1.04</v>
      </c>
      <c r="AD752">
        <f>ROUND(((((ET752*2))-((EU752*2)))+AE752),6)</f>
        <v>3.38</v>
      </c>
      <c r="AE752">
        <f>ROUND(((EU752*2)),6)</f>
        <v>0.02</v>
      </c>
      <c r="AF752">
        <f>ROUND(((EV752*2)),6)</f>
        <v>1778.5</v>
      </c>
      <c r="AG752">
        <f t="shared" si="1029"/>
        <v>0</v>
      </c>
      <c r="AH752">
        <f>((EW752*2))</f>
        <v>3.12</v>
      </c>
      <c r="AI752">
        <f>((EX752*2))</f>
        <v>0</v>
      </c>
      <c r="AJ752">
        <f t="shared" si="1030"/>
        <v>0</v>
      </c>
      <c r="AK752">
        <v>891.46</v>
      </c>
      <c r="AL752">
        <v>0.52</v>
      </c>
      <c r="AM752">
        <v>1.69</v>
      </c>
      <c r="AN752">
        <v>0.01</v>
      </c>
      <c r="AO752">
        <v>889.25</v>
      </c>
      <c r="AP752">
        <v>0</v>
      </c>
      <c r="AQ752">
        <v>1.56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871</v>
      </c>
      <c r="BM752">
        <v>0</v>
      </c>
      <c r="BN752">
        <v>0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 t="shared" si="1031"/>
        <v>1782.92</v>
      </c>
      <c r="CQ752">
        <f t="shared" si="1032"/>
        <v>1.04</v>
      </c>
      <c r="CR752">
        <f>(((((ET752*2))*BB752-((EU752*2))*BS752)+AE752*BS752)*AV752)</f>
        <v>3.38</v>
      </c>
      <c r="CS752">
        <f t="shared" si="1033"/>
        <v>0.02</v>
      </c>
      <c r="CT752">
        <f t="shared" si="1034"/>
        <v>1778.5</v>
      </c>
      <c r="CU752">
        <f t="shared" si="1035"/>
        <v>0</v>
      </c>
      <c r="CV752">
        <f t="shared" si="1036"/>
        <v>3.12</v>
      </c>
      <c r="CW752">
        <f t="shared" si="1037"/>
        <v>0</v>
      </c>
      <c r="CX752">
        <f t="shared" si="1038"/>
        <v>0</v>
      </c>
      <c r="CY752">
        <f t="shared" si="1039"/>
        <v>1244.95</v>
      </c>
      <c r="CZ752">
        <f t="shared" si="1040"/>
        <v>177.85</v>
      </c>
      <c r="DC752" t="s">
        <v>3</v>
      </c>
      <c r="DD752" t="s">
        <v>31</v>
      </c>
      <c r="DE752" t="s">
        <v>31</v>
      </c>
      <c r="DF752" t="s">
        <v>31</v>
      </c>
      <c r="DG752" t="s">
        <v>31</v>
      </c>
      <c r="DH752" t="s">
        <v>3</v>
      </c>
      <c r="DI752" t="s">
        <v>31</v>
      </c>
      <c r="DJ752" t="s">
        <v>31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1013</v>
      </c>
      <c r="DV752" t="s">
        <v>822</v>
      </c>
      <c r="DW752" t="s">
        <v>822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1364533919</v>
      </c>
      <c r="EF752">
        <v>1</v>
      </c>
      <c r="EG752" t="s">
        <v>21</v>
      </c>
      <c r="EH752">
        <v>0</v>
      </c>
      <c r="EI752" t="s">
        <v>3</v>
      </c>
      <c r="EJ752">
        <v>4</v>
      </c>
      <c r="EK752">
        <v>0</v>
      </c>
      <c r="EL752" t="s">
        <v>22</v>
      </c>
      <c r="EM752" t="s">
        <v>23</v>
      </c>
      <c r="EO752" t="s">
        <v>3</v>
      </c>
      <c r="EQ752">
        <v>0</v>
      </c>
      <c r="ER752">
        <v>891.46</v>
      </c>
      <c r="ES752">
        <v>0.52</v>
      </c>
      <c r="ET752">
        <v>1.69</v>
      </c>
      <c r="EU752">
        <v>0.01</v>
      </c>
      <c r="EV752">
        <v>889.25</v>
      </c>
      <c r="EW752">
        <v>1.56</v>
      </c>
      <c r="EX752">
        <v>0</v>
      </c>
      <c r="EY752">
        <v>0</v>
      </c>
      <c r="FQ752">
        <v>0</v>
      </c>
      <c r="FR752">
        <f t="shared" si="1041"/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-801020600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0.02</v>
      </c>
      <c r="GL752">
        <f t="shared" si="1042"/>
        <v>0</v>
      </c>
      <c r="GM752">
        <f t="shared" si="1043"/>
        <v>3205.74</v>
      </c>
      <c r="GN752">
        <f t="shared" si="1044"/>
        <v>0</v>
      </c>
      <c r="GO752">
        <f t="shared" si="1045"/>
        <v>0</v>
      </c>
      <c r="GP752">
        <f t="shared" si="1046"/>
        <v>3205.74</v>
      </c>
      <c r="GR752">
        <v>0</v>
      </c>
      <c r="GS752">
        <v>3</v>
      </c>
      <c r="GT752">
        <v>0</v>
      </c>
      <c r="GU752" t="s">
        <v>3</v>
      </c>
      <c r="GV752">
        <f t="shared" si="1047"/>
        <v>0</v>
      </c>
      <c r="GW752">
        <v>1</v>
      </c>
      <c r="GX752">
        <f t="shared" si="1048"/>
        <v>0</v>
      </c>
      <c r="HA752">
        <v>0</v>
      </c>
      <c r="HB752">
        <v>0</v>
      </c>
      <c r="HC752">
        <f t="shared" si="1049"/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D753">
        <f>ROW(EtalonRes!A736)</f>
        <v>736</v>
      </c>
      <c r="E753" t="s">
        <v>915</v>
      </c>
      <c r="F753" t="s">
        <v>138</v>
      </c>
      <c r="G753" t="s">
        <v>916</v>
      </c>
      <c r="H753" t="s">
        <v>19</v>
      </c>
      <c r="I753">
        <v>1</v>
      </c>
      <c r="J753">
        <v>0</v>
      </c>
      <c r="K753">
        <v>1</v>
      </c>
      <c r="O753">
        <f t="shared" si="1017"/>
        <v>268.11</v>
      </c>
      <c r="P753">
        <f t="shared" si="1018"/>
        <v>0</v>
      </c>
      <c r="Q753">
        <f t="shared" si="1019"/>
        <v>89.43</v>
      </c>
      <c r="R753">
        <f t="shared" si="1020"/>
        <v>48.51</v>
      </c>
      <c r="S753">
        <f t="shared" si="1021"/>
        <v>178.68</v>
      </c>
      <c r="T753">
        <f t="shared" si="1022"/>
        <v>0</v>
      </c>
      <c r="U753">
        <f t="shared" si="1023"/>
        <v>0.37</v>
      </c>
      <c r="V753">
        <f t="shared" si="1024"/>
        <v>0</v>
      </c>
      <c r="W753">
        <f t="shared" si="1025"/>
        <v>0</v>
      </c>
      <c r="X753">
        <f t="shared" si="1026"/>
        <v>125.08</v>
      </c>
      <c r="Y753">
        <f t="shared" si="1027"/>
        <v>17.87</v>
      </c>
      <c r="AA753">
        <v>1407526482</v>
      </c>
      <c r="AB753">
        <f t="shared" si="1028"/>
        <v>268.11</v>
      </c>
      <c r="AC753">
        <f t="shared" ref="AC753:AC761" si="1050">ROUND((ES753),6)</f>
        <v>0</v>
      </c>
      <c r="AD753">
        <f t="shared" ref="AD753:AD761" si="1051">ROUND((((ET753)-(EU753))+AE753),6)</f>
        <v>89.43</v>
      </c>
      <c r="AE753">
        <f t="shared" ref="AE753:AE761" si="1052">ROUND((EU753),6)</f>
        <v>48.51</v>
      </c>
      <c r="AF753">
        <f t="shared" ref="AF753:AF761" si="1053">ROUND((EV753),6)</f>
        <v>178.68</v>
      </c>
      <c r="AG753">
        <f t="shared" si="1029"/>
        <v>0</v>
      </c>
      <c r="AH753">
        <f t="shared" ref="AH753:AH761" si="1054">(EW753)</f>
        <v>0.37</v>
      </c>
      <c r="AI753">
        <f t="shared" ref="AI753:AI761" si="1055">(EX753)</f>
        <v>0</v>
      </c>
      <c r="AJ753">
        <f t="shared" si="1030"/>
        <v>0</v>
      </c>
      <c r="AK753">
        <v>268.11</v>
      </c>
      <c r="AL753">
        <v>0</v>
      </c>
      <c r="AM753">
        <v>89.43</v>
      </c>
      <c r="AN753">
        <v>48.51</v>
      </c>
      <c r="AO753">
        <v>178.68</v>
      </c>
      <c r="AP753">
        <v>0</v>
      </c>
      <c r="AQ753">
        <v>0.37</v>
      </c>
      <c r="AR753">
        <v>0</v>
      </c>
      <c r="AS753">
        <v>0</v>
      </c>
      <c r="AT753">
        <v>70</v>
      </c>
      <c r="AU753">
        <v>10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1</v>
      </c>
      <c r="BD753" t="s">
        <v>3</v>
      </c>
      <c r="BE753" t="s">
        <v>3</v>
      </c>
      <c r="BF753" t="s">
        <v>3</v>
      </c>
      <c r="BG753" t="s">
        <v>3</v>
      </c>
      <c r="BH753">
        <v>0</v>
      </c>
      <c r="BI753">
        <v>4</v>
      </c>
      <c r="BJ753" t="s">
        <v>140</v>
      </c>
      <c r="BM753">
        <v>0</v>
      </c>
      <c r="BN753">
        <v>0</v>
      </c>
      <c r="BO753" t="s">
        <v>3</v>
      </c>
      <c r="BP753">
        <v>0</v>
      </c>
      <c r="BQ753">
        <v>1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70</v>
      </c>
      <c r="CA753">
        <v>10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 t="shared" si="1031"/>
        <v>268.11</v>
      </c>
      <c r="CQ753">
        <f t="shared" si="1032"/>
        <v>0</v>
      </c>
      <c r="CR753">
        <f t="shared" ref="CR753:CR761" si="1056">((((ET753)*BB753-(EU753)*BS753)+AE753*BS753)*AV753)</f>
        <v>89.43</v>
      </c>
      <c r="CS753">
        <f t="shared" si="1033"/>
        <v>48.51</v>
      </c>
      <c r="CT753">
        <f t="shared" si="1034"/>
        <v>178.68</v>
      </c>
      <c r="CU753">
        <f t="shared" si="1035"/>
        <v>0</v>
      </c>
      <c r="CV753">
        <f t="shared" si="1036"/>
        <v>0.37</v>
      </c>
      <c r="CW753">
        <f t="shared" si="1037"/>
        <v>0</v>
      </c>
      <c r="CX753">
        <f t="shared" si="1038"/>
        <v>0</v>
      </c>
      <c r="CY753">
        <f t="shared" si="1039"/>
        <v>125.07600000000001</v>
      </c>
      <c r="CZ753">
        <f t="shared" si="1040"/>
        <v>17.868000000000002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16987630</v>
      </c>
      <c r="DV753" t="s">
        <v>19</v>
      </c>
      <c r="DW753" t="s">
        <v>19</v>
      </c>
      <c r="DX753">
        <v>1</v>
      </c>
      <c r="DZ753" t="s">
        <v>3</v>
      </c>
      <c r="EA753" t="s">
        <v>3</v>
      </c>
      <c r="EB753" t="s">
        <v>3</v>
      </c>
      <c r="EC753" t="s">
        <v>3</v>
      </c>
      <c r="EE753">
        <v>1364533919</v>
      </c>
      <c r="EF753">
        <v>1</v>
      </c>
      <c r="EG753" t="s">
        <v>21</v>
      </c>
      <c r="EH753">
        <v>0</v>
      </c>
      <c r="EI753" t="s">
        <v>3</v>
      </c>
      <c r="EJ753">
        <v>4</v>
      </c>
      <c r="EK753">
        <v>0</v>
      </c>
      <c r="EL753" t="s">
        <v>22</v>
      </c>
      <c r="EM753" t="s">
        <v>23</v>
      </c>
      <c r="EO753" t="s">
        <v>3</v>
      </c>
      <c r="EQ753">
        <v>0</v>
      </c>
      <c r="ER753">
        <v>268.11</v>
      </c>
      <c r="ES753">
        <v>0</v>
      </c>
      <c r="ET753">
        <v>89.43</v>
      </c>
      <c r="EU753">
        <v>48.51</v>
      </c>
      <c r="EV753">
        <v>178.68</v>
      </c>
      <c r="EW753">
        <v>0.37</v>
      </c>
      <c r="EX753">
        <v>0</v>
      </c>
      <c r="EY753">
        <v>0</v>
      </c>
      <c r="FQ753">
        <v>0</v>
      </c>
      <c r="FR753">
        <f t="shared" si="1041"/>
        <v>0</v>
      </c>
      <c r="FS753">
        <v>0</v>
      </c>
      <c r="FX753">
        <v>70</v>
      </c>
      <c r="FY753">
        <v>10</v>
      </c>
      <c r="GA753" t="s">
        <v>3</v>
      </c>
      <c r="GD753">
        <v>0</v>
      </c>
      <c r="GF753">
        <v>864798892</v>
      </c>
      <c r="GG753">
        <v>2</v>
      </c>
      <c r="GH753">
        <v>1</v>
      </c>
      <c r="GI753">
        <v>-2</v>
      </c>
      <c r="GJ753">
        <v>0</v>
      </c>
      <c r="GK753">
        <f>ROUND(R753*(R12)/100,2)</f>
        <v>52.39</v>
      </c>
      <c r="GL753">
        <f t="shared" si="1042"/>
        <v>0</v>
      </c>
      <c r="GM753">
        <f t="shared" si="1043"/>
        <v>463.45</v>
      </c>
      <c r="GN753">
        <f t="shared" si="1044"/>
        <v>0</v>
      </c>
      <c r="GO753">
        <f t="shared" si="1045"/>
        <v>0</v>
      </c>
      <c r="GP753">
        <f t="shared" si="1046"/>
        <v>463.45</v>
      </c>
      <c r="GR753">
        <v>0</v>
      </c>
      <c r="GS753">
        <v>3</v>
      </c>
      <c r="GT753">
        <v>0</v>
      </c>
      <c r="GU753" t="s">
        <v>3</v>
      </c>
      <c r="GV753">
        <f t="shared" si="1047"/>
        <v>0</v>
      </c>
      <c r="GW753">
        <v>1</v>
      </c>
      <c r="GX753">
        <f t="shared" si="1048"/>
        <v>0</v>
      </c>
      <c r="HA753">
        <v>0</v>
      </c>
      <c r="HB753">
        <v>0</v>
      </c>
      <c r="HC753">
        <f t="shared" si="1049"/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4" spans="1:245" x14ac:dyDescent="0.2">
      <c r="A754">
        <v>17</v>
      </c>
      <c r="B754">
        <v>1</v>
      </c>
      <c r="D754">
        <f>ROW(EtalonRes!A740)</f>
        <v>740</v>
      </c>
      <c r="E754" t="s">
        <v>3</v>
      </c>
      <c r="F754" t="s">
        <v>876</v>
      </c>
      <c r="G754" t="s">
        <v>917</v>
      </c>
      <c r="H754" t="s">
        <v>19</v>
      </c>
      <c r="I754">
        <v>1</v>
      </c>
      <c r="J754">
        <v>0</v>
      </c>
      <c r="K754">
        <v>1</v>
      </c>
      <c r="O754">
        <f t="shared" si="1017"/>
        <v>9035.09</v>
      </c>
      <c r="P754">
        <f t="shared" si="1018"/>
        <v>325.58</v>
      </c>
      <c r="Q754">
        <f t="shared" si="1019"/>
        <v>3668.04</v>
      </c>
      <c r="R754">
        <f t="shared" si="1020"/>
        <v>1981.06</v>
      </c>
      <c r="S754">
        <f t="shared" si="1021"/>
        <v>5041.47</v>
      </c>
      <c r="T754">
        <f t="shared" si="1022"/>
        <v>0</v>
      </c>
      <c r="U754">
        <f t="shared" si="1023"/>
        <v>9.6</v>
      </c>
      <c r="V754">
        <f t="shared" si="1024"/>
        <v>0</v>
      </c>
      <c r="W754">
        <f t="shared" si="1025"/>
        <v>0</v>
      </c>
      <c r="X754">
        <f t="shared" si="1026"/>
        <v>3529.03</v>
      </c>
      <c r="Y754">
        <f t="shared" si="1027"/>
        <v>504.15</v>
      </c>
      <c r="AA754">
        <v>-1</v>
      </c>
      <c r="AB754">
        <f t="shared" si="1028"/>
        <v>9035.09</v>
      </c>
      <c r="AC754">
        <f t="shared" si="1050"/>
        <v>325.58</v>
      </c>
      <c r="AD754">
        <f t="shared" si="1051"/>
        <v>3668.04</v>
      </c>
      <c r="AE754">
        <f t="shared" si="1052"/>
        <v>1981.06</v>
      </c>
      <c r="AF754">
        <f t="shared" si="1053"/>
        <v>5041.47</v>
      </c>
      <c r="AG754">
        <f t="shared" si="1029"/>
        <v>0</v>
      </c>
      <c r="AH754">
        <f t="shared" si="1054"/>
        <v>9.6</v>
      </c>
      <c r="AI754">
        <f t="shared" si="1055"/>
        <v>0</v>
      </c>
      <c r="AJ754">
        <f t="shared" si="1030"/>
        <v>0</v>
      </c>
      <c r="AK754">
        <v>9035.09</v>
      </c>
      <c r="AL754">
        <v>325.58</v>
      </c>
      <c r="AM754">
        <v>3668.04</v>
      </c>
      <c r="AN754">
        <v>1981.06</v>
      </c>
      <c r="AO754">
        <v>5041.47</v>
      </c>
      <c r="AP754">
        <v>0</v>
      </c>
      <c r="AQ754">
        <v>9.6</v>
      </c>
      <c r="AR754">
        <v>0</v>
      </c>
      <c r="AS754">
        <v>0</v>
      </c>
      <c r="AT754">
        <v>70</v>
      </c>
      <c r="AU754">
        <v>10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1</v>
      </c>
      <c r="BD754" t="s">
        <v>3</v>
      </c>
      <c r="BE754" t="s">
        <v>3</v>
      </c>
      <c r="BF754" t="s">
        <v>3</v>
      </c>
      <c r="BG754" t="s">
        <v>3</v>
      </c>
      <c r="BH754">
        <v>0</v>
      </c>
      <c r="BI754">
        <v>4</v>
      </c>
      <c r="BJ754" t="s">
        <v>878</v>
      </c>
      <c r="BM754">
        <v>0</v>
      </c>
      <c r="BN754">
        <v>0</v>
      </c>
      <c r="BO754" t="s">
        <v>3</v>
      </c>
      <c r="BP754">
        <v>0</v>
      </c>
      <c r="BQ754">
        <v>1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70</v>
      </c>
      <c r="CA754">
        <v>10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 t="shared" si="1031"/>
        <v>9035.09</v>
      </c>
      <c r="CQ754">
        <f t="shared" si="1032"/>
        <v>325.58</v>
      </c>
      <c r="CR754">
        <f t="shared" si="1056"/>
        <v>3668.04</v>
      </c>
      <c r="CS754">
        <f t="shared" si="1033"/>
        <v>1981.06</v>
      </c>
      <c r="CT754">
        <f t="shared" si="1034"/>
        <v>5041.47</v>
      </c>
      <c r="CU754">
        <f t="shared" si="1035"/>
        <v>0</v>
      </c>
      <c r="CV754">
        <f t="shared" si="1036"/>
        <v>9.6</v>
      </c>
      <c r="CW754">
        <f t="shared" si="1037"/>
        <v>0</v>
      </c>
      <c r="CX754">
        <f t="shared" si="1038"/>
        <v>0</v>
      </c>
      <c r="CY754">
        <f t="shared" si="1039"/>
        <v>3529.0290000000005</v>
      </c>
      <c r="CZ754">
        <f t="shared" si="1040"/>
        <v>504.14700000000005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16987630</v>
      </c>
      <c r="DV754" t="s">
        <v>19</v>
      </c>
      <c r="DW754" t="s">
        <v>19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1364533919</v>
      </c>
      <c r="EF754">
        <v>1</v>
      </c>
      <c r="EG754" t="s">
        <v>21</v>
      </c>
      <c r="EH754">
        <v>0</v>
      </c>
      <c r="EI754" t="s">
        <v>3</v>
      </c>
      <c r="EJ754">
        <v>4</v>
      </c>
      <c r="EK754">
        <v>0</v>
      </c>
      <c r="EL754" t="s">
        <v>22</v>
      </c>
      <c r="EM754" t="s">
        <v>23</v>
      </c>
      <c r="EO754" t="s">
        <v>3</v>
      </c>
      <c r="EQ754">
        <v>1311744</v>
      </c>
      <c r="ER754">
        <v>9035.09</v>
      </c>
      <c r="ES754">
        <v>325.58</v>
      </c>
      <c r="ET754">
        <v>3668.04</v>
      </c>
      <c r="EU754">
        <v>1981.06</v>
      </c>
      <c r="EV754">
        <v>5041.47</v>
      </c>
      <c r="EW754">
        <v>9.6</v>
      </c>
      <c r="EX754">
        <v>0</v>
      </c>
      <c r="EY754">
        <v>0</v>
      </c>
      <c r="FQ754">
        <v>0</v>
      </c>
      <c r="FR754">
        <f t="shared" si="1041"/>
        <v>0</v>
      </c>
      <c r="FS754">
        <v>0</v>
      </c>
      <c r="FX754">
        <v>70</v>
      </c>
      <c r="FY754">
        <v>10</v>
      </c>
      <c r="GA754" t="s">
        <v>3</v>
      </c>
      <c r="GD754">
        <v>0</v>
      </c>
      <c r="GF754">
        <v>99824660</v>
      </c>
      <c r="GG754">
        <v>2</v>
      </c>
      <c r="GH754">
        <v>1</v>
      </c>
      <c r="GI754">
        <v>-2</v>
      </c>
      <c r="GJ754">
        <v>0</v>
      </c>
      <c r="GK754">
        <f>ROUND(R754*(R12)/100,2)</f>
        <v>2139.54</v>
      </c>
      <c r="GL754">
        <f t="shared" si="1042"/>
        <v>0</v>
      </c>
      <c r="GM754">
        <f t="shared" si="1043"/>
        <v>15207.81</v>
      </c>
      <c r="GN754">
        <f t="shared" si="1044"/>
        <v>0</v>
      </c>
      <c r="GO754">
        <f t="shared" si="1045"/>
        <v>0</v>
      </c>
      <c r="GP754">
        <f t="shared" si="1046"/>
        <v>15207.81</v>
      </c>
      <c r="GR754">
        <v>0</v>
      </c>
      <c r="GS754">
        <v>3</v>
      </c>
      <c r="GT754">
        <v>0</v>
      </c>
      <c r="GU754" t="s">
        <v>3</v>
      </c>
      <c r="GV754">
        <f t="shared" si="1047"/>
        <v>0</v>
      </c>
      <c r="GW754">
        <v>1</v>
      </c>
      <c r="GX754">
        <f t="shared" si="1048"/>
        <v>0</v>
      </c>
      <c r="HA754">
        <v>0</v>
      </c>
      <c r="HB754">
        <v>0</v>
      </c>
      <c r="HC754">
        <f t="shared" si="1049"/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D755">
        <f>ROW(EtalonRes!A743)</f>
        <v>743</v>
      </c>
      <c r="E755" t="s">
        <v>918</v>
      </c>
      <c r="F755" t="s">
        <v>484</v>
      </c>
      <c r="G755" t="s">
        <v>829</v>
      </c>
      <c r="H755" t="s">
        <v>19</v>
      </c>
      <c r="I755">
        <v>1</v>
      </c>
      <c r="J755">
        <v>0</v>
      </c>
      <c r="K755">
        <v>1</v>
      </c>
      <c r="O755">
        <f t="shared" si="1017"/>
        <v>246.92</v>
      </c>
      <c r="P755">
        <f t="shared" si="1018"/>
        <v>15.26</v>
      </c>
      <c r="Q755">
        <f t="shared" si="1019"/>
        <v>0</v>
      </c>
      <c r="R755">
        <f t="shared" si="1020"/>
        <v>0</v>
      </c>
      <c r="S755">
        <f t="shared" si="1021"/>
        <v>231.66</v>
      </c>
      <c r="T755">
        <f t="shared" si="1022"/>
        <v>0</v>
      </c>
      <c r="U755">
        <f t="shared" si="1023"/>
        <v>0.38</v>
      </c>
      <c r="V755">
        <f t="shared" si="1024"/>
        <v>0</v>
      </c>
      <c r="W755">
        <f t="shared" si="1025"/>
        <v>0</v>
      </c>
      <c r="X755">
        <f t="shared" si="1026"/>
        <v>162.16</v>
      </c>
      <c r="Y755">
        <f t="shared" si="1027"/>
        <v>23.17</v>
      </c>
      <c r="AA755">
        <v>1407526482</v>
      </c>
      <c r="AB755">
        <f t="shared" si="1028"/>
        <v>246.92</v>
      </c>
      <c r="AC755">
        <f t="shared" si="1050"/>
        <v>15.26</v>
      </c>
      <c r="AD755">
        <f t="shared" si="1051"/>
        <v>0</v>
      </c>
      <c r="AE755">
        <f t="shared" si="1052"/>
        <v>0</v>
      </c>
      <c r="AF755">
        <f t="shared" si="1053"/>
        <v>231.66</v>
      </c>
      <c r="AG755">
        <f t="shared" si="1029"/>
        <v>0</v>
      </c>
      <c r="AH755">
        <f t="shared" si="1054"/>
        <v>0.38</v>
      </c>
      <c r="AI755">
        <f t="shared" si="1055"/>
        <v>0</v>
      </c>
      <c r="AJ755">
        <f t="shared" si="1030"/>
        <v>0</v>
      </c>
      <c r="AK755">
        <v>246.92</v>
      </c>
      <c r="AL755">
        <v>15.26</v>
      </c>
      <c r="AM755">
        <v>0</v>
      </c>
      <c r="AN755">
        <v>0</v>
      </c>
      <c r="AO755">
        <v>231.66</v>
      </c>
      <c r="AP755">
        <v>0</v>
      </c>
      <c r="AQ755">
        <v>0.38</v>
      </c>
      <c r="AR755">
        <v>0</v>
      </c>
      <c r="AS755">
        <v>0</v>
      </c>
      <c r="AT755">
        <v>70</v>
      </c>
      <c r="AU755">
        <v>10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</v>
      </c>
      <c r="BD755" t="s">
        <v>3</v>
      </c>
      <c r="BE755" t="s">
        <v>3</v>
      </c>
      <c r="BF755" t="s">
        <v>3</v>
      </c>
      <c r="BG755" t="s">
        <v>3</v>
      </c>
      <c r="BH755">
        <v>0</v>
      </c>
      <c r="BI755">
        <v>4</v>
      </c>
      <c r="BJ755" t="s">
        <v>486</v>
      </c>
      <c r="BM755">
        <v>0</v>
      </c>
      <c r="BN755">
        <v>0</v>
      </c>
      <c r="BO755" t="s">
        <v>3</v>
      </c>
      <c r="BP755">
        <v>0</v>
      </c>
      <c r="BQ755">
        <v>1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70</v>
      </c>
      <c r="CA755">
        <v>10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si="1031"/>
        <v>246.92</v>
      </c>
      <c r="CQ755">
        <f t="shared" si="1032"/>
        <v>15.26</v>
      </c>
      <c r="CR755">
        <f t="shared" si="1056"/>
        <v>0</v>
      </c>
      <c r="CS755">
        <f t="shared" si="1033"/>
        <v>0</v>
      </c>
      <c r="CT755">
        <f t="shared" si="1034"/>
        <v>231.66</v>
      </c>
      <c r="CU755">
        <f t="shared" si="1035"/>
        <v>0</v>
      </c>
      <c r="CV755">
        <f t="shared" si="1036"/>
        <v>0.38</v>
      </c>
      <c r="CW755">
        <f t="shared" si="1037"/>
        <v>0</v>
      </c>
      <c r="CX755">
        <f t="shared" si="1038"/>
        <v>0</v>
      </c>
      <c r="CY755">
        <f t="shared" si="1039"/>
        <v>162.16199999999998</v>
      </c>
      <c r="CZ755">
        <f t="shared" si="1040"/>
        <v>23.166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16987630</v>
      </c>
      <c r="DV755" t="s">
        <v>19</v>
      </c>
      <c r="DW755" t="s">
        <v>19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1364533919</v>
      </c>
      <c r="EF755">
        <v>1</v>
      </c>
      <c r="EG755" t="s">
        <v>21</v>
      </c>
      <c r="EH755">
        <v>0</v>
      </c>
      <c r="EI755" t="s">
        <v>3</v>
      </c>
      <c r="EJ755">
        <v>4</v>
      </c>
      <c r="EK755">
        <v>0</v>
      </c>
      <c r="EL755" t="s">
        <v>22</v>
      </c>
      <c r="EM755" t="s">
        <v>23</v>
      </c>
      <c r="EO755" t="s">
        <v>3</v>
      </c>
      <c r="EQ755">
        <v>0</v>
      </c>
      <c r="ER755">
        <v>246.92</v>
      </c>
      <c r="ES755">
        <v>15.26</v>
      </c>
      <c r="ET755">
        <v>0</v>
      </c>
      <c r="EU755">
        <v>0</v>
      </c>
      <c r="EV755">
        <v>231.66</v>
      </c>
      <c r="EW755">
        <v>0.38</v>
      </c>
      <c r="EX755">
        <v>0</v>
      </c>
      <c r="EY755">
        <v>0</v>
      </c>
      <c r="FQ755">
        <v>0</v>
      </c>
      <c r="FR755">
        <f t="shared" si="1041"/>
        <v>0</v>
      </c>
      <c r="FS755">
        <v>0</v>
      </c>
      <c r="FX755">
        <v>70</v>
      </c>
      <c r="FY755">
        <v>10</v>
      </c>
      <c r="GA755" t="s">
        <v>3</v>
      </c>
      <c r="GD755">
        <v>0</v>
      </c>
      <c r="GF755">
        <v>-664569029</v>
      </c>
      <c r="GG755">
        <v>2</v>
      </c>
      <c r="GH755">
        <v>1</v>
      </c>
      <c r="GI755">
        <v>-2</v>
      </c>
      <c r="GJ755">
        <v>0</v>
      </c>
      <c r="GK755">
        <f>ROUND(R755*(R12)/100,2)</f>
        <v>0</v>
      </c>
      <c r="GL755">
        <f t="shared" si="1042"/>
        <v>0</v>
      </c>
      <c r="GM755">
        <f t="shared" si="1043"/>
        <v>432.25</v>
      </c>
      <c r="GN755">
        <f t="shared" si="1044"/>
        <v>0</v>
      </c>
      <c r="GO755">
        <f t="shared" si="1045"/>
        <v>0</v>
      </c>
      <c r="GP755">
        <f t="shared" si="1046"/>
        <v>432.25</v>
      </c>
      <c r="GR755">
        <v>0</v>
      </c>
      <c r="GS755">
        <v>3</v>
      </c>
      <c r="GT755">
        <v>0</v>
      </c>
      <c r="GU755" t="s">
        <v>3</v>
      </c>
      <c r="GV755">
        <f t="shared" si="1047"/>
        <v>0</v>
      </c>
      <c r="GW755">
        <v>1</v>
      </c>
      <c r="GX755">
        <f t="shared" si="1048"/>
        <v>0</v>
      </c>
      <c r="HA755">
        <v>0</v>
      </c>
      <c r="HB755">
        <v>0</v>
      </c>
      <c r="HC755">
        <f t="shared" si="1049"/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D756">
        <f>ROW(EtalonRes!A746)</f>
        <v>746</v>
      </c>
      <c r="E756" t="s">
        <v>919</v>
      </c>
      <c r="F756" t="s">
        <v>831</v>
      </c>
      <c r="G756" t="s">
        <v>832</v>
      </c>
      <c r="H756" t="s">
        <v>19</v>
      </c>
      <c r="I756">
        <v>1</v>
      </c>
      <c r="J756">
        <v>0</v>
      </c>
      <c r="K756">
        <v>1</v>
      </c>
      <c r="O756">
        <f t="shared" si="1017"/>
        <v>307.88</v>
      </c>
      <c r="P756">
        <f t="shared" si="1018"/>
        <v>15.26</v>
      </c>
      <c r="Q756">
        <f t="shared" si="1019"/>
        <v>0</v>
      </c>
      <c r="R756">
        <f t="shared" si="1020"/>
        <v>0</v>
      </c>
      <c r="S756">
        <f t="shared" si="1021"/>
        <v>292.62</v>
      </c>
      <c r="T756">
        <f t="shared" si="1022"/>
        <v>0</v>
      </c>
      <c r="U756">
        <f t="shared" si="1023"/>
        <v>0.48</v>
      </c>
      <c r="V756">
        <f t="shared" si="1024"/>
        <v>0</v>
      </c>
      <c r="W756">
        <f t="shared" si="1025"/>
        <v>0</v>
      </c>
      <c r="X756">
        <f t="shared" si="1026"/>
        <v>204.83</v>
      </c>
      <c r="Y756">
        <f t="shared" si="1027"/>
        <v>29.26</v>
      </c>
      <c r="AA756">
        <v>1407526482</v>
      </c>
      <c r="AB756">
        <f t="shared" si="1028"/>
        <v>307.88</v>
      </c>
      <c r="AC756">
        <f t="shared" si="1050"/>
        <v>15.26</v>
      </c>
      <c r="AD756">
        <f t="shared" si="1051"/>
        <v>0</v>
      </c>
      <c r="AE756">
        <f t="shared" si="1052"/>
        <v>0</v>
      </c>
      <c r="AF756">
        <f t="shared" si="1053"/>
        <v>292.62</v>
      </c>
      <c r="AG756">
        <f t="shared" si="1029"/>
        <v>0</v>
      </c>
      <c r="AH756">
        <f t="shared" si="1054"/>
        <v>0.48</v>
      </c>
      <c r="AI756">
        <f t="shared" si="1055"/>
        <v>0</v>
      </c>
      <c r="AJ756">
        <f t="shared" si="1030"/>
        <v>0</v>
      </c>
      <c r="AK756">
        <v>307.88</v>
      </c>
      <c r="AL756">
        <v>15.26</v>
      </c>
      <c r="AM756">
        <v>0</v>
      </c>
      <c r="AN756">
        <v>0</v>
      </c>
      <c r="AO756">
        <v>292.62</v>
      </c>
      <c r="AP756">
        <v>0</v>
      </c>
      <c r="AQ756">
        <v>0.48</v>
      </c>
      <c r="AR756">
        <v>0</v>
      </c>
      <c r="AS756">
        <v>0</v>
      </c>
      <c r="AT756">
        <v>70</v>
      </c>
      <c r="AU756">
        <v>10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</v>
      </c>
      <c r="BD756" t="s">
        <v>3</v>
      </c>
      <c r="BE756" t="s">
        <v>3</v>
      </c>
      <c r="BF756" t="s">
        <v>3</v>
      </c>
      <c r="BG756" t="s">
        <v>3</v>
      </c>
      <c r="BH756">
        <v>0</v>
      </c>
      <c r="BI756">
        <v>4</v>
      </c>
      <c r="BJ756" t="s">
        <v>833</v>
      </c>
      <c r="BM756">
        <v>0</v>
      </c>
      <c r="BN756">
        <v>0</v>
      </c>
      <c r="BO756" t="s">
        <v>3</v>
      </c>
      <c r="BP756">
        <v>0</v>
      </c>
      <c r="BQ756">
        <v>1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70</v>
      </c>
      <c r="CA756">
        <v>10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1031"/>
        <v>307.88</v>
      </c>
      <c r="CQ756">
        <f t="shared" si="1032"/>
        <v>15.26</v>
      </c>
      <c r="CR756">
        <f t="shared" si="1056"/>
        <v>0</v>
      </c>
      <c r="CS756">
        <f t="shared" si="1033"/>
        <v>0</v>
      </c>
      <c r="CT756">
        <f t="shared" si="1034"/>
        <v>292.62</v>
      </c>
      <c r="CU756">
        <f t="shared" si="1035"/>
        <v>0</v>
      </c>
      <c r="CV756">
        <f t="shared" si="1036"/>
        <v>0.48</v>
      </c>
      <c r="CW756">
        <f t="shared" si="1037"/>
        <v>0</v>
      </c>
      <c r="CX756">
        <f t="shared" si="1038"/>
        <v>0</v>
      </c>
      <c r="CY756">
        <f t="shared" si="1039"/>
        <v>204.834</v>
      </c>
      <c r="CZ756">
        <f t="shared" si="1040"/>
        <v>29.261999999999997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16987630</v>
      </c>
      <c r="DV756" t="s">
        <v>19</v>
      </c>
      <c r="DW756" t="s">
        <v>19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1364533919</v>
      </c>
      <c r="EF756">
        <v>1</v>
      </c>
      <c r="EG756" t="s">
        <v>21</v>
      </c>
      <c r="EH756">
        <v>0</v>
      </c>
      <c r="EI756" t="s">
        <v>3</v>
      </c>
      <c r="EJ756">
        <v>4</v>
      </c>
      <c r="EK756">
        <v>0</v>
      </c>
      <c r="EL756" t="s">
        <v>22</v>
      </c>
      <c r="EM756" t="s">
        <v>23</v>
      </c>
      <c r="EO756" t="s">
        <v>3</v>
      </c>
      <c r="EQ756">
        <v>0</v>
      </c>
      <c r="ER756">
        <v>307.88</v>
      </c>
      <c r="ES756">
        <v>15.26</v>
      </c>
      <c r="ET756">
        <v>0</v>
      </c>
      <c r="EU756">
        <v>0</v>
      </c>
      <c r="EV756">
        <v>292.62</v>
      </c>
      <c r="EW756">
        <v>0.48</v>
      </c>
      <c r="EX756">
        <v>0</v>
      </c>
      <c r="EY756">
        <v>0</v>
      </c>
      <c r="FQ756">
        <v>0</v>
      </c>
      <c r="FR756">
        <f t="shared" si="1041"/>
        <v>0</v>
      </c>
      <c r="FS756">
        <v>0</v>
      </c>
      <c r="FX756">
        <v>70</v>
      </c>
      <c r="FY756">
        <v>10</v>
      </c>
      <c r="GA756" t="s">
        <v>3</v>
      </c>
      <c r="GD756">
        <v>0</v>
      </c>
      <c r="GF756">
        <v>1389754615</v>
      </c>
      <c r="GG756">
        <v>2</v>
      </c>
      <c r="GH756">
        <v>1</v>
      </c>
      <c r="GI756">
        <v>-2</v>
      </c>
      <c r="GJ756">
        <v>0</v>
      </c>
      <c r="GK756">
        <f>ROUND(R756*(R12)/100,2)</f>
        <v>0</v>
      </c>
      <c r="GL756">
        <f t="shared" si="1042"/>
        <v>0</v>
      </c>
      <c r="GM756">
        <f t="shared" si="1043"/>
        <v>541.97</v>
      </c>
      <c r="GN756">
        <f t="shared" si="1044"/>
        <v>0</v>
      </c>
      <c r="GO756">
        <f t="shared" si="1045"/>
        <v>0</v>
      </c>
      <c r="GP756">
        <f t="shared" si="1046"/>
        <v>541.97</v>
      </c>
      <c r="GR756">
        <v>0</v>
      </c>
      <c r="GS756">
        <v>3</v>
      </c>
      <c r="GT756">
        <v>0</v>
      </c>
      <c r="GU756" t="s">
        <v>3</v>
      </c>
      <c r="GV756">
        <f t="shared" si="1047"/>
        <v>0</v>
      </c>
      <c r="GW756">
        <v>1</v>
      </c>
      <c r="GX756">
        <f t="shared" si="1048"/>
        <v>0</v>
      </c>
      <c r="HA756">
        <v>0</v>
      </c>
      <c r="HB756">
        <v>0</v>
      </c>
      <c r="HC756">
        <f t="shared" si="1049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1</v>
      </c>
      <c r="D757">
        <f>ROW(EtalonRes!A748)</f>
        <v>748</v>
      </c>
      <c r="E757" t="s">
        <v>920</v>
      </c>
      <c r="F757" t="s">
        <v>261</v>
      </c>
      <c r="G757" t="s">
        <v>835</v>
      </c>
      <c r="H757" t="s">
        <v>19</v>
      </c>
      <c r="I757">
        <v>1</v>
      </c>
      <c r="J757">
        <v>0</v>
      </c>
      <c r="K757">
        <v>1</v>
      </c>
      <c r="O757">
        <f t="shared" si="1017"/>
        <v>969.56</v>
      </c>
      <c r="P757">
        <f t="shared" si="1018"/>
        <v>0.26</v>
      </c>
      <c r="Q757">
        <f t="shared" si="1019"/>
        <v>0</v>
      </c>
      <c r="R757">
        <f t="shared" si="1020"/>
        <v>0</v>
      </c>
      <c r="S757">
        <f t="shared" si="1021"/>
        <v>969.3</v>
      </c>
      <c r="T757">
        <f t="shared" si="1022"/>
        <v>0</v>
      </c>
      <c r="U757">
        <f t="shared" si="1023"/>
        <v>1.59</v>
      </c>
      <c r="V757">
        <f t="shared" si="1024"/>
        <v>0</v>
      </c>
      <c r="W757">
        <f t="shared" si="1025"/>
        <v>0</v>
      </c>
      <c r="X757">
        <f t="shared" si="1026"/>
        <v>678.51</v>
      </c>
      <c r="Y757">
        <f t="shared" si="1027"/>
        <v>96.93</v>
      </c>
      <c r="AA757">
        <v>1407526482</v>
      </c>
      <c r="AB757">
        <f t="shared" si="1028"/>
        <v>969.56</v>
      </c>
      <c r="AC757">
        <f t="shared" si="1050"/>
        <v>0.26</v>
      </c>
      <c r="AD757">
        <f t="shared" si="1051"/>
        <v>0</v>
      </c>
      <c r="AE757">
        <f t="shared" si="1052"/>
        <v>0</v>
      </c>
      <c r="AF757">
        <f t="shared" si="1053"/>
        <v>969.3</v>
      </c>
      <c r="AG757">
        <f t="shared" si="1029"/>
        <v>0</v>
      </c>
      <c r="AH757">
        <f t="shared" si="1054"/>
        <v>1.59</v>
      </c>
      <c r="AI757">
        <f t="shared" si="1055"/>
        <v>0</v>
      </c>
      <c r="AJ757">
        <f t="shared" si="1030"/>
        <v>0</v>
      </c>
      <c r="AK757">
        <v>969.56</v>
      </c>
      <c r="AL757">
        <v>0.26</v>
      </c>
      <c r="AM757">
        <v>0</v>
      </c>
      <c r="AN757">
        <v>0</v>
      </c>
      <c r="AO757">
        <v>969.3</v>
      </c>
      <c r="AP757">
        <v>0</v>
      </c>
      <c r="AQ757">
        <v>1.59</v>
      </c>
      <c r="AR757">
        <v>0</v>
      </c>
      <c r="AS757">
        <v>0</v>
      </c>
      <c r="AT757">
        <v>70</v>
      </c>
      <c r="AU757">
        <v>10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1</v>
      </c>
      <c r="BD757" t="s">
        <v>3</v>
      </c>
      <c r="BE757" t="s">
        <v>3</v>
      </c>
      <c r="BF757" t="s">
        <v>3</v>
      </c>
      <c r="BG757" t="s">
        <v>3</v>
      </c>
      <c r="BH757">
        <v>0</v>
      </c>
      <c r="BI757">
        <v>4</v>
      </c>
      <c r="BJ757" t="s">
        <v>263</v>
      </c>
      <c r="BM757">
        <v>0</v>
      </c>
      <c r="BN757">
        <v>0</v>
      </c>
      <c r="BO757" t="s">
        <v>3</v>
      </c>
      <c r="BP757">
        <v>0</v>
      </c>
      <c r="BQ757">
        <v>1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70</v>
      </c>
      <c r="CA757">
        <v>10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1031"/>
        <v>969.56</v>
      </c>
      <c r="CQ757">
        <f t="shared" si="1032"/>
        <v>0.26</v>
      </c>
      <c r="CR757">
        <f t="shared" si="1056"/>
        <v>0</v>
      </c>
      <c r="CS757">
        <f t="shared" si="1033"/>
        <v>0</v>
      </c>
      <c r="CT757">
        <f t="shared" si="1034"/>
        <v>969.3</v>
      </c>
      <c r="CU757">
        <f t="shared" si="1035"/>
        <v>0</v>
      </c>
      <c r="CV757">
        <f t="shared" si="1036"/>
        <v>1.59</v>
      </c>
      <c r="CW757">
        <f t="shared" si="1037"/>
        <v>0</v>
      </c>
      <c r="CX757">
        <f t="shared" si="1038"/>
        <v>0</v>
      </c>
      <c r="CY757">
        <f t="shared" si="1039"/>
        <v>678.51</v>
      </c>
      <c r="CZ757">
        <f t="shared" si="1040"/>
        <v>96.93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16987630</v>
      </c>
      <c r="DV757" t="s">
        <v>19</v>
      </c>
      <c r="DW757" t="s">
        <v>19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1364533919</v>
      </c>
      <c r="EF757">
        <v>1</v>
      </c>
      <c r="EG757" t="s">
        <v>21</v>
      </c>
      <c r="EH757">
        <v>0</v>
      </c>
      <c r="EI757" t="s">
        <v>3</v>
      </c>
      <c r="EJ757">
        <v>4</v>
      </c>
      <c r="EK757">
        <v>0</v>
      </c>
      <c r="EL757" t="s">
        <v>22</v>
      </c>
      <c r="EM757" t="s">
        <v>23</v>
      </c>
      <c r="EO757" t="s">
        <v>3</v>
      </c>
      <c r="EQ757">
        <v>0</v>
      </c>
      <c r="ER757">
        <v>969.56</v>
      </c>
      <c r="ES757">
        <v>0.26</v>
      </c>
      <c r="ET757">
        <v>0</v>
      </c>
      <c r="EU757">
        <v>0</v>
      </c>
      <c r="EV757">
        <v>969.3</v>
      </c>
      <c r="EW757">
        <v>1.59</v>
      </c>
      <c r="EX757">
        <v>0</v>
      </c>
      <c r="EY757">
        <v>0</v>
      </c>
      <c r="FQ757">
        <v>0</v>
      </c>
      <c r="FR757">
        <f t="shared" si="1041"/>
        <v>0</v>
      </c>
      <c r="FS757">
        <v>0</v>
      </c>
      <c r="FX757">
        <v>70</v>
      </c>
      <c r="FY757">
        <v>10</v>
      </c>
      <c r="GA757" t="s">
        <v>3</v>
      </c>
      <c r="GD757">
        <v>0</v>
      </c>
      <c r="GF757">
        <v>-2136314530</v>
      </c>
      <c r="GG757">
        <v>2</v>
      </c>
      <c r="GH757">
        <v>1</v>
      </c>
      <c r="GI757">
        <v>-2</v>
      </c>
      <c r="GJ757">
        <v>0</v>
      </c>
      <c r="GK757">
        <f>ROUND(R757*(R12)/100,2)</f>
        <v>0</v>
      </c>
      <c r="GL757">
        <f t="shared" si="1042"/>
        <v>0</v>
      </c>
      <c r="GM757">
        <f t="shared" si="1043"/>
        <v>1745</v>
      </c>
      <c r="GN757">
        <f t="shared" si="1044"/>
        <v>0</v>
      </c>
      <c r="GO757">
        <f t="shared" si="1045"/>
        <v>0</v>
      </c>
      <c r="GP757">
        <f t="shared" si="1046"/>
        <v>1745</v>
      </c>
      <c r="GR757">
        <v>0</v>
      </c>
      <c r="GS757">
        <v>3</v>
      </c>
      <c r="GT757">
        <v>0</v>
      </c>
      <c r="GU757" t="s">
        <v>3</v>
      </c>
      <c r="GV757">
        <f t="shared" si="1047"/>
        <v>0</v>
      </c>
      <c r="GW757">
        <v>1</v>
      </c>
      <c r="GX757">
        <f t="shared" si="1048"/>
        <v>0</v>
      </c>
      <c r="HA757">
        <v>0</v>
      </c>
      <c r="HB757">
        <v>0</v>
      </c>
      <c r="HC757">
        <f t="shared" si="1049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1</v>
      </c>
      <c r="D758">
        <f>ROW(EtalonRes!A751)</f>
        <v>751</v>
      </c>
      <c r="E758" t="s">
        <v>921</v>
      </c>
      <c r="F758" t="s">
        <v>883</v>
      </c>
      <c r="G758" t="s">
        <v>884</v>
      </c>
      <c r="H758" t="s">
        <v>19</v>
      </c>
      <c r="I758">
        <v>1</v>
      </c>
      <c r="J758">
        <v>0</v>
      </c>
      <c r="K758">
        <v>1</v>
      </c>
      <c r="O758">
        <f t="shared" si="1017"/>
        <v>2713.75</v>
      </c>
      <c r="P758">
        <f t="shared" si="1018"/>
        <v>7.04</v>
      </c>
      <c r="Q758">
        <f t="shared" si="1019"/>
        <v>0</v>
      </c>
      <c r="R758">
        <f t="shared" si="1020"/>
        <v>0</v>
      </c>
      <c r="S758">
        <f t="shared" si="1021"/>
        <v>2706.71</v>
      </c>
      <c r="T758">
        <f t="shared" si="1022"/>
        <v>0</v>
      </c>
      <c r="U758">
        <f t="shared" si="1023"/>
        <v>4.4400000000000004</v>
      </c>
      <c r="V758">
        <f t="shared" si="1024"/>
        <v>0</v>
      </c>
      <c r="W758">
        <f t="shared" si="1025"/>
        <v>0</v>
      </c>
      <c r="X758">
        <f t="shared" si="1026"/>
        <v>1894.7</v>
      </c>
      <c r="Y758">
        <f t="shared" si="1027"/>
        <v>270.67</v>
      </c>
      <c r="AA758">
        <v>1407526482</v>
      </c>
      <c r="AB758">
        <f t="shared" si="1028"/>
        <v>2713.75</v>
      </c>
      <c r="AC758">
        <f t="shared" si="1050"/>
        <v>7.04</v>
      </c>
      <c r="AD758">
        <f t="shared" si="1051"/>
        <v>0</v>
      </c>
      <c r="AE758">
        <f t="shared" si="1052"/>
        <v>0</v>
      </c>
      <c r="AF758">
        <f t="shared" si="1053"/>
        <v>2706.71</v>
      </c>
      <c r="AG758">
        <f t="shared" si="1029"/>
        <v>0</v>
      </c>
      <c r="AH758">
        <f t="shared" si="1054"/>
        <v>4.4400000000000004</v>
      </c>
      <c r="AI758">
        <f t="shared" si="1055"/>
        <v>0</v>
      </c>
      <c r="AJ758">
        <f t="shared" si="1030"/>
        <v>0</v>
      </c>
      <c r="AK758">
        <v>2713.75</v>
      </c>
      <c r="AL758">
        <v>7.04</v>
      </c>
      <c r="AM758">
        <v>0</v>
      </c>
      <c r="AN758">
        <v>0</v>
      </c>
      <c r="AO758">
        <v>2706.71</v>
      </c>
      <c r="AP758">
        <v>0</v>
      </c>
      <c r="AQ758">
        <v>4.4400000000000004</v>
      </c>
      <c r="AR758">
        <v>0</v>
      </c>
      <c r="AS758">
        <v>0</v>
      </c>
      <c r="AT758">
        <v>70</v>
      </c>
      <c r="AU758">
        <v>10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</v>
      </c>
      <c r="BD758" t="s">
        <v>3</v>
      </c>
      <c r="BE758" t="s">
        <v>3</v>
      </c>
      <c r="BF758" t="s">
        <v>3</v>
      </c>
      <c r="BG758" t="s">
        <v>3</v>
      </c>
      <c r="BH758">
        <v>0</v>
      </c>
      <c r="BI758">
        <v>4</v>
      </c>
      <c r="BJ758" t="s">
        <v>885</v>
      </c>
      <c r="BM758">
        <v>0</v>
      </c>
      <c r="BN758">
        <v>0</v>
      </c>
      <c r="BO758" t="s">
        <v>3</v>
      </c>
      <c r="BP758">
        <v>0</v>
      </c>
      <c r="BQ758">
        <v>1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70</v>
      </c>
      <c r="CA758">
        <v>10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1031"/>
        <v>2713.75</v>
      </c>
      <c r="CQ758">
        <f t="shared" si="1032"/>
        <v>7.04</v>
      </c>
      <c r="CR758">
        <f t="shared" si="1056"/>
        <v>0</v>
      </c>
      <c r="CS758">
        <f t="shared" si="1033"/>
        <v>0</v>
      </c>
      <c r="CT758">
        <f t="shared" si="1034"/>
        <v>2706.71</v>
      </c>
      <c r="CU758">
        <f t="shared" si="1035"/>
        <v>0</v>
      </c>
      <c r="CV758">
        <f t="shared" si="1036"/>
        <v>4.4400000000000004</v>
      </c>
      <c r="CW758">
        <f t="shared" si="1037"/>
        <v>0</v>
      </c>
      <c r="CX758">
        <f t="shared" si="1038"/>
        <v>0</v>
      </c>
      <c r="CY758">
        <f t="shared" si="1039"/>
        <v>1894.6970000000001</v>
      </c>
      <c r="CZ758">
        <f t="shared" si="1040"/>
        <v>270.67099999999999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16987630</v>
      </c>
      <c r="DV758" t="s">
        <v>19</v>
      </c>
      <c r="DW758" t="s">
        <v>19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1364533919</v>
      </c>
      <c r="EF758">
        <v>1</v>
      </c>
      <c r="EG758" t="s">
        <v>21</v>
      </c>
      <c r="EH758">
        <v>0</v>
      </c>
      <c r="EI758" t="s">
        <v>3</v>
      </c>
      <c r="EJ758">
        <v>4</v>
      </c>
      <c r="EK758">
        <v>0</v>
      </c>
      <c r="EL758" t="s">
        <v>22</v>
      </c>
      <c r="EM758" t="s">
        <v>23</v>
      </c>
      <c r="EO758" t="s">
        <v>3</v>
      </c>
      <c r="EQ758">
        <v>0</v>
      </c>
      <c r="ER758">
        <v>2713.75</v>
      </c>
      <c r="ES758">
        <v>7.04</v>
      </c>
      <c r="ET758">
        <v>0</v>
      </c>
      <c r="EU758">
        <v>0</v>
      </c>
      <c r="EV758">
        <v>2706.71</v>
      </c>
      <c r="EW758">
        <v>4.4400000000000004</v>
      </c>
      <c r="EX758">
        <v>0</v>
      </c>
      <c r="EY758">
        <v>0</v>
      </c>
      <c r="FQ758">
        <v>0</v>
      </c>
      <c r="FR758">
        <f t="shared" si="1041"/>
        <v>0</v>
      </c>
      <c r="FS758">
        <v>0</v>
      </c>
      <c r="FX758">
        <v>70</v>
      </c>
      <c r="FY758">
        <v>10</v>
      </c>
      <c r="GA758" t="s">
        <v>3</v>
      </c>
      <c r="GD758">
        <v>0</v>
      </c>
      <c r="GF758">
        <v>1376894157</v>
      </c>
      <c r="GG758">
        <v>2</v>
      </c>
      <c r="GH758">
        <v>1</v>
      </c>
      <c r="GI758">
        <v>-2</v>
      </c>
      <c r="GJ758">
        <v>0</v>
      </c>
      <c r="GK758">
        <f>ROUND(R758*(R12)/100,2)</f>
        <v>0</v>
      </c>
      <c r="GL758">
        <f t="shared" si="1042"/>
        <v>0</v>
      </c>
      <c r="GM758">
        <f t="shared" si="1043"/>
        <v>4879.12</v>
      </c>
      <c r="GN758">
        <f t="shared" si="1044"/>
        <v>0</v>
      </c>
      <c r="GO758">
        <f t="shared" si="1045"/>
        <v>0</v>
      </c>
      <c r="GP758">
        <f t="shared" si="1046"/>
        <v>4879.12</v>
      </c>
      <c r="GR758">
        <v>0</v>
      </c>
      <c r="GS758">
        <v>3</v>
      </c>
      <c r="GT758">
        <v>0</v>
      </c>
      <c r="GU758" t="s">
        <v>3</v>
      </c>
      <c r="GV758">
        <f t="shared" si="1047"/>
        <v>0</v>
      </c>
      <c r="GW758">
        <v>1</v>
      </c>
      <c r="GX758">
        <f t="shared" si="1048"/>
        <v>0</v>
      </c>
      <c r="HA758">
        <v>0</v>
      </c>
      <c r="HB758">
        <v>0</v>
      </c>
      <c r="HC758">
        <f t="shared" si="1049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D759">
        <f>ROW(EtalonRes!A752)</f>
        <v>752</v>
      </c>
      <c r="E759" t="s">
        <v>922</v>
      </c>
      <c r="F759" t="s">
        <v>851</v>
      </c>
      <c r="G759" t="s">
        <v>887</v>
      </c>
      <c r="H759" t="s">
        <v>19</v>
      </c>
      <c r="I759">
        <v>3</v>
      </c>
      <c r="J759">
        <v>0</v>
      </c>
      <c r="K759">
        <v>3</v>
      </c>
      <c r="O759">
        <f t="shared" si="1017"/>
        <v>1734.57</v>
      </c>
      <c r="P759">
        <f t="shared" si="1018"/>
        <v>0</v>
      </c>
      <c r="Q759">
        <f t="shared" si="1019"/>
        <v>0</v>
      </c>
      <c r="R759">
        <f t="shared" si="1020"/>
        <v>0</v>
      </c>
      <c r="S759">
        <f t="shared" si="1021"/>
        <v>1734.57</v>
      </c>
      <c r="T759">
        <f t="shared" si="1022"/>
        <v>0</v>
      </c>
      <c r="U759">
        <f t="shared" si="1023"/>
        <v>3.2700000000000005</v>
      </c>
      <c r="V759">
        <f t="shared" si="1024"/>
        <v>0</v>
      </c>
      <c r="W759">
        <f t="shared" si="1025"/>
        <v>0</v>
      </c>
      <c r="X759">
        <f t="shared" si="1026"/>
        <v>1214.2</v>
      </c>
      <c r="Y759">
        <f t="shared" si="1027"/>
        <v>173.46</v>
      </c>
      <c r="AA759">
        <v>1407526482</v>
      </c>
      <c r="AB759">
        <f t="shared" si="1028"/>
        <v>578.19000000000005</v>
      </c>
      <c r="AC759">
        <f t="shared" si="1050"/>
        <v>0</v>
      </c>
      <c r="AD759">
        <f t="shared" si="1051"/>
        <v>0</v>
      </c>
      <c r="AE759">
        <f t="shared" si="1052"/>
        <v>0</v>
      </c>
      <c r="AF759">
        <f t="shared" si="1053"/>
        <v>578.19000000000005</v>
      </c>
      <c r="AG759">
        <f t="shared" si="1029"/>
        <v>0</v>
      </c>
      <c r="AH759">
        <f t="shared" si="1054"/>
        <v>1.0900000000000001</v>
      </c>
      <c r="AI759">
        <f t="shared" si="1055"/>
        <v>0</v>
      </c>
      <c r="AJ759">
        <f t="shared" si="1030"/>
        <v>0</v>
      </c>
      <c r="AK759">
        <v>578.19000000000005</v>
      </c>
      <c r="AL759">
        <v>0</v>
      </c>
      <c r="AM759">
        <v>0</v>
      </c>
      <c r="AN759">
        <v>0</v>
      </c>
      <c r="AO759">
        <v>578.19000000000005</v>
      </c>
      <c r="AP759">
        <v>0</v>
      </c>
      <c r="AQ759">
        <v>1.0900000000000001</v>
      </c>
      <c r="AR759">
        <v>0</v>
      </c>
      <c r="AS759">
        <v>0</v>
      </c>
      <c r="AT759">
        <v>70</v>
      </c>
      <c r="AU759">
        <v>10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</v>
      </c>
      <c r="BD759" t="s">
        <v>3</v>
      </c>
      <c r="BE759" t="s">
        <v>3</v>
      </c>
      <c r="BF759" t="s">
        <v>3</v>
      </c>
      <c r="BG759" t="s">
        <v>3</v>
      </c>
      <c r="BH759">
        <v>0</v>
      </c>
      <c r="BI759">
        <v>4</v>
      </c>
      <c r="BJ759" t="s">
        <v>853</v>
      </c>
      <c r="BM759">
        <v>0</v>
      </c>
      <c r="BN759">
        <v>0</v>
      </c>
      <c r="BO759" t="s">
        <v>3</v>
      </c>
      <c r="BP759">
        <v>0</v>
      </c>
      <c r="BQ759">
        <v>1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70</v>
      </c>
      <c r="CA759">
        <v>10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1031"/>
        <v>1734.57</v>
      </c>
      <c r="CQ759">
        <f t="shared" si="1032"/>
        <v>0</v>
      </c>
      <c r="CR759">
        <f t="shared" si="1056"/>
        <v>0</v>
      </c>
      <c r="CS759">
        <f t="shared" si="1033"/>
        <v>0</v>
      </c>
      <c r="CT759">
        <f t="shared" si="1034"/>
        <v>578.19000000000005</v>
      </c>
      <c r="CU759">
        <f t="shared" si="1035"/>
        <v>0</v>
      </c>
      <c r="CV759">
        <f t="shared" si="1036"/>
        <v>1.0900000000000001</v>
      </c>
      <c r="CW759">
        <f t="shared" si="1037"/>
        <v>0</v>
      </c>
      <c r="CX759">
        <f t="shared" si="1038"/>
        <v>0</v>
      </c>
      <c r="CY759">
        <f t="shared" si="1039"/>
        <v>1214.1989999999998</v>
      </c>
      <c r="CZ759">
        <f t="shared" si="1040"/>
        <v>173.45699999999999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16987630</v>
      </c>
      <c r="DV759" t="s">
        <v>19</v>
      </c>
      <c r="DW759" t="s">
        <v>19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1364533919</v>
      </c>
      <c r="EF759">
        <v>1</v>
      </c>
      <c r="EG759" t="s">
        <v>21</v>
      </c>
      <c r="EH759">
        <v>0</v>
      </c>
      <c r="EI759" t="s">
        <v>3</v>
      </c>
      <c r="EJ759">
        <v>4</v>
      </c>
      <c r="EK759">
        <v>0</v>
      </c>
      <c r="EL759" t="s">
        <v>22</v>
      </c>
      <c r="EM759" t="s">
        <v>23</v>
      </c>
      <c r="EO759" t="s">
        <v>3</v>
      </c>
      <c r="EQ759">
        <v>0</v>
      </c>
      <c r="ER759">
        <v>578.19000000000005</v>
      </c>
      <c r="ES759">
        <v>0</v>
      </c>
      <c r="ET759">
        <v>0</v>
      </c>
      <c r="EU759">
        <v>0</v>
      </c>
      <c r="EV759">
        <v>578.19000000000005</v>
      </c>
      <c r="EW759">
        <v>1.0900000000000001</v>
      </c>
      <c r="EX759">
        <v>0</v>
      </c>
      <c r="EY759">
        <v>0</v>
      </c>
      <c r="FQ759">
        <v>0</v>
      </c>
      <c r="FR759">
        <f t="shared" si="1041"/>
        <v>0</v>
      </c>
      <c r="FS759">
        <v>0</v>
      </c>
      <c r="FX759">
        <v>70</v>
      </c>
      <c r="FY759">
        <v>10</v>
      </c>
      <c r="GA759" t="s">
        <v>3</v>
      </c>
      <c r="GD759">
        <v>0</v>
      </c>
      <c r="GF759">
        <v>1482657307</v>
      </c>
      <c r="GG759">
        <v>2</v>
      </c>
      <c r="GH759">
        <v>1</v>
      </c>
      <c r="GI759">
        <v>-2</v>
      </c>
      <c r="GJ759">
        <v>0</v>
      </c>
      <c r="GK759">
        <f>ROUND(R759*(R12)/100,2)</f>
        <v>0</v>
      </c>
      <c r="GL759">
        <f t="shared" si="1042"/>
        <v>0</v>
      </c>
      <c r="GM759">
        <f t="shared" si="1043"/>
        <v>3122.23</v>
      </c>
      <c r="GN759">
        <f t="shared" si="1044"/>
        <v>0</v>
      </c>
      <c r="GO759">
        <f t="shared" si="1045"/>
        <v>0</v>
      </c>
      <c r="GP759">
        <f t="shared" si="1046"/>
        <v>3122.23</v>
      </c>
      <c r="GR759">
        <v>0</v>
      </c>
      <c r="GS759">
        <v>3</v>
      </c>
      <c r="GT759">
        <v>0</v>
      </c>
      <c r="GU759" t="s">
        <v>3</v>
      </c>
      <c r="GV759">
        <f t="shared" si="1047"/>
        <v>0</v>
      </c>
      <c r="GW759">
        <v>1</v>
      </c>
      <c r="GX759">
        <f t="shared" si="1048"/>
        <v>0</v>
      </c>
      <c r="HA759">
        <v>0</v>
      </c>
      <c r="HB759">
        <v>0</v>
      </c>
      <c r="HC759">
        <f t="shared" si="1049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D760">
        <f>ROW(EtalonRes!A755)</f>
        <v>755</v>
      </c>
      <c r="E760" t="s">
        <v>923</v>
      </c>
      <c r="F760" t="s">
        <v>437</v>
      </c>
      <c r="G760" t="s">
        <v>855</v>
      </c>
      <c r="H760" t="s">
        <v>19</v>
      </c>
      <c r="I760">
        <v>2</v>
      </c>
      <c r="J760">
        <v>0</v>
      </c>
      <c r="K760">
        <v>2</v>
      </c>
      <c r="O760">
        <f t="shared" si="1017"/>
        <v>1127.82</v>
      </c>
      <c r="P760">
        <f t="shared" si="1018"/>
        <v>30.52</v>
      </c>
      <c r="Q760">
        <f t="shared" si="1019"/>
        <v>0</v>
      </c>
      <c r="R760">
        <f t="shared" si="1020"/>
        <v>0</v>
      </c>
      <c r="S760">
        <f t="shared" si="1021"/>
        <v>1097.3</v>
      </c>
      <c r="T760">
        <f t="shared" si="1022"/>
        <v>0</v>
      </c>
      <c r="U760">
        <f t="shared" si="1023"/>
        <v>1.54</v>
      </c>
      <c r="V760">
        <f t="shared" si="1024"/>
        <v>0</v>
      </c>
      <c r="W760">
        <f t="shared" si="1025"/>
        <v>0</v>
      </c>
      <c r="X760">
        <f t="shared" si="1026"/>
        <v>768.11</v>
      </c>
      <c r="Y760">
        <f t="shared" si="1027"/>
        <v>109.73</v>
      </c>
      <c r="AA760">
        <v>1407526482</v>
      </c>
      <c r="AB760">
        <f t="shared" si="1028"/>
        <v>563.91</v>
      </c>
      <c r="AC760">
        <f t="shared" si="1050"/>
        <v>15.26</v>
      </c>
      <c r="AD760">
        <f t="shared" si="1051"/>
        <v>0</v>
      </c>
      <c r="AE760">
        <f t="shared" si="1052"/>
        <v>0</v>
      </c>
      <c r="AF760">
        <f t="shared" si="1053"/>
        <v>548.65</v>
      </c>
      <c r="AG760">
        <f t="shared" si="1029"/>
        <v>0</v>
      </c>
      <c r="AH760">
        <f t="shared" si="1054"/>
        <v>0.77</v>
      </c>
      <c r="AI760">
        <f t="shared" si="1055"/>
        <v>0</v>
      </c>
      <c r="AJ760">
        <f t="shared" si="1030"/>
        <v>0</v>
      </c>
      <c r="AK760">
        <v>563.91</v>
      </c>
      <c r="AL760">
        <v>15.26</v>
      </c>
      <c r="AM760">
        <v>0</v>
      </c>
      <c r="AN760">
        <v>0</v>
      </c>
      <c r="AO760">
        <v>548.65</v>
      </c>
      <c r="AP760">
        <v>0</v>
      </c>
      <c r="AQ760">
        <v>0.77</v>
      </c>
      <c r="AR760">
        <v>0</v>
      </c>
      <c r="AS760">
        <v>0</v>
      </c>
      <c r="AT760">
        <v>70</v>
      </c>
      <c r="AU760">
        <v>10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0</v>
      </c>
      <c r="BI760">
        <v>4</v>
      </c>
      <c r="BJ760" t="s">
        <v>439</v>
      </c>
      <c r="BM760">
        <v>0</v>
      </c>
      <c r="BN760">
        <v>0</v>
      </c>
      <c r="BO760" t="s">
        <v>3</v>
      </c>
      <c r="BP760">
        <v>0</v>
      </c>
      <c r="BQ760">
        <v>1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70</v>
      </c>
      <c r="CA760">
        <v>10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1031"/>
        <v>1127.82</v>
      </c>
      <c r="CQ760">
        <f t="shared" si="1032"/>
        <v>15.26</v>
      </c>
      <c r="CR760">
        <f t="shared" si="1056"/>
        <v>0</v>
      </c>
      <c r="CS760">
        <f t="shared" si="1033"/>
        <v>0</v>
      </c>
      <c r="CT760">
        <f t="shared" si="1034"/>
        <v>548.65</v>
      </c>
      <c r="CU760">
        <f t="shared" si="1035"/>
        <v>0</v>
      </c>
      <c r="CV760">
        <f t="shared" si="1036"/>
        <v>0.77</v>
      </c>
      <c r="CW760">
        <f t="shared" si="1037"/>
        <v>0</v>
      </c>
      <c r="CX760">
        <f t="shared" si="1038"/>
        <v>0</v>
      </c>
      <c r="CY760">
        <f t="shared" si="1039"/>
        <v>768.11</v>
      </c>
      <c r="CZ760">
        <f t="shared" si="1040"/>
        <v>109.73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16987630</v>
      </c>
      <c r="DV760" t="s">
        <v>19</v>
      </c>
      <c r="DW760" t="s">
        <v>19</v>
      </c>
      <c r="DX760">
        <v>1</v>
      </c>
      <c r="DZ760" t="s">
        <v>3</v>
      </c>
      <c r="EA760" t="s">
        <v>3</v>
      </c>
      <c r="EB760" t="s">
        <v>3</v>
      </c>
      <c r="EC760" t="s">
        <v>3</v>
      </c>
      <c r="EE760">
        <v>1364533919</v>
      </c>
      <c r="EF760">
        <v>1</v>
      </c>
      <c r="EG760" t="s">
        <v>21</v>
      </c>
      <c r="EH760">
        <v>0</v>
      </c>
      <c r="EI760" t="s">
        <v>3</v>
      </c>
      <c r="EJ760">
        <v>4</v>
      </c>
      <c r="EK760">
        <v>0</v>
      </c>
      <c r="EL760" t="s">
        <v>22</v>
      </c>
      <c r="EM760" t="s">
        <v>23</v>
      </c>
      <c r="EO760" t="s">
        <v>3</v>
      </c>
      <c r="EQ760">
        <v>0</v>
      </c>
      <c r="ER760">
        <v>563.91</v>
      </c>
      <c r="ES760">
        <v>15.26</v>
      </c>
      <c r="ET760">
        <v>0</v>
      </c>
      <c r="EU760">
        <v>0</v>
      </c>
      <c r="EV760">
        <v>548.65</v>
      </c>
      <c r="EW760">
        <v>0.77</v>
      </c>
      <c r="EX760">
        <v>0</v>
      </c>
      <c r="EY760">
        <v>0</v>
      </c>
      <c r="FQ760">
        <v>0</v>
      </c>
      <c r="FR760">
        <f t="shared" si="1041"/>
        <v>0</v>
      </c>
      <c r="FS760">
        <v>0</v>
      </c>
      <c r="FX760">
        <v>70</v>
      </c>
      <c r="FY760">
        <v>10</v>
      </c>
      <c r="GA760" t="s">
        <v>3</v>
      </c>
      <c r="GD760">
        <v>0</v>
      </c>
      <c r="GF760">
        <v>-814536835</v>
      </c>
      <c r="GG760">
        <v>2</v>
      </c>
      <c r="GH760">
        <v>1</v>
      </c>
      <c r="GI760">
        <v>-2</v>
      </c>
      <c r="GJ760">
        <v>0</v>
      </c>
      <c r="GK760">
        <f>ROUND(R760*(R12)/100,2)</f>
        <v>0</v>
      </c>
      <c r="GL760">
        <f t="shared" si="1042"/>
        <v>0</v>
      </c>
      <c r="GM760">
        <f t="shared" si="1043"/>
        <v>2005.66</v>
      </c>
      <c r="GN760">
        <f t="shared" si="1044"/>
        <v>0</v>
      </c>
      <c r="GO760">
        <f t="shared" si="1045"/>
        <v>0</v>
      </c>
      <c r="GP760">
        <f t="shared" si="1046"/>
        <v>2005.66</v>
      </c>
      <c r="GR760">
        <v>0</v>
      </c>
      <c r="GS760">
        <v>3</v>
      </c>
      <c r="GT760">
        <v>0</v>
      </c>
      <c r="GU760" t="s">
        <v>3</v>
      </c>
      <c r="GV760">
        <f t="shared" si="1047"/>
        <v>0</v>
      </c>
      <c r="GW760">
        <v>1</v>
      </c>
      <c r="GX760">
        <f t="shared" si="1048"/>
        <v>0</v>
      </c>
      <c r="HA760">
        <v>0</v>
      </c>
      <c r="HB760">
        <v>0</v>
      </c>
      <c r="HC760">
        <f t="shared" si="1049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D761">
        <f>ROW(EtalonRes!A757)</f>
        <v>757</v>
      </c>
      <c r="E761" t="s">
        <v>924</v>
      </c>
      <c r="F761" t="s">
        <v>138</v>
      </c>
      <c r="G761" t="s">
        <v>890</v>
      </c>
      <c r="H761" t="s">
        <v>19</v>
      </c>
      <c r="I761">
        <v>1</v>
      </c>
      <c r="J761">
        <v>0</v>
      </c>
      <c r="K761">
        <v>1</v>
      </c>
      <c r="O761">
        <f t="shared" si="1017"/>
        <v>268.11</v>
      </c>
      <c r="P761">
        <f t="shared" si="1018"/>
        <v>0</v>
      </c>
      <c r="Q761">
        <f t="shared" si="1019"/>
        <v>89.43</v>
      </c>
      <c r="R761">
        <f t="shared" si="1020"/>
        <v>48.51</v>
      </c>
      <c r="S761">
        <f t="shared" si="1021"/>
        <v>178.68</v>
      </c>
      <c r="T761">
        <f t="shared" si="1022"/>
        <v>0</v>
      </c>
      <c r="U761">
        <f t="shared" si="1023"/>
        <v>0.37</v>
      </c>
      <c r="V761">
        <f t="shared" si="1024"/>
        <v>0</v>
      </c>
      <c r="W761">
        <f t="shared" si="1025"/>
        <v>0</v>
      </c>
      <c r="X761">
        <f t="shared" si="1026"/>
        <v>125.08</v>
      </c>
      <c r="Y761">
        <f t="shared" si="1027"/>
        <v>17.87</v>
      </c>
      <c r="AA761">
        <v>1407526482</v>
      </c>
      <c r="AB761">
        <f t="shared" si="1028"/>
        <v>268.11</v>
      </c>
      <c r="AC761">
        <f t="shared" si="1050"/>
        <v>0</v>
      </c>
      <c r="AD761">
        <f t="shared" si="1051"/>
        <v>89.43</v>
      </c>
      <c r="AE761">
        <f t="shared" si="1052"/>
        <v>48.51</v>
      </c>
      <c r="AF761">
        <f t="shared" si="1053"/>
        <v>178.68</v>
      </c>
      <c r="AG761">
        <f t="shared" si="1029"/>
        <v>0</v>
      </c>
      <c r="AH761">
        <f t="shared" si="1054"/>
        <v>0.37</v>
      </c>
      <c r="AI761">
        <f t="shared" si="1055"/>
        <v>0</v>
      </c>
      <c r="AJ761">
        <f t="shared" si="1030"/>
        <v>0</v>
      </c>
      <c r="AK761">
        <v>268.11</v>
      </c>
      <c r="AL761">
        <v>0</v>
      </c>
      <c r="AM761">
        <v>89.43</v>
      </c>
      <c r="AN761">
        <v>48.51</v>
      </c>
      <c r="AO761">
        <v>178.68</v>
      </c>
      <c r="AP761">
        <v>0</v>
      </c>
      <c r="AQ761">
        <v>0.37</v>
      </c>
      <c r="AR761">
        <v>0</v>
      </c>
      <c r="AS761">
        <v>0</v>
      </c>
      <c r="AT761">
        <v>70</v>
      </c>
      <c r="AU761">
        <v>10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</v>
      </c>
      <c r="BD761" t="s">
        <v>3</v>
      </c>
      <c r="BE761" t="s">
        <v>3</v>
      </c>
      <c r="BF761" t="s">
        <v>3</v>
      </c>
      <c r="BG761" t="s">
        <v>3</v>
      </c>
      <c r="BH761">
        <v>0</v>
      </c>
      <c r="BI761">
        <v>4</v>
      </c>
      <c r="BJ761" t="s">
        <v>140</v>
      </c>
      <c r="BM761">
        <v>0</v>
      </c>
      <c r="BN761">
        <v>0</v>
      </c>
      <c r="BO761" t="s">
        <v>3</v>
      </c>
      <c r="BP761">
        <v>0</v>
      </c>
      <c r="BQ761">
        <v>1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70</v>
      </c>
      <c r="CA761">
        <v>10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1031"/>
        <v>268.11</v>
      </c>
      <c r="CQ761">
        <f t="shared" si="1032"/>
        <v>0</v>
      </c>
      <c r="CR761">
        <f t="shared" si="1056"/>
        <v>89.43</v>
      </c>
      <c r="CS761">
        <f t="shared" si="1033"/>
        <v>48.51</v>
      </c>
      <c r="CT761">
        <f t="shared" si="1034"/>
        <v>178.68</v>
      </c>
      <c r="CU761">
        <f t="shared" si="1035"/>
        <v>0</v>
      </c>
      <c r="CV761">
        <f t="shared" si="1036"/>
        <v>0.37</v>
      </c>
      <c r="CW761">
        <f t="shared" si="1037"/>
        <v>0</v>
      </c>
      <c r="CX761">
        <f t="shared" si="1038"/>
        <v>0</v>
      </c>
      <c r="CY761">
        <f t="shared" si="1039"/>
        <v>125.07600000000001</v>
      </c>
      <c r="CZ761">
        <f t="shared" si="1040"/>
        <v>17.868000000000002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16987630</v>
      </c>
      <c r="DV761" t="s">
        <v>19</v>
      </c>
      <c r="DW761" t="s">
        <v>19</v>
      </c>
      <c r="DX761">
        <v>1</v>
      </c>
      <c r="DZ761" t="s">
        <v>3</v>
      </c>
      <c r="EA761" t="s">
        <v>3</v>
      </c>
      <c r="EB761" t="s">
        <v>3</v>
      </c>
      <c r="EC761" t="s">
        <v>3</v>
      </c>
      <c r="EE761">
        <v>1364533919</v>
      </c>
      <c r="EF761">
        <v>1</v>
      </c>
      <c r="EG761" t="s">
        <v>21</v>
      </c>
      <c r="EH761">
        <v>0</v>
      </c>
      <c r="EI761" t="s">
        <v>3</v>
      </c>
      <c r="EJ761">
        <v>4</v>
      </c>
      <c r="EK761">
        <v>0</v>
      </c>
      <c r="EL761" t="s">
        <v>22</v>
      </c>
      <c r="EM761" t="s">
        <v>23</v>
      </c>
      <c r="EO761" t="s">
        <v>3</v>
      </c>
      <c r="EQ761">
        <v>2097152</v>
      </c>
      <c r="ER761">
        <v>268.11</v>
      </c>
      <c r="ES761">
        <v>0</v>
      </c>
      <c r="ET761">
        <v>89.43</v>
      </c>
      <c r="EU761">
        <v>48.51</v>
      </c>
      <c r="EV761">
        <v>178.68</v>
      </c>
      <c r="EW761">
        <v>0.37</v>
      </c>
      <c r="EX761">
        <v>0</v>
      </c>
      <c r="EY761">
        <v>0</v>
      </c>
      <c r="FQ761">
        <v>0</v>
      </c>
      <c r="FR761">
        <f t="shared" si="1041"/>
        <v>0</v>
      </c>
      <c r="FS761">
        <v>0</v>
      </c>
      <c r="FX761">
        <v>70</v>
      </c>
      <c r="FY761">
        <v>10</v>
      </c>
      <c r="GA761" t="s">
        <v>3</v>
      </c>
      <c r="GD761">
        <v>0</v>
      </c>
      <c r="GF761">
        <v>-875940210</v>
      </c>
      <c r="GG761">
        <v>2</v>
      </c>
      <c r="GH761">
        <v>1</v>
      </c>
      <c r="GI761">
        <v>-2</v>
      </c>
      <c r="GJ761">
        <v>0</v>
      </c>
      <c r="GK761">
        <f>ROUND(R761*(R12)/100,2)</f>
        <v>52.39</v>
      </c>
      <c r="GL761">
        <f t="shared" si="1042"/>
        <v>0</v>
      </c>
      <c r="GM761">
        <f t="shared" si="1043"/>
        <v>463.45</v>
      </c>
      <c r="GN761">
        <f t="shared" si="1044"/>
        <v>0</v>
      </c>
      <c r="GO761">
        <f t="shared" si="1045"/>
        <v>0</v>
      </c>
      <c r="GP761">
        <f t="shared" si="1046"/>
        <v>463.45</v>
      </c>
      <c r="GR761">
        <v>0</v>
      </c>
      <c r="GS761">
        <v>3</v>
      </c>
      <c r="GT761">
        <v>0</v>
      </c>
      <c r="GU761" t="s">
        <v>3</v>
      </c>
      <c r="GV761">
        <f t="shared" si="1047"/>
        <v>0</v>
      </c>
      <c r="GW761">
        <v>1</v>
      </c>
      <c r="GX761">
        <f t="shared" si="1048"/>
        <v>0</v>
      </c>
      <c r="HA761">
        <v>0</v>
      </c>
      <c r="HB761">
        <v>0</v>
      </c>
      <c r="HC761">
        <f t="shared" si="1049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19</v>
      </c>
      <c r="B762">
        <v>1</v>
      </c>
      <c r="F762" t="s">
        <v>3</v>
      </c>
      <c r="G762" t="s">
        <v>925</v>
      </c>
      <c r="H762" t="s">
        <v>3</v>
      </c>
      <c r="AA762">
        <v>1</v>
      </c>
      <c r="IK762">
        <v>0</v>
      </c>
    </row>
    <row r="763" spans="1:245" x14ac:dyDescent="0.2">
      <c r="A763">
        <v>17</v>
      </c>
      <c r="B763">
        <v>1</v>
      </c>
      <c r="D763">
        <f>ROW(EtalonRes!A760)</f>
        <v>760</v>
      </c>
      <c r="E763" t="s">
        <v>926</v>
      </c>
      <c r="F763" t="s">
        <v>873</v>
      </c>
      <c r="G763" t="s">
        <v>912</v>
      </c>
      <c r="H763" t="s">
        <v>822</v>
      </c>
      <c r="I763">
        <v>2</v>
      </c>
      <c r="J763">
        <v>0</v>
      </c>
      <c r="K763">
        <v>2</v>
      </c>
      <c r="O763">
        <f t="shared" ref="O763:O773" si="1057">ROUND(CP763,2)</f>
        <v>7199.8</v>
      </c>
      <c r="P763">
        <f t="shared" ref="P763:P773" si="1058">ROUND(CQ763*I763,2)</f>
        <v>33.4</v>
      </c>
      <c r="Q763">
        <f t="shared" ref="Q763:Q773" si="1059">ROUND(CR763*I763,2)</f>
        <v>6.76</v>
      </c>
      <c r="R763">
        <f t="shared" ref="R763:R773" si="1060">ROUND(CS763*I763,2)</f>
        <v>0.04</v>
      </c>
      <c r="S763">
        <f t="shared" ref="S763:S773" si="1061">ROUND(CT763*I763,2)</f>
        <v>7159.64</v>
      </c>
      <c r="T763">
        <f t="shared" ref="T763:T773" si="1062">ROUND(CU763*I763,2)</f>
        <v>0</v>
      </c>
      <c r="U763">
        <f t="shared" ref="U763:U773" si="1063">CV763*I763</f>
        <v>12.56</v>
      </c>
      <c r="V763">
        <f t="shared" ref="V763:V773" si="1064">CW763*I763</f>
        <v>0</v>
      </c>
      <c r="W763">
        <f t="shared" ref="W763:W773" si="1065">ROUND(CX763*I763,2)</f>
        <v>0</v>
      </c>
      <c r="X763">
        <f t="shared" ref="X763:X773" si="1066">ROUND(CY763,2)</f>
        <v>5011.75</v>
      </c>
      <c r="Y763">
        <f t="shared" ref="Y763:Y773" si="1067">ROUND(CZ763,2)</f>
        <v>715.96</v>
      </c>
      <c r="AA763">
        <v>1407526482</v>
      </c>
      <c r="AB763">
        <f t="shared" ref="AB763:AB773" si="1068">ROUND((AC763+AD763+AF763),6)</f>
        <v>3599.9</v>
      </c>
      <c r="AC763">
        <f>ROUND(((ES763*2)),6)</f>
        <v>16.7</v>
      </c>
      <c r="AD763">
        <f>ROUND(((((ET763*2))-((EU763*2)))+AE763),6)</f>
        <v>3.38</v>
      </c>
      <c r="AE763">
        <f t="shared" ref="AE763:AF766" si="1069">ROUND(((EU763*2)),6)</f>
        <v>0.02</v>
      </c>
      <c r="AF763">
        <f t="shared" si="1069"/>
        <v>3579.82</v>
      </c>
      <c r="AG763">
        <f t="shared" ref="AG763:AG773" si="1070">ROUND((AP763),6)</f>
        <v>0</v>
      </c>
      <c r="AH763">
        <f t="shared" ref="AH763:AI766" si="1071">((EW763*2))</f>
        <v>6.28</v>
      </c>
      <c r="AI763">
        <f t="shared" si="1071"/>
        <v>0</v>
      </c>
      <c r="AJ763">
        <f t="shared" ref="AJ763:AJ773" si="1072">(AS763)</f>
        <v>0</v>
      </c>
      <c r="AK763">
        <v>1799.95</v>
      </c>
      <c r="AL763">
        <v>8.35</v>
      </c>
      <c r="AM763">
        <v>1.69</v>
      </c>
      <c r="AN763">
        <v>0.01</v>
      </c>
      <c r="AO763">
        <v>1789.91</v>
      </c>
      <c r="AP763">
        <v>0</v>
      </c>
      <c r="AQ763">
        <v>3.14</v>
      </c>
      <c r="AR763">
        <v>0</v>
      </c>
      <c r="AS763">
        <v>0</v>
      </c>
      <c r="AT763">
        <v>70</v>
      </c>
      <c r="AU763">
        <v>10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</v>
      </c>
      <c r="BD763" t="s">
        <v>3</v>
      </c>
      <c r="BE763" t="s">
        <v>3</v>
      </c>
      <c r="BF763" t="s">
        <v>3</v>
      </c>
      <c r="BG763" t="s">
        <v>3</v>
      </c>
      <c r="BH763">
        <v>0</v>
      </c>
      <c r="BI763">
        <v>4</v>
      </c>
      <c r="BJ763" t="s">
        <v>875</v>
      </c>
      <c r="BM763">
        <v>0</v>
      </c>
      <c r="BN763">
        <v>0</v>
      </c>
      <c r="BO763" t="s">
        <v>3</v>
      </c>
      <c r="BP763">
        <v>0</v>
      </c>
      <c r="BQ763">
        <v>1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70</v>
      </c>
      <c r="CA763">
        <v>10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ref="CP763:CP773" si="1073">(P763+Q763+S763)</f>
        <v>7199.8</v>
      </c>
      <c r="CQ763">
        <f t="shared" ref="CQ763:CQ773" si="1074">(AC763*BC763*AW763)</f>
        <v>16.7</v>
      </c>
      <c r="CR763">
        <f>(((((ET763*2))*BB763-((EU763*2))*BS763)+AE763*BS763)*AV763)</f>
        <v>3.38</v>
      </c>
      <c r="CS763">
        <f t="shared" ref="CS763:CS773" si="1075">(AE763*BS763*AV763)</f>
        <v>0.02</v>
      </c>
      <c r="CT763">
        <f t="shared" ref="CT763:CT773" si="1076">(AF763*BA763*AV763)</f>
        <v>3579.82</v>
      </c>
      <c r="CU763">
        <f t="shared" ref="CU763:CU773" si="1077">AG763</f>
        <v>0</v>
      </c>
      <c r="CV763">
        <f t="shared" ref="CV763:CV773" si="1078">(AH763*AV763)</f>
        <v>6.28</v>
      </c>
      <c r="CW763">
        <f t="shared" ref="CW763:CW773" si="1079">AI763</f>
        <v>0</v>
      </c>
      <c r="CX763">
        <f t="shared" ref="CX763:CX773" si="1080">AJ763</f>
        <v>0</v>
      </c>
      <c r="CY763">
        <f t="shared" ref="CY763:CY773" si="1081">((S763*BZ763)/100)</f>
        <v>5011.7480000000005</v>
      </c>
      <c r="CZ763">
        <f t="shared" ref="CZ763:CZ773" si="1082">((S763*CA763)/100)</f>
        <v>715.96400000000006</v>
      </c>
      <c r="DC763" t="s">
        <v>3</v>
      </c>
      <c r="DD763" t="s">
        <v>31</v>
      </c>
      <c r="DE763" t="s">
        <v>31</v>
      </c>
      <c r="DF763" t="s">
        <v>31</v>
      </c>
      <c r="DG763" t="s">
        <v>31</v>
      </c>
      <c r="DH763" t="s">
        <v>3</v>
      </c>
      <c r="DI763" t="s">
        <v>31</v>
      </c>
      <c r="DJ763" t="s">
        <v>31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1013</v>
      </c>
      <c r="DV763" t="s">
        <v>822</v>
      </c>
      <c r="DW763" t="s">
        <v>822</v>
      </c>
      <c r="DX763">
        <v>1</v>
      </c>
      <c r="DZ763" t="s">
        <v>3</v>
      </c>
      <c r="EA763" t="s">
        <v>3</v>
      </c>
      <c r="EB763" t="s">
        <v>3</v>
      </c>
      <c r="EC763" t="s">
        <v>3</v>
      </c>
      <c r="EE763">
        <v>1364533919</v>
      </c>
      <c r="EF763">
        <v>1</v>
      </c>
      <c r="EG763" t="s">
        <v>21</v>
      </c>
      <c r="EH763">
        <v>0</v>
      </c>
      <c r="EI763" t="s">
        <v>3</v>
      </c>
      <c r="EJ763">
        <v>4</v>
      </c>
      <c r="EK763">
        <v>0</v>
      </c>
      <c r="EL763" t="s">
        <v>22</v>
      </c>
      <c r="EM763" t="s">
        <v>23</v>
      </c>
      <c r="EO763" t="s">
        <v>3</v>
      </c>
      <c r="EQ763">
        <v>0</v>
      </c>
      <c r="ER763">
        <v>1799.95</v>
      </c>
      <c r="ES763">
        <v>8.35</v>
      </c>
      <c r="ET763">
        <v>1.69</v>
      </c>
      <c r="EU763">
        <v>0.01</v>
      </c>
      <c r="EV763">
        <v>1789.91</v>
      </c>
      <c r="EW763">
        <v>3.14</v>
      </c>
      <c r="EX763">
        <v>0</v>
      </c>
      <c r="EY763">
        <v>0</v>
      </c>
      <c r="FQ763">
        <v>0</v>
      </c>
      <c r="FR763">
        <f t="shared" ref="FR763:FR773" si="1083">ROUND(IF(BI763=3,GM763,0),2)</f>
        <v>0</v>
      </c>
      <c r="FS763">
        <v>0</v>
      </c>
      <c r="FX763">
        <v>70</v>
      </c>
      <c r="FY763">
        <v>10</v>
      </c>
      <c r="GA763" t="s">
        <v>3</v>
      </c>
      <c r="GD763">
        <v>0</v>
      </c>
      <c r="GF763">
        <v>1653435133</v>
      </c>
      <c r="GG763">
        <v>2</v>
      </c>
      <c r="GH763">
        <v>1</v>
      </c>
      <c r="GI763">
        <v>-2</v>
      </c>
      <c r="GJ763">
        <v>0</v>
      </c>
      <c r="GK763">
        <f>ROUND(R763*(R12)/100,2)</f>
        <v>0.04</v>
      </c>
      <c r="GL763">
        <f t="shared" ref="GL763:GL773" si="1084">ROUND(IF(AND(BH763=3,BI763=3,FS763&lt;&gt;0),P763,0),2)</f>
        <v>0</v>
      </c>
      <c r="GM763">
        <f t="shared" ref="GM763:GM773" si="1085">ROUND(O763+X763+Y763+GK763,2)+GX763</f>
        <v>12927.55</v>
      </c>
      <c r="GN763">
        <f t="shared" ref="GN763:GN773" si="1086">IF(OR(BI763=0,BI763=1),ROUND(O763+X763+Y763+GK763,2),0)</f>
        <v>0</v>
      </c>
      <c r="GO763">
        <f t="shared" ref="GO763:GO773" si="1087">IF(BI763=2,ROUND(O763+X763+Y763+GK763,2),0)</f>
        <v>0</v>
      </c>
      <c r="GP763">
        <f t="shared" ref="GP763:GP773" si="1088">IF(BI763=4,ROUND(O763+X763+Y763+GK763,2)+GX763,0)</f>
        <v>12927.55</v>
      </c>
      <c r="GR763">
        <v>0</v>
      </c>
      <c r="GS763">
        <v>3</v>
      </c>
      <c r="GT763">
        <v>0</v>
      </c>
      <c r="GU763" t="s">
        <v>3</v>
      </c>
      <c r="GV763">
        <f t="shared" ref="GV763:GV773" si="1089">ROUND((GT763),6)</f>
        <v>0</v>
      </c>
      <c r="GW763">
        <v>1</v>
      </c>
      <c r="GX763">
        <f t="shared" ref="GX763:GX773" si="1090">ROUND(HC763*I763,2)</f>
        <v>0</v>
      </c>
      <c r="HA763">
        <v>0</v>
      </c>
      <c r="HB763">
        <v>0</v>
      </c>
      <c r="HC763">
        <f t="shared" ref="HC763:HC773" si="1091">GV763*GW763</f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4" spans="1:245" x14ac:dyDescent="0.2">
      <c r="A764">
        <v>17</v>
      </c>
      <c r="B764">
        <v>1</v>
      </c>
      <c r="D764">
        <f>ROW(EtalonRes!A763)</f>
        <v>763</v>
      </c>
      <c r="E764" t="s">
        <v>927</v>
      </c>
      <c r="F764" t="s">
        <v>869</v>
      </c>
      <c r="G764" t="s">
        <v>914</v>
      </c>
      <c r="H764" t="s">
        <v>822</v>
      </c>
      <c r="I764">
        <v>2</v>
      </c>
      <c r="J764">
        <v>0</v>
      </c>
      <c r="K764">
        <v>2</v>
      </c>
      <c r="O764">
        <f t="shared" si="1057"/>
        <v>3565.84</v>
      </c>
      <c r="P764">
        <f t="shared" si="1058"/>
        <v>2.08</v>
      </c>
      <c r="Q764">
        <f t="shared" si="1059"/>
        <v>6.76</v>
      </c>
      <c r="R764">
        <f t="shared" si="1060"/>
        <v>0.04</v>
      </c>
      <c r="S764">
        <f t="shared" si="1061"/>
        <v>3557</v>
      </c>
      <c r="T764">
        <f t="shared" si="1062"/>
        <v>0</v>
      </c>
      <c r="U764">
        <f t="shared" si="1063"/>
        <v>6.24</v>
      </c>
      <c r="V764">
        <f t="shared" si="1064"/>
        <v>0</v>
      </c>
      <c r="W764">
        <f t="shared" si="1065"/>
        <v>0</v>
      </c>
      <c r="X764">
        <f t="shared" si="1066"/>
        <v>2489.9</v>
      </c>
      <c r="Y764">
        <f t="shared" si="1067"/>
        <v>355.7</v>
      </c>
      <c r="AA764">
        <v>1407526482</v>
      </c>
      <c r="AB764">
        <f t="shared" si="1068"/>
        <v>1782.92</v>
      </c>
      <c r="AC764">
        <f>ROUND(((ES764*2)),6)</f>
        <v>1.04</v>
      </c>
      <c r="AD764">
        <f>ROUND(((((ET764*2))-((EU764*2)))+AE764),6)</f>
        <v>3.38</v>
      </c>
      <c r="AE764">
        <f t="shared" si="1069"/>
        <v>0.02</v>
      </c>
      <c r="AF764">
        <f t="shared" si="1069"/>
        <v>1778.5</v>
      </c>
      <c r="AG764">
        <f t="shared" si="1070"/>
        <v>0</v>
      </c>
      <c r="AH764">
        <f t="shared" si="1071"/>
        <v>3.12</v>
      </c>
      <c r="AI764">
        <f t="shared" si="1071"/>
        <v>0</v>
      </c>
      <c r="AJ764">
        <f t="shared" si="1072"/>
        <v>0</v>
      </c>
      <c r="AK764">
        <v>891.46</v>
      </c>
      <c r="AL764">
        <v>0.52</v>
      </c>
      <c r="AM764">
        <v>1.69</v>
      </c>
      <c r="AN764">
        <v>0.01</v>
      </c>
      <c r="AO764">
        <v>889.25</v>
      </c>
      <c r="AP764">
        <v>0</v>
      </c>
      <c r="AQ764">
        <v>1.56</v>
      </c>
      <c r="AR764">
        <v>0</v>
      </c>
      <c r="AS764">
        <v>0</v>
      </c>
      <c r="AT764">
        <v>70</v>
      </c>
      <c r="AU764">
        <v>10</v>
      </c>
      <c r="AV764">
        <v>1</v>
      </c>
      <c r="AW764">
        <v>1</v>
      </c>
      <c r="AZ764">
        <v>1</v>
      </c>
      <c r="BA764">
        <v>1</v>
      </c>
      <c r="BB764">
        <v>1</v>
      </c>
      <c r="BC764">
        <v>1</v>
      </c>
      <c r="BD764" t="s">
        <v>3</v>
      </c>
      <c r="BE764" t="s">
        <v>3</v>
      </c>
      <c r="BF764" t="s">
        <v>3</v>
      </c>
      <c r="BG764" t="s">
        <v>3</v>
      </c>
      <c r="BH764">
        <v>0</v>
      </c>
      <c r="BI764">
        <v>4</v>
      </c>
      <c r="BJ764" t="s">
        <v>871</v>
      </c>
      <c r="BM764">
        <v>0</v>
      </c>
      <c r="BN764">
        <v>0</v>
      </c>
      <c r="BO764" t="s">
        <v>3</v>
      </c>
      <c r="BP764">
        <v>0</v>
      </c>
      <c r="BQ764">
        <v>1</v>
      </c>
      <c r="BR764">
        <v>0</v>
      </c>
      <c r="BS764">
        <v>1</v>
      </c>
      <c r="BT764">
        <v>1</v>
      </c>
      <c r="BU764">
        <v>1</v>
      </c>
      <c r="BV764">
        <v>1</v>
      </c>
      <c r="BW764">
        <v>1</v>
      </c>
      <c r="BX764">
        <v>1</v>
      </c>
      <c r="BY764" t="s">
        <v>3</v>
      </c>
      <c r="BZ764">
        <v>70</v>
      </c>
      <c r="CA764">
        <v>10</v>
      </c>
      <c r="CB764" t="s">
        <v>3</v>
      </c>
      <c r="CE764">
        <v>0</v>
      </c>
      <c r="CF764">
        <v>0</v>
      </c>
      <c r="CG764">
        <v>0</v>
      </c>
      <c r="CM764">
        <v>0</v>
      </c>
      <c r="CN764" t="s">
        <v>3</v>
      </c>
      <c r="CO764">
        <v>0</v>
      </c>
      <c r="CP764">
        <f t="shared" si="1073"/>
        <v>3565.84</v>
      </c>
      <c r="CQ764">
        <f t="shared" si="1074"/>
        <v>1.04</v>
      </c>
      <c r="CR764">
        <f>(((((ET764*2))*BB764-((EU764*2))*BS764)+AE764*BS764)*AV764)</f>
        <v>3.38</v>
      </c>
      <c r="CS764">
        <f t="shared" si="1075"/>
        <v>0.02</v>
      </c>
      <c r="CT764">
        <f t="shared" si="1076"/>
        <v>1778.5</v>
      </c>
      <c r="CU764">
        <f t="shared" si="1077"/>
        <v>0</v>
      </c>
      <c r="CV764">
        <f t="shared" si="1078"/>
        <v>3.12</v>
      </c>
      <c r="CW764">
        <f t="shared" si="1079"/>
        <v>0</v>
      </c>
      <c r="CX764">
        <f t="shared" si="1080"/>
        <v>0</v>
      </c>
      <c r="CY764">
        <f t="shared" si="1081"/>
        <v>2489.9</v>
      </c>
      <c r="CZ764">
        <f t="shared" si="1082"/>
        <v>355.7</v>
      </c>
      <c r="DC764" t="s">
        <v>3</v>
      </c>
      <c r="DD764" t="s">
        <v>31</v>
      </c>
      <c r="DE764" t="s">
        <v>31</v>
      </c>
      <c r="DF764" t="s">
        <v>31</v>
      </c>
      <c r="DG764" t="s">
        <v>31</v>
      </c>
      <c r="DH764" t="s">
        <v>3</v>
      </c>
      <c r="DI764" t="s">
        <v>31</v>
      </c>
      <c r="DJ764" t="s">
        <v>31</v>
      </c>
      <c r="DK764" t="s">
        <v>3</v>
      </c>
      <c r="DL764" t="s">
        <v>3</v>
      </c>
      <c r="DM764" t="s">
        <v>3</v>
      </c>
      <c r="DN764">
        <v>0</v>
      </c>
      <c r="DO764">
        <v>0</v>
      </c>
      <c r="DP764">
        <v>1</v>
      </c>
      <c r="DQ764">
        <v>1</v>
      </c>
      <c r="DU764">
        <v>1013</v>
      </c>
      <c r="DV764" t="s">
        <v>822</v>
      </c>
      <c r="DW764" t="s">
        <v>822</v>
      </c>
      <c r="DX764">
        <v>1</v>
      </c>
      <c r="DZ764" t="s">
        <v>3</v>
      </c>
      <c r="EA764" t="s">
        <v>3</v>
      </c>
      <c r="EB764" t="s">
        <v>3</v>
      </c>
      <c r="EC764" t="s">
        <v>3</v>
      </c>
      <c r="EE764">
        <v>1364533919</v>
      </c>
      <c r="EF764">
        <v>1</v>
      </c>
      <c r="EG764" t="s">
        <v>21</v>
      </c>
      <c r="EH764">
        <v>0</v>
      </c>
      <c r="EI764" t="s">
        <v>3</v>
      </c>
      <c r="EJ764">
        <v>4</v>
      </c>
      <c r="EK764">
        <v>0</v>
      </c>
      <c r="EL764" t="s">
        <v>22</v>
      </c>
      <c r="EM764" t="s">
        <v>23</v>
      </c>
      <c r="EO764" t="s">
        <v>3</v>
      </c>
      <c r="EQ764">
        <v>0</v>
      </c>
      <c r="ER764">
        <v>891.46</v>
      </c>
      <c r="ES764">
        <v>0.52</v>
      </c>
      <c r="ET764">
        <v>1.69</v>
      </c>
      <c r="EU764">
        <v>0.01</v>
      </c>
      <c r="EV764">
        <v>889.25</v>
      </c>
      <c r="EW764">
        <v>1.56</v>
      </c>
      <c r="EX764">
        <v>0</v>
      </c>
      <c r="EY764">
        <v>0</v>
      </c>
      <c r="FQ764">
        <v>0</v>
      </c>
      <c r="FR764">
        <f t="shared" si="1083"/>
        <v>0</v>
      </c>
      <c r="FS764">
        <v>0</v>
      </c>
      <c r="FX764">
        <v>70</v>
      </c>
      <c r="FY764">
        <v>10</v>
      </c>
      <c r="GA764" t="s">
        <v>3</v>
      </c>
      <c r="GD764">
        <v>0</v>
      </c>
      <c r="GF764">
        <v>-801020600</v>
      </c>
      <c r="GG764">
        <v>2</v>
      </c>
      <c r="GH764">
        <v>1</v>
      </c>
      <c r="GI764">
        <v>-2</v>
      </c>
      <c r="GJ764">
        <v>0</v>
      </c>
      <c r="GK764">
        <f>ROUND(R764*(R12)/100,2)</f>
        <v>0.04</v>
      </c>
      <c r="GL764">
        <f t="shared" si="1084"/>
        <v>0</v>
      </c>
      <c r="GM764">
        <f t="shared" si="1085"/>
        <v>6411.48</v>
      </c>
      <c r="GN764">
        <f t="shared" si="1086"/>
        <v>0</v>
      </c>
      <c r="GO764">
        <f t="shared" si="1087"/>
        <v>0</v>
      </c>
      <c r="GP764">
        <f t="shared" si="1088"/>
        <v>6411.48</v>
      </c>
      <c r="GR764">
        <v>0</v>
      </c>
      <c r="GS764">
        <v>3</v>
      </c>
      <c r="GT764">
        <v>0</v>
      </c>
      <c r="GU764" t="s">
        <v>3</v>
      </c>
      <c r="GV764">
        <f t="shared" si="1089"/>
        <v>0</v>
      </c>
      <c r="GW764">
        <v>1</v>
      </c>
      <c r="GX764">
        <f t="shared" si="1090"/>
        <v>0</v>
      </c>
      <c r="HA764">
        <v>0</v>
      </c>
      <c r="HB764">
        <v>0</v>
      </c>
      <c r="HC764">
        <f t="shared" si="1091"/>
        <v>0</v>
      </c>
      <c r="HE764" t="s">
        <v>3</v>
      </c>
      <c r="HF764" t="s">
        <v>3</v>
      </c>
      <c r="HM764" t="s">
        <v>3</v>
      </c>
      <c r="HN764" t="s">
        <v>3</v>
      </c>
      <c r="HO764" t="s">
        <v>3</v>
      </c>
      <c r="HP764" t="s">
        <v>3</v>
      </c>
      <c r="HQ764" t="s">
        <v>3</v>
      </c>
      <c r="IK764">
        <v>0</v>
      </c>
    </row>
    <row r="765" spans="1:245" x14ac:dyDescent="0.2">
      <c r="A765">
        <v>17</v>
      </c>
      <c r="B765">
        <v>1</v>
      </c>
      <c r="D765">
        <f>ROW(EtalonRes!A765)</f>
        <v>765</v>
      </c>
      <c r="E765" t="s">
        <v>928</v>
      </c>
      <c r="F765" t="s">
        <v>929</v>
      </c>
      <c r="G765" t="s">
        <v>930</v>
      </c>
      <c r="H765" t="s">
        <v>822</v>
      </c>
      <c r="I765">
        <v>2</v>
      </c>
      <c r="J765">
        <v>0</v>
      </c>
      <c r="K765">
        <v>2</v>
      </c>
      <c r="O765">
        <f t="shared" si="1057"/>
        <v>5426.88</v>
      </c>
      <c r="P765">
        <f t="shared" si="1058"/>
        <v>0.12</v>
      </c>
      <c r="Q765">
        <f t="shared" si="1059"/>
        <v>0</v>
      </c>
      <c r="R765">
        <f t="shared" si="1060"/>
        <v>0</v>
      </c>
      <c r="S765">
        <f t="shared" si="1061"/>
        <v>5426.76</v>
      </c>
      <c r="T765">
        <f t="shared" si="1062"/>
        <v>0</v>
      </c>
      <c r="U765">
        <f t="shared" si="1063"/>
        <v>9.52</v>
      </c>
      <c r="V765">
        <f t="shared" si="1064"/>
        <v>0</v>
      </c>
      <c r="W765">
        <f t="shared" si="1065"/>
        <v>0</v>
      </c>
      <c r="X765">
        <f t="shared" si="1066"/>
        <v>3798.73</v>
      </c>
      <c r="Y765">
        <f t="shared" si="1067"/>
        <v>542.67999999999995</v>
      </c>
      <c r="AA765">
        <v>1407526482</v>
      </c>
      <c r="AB765">
        <f t="shared" si="1068"/>
        <v>2713.44</v>
      </c>
      <c r="AC765">
        <f>ROUND(((ES765*2)),6)</f>
        <v>0.06</v>
      </c>
      <c r="AD765">
        <f>ROUND(((((ET765*2))-((EU765*2)))+AE765),6)</f>
        <v>0</v>
      </c>
      <c r="AE765">
        <f t="shared" si="1069"/>
        <v>0</v>
      </c>
      <c r="AF765">
        <f t="shared" si="1069"/>
        <v>2713.38</v>
      </c>
      <c r="AG765">
        <f t="shared" si="1070"/>
        <v>0</v>
      </c>
      <c r="AH765">
        <f t="shared" si="1071"/>
        <v>4.76</v>
      </c>
      <c r="AI765">
        <f t="shared" si="1071"/>
        <v>0</v>
      </c>
      <c r="AJ765">
        <f t="shared" si="1072"/>
        <v>0</v>
      </c>
      <c r="AK765">
        <v>1356.72</v>
      </c>
      <c r="AL765">
        <v>0.03</v>
      </c>
      <c r="AM765">
        <v>0</v>
      </c>
      <c r="AN765">
        <v>0</v>
      </c>
      <c r="AO765">
        <v>1356.69</v>
      </c>
      <c r="AP765">
        <v>0</v>
      </c>
      <c r="AQ765">
        <v>2.38</v>
      </c>
      <c r="AR765">
        <v>0</v>
      </c>
      <c r="AS765">
        <v>0</v>
      </c>
      <c r="AT765">
        <v>70</v>
      </c>
      <c r="AU765">
        <v>10</v>
      </c>
      <c r="AV765">
        <v>1</v>
      </c>
      <c r="AW765">
        <v>1</v>
      </c>
      <c r="AZ765">
        <v>1</v>
      </c>
      <c r="BA765">
        <v>1</v>
      </c>
      <c r="BB765">
        <v>1</v>
      </c>
      <c r="BC765">
        <v>1</v>
      </c>
      <c r="BD765" t="s">
        <v>3</v>
      </c>
      <c r="BE765" t="s">
        <v>3</v>
      </c>
      <c r="BF765" t="s">
        <v>3</v>
      </c>
      <c r="BG765" t="s">
        <v>3</v>
      </c>
      <c r="BH765">
        <v>0</v>
      </c>
      <c r="BI765">
        <v>4</v>
      </c>
      <c r="BJ765" t="s">
        <v>931</v>
      </c>
      <c r="BM765">
        <v>0</v>
      </c>
      <c r="BN765">
        <v>0</v>
      </c>
      <c r="BO765" t="s">
        <v>3</v>
      </c>
      <c r="BP765">
        <v>0</v>
      </c>
      <c r="BQ765">
        <v>1</v>
      </c>
      <c r="BR765">
        <v>0</v>
      </c>
      <c r="BS765">
        <v>1</v>
      </c>
      <c r="BT765">
        <v>1</v>
      </c>
      <c r="BU765">
        <v>1</v>
      </c>
      <c r="BV765">
        <v>1</v>
      </c>
      <c r="BW765">
        <v>1</v>
      </c>
      <c r="BX765">
        <v>1</v>
      </c>
      <c r="BY765" t="s">
        <v>3</v>
      </c>
      <c r="BZ765">
        <v>70</v>
      </c>
      <c r="CA765">
        <v>10</v>
      </c>
      <c r="CB765" t="s">
        <v>3</v>
      </c>
      <c r="CE765">
        <v>0</v>
      </c>
      <c r="CF765">
        <v>0</v>
      </c>
      <c r="CG765">
        <v>0</v>
      </c>
      <c r="CM765">
        <v>0</v>
      </c>
      <c r="CN765" t="s">
        <v>3</v>
      </c>
      <c r="CO765">
        <v>0</v>
      </c>
      <c r="CP765">
        <f t="shared" si="1073"/>
        <v>5426.88</v>
      </c>
      <c r="CQ765">
        <f t="shared" si="1074"/>
        <v>0.06</v>
      </c>
      <c r="CR765">
        <f>(((((ET765*2))*BB765-((EU765*2))*BS765)+AE765*BS765)*AV765)</f>
        <v>0</v>
      </c>
      <c r="CS765">
        <f t="shared" si="1075"/>
        <v>0</v>
      </c>
      <c r="CT765">
        <f t="shared" si="1076"/>
        <v>2713.38</v>
      </c>
      <c r="CU765">
        <f t="shared" si="1077"/>
        <v>0</v>
      </c>
      <c r="CV765">
        <f t="shared" si="1078"/>
        <v>4.76</v>
      </c>
      <c r="CW765">
        <f t="shared" si="1079"/>
        <v>0</v>
      </c>
      <c r="CX765">
        <f t="shared" si="1080"/>
        <v>0</v>
      </c>
      <c r="CY765">
        <f t="shared" si="1081"/>
        <v>3798.732</v>
      </c>
      <c r="CZ765">
        <f t="shared" si="1082"/>
        <v>542.67600000000004</v>
      </c>
      <c r="DC765" t="s">
        <v>3</v>
      </c>
      <c r="DD765" t="s">
        <v>31</v>
      </c>
      <c r="DE765" t="s">
        <v>31</v>
      </c>
      <c r="DF765" t="s">
        <v>31</v>
      </c>
      <c r="DG765" t="s">
        <v>31</v>
      </c>
      <c r="DH765" t="s">
        <v>3</v>
      </c>
      <c r="DI765" t="s">
        <v>31</v>
      </c>
      <c r="DJ765" t="s">
        <v>31</v>
      </c>
      <c r="DK765" t="s">
        <v>3</v>
      </c>
      <c r="DL765" t="s">
        <v>3</v>
      </c>
      <c r="DM765" t="s">
        <v>3</v>
      </c>
      <c r="DN765">
        <v>0</v>
      </c>
      <c r="DO765">
        <v>0</v>
      </c>
      <c r="DP765">
        <v>1</v>
      </c>
      <c r="DQ765">
        <v>1</v>
      </c>
      <c r="DU765">
        <v>1013</v>
      </c>
      <c r="DV765" t="s">
        <v>822</v>
      </c>
      <c r="DW765" t="s">
        <v>822</v>
      </c>
      <c r="DX765">
        <v>1</v>
      </c>
      <c r="DZ765" t="s">
        <v>3</v>
      </c>
      <c r="EA765" t="s">
        <v>3</v>
      </c>
      <c r="EB765" t="s">
        <v>3</v>
      </c>
      <c r="EC765" t="s">
        <v>3</v>
      </c>
      <c r="EE765">
        <v>1364533919</v>
      </c>
      <c r="EF765">
        <v>1</v>
      </c>
      <c r="EG765" t="s">
        <v>21</v>
      </c>
      <c r="EH765">
        <v>0</v>
      </c>
      <c r="EI765" t="s">
        <v>3</v>
      </c>
      <c r="EJ765">
        <v>4</v>
      </c>
      <c r="EK765">
        <v>0</v>
      </c>
      <c r="EL765" t="s">
        <v>22</v>
      </c>
      <c r="EM765" t="s">
        <v>23</v>
      </c>
      <c r="EO765" t="s">
        <v>3</v>
      </c>
      <c r="EQ765">
        <v>0</v>
      </c>
      <c r="ER765">
        <v>1356.72</v>
      </c>
      <c r="ES765">
        <v>0.03</v>
      </c>
      <c r="ET765">
        <v>0</v>
      </c>
      <c r="EU765">
        <v>0</v>
      </c>
      <c r="EV765">
        <v>1356.69</v>
      </c>
      <c r="EW765">
        <v>2.38</v>
      </c>
      <c r="EX765">
        <v>0</v>
      </c>
      <c r="EY765">
        <v>0</v>
      </c>
      <c r="FQ765">
        <v>0</v>
      </c>
      <c r="FR765">
        <f t="shared" si="1083"/>
        <v>0</v>
      </c>
      <c r="FS765">
        <v>0</v>
      </c>
      <c r="FX765">
        <v>70</v>
      </c>
      <c r="FY765">
        <v>10</v>
      </c>
      <c r="GA765" t="s">
        <v>3</v>
      </c>
      <c r="GD765">
        <v>0</v>
      </c>
      <c r="GF765">
        <v>1939841190</v>
      </c>
      <c r="GG765">
        <v>2</v>
      </c>
      <c r="GH765">
        <v>1</v>
      </c>
      <c r="GI765">
        <v>-2</v>
      </c>
      <c r="GJ765">
        <v>0</v>
      </c>
      <c r="GK765">
        <f>ROUND(R765*(R12)/100,2)</f>
        <v>0</v>
      </c>
      <c r="GL765">
        <f t="shared" si="1084"/>
        <v>0</v>
      </c>
      <c r="GM765">
        <f t="shared" si="1085"/>
        <v>9768.2900000000009</v>
      </c>
      <c r="GN765">
        <f t="shared" si="1086"/>
        <v>0</v>
      </c>
      <c r="GO765">
        <f t="shared" si="1087"/>
        <v>0</v>
      </c>
      <c r="GP765">
        <f t="shared" si="1088"/>
        <v>9768.2900000000009</v>
      </c>
      <c r="GR765">
        <v>0</v>
      </c>
      <c r="GS765">
        <v>3</v>
      </c>
      <c r="GT765">
        <v>0</v>
      </c>
      <c r="GU765" t="s">
        <v>3</v>
      </c>
      <c r="GV765">
        <f t="shared" si="1089"/>
        <v>0</v>
      </c>
      <c r="GW765">
        <v>1</v>
      </c>
      <c r="GX765">
        <f t="shared" si="1090"/>
        <v>0</v>
      </c>
      <c r="HA765">
        <v>0</v>
      </c>
      <c r="HB765">
        <v>0</v>
      </c>
      <c r="HC765">
        <f t="shared" si="1091"/>
        <v>0</v>
      </c>
      <c r="HE765" t="s">
        <v>3</v>
      </c>
      <c r="HF765" t="s">
        <v>3</v>
      </c>
      <c r="HM765" t="s">
        <v>3</v>
      </c>
      <c r="HN765" t="s">
        <v>3</v>
      </c>
      <c r="HO765" t="s">
        <v>3</v>
      </c>
      <c r="HP765" t="s">
        <v>3</v>
      </c>
      <c r="HQ765" t="s">
        <v>3</v>
      </c>
      <c r="IK765">
        <v>0</v>
      </c>
    </row>
    <row r="766" spans="1:245" x14ac:dyDescent="0.2">
      <c r="A766">
        <v>17</v>
      </c>
      <c r="B766">
        <v>1</v>
      </c>
      <c r="D766">
        <f>ROW(EtalonRes!A767)</f>
        <v>767</v>
      </c>
      <c r="E766" t="s">
        <v>932</v>
      </c>
      <c r="F766" t="s">
        <v>933</v>
      </c>
      <c r="G766" t="s">
        <v>934</v>
      </c>
      <c r="H766" t="s">
        <v>822</v>
      </c>
      <c r="I766">
        <v>2</v>
      </c>
      <c r="J766">
        <v>0</v>
      </c>
      <c r="K766">
        <v>2</v>
      </c>
      <c r="O766">
        <f t="shared" si="1057"/>
        <v>2508.2800000000002</v>
      </c>
      <c r="P766">
        <f t="shared" si="1058"/>
        <v>0.12</v>
      </c>
      <c r="Q766">
        <f t="shared" si="1059"/>
        <v>0</v>
      </c>
      <c r="R766">
        <f t="shared" si="1060"/>
        <v>0</v>
      </c>
      <c r="S766">
        <f t="shared" si="1061"/>
        <v>2508.16</v>
      </c>
      <c r="T766">
        <f t="shared" si="1062"/>
        <v>0</v>
      </c>
      <c r="U766">
        <f t="shared" si="1063"/>
        <v>4.4000000000000004</v>
      </c>
      <c r="V766">
        <f t="shared" si="1064"/>
        <v>0</v>
      </c>
      <c r="W766">
        <f t="shared" si="1065"/>
        <v>0</v>
      </c>
      <c r="X766">
        <f t="shared" si="1066"/>
        <v>1755.71</v>
      </c>
      <c r="Y766">
        <f t="shared" si="1067"/>
        <v>250.82</v>
      </c>
      <c r="AA766">
        <v>1407526482</v>
      </c>
      <c r="AB766">
        <f t="shared" si="1068"/>
        <v>1254.1400000000001</v>
      </c>
      <c r="AC766">
        <f>ROUND(((ES766*2)),6)</f>
        <v>0.06</v>
      </c>
      <c r="AD766">
        <f>ROUND(((((ET766*2))-((EU766*2)))+AE766),6)</f>
        <v>0</v>
      </c>
      <c r="AE766">
        <f t="shared" si="1069"/>
        <v>0</v>
      </c>
      <c r="AF766">
        <f t="shared" si="1069"/>
        <v>1254.08</v>
      </c>
      <c r="AG766">
        <f t="shared" si="1070"/>
        <v>0</v>
      </c>
      <c r="AH766">
        <f t="shared" si="1071"/>
        <v>2.2000000000000002</v>
      </c>
      <c r="AI766">
        <f t="shared" si="1071"/>
        <v>0</v>
      </c>
      <c r="AJ766">
        <f t="shared" si="1072"/>
        <v>0</v>
      </c>
      <c r="AK766">
        <v>627.07000000000005</v>
      </c>
      <c r="AL766">
        <v>0.03</v>
      </c>
      <c r="AM766">
        <v>0</v>
      </c>
      <c r="AN766">
        <v>0</v>
      </c>
      <c r="AO766">
        <v>627.04</v>
      </c>
      <c r="AP766">
        <v>0</v>
      </c>
      <c r="AQ766">
        <v>1.1000000000000001</v>
      </c>
      <c r="AR766">
        <v>0</v>
      </c>
      <c r="AS766">
        <v>0</v>
      </c>
      <c r="AT766">
        <v>70</v>
      </c>
      <c r="AU766">
        <v>10</v>
      </c>
      <c r="AV766">
        <v>1</v>
      </c>
      <c r="AW766">
        <v>1</v>
      </c>
      <c r="AZ766">
        <v>1</v>
      </c>
      <c r="BA766">
        <v>1</v>
      </c>
      <c r="BB766">
        <v>1</v>
      </c>
      <c r="BC766">
        <v>1</v>
      </c>
      <c r="BD766" t="s">
        <v>3</v>
      </c>
      <c r="BE766" t="s">
        <v>3</v>
      </c>
      <c r="BF766" t="s">
        <v>3</v>
      </c>
      <c r="BG766" t="s">
        <v>3</v>
      </c>
      <c r="BH766">
        <v>0</v>
      </c>
      <c r="BI766">
        <v>4</v>
      </c>
      <c r="BJ766" t="s">
        <v>935</v>
      </c>
      <c r="BM766">
        <v>0</v>
      </c>
      <c r="BN766">
        <v>0</v>
      </c>
      <c r="BO766" t="s">
        <v>3</v>
      </c>
      <c r="BP766">
        <v>0</v>
      </c>
      <c r="BQ766">
        <v>1</v>
      </c>
      <c r="BR766">
        <v>0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 t="s">
        <v>3</v>
      </c>
      <c r="BZ766">
        <v>70</v>
      </c>
      <c r="CA766">
        <v>10</v>
      </c>
      <c r="CB766" t="s">
        <v>3</v>
      </c>
      <c r="CE766">
        <v>0</v>
      </c>
      <c r="CF766">
        <v>0</v>
      </c>
      <c r="CG766">
        <v>0</v>
      </c>
      <c r="CM766">
        <v>0</v>
      </c>
      <c r="CN766" t="s">
        <v>3</v>
      </c>
      <c r="CO766">
        <v>0</v>
      </c>
      <c r="CP766">
        <f t="shared" si="1073"/>
        <v>2508.2799999999997</v>
      </c>
      <c r="CQ766">
        <f t="shared" si="1074"/>
        <v>0.06</v>
      </c>
      <c r="CR766">
        <f>(((((ET766*2))*BB766-((EU766*2))*BS766)+AE766*BS766)*AV766)</f>
        <v>0</v>
      </c>
      <c r="CS766">
        <f t="shared" si="1075"/>
        <v>0</v>
      </c>
      <c r="CT766">
        <f t="shared" si="1076"/>
        <v>1254.08</v>
      </c>
      <c r="CU766">
        <f t="shared" si="1077"/>
        <v>0</v>
      </c>
      <c r="CV766">
        <f t="shared" si="1078"/>
        <v>2.2000000000000002</v>
      </c>
      <c r="CW766">
        <f t="shared" si="1079"/>
        <v>0</v>
      </c>
      <c r="CX766">
        <f t="shared" si="1080"/>
        <v>0</v>
      </c>
      <c r="CY766">
        <f t="shared" si="1081"/>
        <v>1755.7119999999998</v>
      </c>
      <c r="CZ766">
        <f t="shared" si="1082"/>
        <v>250.81599999999997</v>
      </c>
      <c r="DC766" t="s">
        <v>3</v>
      </c>
      <c r="DD766" t="s">
        <v>31</v>
      </c>
      <c r="DE766" t="s">
        <v>31</v>
      </c>
      <c r="DF766" t="s">
        <v>31</v>
      </c>
      <c r="DG766" t="s">
        <v>31</v>
      </c>
      <c r="DH766" t="s">
        <v>3</v>
      </c>
      <c r="DI766" t="s">
        <v>31</v>
      </c>
      <c r="DJ766" t="s">
        <v>31</v>
      </c>
      <c r="DK766" t="s">
        <v>3</v>
      </c>
      <c r="DL766" t="s">
        <v>3</v>
      </c>
      <c r="DM766" t="s">
        <v>3</v>
      </c>
      <c r="DN766">
        <v>0</v>
      </c>
      <c r="DO766">
        <v>0</v>
      </c>
      <c r="DP766">
        <v>1</v>
      </c>
      <c r="DQ766">
        <v>1</v>
      </c>
      <c r="DU766">
        <v>1013</v>
      </c>
      <c r="DV766" t="s">
        <v>822</v>
      </c>
      <c r="DW766" t="s">
        <v>822</v>
      </c>
      <c r="DX766">
        <v>1</v>
      </c>
      <c r="DZ766" t="s">
        <v>3</v>
      </c>
      <c r="EA766" t="s">
        <v>3</v>
      </c>
      <c r="EB766" t="s">
        <v>3</v>
      </c>
      <c r="EC766" t="s">
        <v>3</v>
      </c>
      <c r="EE766">
        <v>1364533919</v>
      </c>
      <c r="EF766">
        <v>1</v>
      </c>
      <c r="EG766" t="s">
        <v>21</v>
      </c>
      <c r="EH766">
        <v>0</v>
      </c>
      <c r="EI766" t="s">
        <v>3</v>
      </c>
      <c r="EJ766">
        <v>4</v>
      </c>
      <c r="EK766">
        <v>0</v>
      </c>
      <c r="EL766" t="s">
        <v>22</v>
      </c>
      <c r="EM766" t="s">
        <v>23</v>
      </c>
      <c r="EO766" t="s">
        <v>3</v>
      </c>
      <c r="EQ766">
        <v>0</v>
      </c>
      <c r="ER766">
        <v>627.07000000000005</v>
      </c>
      <c r="ES766">
        <v>0.03</v>
      </c>
      <c r="ET766">
        <v>0</v>
      </c>
      <c r="EU766">
        <v>0</v>
      </c>
      <c r="EV766">
        <v>627.04</v>
      </c>
      <c r="EW766">
        <v>1.1000000000000001</v>
      </c>
      <c r="EX766">
        <v>0</v>
      </c>
      <c r="EY766">
        <v>0</v>
      </c>
      <c r="FQ766">
        <v>0</v>
      </c>
      <c r="FR766">
        <f t="shared" si="1083"/>
        <v>0</v>
      </c>
      <c r="FS766">
        <v>0</v>
      </c>
      <c r="FX766">
        <v>70</v>
      </c>
      <c r="FY766">
        <v>10</v>
      </c>
      <c r="GA766" t="s">
        <v>3</v>
      </c>
      <c r="GD766">
        <v>0</v>
      </c>
      <c r="GF766">
        <v>1544554300</v>
      </c>
      <c r="GG766">
        <v>2</v>
      </c>
      <c r="GH766">
        <v>1</v>
      </c>
      <c r="GI766">
        <v>-2</v>
      </c>
      <c r="GJ766">
        <v>0</v>
      </c>
      <c r="GK766">
        <f>ROUND(R766*(R12)/100,2)</f>
        <v>0</v>
      </c>
      <c r="GL766">
        <f t="shared" si="1084"/>
        <v>0</v>
      </c>
      <c r="GM766">
        <f t="shared" si="1085"/>
        <v>4514.8100000000004</v>
      </c>
      <c r="GN766">
        <f t="shared" si="1086"/>
        <v>0</v>
      </c>
      <c r="GO766">
        <f t="shared" si="1087"/>
        <v>0</v>
      </c>
      <c r="GP766">
        <f t="shared" si="1088"/>
        <v>4514.8100000000004</v>
      </c>
      <c r="GR766">
        <v>0</v>
      </c>
      <c r="GS766">
        <v>3</v>
      </c>
      <c r="GT766">
        <v>0</v>
      </c>
      <c r="GU766" t="s">
        <v>3</v>
      </c>
      <c r="GV766">
        <f t="shared" si="1089"/>
        <v>0</v>
      </c>
      <c r="GW766">
        <v>1</v>
      </c>
      <c r="GX766">
        <f t="shared" si="1090"/>
        <v>0</v>
      </c>
      <c r="HA766">
        <v>0</v>
      </c>
      <c r="HB766">
        <v>0</v>
      </c>
      <c r="HC766">
        <f t="shared" si="1091"/>
        <v>0</v>
      </c>
      <c r="HE766" t="s">
        <v>3</v>
      </c>
      <c r="HF766" t="s">
        <v>3</v>
      </c>
      <c r="HM766" t="s">
        <v>3</v>
      </c>
      <c r="HN766" t="s">
        <v>3</v>
      </c>
      <c r="HO766" t="s">
        <v>3</v>
      </c>
      <c r="HP766" t="s">
        <v>3</v>
      </c>
      <c r="HQ766" t="s">
        <v>3</v>
      </c>
      <c r="IK766">
        <v>0</v>
      </c>
    </row>
    <row r="767" spans="1:245" x14ac:dyDescent="0.2">
      <c r="A767">
        <v>17</v>
      </c>
      <c r="B767">
        <v>1</v>
      </c>
      <c r="D767">
        <f>ROW(EtalonRes!A769)</f>
        <v>769</v>
      </c>
      <c r="E767" t="s">
        <v>936</v>
      </c>
      <c r="F767" t="s">
        <v>138</v>
      </c>
      <c r="G767" t="s">
        <v>916</v>
      </c>
      <c r="H767" t="s">
        <v>19</v>
      </c>
      <c r="I767">
        <v>3</v>
      </c>
      <c r="J767">
        <v>0</v>
      </c>
      <c r="K767">
        <v>3</v>
      </c>
      <c r="O767">
        <f t="shared" si="1057"/>
        <v>804.33</v>
      </c>
      <c r="P767">
        <f t="shared" si="1058"/>
        <v>0</v>
      </c>
      <c r="Q767">
        <f t="shared" si="1059"/>
        <v>268.29000000000002</v>
      </c>
      <c r="R767">
        <f t="shared" si="1060"/>
        <v>145.53</v>
      </c>
      <c r="S767">
        <f t="shared" si="1061"/>
        <v>536.04</v>
      </c>
      <c r="T767">
        <f t="shared" si="1062"/>
        <v>0</v>
      </c>
      <c r="U767">
        <f t="shared" si="1063"/>
        <v>1.1099999999999999</v>
      </c>
      <c r="V767">
        <f t="shared" si="1064"/>
        <v>0</v>
      </c>
      <c r="W767">
        <f t="shared" si="1065"/>
        <v>0</v>
      </c>
      <c r="X767">
        <f t="shared" si="1066"/>
        <v>375.23</v>
      </c>
      <c r="Y767">
        <f t="shared" si="1067"/>
        <v>53.6</v>
      </c>
      <c r="AA767">
        <v>1407526482</v>
      </c>
      <c r="AB767">
        <f t="shared" si="1068"/>
        <v>268.11</v>
      </c>
      <c r="AC767">
        <f t="shared" ref="AC767:AC773" si="1092">ROUND((ES767),6)</f>
        <v>0</v>
      </c>
      <c r="AD767">
        <f t="shared" ref="AD767:AD773" si="1093">ROUND((((ET767)-(EU767))+AE767),6)</f>
        <v>89.43</v>
      </c>
      <c r="AE767">
        <f t="shared" ref="AE767:AF773" si="1094">ROUND((EU767),6)</f>
        <v>48.51</v>
      </c>
      <c r="AF767">
        <f t="shared" si="1094"/>
        <v>178.68</v>
      </c>
      <c r="AG767">
        <f t="shared" si="1070"/>
        <v>0</v>
      </c>
      <c r="AH767">
        <f t="shared" ref="AH767:AI773" si="1095">(EW767)</f>
        <v>0.37</v>
      </c>
      <c r="AI767">
        <f t="shared" si="1095"/>
        <v>0</v>
      </c>
      <c r="AJ767">
        <f t="shared" si="1072"/>
        <v>0</v>
      </c>
      <c r="AK767">
        <v>268.11</v>
      </c>
      <c r="AL767">
        <v>0</v>
      </c>
      <c r="AM767">
        <v>89.43</v>
      </c>
      <c r="AN767">
        <v>48.51</v>
      </c>
      <c r="AO767">
        <v>178.68</v>
      </c>
      <c r="AP767">
        <v>0</v>
      </c>
      <c r="AQ767">
        <v>0.37</v>
      </c>
      <c r="AR767">
        <v>0</v>
      </c>
      <c r="AS767">
        <v>0</v>
      </c>
      <c r="AT767">
        <v>70</v>
      </c>
      <c r="AU767">
        <v>10</v>
      </c>
      <c r="AV767">
        <v>1</v>
      </c>
      <c r="AW767">
        <v>1</v>
      </c>
      <c r="AZ767">
        <v>1</v>
      </c>
      <c r="BA767">
        <v>1</v>
      </c>
      <c r="BB767">
        <v>1</v>
      </c>
      <c r="BC767">
        <v>1</v>
      </c>
      <c r="BD767" t="s">
        <v>3</v>
      </c>
      <c r="BE767" t="s">
        <v>3</v>
      </c>
      <c r="BF767" t="s">
        <v>3</v>
      </c>
      <c r="BG767" t="s">
        <v>3</v>
      </c>
      <c r="BH767">
        <v>0</v>
      </c>
      <c r="BI767">
        <v>4</v>
      </c>
      <c r="BJ767" t="s">
        <v>140</v>
      </c>
      <c r="BM767">
        <v>0</v>
      </c>
      <c r="BN767">
        <v>0</v>
      </c>
      <c r="BO767" t="s">
        <v>3</v>
      </c>
      <c r="BP767">
        <v>0</v>
      </c>
      <c r="BQ767">
        <v>1</v>
      </c>
      <c r="BR767">
        <v>0</v>
      </c>
      <c r="BS767">
        <v>1</v>
      </c>
      <c r="BT767">
        <v>1</v>
      </c>
      <c r="BU767">
        <v>1</v>
      </c>
      <c r="BV767">
        <v>1</v>
      </c>
      <c r="BW767">
        <v>1</v>
      </c>
      <c r="BX767">
        <v>1</v>
      </c>
      <c r="BY767" t="s">
        <v>3</v>
      </c>
      <c r="BZ767">
        <v>70</v>
      </c>
      <c r="CA767">
        <v>10</v>
      </c>
      <c r="CB767" t="s">
        <v>3</v>
      </c>
      <c r="CE767">
        <v>0</v>
      </c>
      <c r="CF767">
        <v>0</v>
      </c>
      <c r="CG767">
        <v>0</v>
      </c>
      <c r="CM767">
        <v>0</v>
      </c>
      <c r="CN767" t="s">
        <v>3</v>
      </c>
      <c r="CO767">
        <v>0</v>
      </c>
      <c r="CP767">
        <f t="shared" si="1073"/>
        <v>804.32999999999993</v>
      </c>
      <c r="CQ767">
        <f t="shared" si="1074"/>
        <v>0</v>
      </c>
      <c r="CR767">
        <f t="shared" ref="CR767:CR773" si="1096">((((ET767)*BB767-(EU767)*BS767)+AE767*BS767)*AV767)</f>
        <v>89.43</v>
      </c>
      <c r="CS767">
        <f t="shared" si="1075"/>
        <v>48.51</v>
      </c>
      <c r="CT767">
        <f t="shared" si="1076"/>
        <v>178.68</v>
      </c>
      <c r="CU767">
        <f t="shared" si="1077"/>
        <v>0</v>
      </c>
      <c r="CV767">
        <f t="shared" si="1078"/>
        <v>0.37</v>
      </c>
      <c r="CW767">
        <f t="shared" si="1079"/>
        <v>0</v>
      </c>
      <c r="CX767">
        <f t="shared" si="1080"/>
        <v>0</v>
      </c>
      <c r="CY767">
        <f t="shared" si="1081"/>
        <v>375.22799999999995</v>
      </c>
      <c r="CZ767">
        <f t="shared" si="1082"/>
        <v>53.603999999999999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>
        <v>0</v>
      </c>
      <c r="DO767">
        <v>0</v>
      </c>
      <c r="DP767">
        <v>1</v>
      </c>
      <c r="DQ767">
        <v>1</v>
      </c>
      <c r="DU767">
        <v>16987630</v>
      </c>
      <c r="DV767" t="s">
        <v>19</v>
      </c>
      <c r="DW767" t="s">
        <v>19</v>
      </c>
      <c r="DX767">
        <v>1</v>
      </c>
      <c r="DZ767" t="s">
        <v>3</v>
      </c>
      <c r="EA767" t="s">
        <v>3</v>
      </c>
      <c r="EB767" t="s">
        <v>3</v>
      </c>
      <c r="EC767" t="s">
        <v>3</v>
      </c>
      <c r="EE767">
        <v>1364533919</v>
      </c>
      <c r="EF767">
        <v>1</v>
      </c>
      <c r="EG767" t="s">
        <v>21</v>
      </c>
      <c r="EH767">
        <v>0</v>
      </c>
      <c r="EI767" t="s">
        <v>3</v>
      </c>
      <c r="EJ767">
        <v>4</v>
      </c>
      <c r="EK767">
        <v>0</v>
      </c>
      <c r="EL767" t="s">
        <v>22</v>
      </c>
      <c r="EM767" t="s">
        <v>23</v>
      </c>
      <c r="EO767" t="s">
        <v>3</v>
      </c>
      <c r="EQ767">
        <v>0</v>
      </c>
      <c r="ER767">
        <v>268.11</v>
      </c>
      <c r="ES767">
        <v>0</v>
      </c>
      <c r="ET767">
        <v>89.43</v>
      </c>
      <c r="EU767">
        <v>48.51</v>
      </c>
      <c r="EV767">
        <v>178.68</v>
      </c>
      <c r="EW767">
        <v>0.37</v>
      </c>
      <c r="EX767">
        <v>0</v>
      </c>
      <c r="EY767">
        <v>0</v>
      </c>
      <c r="FQ767">
        <v>0</v>
      </c>
      <c r="FR767">
        <f t="shared" si="1083"/>
        <v>0</v>
      </c>
      <c r="FS767">
        <v>0</v>
      </c>
      <c r="FX767">
        <v>70</v>
      </c>
      <c r="FY767">
        <v>10</v>
      </c>
      <c r="GA767" t="s">
        <v>3</v>
      </c>
      <c r="GD767">
        <v>0</v>
      </c>
      <c r="GF767">
        <v>864798892</v>
      </c>
      <c r="GG767">
        <v>2</v>
      </c>
      <c r="GH767">
        <v>1</v>
      </c>
      <c r="GI767">
        <v>-2</v>
      </c>
      <c r="GJ767">
        <v>0</v>
      </c>
      <c r="GK767">
        <f>ROUND(R767*(R12)/100,2)</f>
        <v>157.16999999999999</v>
      </c>
      <c r="GL767">
        <f t="shared" si="1084"/>
        <v>0</v>
      </c>
      <c r="GM767">
        <f t="shared" si="1085"/>
        <v>1390.33</v>
      </c>
      <c r="GN767">
        <f t="shared" si="1086"/>
        <v>0</v>
      </c>
      <c r="GO767">
        <f t="shared" si="1087"/>
        <v>0</v>
      </c>
      <c r="GP767">
        <f t="shared" si="1088"/>
        <v>1390.33</v>
      </c>
      <c r="GR767">
        <v>0</v>
      </c>
      <c r="GS767">
        <v>3</v>
      </c>
      <c r="GT767">
        <v>0</v>
      </c>
      <c r="GU767" t="s">
        <v>3</v>
      </c>
      <c r="GV767">
        <f t="shared" si="1089"/>
        <v>0</v>
      </c>
      <c r="GW767">
        <v>1</v>
      </c>
      <c r="GX767">
        <f t="shared" si="1090"/>
        <v>0</v>
      </c>
      <c r="HA767">
        <v>0</v>
      </c>
      <c r="HB767">
        <v>0</v>
      </c>
      <c r="HC767">
        <f t="shared" si="1091"/>
        <v>0</v>
      </c>
      <c r="HE767" t="s">
        <v>3</v>
      </c>
      <c r="HF767" t="s">
        <v>3</v>
      </c>
      <c r="HM767" t="s">
        <v>3</v>
      </c>
      <c r="HN767" t="s">
        <v>3</v>
      </c>
      <c r="HO767" t="s">
        <v>3</v>
      </c>
      <c r="HP767" t="s">
        <v>3</v>
      </c>
      <c r="HQ767" t="s">
        <v>3</v>
      </c>
      <c r="IK767">
        <v>0</v>
      </c>
    </row>
    <row r="768" spans="1:245" x14ac:dyDescent="0.2">
      <c r="A768">
        <v>17</v>
      </c>
      <c r="B768">
        <v>1</v>
      </c>
      <c r="D768">
        <f>ROW(EtalonRes!A772)</f>
        <v>772</v>
      </c>
      <c r="E768" t="s">
        <v>937</v>
      </c>
      <c r="F768" t="s">
        <v>484</v>
      </c>
      <c r="G768" t="s">
        <v>829</v>
      </c>
      <c r="H768" t="s">
        <v>19</v>
      </c>
      <c r="I768">
        <v>1</v>
      </c>
      <c r="J768">
        <v>0</v>
      </c>
      <c r="K768">
        <v>1</v>
      </c>
      <c r="O768">
        <f t="shared" si="1057"/>
        <v>246.92</v>
      </c>
      <c r="P768">
        <f t="shared" si="1058"/>
        <v>15.26</v>
      </c>
      <c r="Q768">
        <f t="shared" si="1059"/>
        <v>0</v>
      </c>
      <c r="R768">
        <f t="shared" si="1060"/>
        <v>0</v>
      </c>
      <c r="S768">
        <f t="shared" si="1061"/>
        <v>231.66</v>
      </c>
      <c r="T768">
        <f t="shared" si="1062"/>
        <v>0</v>
      </c>
      <c r="U768">
        <f t="shared" si="1063"/>
        <v>0.38</v>
      </c>
      <c r="V768">
        <f t="shared" si="1064"/>
        <v>0</v>
      </c>
      <c r="W768">
        <f t="shared" si="1065"/>
        <v>0</v>
      </c>
      <c r="X768">
        <f t="shared" si="1066"/>
        <v>162.16</v>
      </c>
      <c r="Y768">
        <f t="shared" si="1067"/>
        <v>23.17</v>
      </c>
      <c r="AA768">
        <v>1407526482</v>
      </c>
      <c r="AB768">
        <f t="shared" si="1068"/>
        <v>246.92</v>
      </c>
      <c r="AC768">
        <f t="shared" si="1092"/>
        <v>15.26</v>
      </c>
      <c r="AD768">
        <f t="shared" si="1093"/>
        <v>0</v>
      </c>
      <c r="AE768">
        <f t="shared" si="1094"/>
        <v>0</v>
      </c>
      <c r="AF768">
        <f t="shared" si="1094"/>
        <v>231.66</v>
      </c>
      <c r="AG768">
        <f t="shared" si="1070"/>
        <v>0</v>
      </c>
      <c r="AH768">
        <f t="shared" si="1095"/>
        <v>0.38</v>
      </c>
      <c r="AI768">
        <f t="shared" si="1095"/>
        <v>0</v>
      </c>
      <c r="AJ768">
        <f t="shared" si="1072"/>
        <v>0</v>
      </c>
      <c r="AK768">
        <v>246.92</v>
      </c>
      <c r="AL768">
        <v>15.26</v>
      </c>
      <c r="AM768">
        <v>0</v>
      </c>
      <c r="AN768">
        <v>0</v>
      </c>
      <c r="AO768">
        <v>231.66</v>
      </c>
      <c r="AP768">
        <v>0</v>
      </c>
      <c r="AQ768">
        <v>0.38</v>
      </c>
      <c r="AR768">
        <v>0</v>
      </c>
      <c r="AS768">
        <v>0</v>
      </c>
      <c r="AT768">
        <v>70</v>
      </c>
      <c r="AU768">
        <v>10</v>
      </c>
      <c r="AV768">
        <v>1</v>
      </c>
      <c r="AW768">
        <v>1</v>
      </c>
      <c r="AZ768">
        <v>1</v>
      </c>
      <c r="BA768">
        <v>1</v>
      </c>
      <c r="BB768">
        <v>1</v>
      </c>
      <c r="BC768">
        <v>1</v>
      </c>
      <c r="BD768" t="s">
        <v>3</v>
      </c>
      <c r="BE768" t="s">
        <v>3</v>
      </c>
      <c r="BF768" t="s">
        <v>3</v>
      </c>
      <c r="BG768" t="s">
        <v>3</v>
      </c>
      <c r="BH768">
        <v>0</v>
      </c>
      <c r="BI768">
        <v>4</v>
      </c>
      <c r="BJ768" t="s">
        <v>486</v>
      </c>
      <c r="BM768">
        <v>0</v>
      </c>
      <c r="BN768">
        <v>0</v>
      </c>
      <c r="BO768" t="s">
        <v>3</v>
      </c>
      <c r="BP768">
        <v>0</v>
      </c>
      <c r="BQ768">
        <v>1</v>
      </c>
      <c r="BR768">
        <v>0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</v>
      </c>
      <c r="BY768" t="s">
        <v>3</v>
      </c>
      <c r="BZ768">
        <v>70</v>
      </c>
      <c r="CA768">
        <v>10</v>
      </c>
      <c r="CB768" t="s">
        <v>3</v>
      </c>
      <c r="CE768">
        <v>0</v>
      </c>
      <c r="CF768">
        <v>0</v>
      </c>
      <c r="CG768">
        <v>0</v>
      </c>
      <c r="CM768">
        <v>0</v>
      </c>
      <c r="CN768" t="s">
        <v>3</v>
      </c>
      <c r="CO768">
        <v>0</v>
      </c>
      <c r="CP768">
        <f t="shared" si="1073"/>
        <v>246.92</v>
      </c>
      <c r="CQ768">
        <f t="shared" si="1074"/>
        <v>15.26</v>
      </c>
      <c r="CR768">
        <f t="shared" si="1096"/>
        <v>0</v>
      </c>
      <c r="CS768">
        <f t="shared" si="1075"/>
        <v>0</v>
      </c>
      <c r="CT768">
        <f t="shared" si="1076"/>
        <v>231.66</v>
      </c>
      <c r="CU768">
        <f t="shared" si="1077"/>
        <v>0</v>
      </c>
      <c r="CV768">
        <f t="shared" si="1078"/>
        <v>0.38</v>
      </c>
      <c r="CW768">
        <f t="shared" si="1079"/>
        <v>0</v>
      </c>
      <c r="CX768">
        <f t="shared" si="1080"/>
        <v>0</v>
      </c>
      <c r="CY768">
        <f t="shared" si="1081"/>
        <v>162.16199999999998</v>
      </c>
      <c r="CZ768">
        <f t="shared" si="1082"/>
        <v>23.166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>
        <v>0</v>
      </c>
      <c r="DO768">
        <v>0</v>
      </c>
      <c r="DP768">
        <v>1</v>
      </c>
      <c r="DQ768">
        <v>1</v>
      </c>
      <c r="DU768">
        <v>16987630</v>
      </c>
      <c r="DV768" t="s">
        <v>19</v>
      </c>
      <c r="DW768" t="s">
        <v>19</v>
      </c>
      <c r="DX768">
        <v>1</v>
      </c>
      <c r="DZ768" t="s">
        <v>3</v>
      </c>
      <c r="EA768" t="s">
        <v>3</v>
      </c>
      <c r="EB768" t="s">
        <v>3</v>
      </c>
      <c r="EC768" t="s">
        <v>3</v>
      </c>
      <c r="EE768">
        <v>1364533919</v>
      </c>
      <c r="EF768">
        <v>1</v>
      </c>
      <c r="EG768" t="s">
        <v>21</v>
      </c>
      <c r="EH768">
        <v>0</v>
      </c>
      <c r="EI768" t="s">
        <v>3</v>
      </c>
      <c r="EJ768">
        <v>4</v>
      </c>
      <c r="EK768">
        <v>0</v>
      </c>
      <c r="EL768" t="s">
        <v>22</v>
      </c>
      <c r="EM768" t="s">
        <v>23</v>
      </c>
      <c r="EO768" t="s">
        <v>3</v>
      </c>
      <c r="EQ768">
        <v>0</v>
      </c>
      <c r="ER768">
        <v>246.92</v>
      </c>
      <c r="ES768">
        <v>15.26</v>
      </c>
      <c r="ET768">
        <v>0</v>
      </c>
      <c r="EU768">
        <v>0</v>
      </c>
      <c r="EV768">
        <v>231.66</v>
      </c>
      <c r="EW768">
        <v>0.38</v>
      </c>
      <c r="EX768">
        <v>0</v>
      </c>
      <c r="EY768">
        <v>0</v>
      </c>
      <c r="FQ768">
        <v>0</v>
      </c>
      <c r="FR768">
        <f t="shared" si="1083"/>
        <v>0</v>
      </c>
      <c r="FS768">
        <v>0</v>
      </c>
      <c r="FX768">
        <v>70</v>
      </c>
      <c r="FY768">
        <v>10</v>
      </c>
      <c r="GA768" t="s">
        <v>3</v>
      </c>
      <c r="GD768">
        <v>0</v>
      </c>
      <c r="GF768">
        <v>-664569029</v>
      </c>
      <c r="GG768">
        <v>2</v>
      </c>
      <c r="GH768">
        <v>1</v>
      </c>
      <c r="GI768">
        <v>-2</v>
      </c>
      <c r="GJ768">
        <v>0</v>
      </c>
      <c r="GK768">
        <f>ROUND(R768*(R12)/100,2)</f>
        <v>0</v>
      </c>
      <c r="GL768">
        <f t="shared" si="1084"/>
        <v>0</v>
      </c>
      <c r="GM768">
        <f t="shared" si="1085"/>
        <v>432.25</v>
      </c>
      <c r="GN768">
        <f t="shared" si="1086"/>
        <v>0</v>
      </c>
      <c r="GO768">
        <f t="shared" si="1087"/>
        <v>0</v>
      </c>
      <c r="GP768">
        <f t="shared" si="1088"/>
        <v>432.25</v>
      </c>
      <c r="GR768">
        <v>0</v>
      </c>
      <c r="GS768">
        <v>3</v>
      </c>
      <c r="GT768">
        <v>0</v>
      </c>
      <c r="GU768" t="s">
        <v>3</v>
      </c>
      <c r="GV768">
        <f t="shared" si="1089"/>
        <v>0</v>
      </c>
      <c r="GW768">
        <v>1</v>
      </c>
      <c r="GX768">
        <f t="shared" si="1090"/>
        <v>0</v>
      </c>
      <c r="HA768">
        <v>0</v>
      </c>
      <c r="HB768">
        <v>0</v>
      </c>
      <c r="HC768">
        <f t="shared" si="1091"/>
        <v>0</v>
      </c>
      <c r="HE768" t="s">
        <v>3</v>
      </c>
      <c r="HF768" t="s">
        <v>3</v>
      </c>
      <c r="HM768" t="s">
        <v>3</v>
      </c>
      <c r="HN768" t="s">
        <v>3</v>
      </c>
      <c r="HO768" t="s">
        <v>3</v>
      </c>
      <c r="HP768" t="s">
        <v>3</v>
      </c>
      <c r="HQ768" t="s">
        <v>3</v>
      </c>
      <c r="IK768">
        <v>0</v>
      </c>
    </row>
    <row r="769" spans="1:245" x14ac:dyDescent="0.2">
      <c r="A769">
        <v>17</v>
      </c>
      <c r="B769">
        <v>1</v>
      </c>
      <c r="D769">
        <f>ROW(EtalonRes!A775)</f>
        <v>775</v>
      </c>
      <c r="E769" t="s">
        <v>938</v>
      </c>
      <c r="F769" t="s">
        <v>831</v>
      </c>
      <c r="G769" t="s">
        <v>832</v>
      </c>
      <c r="H769" t="s">
        <v>19</v>
      </c>
      <c r="I769">
        <v>1</v>
      </c>
      <c r="J769">
        <v>0</v>
      </c>
      <c r="K769">
        <v>1</v>
      </c>
      <c r="O769">
        <f t="shared" si="1057"/>
        <v>307.88</v>
      </c>
      <c r="P769">
        <f t="shared" si="1058"/>
        <v>15.26</v>
      </c>
      <c r="Q769">
        <f t="shared" si="1059"/>
        <v>0</v>
      </c>
      <c r="R769">
        <f t="shared" si="1060"/>
        <v>0</v>
      </c>
      <c r="S769">
        <f t="shared" si="1061"/>
        <v>292.62</v>
      </c>
      <c r="T769">
        <f t="shared" si="1062"/>
        <v>0</v>
      </c>
      <c r="U769">
        <f t="shared" si="1063"/>
        <v>0.48</v>
      </c>
      <c r="V769">
        <f t="shared" si="1064"/>
        <v>0</v>
      </c>
      <c r="W769">
        <f t="shared" si="1065"/>
        <v>0</v>
      </c>
      <c r="X769">
        <f t="shared" si="1066"/>
        <v>204.83</v>
      </c>
      <c r="Y769">
        <f t="shared" si="1067"/>
        <v>29.26</v>
      </c>
      <c r="AA769">
        <v>1407526482</v>
      </c>
      <c r="AB769">
        <f t="shared" si="1068"/>
        <v>307.88</v>
      </c>
      <c r="AC769">
        <f t="shared" si="1092"/>
        <v>15.26</v>
      </c>
      <c r="AD769">
        <f t="shared" si="1093"/>
        <v>0</v>
      </c>
      <c r="AE769">
        <f t="shared" si="1094"/>
        <v>0</v>
      </c>
      <c r="AF769">
        <f t="shared" si="1094"/>
        <v>292.62</v>
      </c>
      <c r="AG769">
        <f t="shared" si="1070"/>
        <v>0</v>
      </c>
      <c r="AH769">
        <f t="shared" si="1095"/>
        <v>0.48</v>
      </c>
      <c r="AI769">
        <f t="shared" si="1095"/>
        <v>0</v>
      </c>
      <c r="AJ769">
        <f t="shared" si="1072"/>
        <v>0</v>
      </c>
      <c r="AK769">
        <v>307.88</v>
      </c>
      <c r="AL769">
        <v>15.26</v>
      </c>
      <c r="AM769">
        <v>0</v>
      </c>
      <c r="AN769">
        <v>0</v>
      </c>
      <c r="AO769">
        <v>292.62</v>
      </c>
      <c r="AP769">
        <v>0</v>
      </c>
      <c r="AQ769">
        <v>0.48</v>
      </c>
      <c r="AR769">
        <v>0</v>
      </c>
      <c r="AS769">
        <v>0</v>
      </c>
      <c r="AT769">
        <v>70</v>
      </c>
      <c r="AU769">
        <v>10</v>
      </c>
      <c r="AV769">
        <v>1</v>
      </c>
      <c r="AW769">
        <v>1</v>
      </c>
      <c r="AZ769">
        <v>1</v>
      </c>
      <c r="BA769">
        <v>1</v>
      </c>
      <c r="BB769">
        <v>1</v>
      </c>
      <c r="BC769">
        <v>1</v>
      </c>
      <c r="BD769" t="s">
        <v>3</v>
      </c>
      <c r="BE769" t="s">
        <v>3</v>
      </c>
      <c r="BF769" t="s">
        <v>3</v>
      </c>
      <c r="BG769" t="s">
        <v>3</v>
      </c>
      <c r="BH769">
        <v>0</v>
      </c>
      <c r="BI769">
        <v>4</v>
      </c>
      <c r="BJ769" t="s">
        <v>833</v>
      </c>
      <c r="BM769">
        <v>0</v>
      </c>
      <c r="BN769">
        <v>0</v>
      </c>
      <c r="BO769" t="s">
        <v>3</v>
      </c>
      <c r="BP769">
        <v>0</v>
      </c>
      <c r="BQ769">
        <v>1</v>
      </c>
      <c r="BR769">
        <v>0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 t="s">
        <v>3</v>
      </c>
      <c r="BZ769">
        <v>70</v>
      </c>
      <c r="CA769">
        <v>10</v>
      </c>
      <c r="CB769" t="s">
        <v>3</v>
      </c>
      <c r="CE769">
        <v>0</v>
      </c>
      <c r="CF769">
        <v>0</v>
      </c>
      <c r="CG769">
        <v>0</v>
      </c>
      <c r="CM769">
        <v>0</v>
      </c>
      <c r="CN769" t="s">
        <v>3</v>
      </c>
      <c r="CO769">
        <v>0</v>
      </c>
      <c r="CP769">
        <f t="shared" si="1073"/>
        <v>307.88</v>
      </c>
      <c r="CQ769">
        <f t="shared" si="1074"/>
        <v>15.26</v>
      </c>
      <c r="CR769">
        <f t="shared" si="1096"/>
        <v>0</v>
      </c>
      <c r="CS769">
        <f t="shared" si="1075"/>
        <v>0</v>
      </c>
      <c r="CT769">
        <f t="shared" si="1076"/>
        <v>292.62</v>
      </c>
      <c r="CU769">
        <f t="shared" si="1077"/>
        <v>0</v>
      </c>
      <c r="CV769">
        <f t="shared" si="1078"/>
        <v>0.48</v>
      </c>
      <c r="CW769">
        <f t="shared" si="1079"/>
        <v>0</v>
      </c>
      <c r="CX769">
        <f t="shared" si="1080"/>
        <v>0</v>
      </c>
      <c r="CY769">
        <f t="shared" si="1081"/>
        <v>204.834</v>
      </c>
      <c r="CZ769">
        <f t="shared" si="1082"/>
        <v>29.261999999999997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>
        <v>0</v>
      </c>
      <c r="DO769">
        <v>0</v>
      </c>
      <c r="DP769">
        <v>1</v>
      </c>
      <c r="DQ769">
        <v>1</v>
      </c>
      <c r="DU769">
        <v>16987630</v>
      </c>
      <c r="DV769" t="s">
        <v>19</v>
      </c>
      <c r="DW769" t="s">
        <v>19</v>
      </c>
      <c r="DX769">
        <v>1</v>
      </c>
      <c r="DZ769" t="s">
        <v>3</v>
      </c>
      <c r="EA769" t="s">
        <v>3</v>
      </c>
      <c r="EB769" t="s">
        <v>3</v>
      </c>
      <c r="EC769" t="s">
        <v>3</v>
      </c>
      <c r="EE769">
        <v>1364533919</v>
      </c>
      <c r="EF769">
        <v>1</v>
      </c>
      <c r="EG769" t="s">
        <v>21</v>
      </c>
      <c r="EH769">
        <v>0</v>
      </c>
      <c r="EI769" t="s">
        <v>3</v>
      </c>
      <c r="EJ769">
        <v>4</v>
      </c>
      <c r="EK769">
        <v>0</v>
      </c>
      <c r="EL769" t="s">
        <v>22</v>
      </c>
      <c r="EM769" t="s">
        <v>23</v>
      </c>
      <c r="EO769" t="s">
        <v>3</v>
      </c>
      <c r="EQ769">
        <v>0</v>
      </c>
      <c r="ER769">
        <v>307.88</v>
      </c>
      <c r="ES769">
        <v>15.26</v>
      </c>
      <c r="ET769">
        <v>0</v>
      </c>
      <c r="EU769">
        <v>0</v>
      </c>
      <c r="EV769">
        <v>292.62</v>
      </c>
      <c r="EW769">
        <v>0.48</v>
      </c>
      <c r="EX769">
        <v>0</v>
      </c>
      <c r="EY769">
        <v>0</v>
      </c>
      <c r="FQ769">
        <v>0</v>
      </c>
      <c r="FR769">
        <f t="shared" si="1083"/>
        <v>0</v>
      </c>
      <c r="FS769">
        <v>0</v>
      </c>
      <c r="FX769">
        <v>70</v>
      </c>
      <c r="FY769">
        <v>10</v>
      </c>
      <c r="GA769" t="s">
        <v>3</v>
      </c>
      <c r="GD769">
        <v>0</v>
      </c>
      <c r="GF769">
        <v>1389754615</v>
      </c>
      <c r="GG769">
        <v>2</v>
      </c>
      <c r="GH769">
        <v>1</v>
      </c>
      <c r="GI769">
        <v>-2</v>
      </c>
      <c r="GJ769">
        <v>0</v>
      </c>
      <c r="GK769">
        <f>ROUND(R769*(R12)/100,2)</f>
        <v>0</v>
      </c>
      <c r="GL769">
        <f t="shared" si="1084"/>
        <v>0</v>
      </c>
      <c r="GM769">
        <f t="shared" si="1085"/>
        <v>541.97</v>
      </c>
      <c r="GN769">
        <f t="shared" si="1086"/>
        <v>0</v>
      </c>
      <c r="GO769">
        <f t="shared" si="1087"/>
        <v>0</v>
      </c>
      <c r="GP769">
        <f t="shared" si="1088"/>
        <v>541.97</v>
      </c>
      <c r="GR769">
        <v>0</v>
      </c>
      <c r="GS769">
        <v>3</v>
      </c>
      <c r="GT769">
        <v>0</v>
      </c>
      <c r="GU769" t="s">
        <v>3</v>
      </c>
      <c r="GV769">
        <f t="shared" si="1089"/>
        <v>0</v>
      </c>
      <c r="GW769">
        <v>1</v>
      </c>
      <c r="GX769">
        <f t="shared" si="1090"/>
        <v>0</v>
      </c>
      <c r="HA769">
        <v>0</v>
      </c>
      <c r="HB769">
        <v>0</v>
      </c>
      <c r="HC769">
        <f t="shared" si="1091"/>
        <v>0</v>
      </c>
      <c r="HE769" t="s">
        <v>3</v>
      </c>
      <c r="HF769" t="s">
        <v>3</v>
      </c>
      <c r="HM769" t="s">
        <v>3</v>
      </c>
      <c r="HN769" t="s">
        <v>3</v>
      </c>
      <c r="HO769" t="s">
        <v>3</v>
      </c>
      <c r="HP769" t="s">
        <v>3</v>
      </c>
      <c r="HQ769" t="s">
        <v>3</v>
      </c>
      <c r="IK769">
        <v>0</v>
      </c>
    </row>
    <row r="770" spans="1:245" x14ac:dyDescent="0.2">
      <c r="A770">
        <v>17</v>
      </c>
      <c r="B770">
        <v>1</v>
      </c>
      <c r="D770">
        <f>ROW(EtalonRes!A778)</f>
        <v>778</v>
      </c>
      <c r="E770" t="s">
        <v>939</v>
      </c>
      <c r="F770" t="s">
        <v>883</v>
      </c>
      <c r="G770" t="s">
        <v>884</v>
      </c>
      <c r="H770" t="s">
        <v>19</v>
      </c>
      <c r="I770">
        <v>2</v>
      </c>
      <c r="J770">
        <v>0</v>
      </c>
      <c r="K770">
        <v>2</v>
      </c>
      <c r="O770">
        <f t="shared" si="1057"/>
        <v>5427.5</v>
      </c>
      <c r="P770">
        <f t="shared" si="1058"/>
        <v>14.08</v>
      </c>
      <c r="Q770">
        <f t="shared" si="1059"/>
        <v>0</v>
      </c>
      <c r="R770">
        <f t="shared" si="1060"/>
        <v>0</v>
      </c>
      <c r="S770">
        <f t="shared" si="1061"/>
        <v>5413.42</v>
      </c>
      <c r="T770">
        <f t="shared" si="1062"/>
        <v>0</v>
      </c>
      <c r="U770">
        <f t="shared" si="1063"/>
        <v>8.8800000000000008</v>
      </c>
      <c r="V770">
        <f t="shared" si="1064"/>
        <v>0</v>
      </c>
      <c r="W770">
        <f t="shared" si="1065"/>
        <v>0</v>
      </c>
      <c r="X770">
        <f t="shared" si="1066"/>
        <v>3789.39</v>
      </c>
      <c r="Y770">
        <f t="shared" si="1067"/>
        <v>541.34</v>
      </c>
      <c r="AA770">
        <v>1407526482</v>
      </c>
      <c r="AB770">
        <f t="shared" si="1068"/>
        <v>2713.75</v>
      </c>
      <c r="AC770">
        <f t="shared" si="1092"/>
        <v>7.04</v>
      </c>
      <c r="AD770">
        <f t="shared" si="1093"/>
        <v>0</v>
      </c>
      <c r="AE770">
        <f t="shared" si="1094"/>
        <v>0</v>
      </c>
      <c r="AF770">
        <f t="shared" si="1094"/>
        <v>2706.71</v>
      </c>
      <c r="AG770">
        <f t="shared" si="1070"/>
        <v>0</v>
      </c>
      <c r="AH770">
        <f t="shared" si="1095"/>
        <v>4.4400000000000004</v>
      </c>
      <c r="AI770">
        <f t="shared" si="1095"/>
        <v>0</v>
      </c>
      <c r="AJ770">
        <f t="shared" si="1072"/>
        <v>0</v>
      </c>
      <c r="AK770">
        <v>2713.75</v>
      </c>
      <c r="AL770">
        <v>7.04</v>
      </c>
      <c r="AM770">
        <v>0</v>
      </c>
      <c r="AN770">
        <v>0</v>
      </c>
      <c r="AO770">
        <v>2706.71</v>
      </c>
      <c r="AP770">
        <v>0</v>
      </c>
      <c r="AQ770">
        <v>4.4400000000000004</v>
      </c>
      <c r="AR770">
        <v>0</v>
      </c>
      <c r="AS770">
        <v>0</v>
      </c>
      <c r="AT770">
        <v>70</v>
      </c>
      <c r="AU770">
        <v>10</v>
      </c>
      <c r="AV770">
        <v>1</v>
      </c>
      <c r="AW770">
        <v>1</v>
      </c>
      <c r="AZ770">
        <v>1</v>
      </c>
      <c r="BA770">
        <v>1</v>
      </c>
      <c r="BB770">
        <v>1</v>
      </c>
      <c r="BC770">
        <v>1</v>
      </c>
      <c r="BD770" t="s">
        <v>3</v>
      </c>
      <c r="BE770" t="s">
        <v>3</v>
      </c>
      <c r="BF770" t="s">
        <v>3</v>
      </c>
      <c r="BG770" t="s">
        <v>3</v>
      </c>
      <c r="BH770">
        <v>0</v>
      </c>
      <c r="BI770">
        <v>4</v>
      </c>
      <c r="BJ770" t="s">
        <v>885</v>
      </c>
      <c r="BM770">
        <v>0</v>
      </c>
      <c r="BN770">
        <v>0</v>
      </c>
      <c r="BO770" t="s">
        <v>3</v>
      </c>
      <c r="BP770">
        <v>0</v>
      </c>
      <c r="BQ770">
        <v>1</v>
      </c>
      <c r="BR770">
        <v>0</v>
      </c>
      <c r="BS770">
        <v>1</v>
      </c>
      <c r="BT770">
        <v>1</v>
      </c>
      <c r="BU770">
        <v>1</v>
      </c>
      <c r="BV770">
        <v>1</v>
      </c>
      <c r="BW770">
        <v>1</v>
      </c>
      <c r="BX770">
        <v>1</v>
      </c>
      <c r="BY770" t="s">
        <v>3</v>
      </c>
      <c r="BZ770">
        <v>70</v>
      </c>
      <c r="CA770">
        <v>10</v>
      </c>
      <c r="CB770" t="s">
        <v>3</v>
      </c>
      <c r="CE770">
        <v>0</v>
      </c>
      <c r="CF770">
        <v>0</v>
      </c>
      <c r="CG770">
        <v>0</v>
      </c>
      <c r="CM770">
        <v>0</v>
      </c>
      <c r="CN770" t="s">
        <v>3</v>
      </c>
      <c r="CO770">
        <v>0</v>
      </c>
      <c r="CP770">
        <f t="shared" si="1073"/>
        <v>5427.5</v>
      </c>
      <c r="CQ770">
        <f t="shared" si="1074"/>
        <v>7.04</v>
      </c>
      <c r="CR770">
        <f t="shared" si="1096"/>
        <v>0</v>
      </c>
      <c r="CS770">
        <f t="shared" si="1075"/>
        <v>0</v>
      </c>
      <c r="CT770">
        <f t="shared" si="1076"/>
        <v>2706.71</v>
      </c>
      <c r="CU770">
        <f t="shared" si="1077"/>
        <v>0</v>
      </c>
      <c r="CV770">
        <f t="shared" si="1078"/>
        <v>4.4400000000000004</v>
      </c>
      <c r="CW770">
        <f t="shared" si="1079"/>
        <v>0</v>
      </c>
      <c r="CX770">
        <f t="shared" si="1080"/>
        <v>0</v>
      </c>
      <c r="CY770">
        <f t="shared" si="1081"/>
        <v>3789.3940000000002</v>
      </c>
      <c r="CZ770">
        <f t="shared" si="1082"/>
        <v>541.34199999999998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>
        <v>0</v>
      </c>
      <c r="DO770">
        <v>0</v>
      </c>
      <c r="DP770">
        <v>1</v>
      </c>
      <c r="DQ770">
        <v>1</v>
      </c>
      <c r="DU770">
        <v>16987630</v>
      </c>
      <c r="DV770" t="s">
        <v>19</v>
      </c>
      <c r="DW770" t="s">
        <v>19</v>
      </c>
      <c r="DX770">
        <v>1</v>
      </c>
      <c r="DZ770" t="s">
        <v>3</v>
      </c>
      <c r="EA770" t="s">
        <v>3</v>
      </c>
      <c r="EB770" t="s">
        <v>3</v>
      </c>
      <c r="EC770" t="s">
        <v>3</v>
      </c>
      <c r="EE770">
        <v>1364533919</v>
      </c>
      <c r="EF770">
        <v>1</v>
      </c>
      <c r="EG770" t="s">
        <v>21</v>
      </c>
      <c r="EH770">
        <v>0</v>
      </c>
      <c r="EI770" t="s">
        <v>3</v>
      </c>
      <c r="EJ770">
        <v>4</v>
      </c>
      <c r="EK770">
        <v>0</v>
      </c>
      <c r="EL770" t="s">
        <v>22</v>
      </c>
      <c r="EM770" t="s">
        <v>23</v>
      </c>
      <c r="EO770" t="s">
        <v>3</v>
      </c>
      <c r="EQ770">
        <v>0</v>
      </c>
      <c r="ER770">
        <v>2713.75</v>
      </c>
      <c r="ES770">
        <v>7.04</v>
      </c>
      <c r="ET770">
        <v>0</v>
      </c>
      <c r="EU770">
        <v>0</v>
      </c>
      <c r="EV770">
        <v>2706.71</v>
      </c>
      <c r="EW770">
        <v>4.4400000000000004</v>
      </c>
      <c r="EX770">
        <v>0</v>
      </c>
      <c r="EY770">
        <v>0</v>
      </c>
      <c r="FQ770">
        <v>0</v>
      </c>
      <c r="FR770">
        <f t="shared" si="1083"/>
        <v>0</v>
      </c>
      <c r="FS770">
        <v>0</v>
      </c>
      <c r="FX770">
        <v>70</v>
      </c>
      <c r="FY770">
        <v>10</v>
      </c>
      <c r="GA770" t="s">
        <v>3</v>
      </c>
      <c r="GD770">
        <v>0</v>
      </c>
      <c r="GF770">
        <v>1376894157</v>
      </c>
      <c r="GG770">
        <v>2</v>
      </c>
      <c r="GH770">
        <v>1</v>
      </c>
      <c r="GI770">
        <v>-2</v>
      </c>
      <c r="GJ770">
        <v>0</v>
      </c>
      <c r="GK770">
        <f>ROUND(R770*(R12)/100,2)</f>
        <v>0</v>
      </c>
      <c r="GL770">
        <f t="shared" si="1084"/>
        <v>0</v>
      </c>
      <c r="GM770">
        <f t="shared" si="1085"/>
        <v>9758.23</v>
      </c>
      <c r="GN770">
        <f t="shared" si="1086"/>
        <v>0</v>
      </c>
      <c r="GO770">
        <f t="shared" si="1087"/>
        <v>0</v>
      </c>
      <c r="GP770">
        <f t="shared" si="1088"/>
        <v>9758.23</v>
      </c>
      <c r="GR770">
        <v>0</v>
      </c>
      <c r="GS770">
        <v>3</v>
      </c>
      <c r="GT770">
        <v>0</v>
      </c>
      <c r="GU770" t="s">
        <v>3</v>
      </c>
      <c r="GV770">
        <f t="shared" si="1089"/>
        <v>0</v>
      </c>
      <c r="GW770">
        <v>1</v>
      </c>
      <c r="GX770">
        <f t="shared" si="1090"/>
        <v>0</v>
      </c>
      <c r="HA770">
        <v>0</v>
      </c>
      <c r="HB770">
        <v>0</v>
      </c>
      <c r="HC770">
        <f t="shared" si="1091"/>
        <v>0</v>
      </c>
      <c r="HE770" t="s">
        <v>3</v>
      </c>
      <c r="HF770" t="s">
        <v>3</v>
      </c>
      <c r="HM770" t="s">
        <v>3</v>
      </c>
      <c r="HN770" t="s">
        <v>3</v>
      </c>
      <c r="HO770" t="s">
        <v>3</v>
      </c>
      <c r="HP770" t="s">
        <v>3</v>
      </c>
      <c r="HQ770" t="s">
        <v>3</v>
      </c>
      <c r="IK770">
        <v>0</v>
      </c>
    </row>
    <row r="771" spans="1:245" x14ac:dyDescent="0.2">
      <c r="A771">
        <v>17</v>
      </c>
      <c r="B771">
        <v>1</v>
      </c>
      <c r="D771">
        <f>ROW(EtalonRes!A779)</f>
        <v>779</v>
      </c>
      <c r="E771" t="s">
        <v>940</v>
      </c>
      <c r="F771" t="s">
        <v>851</v>
      </c>
      <c r="G771" t="s">
        <v>941</v>
      </c>
      <c r="H771" t="s">
        <v>19</v>
      </c>
      <c r="I771">
        <v>1</v>
      </c>
      <c r="J771">
        <v>0</v>
      </c>
      <c r="K771">
        <v>1</v>
      </c>
      <c r="O771">
        <f t="shared" si="1057"/>
        <v>578.19000000000005</v>
      </c>
      <c r="P771">
        <f t="shared" si="1058"/>
        <v>0</v>
      </c>
      <c r="Q771">
        <f t="shared" si="1059"/>
        <v>0</v>
      </c>
      <c r="R771">
        <f t="shared" si="1060"/>
        <v>0</v>
      </c>
      <c r="S771">
        <f t="shared" si="1061"/>
        <v>578.19000000000005</v>
      </c>
      <c r="T771">
        <f t="shared" si="1062"/>
        <v>0</v>
      </c>
      <c r="U771">
        <f t="shared" si="1063"/>
        <v>1.0900000000000001</v>
      </c>
      <c r="V771">
        <f t="shared" si="1064"/>
        <v>0</v>
      </c>
      <c r="W771">
        <f t="shared" si="1065"/>
        <v>0</v>
      </c>
      <c r="X771">
        <f t="shared" si="1066"/>
        <v>404.73</v>
      </c>
      <c r="Y771">
        <f t="shared" si="1067"/>
        <v>57.82</v>
      </c>
      <c r="AA771">
        <v>1407526482</v>
      </c>
      <c r="AB771">
        <f t="shared" si="1068"/>
        <v>578.19000000000005</v>
      </c>
      <c r="AC771">
        <f t="shared" si="1092"/>
        <v>0</v>
      </c>
      <c r="AD771">
        <f t="shared" si="1093"/>
        <v>0</v>
      </c>
      <c r="AE771">
        <f t="shared" si="1094"/>
        <v>0</v>
      </c>
      <c r="AF771">
        <f t="shared" si="1094"/>
        <v>578.19000000000005</v>
      </c>
      <c r="AG771">
        <f t="shared" si="1070"/>
        <v>0</v>
      </c>
      <c r="AH771">
        <f t="shared" si="1095"/>
        <v>1.0900000000000001</v>
      </c>
      <c r="AI771">
        <f t="shared" si="1095"/>
        <v>0</v>
      </c>
      <c r="AJ771">
        <f t="shared" si="1072"/>
        <v>0</v>
      </c>
      <c r="AK771">
        <v>578.19000000000005</v>
      </c>
      <c r="AL771">
        <v>0</v>
      </c>
      <c r="AM771">
        <v>0</v>
      </c>
      <c r="AN771">
        <v>0</v>
      </c>
      <c r="AO771">
        <v>578.19000000000005</v>
      </c>
      <c r="AP771">
        <v>0</v>
      </c>
      <c r="AQ771">
        <v>1.0900000000000001</v>
      </c>
      <c r="AR771">
        <v>0</v>
      </c>
      <c r="AS771">
        <v>0</v>
      </c>
      <c r="AT771">
        <v>70</v>
      </c>
      <c r="AU771">
        <v>10</v>
      </c>
      <c r="AV771">
        <v>1</v>
      </c>
      <c r="AW771">
        <v>1</v>
      </c>
      <c r="AZ771">
        <v>1</v>
      </c>
      <c r="BA771">
        <v>1</v>
      </c>
      <c r="BB771">
        <v>1</v>
      </c>
      <c r="BC771">
        <v>1</v>
      </c>
      <c r="BD771" t="s">
        <v>3</v>
      </c>
      <c r="BE771" t="s">
        <v>3</v>
      </c>
      <c r="BF771" t="s">
        <v>3</v>
      </c>
      <c r="BG771" t="s">
        <v>3</v>
      </c>
      <c r="BH771">
        <v>0</v>
      </c>
      <c r="BI771">
        <v>4</v>
      </c>
      <c r="BJ771" t="s">
        <v>853</v>
      </c>
      <c r="BM771">
        <v>0</v>
      </c>
      <c r="BN771">
        <v>0</v>
      </c>
      <c r="BO771" t="s">
        <v>3</v>
      </c>
      <c r="BP771">
        <v>0</v>
      </c>
      <c r="BQ771">
        <v>1</v>
      </c>
      <c r="BR771">
        <v>0</v>
      </c>
      <c r="BS771">
        <v>1</v>
      </c>
      <c r="BT771">
        <v>1</v>
      </c>
      <c r="BU771">
        <v>1</v>
      </c>
      <c r="BV771">
        <v>1</v>
      </c>
      <c r="BW771">
        <v>1</v>
      </c>
      <c r="BX771">
        <v>1</v>
      </c>
      <c r="BY771" t="s">
        <v>3</v>
      </c>
      <c r="BZ771">
        <v>70</v>
      </c>
      <c r="CA771">
        <v>10</v>
      </c>
      <c r="CB771" t="s">
        <v>3</v>
      </c>
      <c r="CE771">
        <v>0</v>
      </c>
      <c r="CF771">
        <v>0</v>
      </c>
      <c r="CG771">
        <v>0</v>
      </c>
      <c r="CM771">
        <v>0</v>
      </c>
      <c r="CN771" t="s">
        <v>3</v>
      </c>
      <c r="CO771">
        <v>0</v>
      </c>
      <c r="CP771">
        <f t="shared" si="1073"/>
        <v>578.19000000000005</v>
      </c>
      <c r="CQ771">
        <f t="shared" si="1074"/>
        <v>0</v>
      </c>
      <c r="CR771">
        <f t="shared" si="1096"/>
        <v>0</v>
      </c>
      <c r="CS771">
        <f t="shared" si="1075"/>
        <v>0</v>
      </c>
      <c r="CT771">
        <f t="shared" si="1076"/>
        <v>578.19000000000005</v>
      </c>
      <c r="CU771">
        <f t="shared" si="1077"/>
        <v>0</v>
      </c>
      <c r="CV771">
        <f t="shared" si="1078"/>
        <v>1.0900000000000001</v>
      </c>
      <c r="CW771">
        <f t="shared" si="1079"/>
        <v>0</v>
      </c>
      <c r="CX771">
        <f t="shared" si="1080"/>
        <v>0</v>
      </c>
      <c r="CY771">
        <f t="shared" si="1081"/>
        <v>404.733</v>
      </c>
      <c r="CZ771">
        <f t="shared" si="1082"/>
        <v>57.819000000000003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>
        <v>0</v>
      </c>
      <c r="DO771">
        <v>0</v>
      </c>
      <c r="DP771">
        <v>1</v>
      </c>
      <c r="DQ771">
        <v>1</v>
      </c>
      <c r="DU771">
        <v>16987630</v>
      </c>
      <c r="DV771" t="s">
        <v>19</v>
      </c>
      <c r="DW771" t="s">
        <v>19</v>
      </c>
      <c r="DX771">
        <v>1</v>
      </c>
      <c r="DZ771" t="s">
        <v>3</v>
      </c>
      <c r="EA771" t="s">
        <v>3</v>
      </c>
      <c r="EB771" t="s">
        <v>3</v>
      </c>
      <c r="EC771" t="s">
        <v>3</v>
      </c>
      <c r="EE771">
        <v>1364533919</v>
      </c>
      <c r="EF771">
        <v>1</v>
      </c>
      <c r="EG771" t="s">
        <v>21</v>
      </c>
      <c r="EH771">
        <v>0</v>
      </c>
      <c r="EI771" t="s">
        <v>3</v>
      </c>
      <c r="EJ771">
        <v>4</v>
      </c>
      <c r="EK771">
        <v>0</v>
      </c>
      <c r="EL771" t="s">
        <v>22</v>
      </c>
      <c r="EM771" t="s">
        <v>23</v>
      </c>
      <c r="EO771" t="s">
        <v>3</v>
      </c>
      <c r="EQ771">
        <v>0</v>
      </c>
      <c r="ER771">
        <v>578.19000000000005</v>
      </c>
      <c r="ES771">
        <v>0</v>
      </c>
      <c r="ET771">
        <v>0</v>
      </c>
      <c r="EU771">
        <v>0</v>
      </c>
      <c r="EV771">
        <v>578.19000000000005</v>
      </c>
      <c r="EW771">
        <v>1.0900000000000001</v>
      </c>
      <c r="EX771">
        <v>0</v>
      </c>
      <c r="EY771">
        <v>0</v>
      </c>
      <c r="FQ771">
        <v>0</v>
      </c>
      <c r="FR771">
        <f t="shared" si="1083"/>
        <v>0</v>
      </c>
      <c r="FS771">
        <v>0</v>
      </c>
      <c r="FX771">
        <v>70</v>
      </c>
      <c r="FY771">
        <v>10</v>
      </c>
      <c r="GA771" t="s">
        <v>3</v>
      </c>
      <c r="GD771">
        <v>0</v>
      </c>
      <c r="GF771">
        <v>593767515</v>
      </c>
      <c r="GG771">
        <v>2</v>
      </c>
      <c r="GH771">
        <v>1</v>
      </c>
      <c r="GI771">
        <v>-2</v>
      </c>
      <c r="GJ771">
        <v>0</v>
      </c>
      <c r="GK771">
        <f>ROUND(R771*(R12)/100,2)</f>
        <v>0</v>
      </c>
      <c r="GL771">
        <f t="shared" si="1084"/>
        <v>0</v>
      </c>
      <c r="GM771">
        <f t="shared" si="1085"/>
        <v>1040.74</v>
      </c>
      <c r="GN771">
        <f t="shared" si="1086"/>
        <v>0</v>
      </c>
      <c r="GO771">
        <f t="shared" si="1087"/>
        <v>0</v>
      </c>
      <c r="GP771">
        <f t="shared" si="1088"/>
        <v>1040.74</v>
      </c>
      <c r="GR771">
        <v>0</v>
      </c>
      <c r="GS771">
        <v>3</v>
      </c>
      <c r="GT771">
        <v>0</v>
      </c>
      <c r="GU771" t="s">
        <v>3</v>
      </c>
      <c r="GV771">
        <f t="shared" si="1089"/>
        <v>0</v>
      </c>
      <c r="GW771">
        <v>1</v>
      </c>
      <c r="GX771">
        <f t="shared" si="1090"/>
        <v>0</v>
      </c>
      <c r="HA771">
        <v>0</v>
      </c>
      <c r="HB771">
        <v>0</v>
      </c>
      <c r="HC771">
        <f t="shared" si="1091"/>
        <v>0</v>
      </c>
      <c r="HE771" t="s">
        <v>3</v>
      </c>
      <c r="HF771" t="s">
        <v>3</v>
      </c>
      <c r="HM771" t="s">
        <v>3</v>
      </c>
      <c r="HN771" t="s">
        <v>3</v>
      </c>
      <c r="HO771" t="s">
        <v>3</v>
      </c>
      <c r="HP771" t="s">
        <v>3</v>
      </c>
      <c r="HQ771" t="s">
        <v>3</v>
      </c>
      <c r="IK771">
        <v>0</v>
      </c>
    </row>
    <row r="772" spans="1:245" x14ac:dyDescent="0.2">
      <c r="A772">
        <v>17</v>
      </c>
      <c r="B772">
        <v>1</v>
      </c>
      <c r="D772">
        <f>ROW(EtalonRes!A782)</f>
        <v>782</v>
      </c>
      <c r="E772" t="s">
        <v>942</v>
      </c>
      <c r="F772" t="s">
        <v>437</v>
      </c>
      <c r="G772" t="s">
        <v>855</v>
      </c>
      <c r="H772" t="s">
        <v>19</v>
      </c>
      <c r="I772">
        <v>1</v>
      </c>
      <c r="J772">
        <v>0</v>
      </c>
      <c r="K772">
        <v>1</v>
      </c>
      <c r="O772">
        <f t="shared" si="1057"/>
        <v>563.91</v>
      </c>
      <c r="P772">
        <f t="shared" si="1058"/>
        <v>15.26</v>
      </c>
      <c r="Q772">
        <f t="shared" si="1059"/>
        <v>0</v>
      </c>
      <c r="R772">
        <f t="shared" si="1060"/>
        <v>0</v>
      </c>
      <c r="S772">
        <f t="shared" si="1061"/>
        <v>548.65</v>
      </c>
      <c r="T772">
        <f t="shared" si="1062"/>
        <v>0</v>
      </c>
      <c r="U772">
        <f t="shared" si="1063"/>
        <v>0.77</v>
      </c>
      <c r="V772">
        <f t="shared" si="1064"/>
        <v>0</v>
      </c>
      <c r="W772">
        <f t="shared" si="1065"/>
        <v>0</v>
      </c>
      <c r="X772">
        <f t="shared" si="1066"/>
        <v>384.06</v>
      </c>
      <c r="Y772">
        <f t="shared" si="1067"/>
        <v>54.87</v>
      </c>
      <c r="AA772">
        <v>1407526482</v>
      </c>
      <c r="AB772">
        <f t="shared" si="1068"/>
        <v>563.91</v>
      </c>
      <c r="AC772">
        <f t="shared" si="1092"/>
        <v>15.26</v>
      </c>
      <c r="AD772">
        <f t="shared" si="1093"/>
        <v>0</v>
      </c>
      <c r="AE772">
        <f t="shared" si="1094"/>
        <v>0</v>
      </c>
      <c r="AF772">
        <f t="shared" si="1094"/>
        <v>548.65</v>
      </c>
      <c r="AG772">
        <f t="shared" si="1070"/>
        <v>0</v>
      </c>
      <c r="AH772">
        <f t="shared" si="1095"/>
        <v>0.77</v>
      </c>
      <c r="AI772">
        <f t="shared" si="1095"/>
        <v>0</v>
      </c>
      <c r="AJ772">
        <f t="shared" si="1072"/>
        <v>0</v>
      </c>
      <c r="AK772">
        <v>563.91</v>
      </c>
      <c r="AL772">
        <v>15.26</v>
      </c>
      <c r="AM772">
        <v>0</v>
      </c>
      <c r="AN772">
        <v>0</v>
      </c>
      <c r="AO772">
        <v>548.65</v>
      </c>
      <c r="AP772">
        <v>0</v>
      </c>
      <c r="AQ772">
        <v>0.77</v>
      </c>
      <c r="AR772">
        <v>0</v>
      </c>
      <c r="AS772">
        <v>0</v>
      </c>
      <c r="AT772">
        <v>70</v>
      </c>
      <c r="AU772">
        <v>10</v>
      </c>
      <c r="AV772">
        <v>1</v>
      </c>
      <c r="AW772">
        <v>1</v>
      </c>
      <c r="AZ772">
        <v>1</v>
      </c>
      <c r="BA772">
        <v>1</v>
      </c>
      <c r="BB772">
        <v>1</v>
      </c>
      <c r="BC772">
        <v>1</v>
      </c>
      <c r="BD772" t="s">
        <v>3</v>
      </c>
      <c r="BE772" t="s">
        <v>3</v>
      </c>
      <c r="BF772" t="s">
        <v>3</v>
      </c>
      <c r="BG772" t="s">
        <v>3</v>
      </c>
      <c r="BH772">
        <v>0</v>
      </c>
      <c r="BI772">
        <v>4</v>
      </c>
      <c r="BJ772" t="s">
        <v>439</v>
      </c>
      <c r="BM772">
        <v>0</v>
      </c>
      <c r="BN772">
        <v>0</v>
      </c>
      <c r="BO772" t="s">
        <v>3</v>
      </c>
      <c r="BP772">
        <v>0</v>
      </c>
      <c r="BQ772">
        <v>1</v>
      </c>
      <c r="BR772">
        <v>0</v>
      </c>
      <c r="BS772">
        <v>1</v>
      </c>
      <c r="BT772">
        <v>1</v>
      </c>
      <c r="BU772">
        <v>1</v>
      </c>
      <c r="BV772">
        <v>1</v>
      </c>
      <c r="BW772">
        <v>1</v>
      </c>
      <c r="BX772">
        <v>1</v>
      </c>
      <c r="BY772" t="s">
        <v>3</v>
      </c>
      <c r="BZ772">
        <v>70</v>
      </c>
      <c r="CA772">
        <v>10</v>
      </c>
      <c r="CB772" t="s">
        <v>3</v>
      </c>
      <c r="CE772">
        <v>0</v>
      </c>
      <c r="CF772">
        <v>0</v>
      </c>
      <c r="CG772">
        <v>0</v>
      </c>
      <c r="CM772">
        <v>0</v>
      </c>
      <c r="CN772" t="s">
        <v>3</v>
      </c>
      <c r="CO772">
        <v>0</v>
      </c>
      <c r="CP772">
        <f t="shared" si="1073"/>
        <v>563.91</v>
      </c>
      <c r="CQ772">
        <f t="shared" si="1074"/>
        <v>15.26</v>
      </c>
      <c r="CR772">
        <f t="shared" si="1096"/>
        <v>0</v>
      </c>
      <c r="CS772">
        <f t="shared" si="1075"/>
        <v>0</v>
      </c>
      <c r="CT772">
        <f t="shared" si="1076"/>
        <v>548.65</v>
      </c>
      <c r="CU772">
        <f t="shared" si="1077"/>
        <v>0</v>
      </c>
      <c r="CV772">
        <f t="shared" si="1078"/>
        <v>0.77</v>
      </c>
      <c r="CW772">
        <f t="shared" si="1079"/>
        <v>0</v>
      </c>
      <c r="CX772">
        <f t="shared" si="1080"/>
        <v>0</v>
      </c>
      <c r="CY772">
        <f t="shared" si="1081"/>
        <v>384.05500000000001</v>
      </c>
      <c r="CZ772">
        <f t="shared" si="1082"/>
        <v>54.865000000000002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>
        <v>0</v>
      </c>
      <c r="DO772">
        <v>0</v>
      </c>
      <c r="DP772">
        <v>1</v>
      </c>
      <c r="DQ772">
        <v>1</v>
      </c>
      <c r="DU772">
        <v>16987630</v>
      </c>
      <c r="DV772" t="s">
        <v>19</v>
      </c>
      <c r="DW772" t="s">
        <v>19</v>
      </c>
      <c r="DX772">
        <v>1</v>
      </c>
      <c r="DZ772" t="s">
        <v>3</v>
      </c>
      <c r="EA772" t="s">
        <v>3</v>
      </c>
      <c r="EB772" t="s">
        <v>3</v>
      </c>
      <c r="EC772" t="s">
        <v>3</v>
      </c>
      <c r="EE772">
        <v>1364533919</v>
      </c>
      <c r="EF772">
        <v>1</v>
      </c>
      <c r="EG772" t="s">
        <v>21</v>
      </c>
      <c r="EH772">
        <v>0</v>
      </c>
      <c r="EI772" t="s">
        <v>3</v>
      </c>
      <c r="EJ772">
        <v>4</v>
      </c>
      <c r="EK772">
        <v>0</v>
      </c>
      <c r="EL772" t="s">
        <v>22</v>
      </c>
      <c r="EM772" t="s">
        <v>23</v>
      </c>
      <c r="EO772" t="s">
        <v>3</v>
      </c>
      <c r="EQ772">
        <v>0</v>
      </c>
      <c r="ER772">
        <v>563.91</v>
      </c>
      <c r="ES772">
        <v>15.26</v>
      </c>
      <c r="ET772">
        <v>0</v>
      </c>
      <c r="EU772">
        <v>0</v>
      </c>
      <c r="EV772">
        <v>548.65</v>
      </c>
      <c r="EW772">
        <v>0.77</v>
      </c>
      <c r="EX772">
        <v>0</v>
      </c>
      <c r="EY772">
        <v>0</v>
      </c>
      <c r="FQ772">
        <v>0</v>
      </c>
      <c r="FR772">
        <f t="shared" si="1083"/>
        <v>0</v>
      </c>
      <c r="FS772">
        <v>0</v>
      </c>
      <c r="FX772">
        <v>70</v>
      </c>
      <c r="FY772">
        <v>10</v>
      </c>
      <c r="GA772" t="s">
        <v>3</v>
      </c>
      <c r="GD772">
        <v>0</v>
      </c>
      <c r="GF772">
        <v>-814536835</v>
      </c>
      <c r="GG772">
        <v>2</v>
      </c>
      <c r="GH772">
        <v>1</v>
      </c>
      <c r="GI772">
        <v>-2</v>
      </c>
      <c r="GJ772">
        <v>0</v>
      </c>
      <c r="GK772">
        <f>ROUND(R772*(R12)/100,2)</f>
        <v>0</v>
      </c>
      <c r="GL772">
        <f t="shared" si="1084"/>
        <v>0</v>
      </c>
      <c r="GM772">
        <f t="shared" si="1085"/>
        <v>1002.84</v>
      </c>
      <c r="GN772">
        <f t="shared" si="1086"/>
        <v>0</v>
      </c>
      <c r="GO772">
        <f t="shared" si="1087"/>
        <v>0</v>
      </c>
      <c r="GP772">
        <f t="shared" si="1088"/>
        <v>1002.84</v>
      </c>
      <c r="GR772">
        <v>0</v>
      </c>
      <c r="GS772">
        <v>3</v>
      </c>
      <c r="GT772">
        <v>0</v>
      </c>
      <c r="GU772" t="s">
        <v>3</v>
      </c>
      <c r="GV772">
        <f t="shared" si="1089"/>
        <v>0</v>
      </c>
      <c r="GW772">
        <v>1</v>
      </c>
      <c r="GX772">
        <f t="shared" si="1090"/>
        <v>0</v>
      </c>
      <c r="HA772">
        <v>0</v>
      </c>
      <c r="HB772">
        <v>0</v>
      </c>
      <c r="HC772">
        <f t="shared" si="1091"/>
        <v>0</v>
      </c>
      <c r="HE772" t="s">
        <v>3</v>
      </c>
      <c r="HF772" t="s">
        <v>3</v>
      </c>
      <c r="HM772" t="s">
        <v>3</v>
      </c>
      <c r="HN772" t="s">
        <v>3</v>
      </c>
      <c r="HO772" t="s">
        <v>3</v>
      </c>
      <c r="HP772" t="s">
        <v>3</v>
      </c>
      <c r="HQ772" t="s">
        <v>3</v>
      </c>
      <c r="IK772">
        <v>0</v>
      </c>
    </row>
    <row r="773" spans="1:245" x14ac:dyDescent="0.2">
      <c r="A773">
        <v>17</v>
      </c>
      <c r="B773">
        <v>1</v>
      </c>
      <c r="D773">
        <f>ROW(EtalonRes!A784)</f>
        <v>784</v>
      </c>
      <c r="E773" t="s">
        <v>943</v>
      </c>
      <c r="F773" t="s">
        <v>138</v>
      </c>
      <c r="G773" t="s">
        <v>944</v>
      </c>
      <c r="H773" t="s">
        <v>19</v>
      </c>
      <c r="I773">
        <v>3</v>
      </c>
      <c r="J773">
        <v>0</v>
      </c>
      <c r="K773">
        <v>3</v>
      </c>
      <c r="O773">
        <f t="shared" si="1057"/>
        <v>804.33</v>
      </c>
      <c r="P773">
        <f t="shared" si="1058"/>
        <v>0</v>
      </c>
      <c r="Q773">
        <f t="shared" si="1059"/>
        <v>268.29000000000002</v>
      </c>
      <c r="R773">
        <f t="shared" si="1060"/>
        <v>145.53</v>
      </c>
      <c r="S773">
        <f t="shared" si="1061"/>
        <v>536.04</v>
      </c>
      <c r="T773">
        <f t="shared" si="1062"/>
        <v>0</v>
      </c>
      <c r="U773">
        <f t="shared" si="1063"/>
        <v>1.1099999999999999</v>
      </c>
      <c r="V773">
        <f t="shared" si="1064"/>
        <v>0</v>
      </c>
      <c r="W773">
        <f t="shared" si="1065"/>
        <v>0</v>
      </c>
      <c r="X773">
        <f t="shared" si="1066"/>
        <v>375.23</v>
      </c>
      <c r="Y773">
        <f t="shared" si="1067"/>
        <v>53.6</v>
      </c>
      <c r="AA773">
        <v>1407526482</v>
      </c>
      <c r="AB773">
        <f t="shared" si="1068"/>
        <v>268.11</v>
      </c>
      <c r="AC773">
        <f t="shared" si="1092"/>
        <v>0</v>
      </c>
      <c r="AD773">
        <f t="shared" si="1093"/>
        <v>89.43</v>
      </c>
      <c r="AE773">
        <f t="shared" si="1094"/>
        <v>48.51</v>
      </c>
      <c r="AF773">
        <f t="shared" si="1094"/>
        <v>178.68</v>
      </c>
      <c r="AG773">
        <f t="shared" si="1070"/>
        <v>0</v>
      </c>
      <c r="AH773">
        <f t="shared" si="1095"/>
        <v>0.37</v>
      </c>
      <c r="AI773">
        <f t="shared" si="1095"/>
        <v>0</v>
      </c>
      <c r="AJ773">
        <f t="shared" si="1072"/>
        <v>0</v>
      </c>
      <c r="AK773">
        <v>268.11</v>
      </c>
      <c r="AL773">
        <v>0</v>
      </c>
      <c r="AM773">
        <v>89.43</v>
      </c>
      <c r="AN773">
        <v>48.51</v>
      </c>
      <c r="AO773">
        <v>178.68</v>
      </c>
      <c r="AP773">
        <v>0</v>
      </c>
      <c r="AQ773">
        <v>0.37</v>
      </c>
      <c r="AR773">
        <v>0</v>
      </c>
      <c r="AS773">
        <v>0</v>
      </c>
      <c r="AT773">
        <v>70</v>
      </c>
      <c r="AU773">
        <v>10</v>
      </c>
      <c r="AV773">
        <v>1</v>
      </c>
      <c r="AW773">
        <v>1</v>
      </c>
      <c r="AZ773">
        <v>1</v>
      </c>
      <c r="BA773">
        <v>1</v>
      </c>
      <c r="BB773">
        <v>1</v>
      </c>
      <c r="BC773">
        <v>1</v>
      </c>
      <c r="BD773" t="s">
        <v>3</v>
      </c>
      <c r="BE773" t="s">
        <v>3</v>
      </c>
      <c r="BF773" t="s">
        <v>3</v>
      </c>
      <c r="BG773" t="s">
        <v>3</v>
      </c>
      <c r="BH773">
        <v>0</v>
      </c>
      <c r="BI773">
        <v>4</v>
      </c>
      <c r="BJ773" t="s">
        <v>140</v>
      </c>
      <c r="BM773">
        <v>0</v>
      </c>
      <c r="BN773">
        <v>0</v>
      </c>
      <c r="BO773" t="s">
        <v>3</v>
      </c>
      <c r="BP773">
        <v>0</v>
      </c>
      <c r="BQ773">
        <v>1</v>
      </c>
      <c r="BR773">
        <v>0</v>
      </c>
      <c r="BS773">
        <v>1</v>
      </c>
      <c r="BT773">
        <v>1</v>
      </c>
      <c r="BU773">
        <v>1</v>
      </c>
      <c r="BV773">
        <v>1</v>
      </c>
      <c r="BW773">
        <v>1</v>
      </c>
      <c r="BX773">
        <v>1</v>
      </c>
      <c r="BY773" t="s">
        <v>3</v>
      </c>
      <c r="BZ773">
        <v>70</v>
      </c>
      <c r="CA773">
        <v>10</v>
      </c>
      <c r="CB773" t="s">
        <v>3</v>
      </c>
      <c r="CE773">
        <v>0</v>
      </c>
      <c r="CF773">
        <v>0</v>
      </c>
      <c r="CG773">
        <v>0</v>
      </c>
      <c r="CM773">
        <v>0</v>
      </c>
      <c r="CN773" t="s">
        <v>3</v>
      </c>
      <c r="CO773">
        <v>0</v>
      </c>
      <c r="CP773">
        <f t="shared" si="1073"/>
        <v>804.32999999999993</v>
      </c>
      <c r="CQ773">
        <f t="shared" si="1074"/>
        <v>0</v>
      </c>
      <c r="CR773">
        <f t="shared" si="1096"/>
        <v>89.43</v>
      </c>
      <c r="CS773">
        <f t="shared" si="1075"/>
        <v>48.51</v>
      </c>
      <c r="CT773">
        <f t="shared" si="1076"/>
        <v>178.68</v>
      </c>
      <c r="CU773">
        <f t="shared" si="1077"/>
        <v>0</v>
      </c>
      <c r="CV773">
        <f t="shared" si="1078"/>
        <v>0.37</v>
      </c>
      <c r="CW773">
        <f t="shared" si="1079"/>
        <v>0</v>
      </c>
      <c r="CX773">
        <f t="shared" si="1080"/>
        <v>0</v>
      </c>
      <c r="CY773">
        <f t="shared" si="1081"/>
        <v>375.22799999999995</v>
      </c>
      <c r="CZ773">
        <f t="shared" si="1082"/>
        <v>53.603999999999999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>
        <v>0</v>
      </c>
      <c r="DO773">
        <v>0</v>
      </c>
      <c r="DP773">
        <v>1</v>
      </c>
      <c r="DQ773">
        <v>1</v>
      </c>
      <c r="DU773">
        <v>16987630</v>
      </c>
      <c r="DV773" t="s">
        <v>19</v>
      </c>
      <c r="DW773" t="s">
        <v>19</v>
      </c>
      <c r="DX773">
        <v>1</v>
      </c>
      <c r="DZ773" t="s">
        <v>3</v>
      </c>
      <c r="EA773" t="s">
        <v>3</v>
      </c>
      <c r="EB773" t="s">
        <v>3</v>
      </c>
      <c r="EC773" t="s">
        <v>3</v>
      </c>
      <c r="EE773">
        <v>1364533919</v>
      </c>
      <c r="EF773">
        <v>1</v>
      </c>
      <c r="EG773" t="s">
        <v>21</v>
      </c>
      <c r="EH773">
        <v>0</v>
      </c>
      <c r="EI773" t="s">
        <v>3</v>
      </c>
      <c r="EJ773">
        <v>4</v>
      </c>
      <c r="EK773">
        <v>0</v>
      </c>
      <c r="EL773" t="s">
        <v>22</v>
      </c>
      <c r="EM773" t="s">
        <v>23</v>
      </c>
      <c r="EO773" t="s">
        <v>3</v>
      </c>
      <c r="EQ773">
        <v>2097152</v>
      </c>
      <c r="ER773">
        <v>268.11</v>
      </c>
      <c r="ES773">
        <v>0</v>
      </c>
      <c r="ET773">
        <v>89.43</v>
      </c>
      <c r="EU773">
        <v>48.51</v>
      </c>
      <c r="EV773">
        <v>178.68</v>
      </c>
      <c r="EW773">
        <v>0.37</v>
      </c>
      <c r="EX773">
        <v>0</v>
      </c>
      <c r="EY773">
        <v>0</v>
      </c>
      <c r="FQ773">
        <v>0</v>
      </c>
      <c r="FR773">
        <f t="shared" si="1083"/>
        <v>0</v>
      </c>
      <c r="FS773">
        <v>0</v>
      </c>
      <c r="FX773">
        <v>70</v>
      </c>
      <c r="FY773">
        <v>10</v>
      </c>
      <c r="GA773" t="s">
        <v>3</v>
      </c>
      <c r="GD773">
        <v>0</v>
      </c>
      <c r="GF773">
        <v>1965813234</v>
      </c>
      <c r="GG773">
        <v>2</v>
      </c>
      <c r="GH773">
        <v>1</v>
      </c>
      <c r="GI773">
        <v>-2</v>
      </c>
      <c r="GJ773">
        <v>0</v>
      </c>
      <c r="GK773">
        <f>ROUND(R773*(R12)/100,2)</f>
        <v>157.16999999999999</v>
      </c>
      <c r="GL773">
        <f t="shared" si="1084"/>
        <v>0</v>
      </c>
      <c r="GM773">
        <f t="shared" si="1085"/>
        <v>1390.33</v>
      </c>
      <c r="GN773">
        <f t="shared" si="1086"/>
        <v>0</v>
      </c>
      <c r="GO773">
        <f t="shared" si="1087"/>
        <v>0</v>
      </c>
      <c r="GP773">
        <f t="shared" si="1088"/>
        <v>1390.33</v>
      </c>
      <c r="GR773">
        <v>0</v>
      </c>
      <c r="GS773">
        <v>3</v>
      </c>
      <c r="GT773">
        <v>0</v>
      </c>
      <c r="GU773" t="s">
        <v>3</v>
      </c>
      <c r="GV773">
        <f t="shared" si="1089"/>
        <v>0</v>
      </c>
      <c r="GW773">
        <v>1</v>
      </c>
      <c r="GX773">
        <f t="shared" si="1090"/>
        <v>0</v>
      </c>
      <c r="HA773">
        <v>0</v>
      </c>
      <c r="HB773">
        <v>0</v>
      </c>
      <c r="HC773">
        <f t="shared" si="1091"/>
        <v>0</v>
      </c>
      <c r="HE773" t="s">
        <v>3</v>
      </c>
      <c r="HF773" t="s">
        <v>3</v>
      </c>
      <c r="HM773" t="s">
        <v>3</v>
      </c>
      <c r="HN773" t="s">
        <v>3</v>
      </c>
      <c r="HO773" t="s">
        <v>3</v>
      </c>
      <c r="HP773" t="s">
        <v>3</v>
      </c>
      <c r="HQ773" t="s">
        <v>3</v>
      </c>
      <c r="IK773">
        <v>0</v>
      </c>
    </row>
    <row r="774" spans="1:245" x14ac:dyDescent="0.2">
      <c r="A774">
        <v>19</v>
      </c>
      <c r="B774">
        <v>1</v>
      </c>
      <c r="F774" t="s">
        <v>3</v>
      </c>
      <c r="G774" t="s">
        <v>945</v>
      </c>
      <c r="H774" t="s">
        <v>3</v>
      </c>
      <c r="AA774">
        <v>1</v>
      </c>
      <c r="IK774">
        <v>0</v>
      </c>
    </row>
    <row r="775" spans="1:245" x14ac:dyDescent="0.2">
      <c r="A775">
        <v>17</v>
      </c>
      <c r="B775">
        <v>1</v>
      </c>
      <c r="D775">
        <f>ROW(EtalonRes!A787)</f>
        <v>787</v>
      </c>
      <c r="E775" t="s">
        <v>946</v>
      </c>
      <c r="F775" t="s">
        <v>869</v>
      </c>
      <c r="G775" t="s">
        <v>914</v>
      </c>
      <c r="H775" t="s">
        <v>822</v>
      </c>
      <c r="I775">
        <v>1</v>
      </c>
      <c r="J775">
        <v>0</v>
      </c>
      <c r="K775">
        <v>1</v>
      </c>
      <c r="O775">
        <f t="shared" ref="O775:O785" si="1097">ROUND(CP775,2)</f>
        <v>1782.92</v>
      </c>
      <c r="P775">
        <f t="shared" ref="P775:P785" si="1098">ROUND(CQ775*I775,2)</f>
        <v>1.04</v>
      </c>
      <c r="Q775">
        <f t="shared" ref="Q775:Q785" si="1099">ROUND(CR775*I775,2)</f>
        <v>3.38</v>
      </c>
      <c r="R775">
        <f t="shared" ref="R775:R785" si="1100">ROUND(CS775*I775,2)</f>
        <v>0.02</v>
      </c>
      <c r="S775">
        <f t="shared" ref="S775:S785" si="1101">ROUND(CT775*I775,2)</f>
        <v>1778.5</v>
      </c>
      <c r="T775">
        <f t="shared" ref="T775:T785" si="1102">ROUND(CU775*I775,2)</f>
        <v>0</v>
      </c>
      <c r="U775">
        <f t="shared" ref="U775:U785" si="1103">CV775*I775</f>
        <v>3.12</v>
      </c>
      <c r="V775">
        <f t="shared" ref="V775:V785" si="1104">CW775*I775</f>
        <v>0</v>
      </c>
      <c r="W775">
        <f t="shared" ref="W775:W785" si="1105">ROUND(CX775*I775,2)</f>
        <v>0</v>
      </c>
      <c r="X775">
        <f t="shared" ref="X775:X785" si="1106">ROUND(CY775,2)</f>
        <v>1244.95</v>
      </c>
      <c r="Y775">
        <f t="shared" ref="Y775:Y785" si="1107">ROUND(CZ775,2)</f>
        <v>177.85</v>
      </c>
      <c r="AA775">
        <v>1407526482</v>
      </c>
      <c r="AB775">
        <f t="shared" ref="AB775:AB785" si="1108">ROUND((AC775+AD775+AF775),6)</f>
        <v>1782.92</v>
      </c>
      <c r="AC775">
        <f>ROUND(((ES775*2)),6)</f>
        <v>1.04</v>
      </c>
      <c r="AD775">
        <f>ROUND(((((ET775*2))-((EU775*2)))+AE775),6)</f>
        <v>3.38</v>
      </c>
      <c r="AE775">
        <f>ROUND(((EU775*2)),6)</f>
        <v>0.02</v>
      </c>
      <c r="AF775">
        <f>ROUND(((EV775*2)),6)</f>
        <v>1778.5</v>
      </c>
      <c r="AG775">
        <f t="shared" ref="AG775:AG785" si="1109">ROUND((AP775),6)</f>
        <v>0</v>
      </c>
      <c r="AH775">
        <f>((EW775*2))</f>
        <v>3.12</v>
      </c>
      <c r="AI775">
        <f>((EX775*2))</f>
        <v>0</v>
      </c>
      <c r="AJ775">
        <f t="shared" ref="AJ775:AJ785" si="1110">(AS775)</f>
        <v>0</v>
      </c>
      <c r="AK775">
        <v>891.46</v>
      </c>
      <c r="AL775">
        <v>0.52</v>
      </c>
      <c r="AM775">
        <v>1.69</v>
      </c>
      <c r="AN775">
        <v>0.01</v>
      </c>
      <c r="AO775">
        <v>889.25</v>
      </c>
      <c r="AP775">
        <v>0</v>
      </c>
      <c r="AQ775">
        <v>1.56</v>
      </c>
      <c r="AR775">
        <v>0</v>
      </c>
      <c r="AS775">
        <v>0</v>
      </c>
      <c r="AT775">
        <v>70</v>
      </c>
      <c r="AU775">
        <v>10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1</v>
      </c>
      <c r="BD775" t="s">
        <v>3</v>
      </c>
      <c r="BE775" t="s">
        <v>3</v>
      </c>
      <c r="BF775" t="s">
        <v>3</v>
      </c>
      <c r="BG775" t="s">
        <v>3</v>
      </c>
      <c r="BH775">
        <v>0</v>
      </c>
      <c r="BI775">
        <v>4</v>
      </c>
      <c r="BJ775" t="s">
        <v>871</v>
      </c>
      <c r="BM775">
        <v>0</v>
      </c>
      <c r="BN775">
        <v>0</v>
      </c>
      <c r="BO775" t="s">
        <v>3</v>
      </c>
      <c r="BP775">
        <v>0</v>
      </c>
      <c r="BQ775">
        <v>1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70</v>
      </c>
      <c r="CA775">
        <v>10</v>
      </c>
      <c r="CB775" t="s">
        <v>3</v>
      </c>
      <c r="CE775">
        <v>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 t="shared" ref="CP775:CP785" si="1111">(P775+Q775+S775)</f>
        <v>1782.92</v>
      </c>
      <c r="CQ775">
        <f t="shared" ref="CQ775:CQ785" si="1112">(AC775*BC775*AW775)</f>
        <v>1.04</v>
      </c>
      <c r="CR775">
        <f>(((((ET775*2))*BB775-((EU775*2))*BS775)+AE775*BS775)*AV775)</f>
        <v>3.38</v>
      </c>
      <c r="CS775">
        <f t="shared" ref="CS775:CS785" si="1113">(AE775*BS775*AV775)</f>
        <v>0.02</v>
      </c>
      <c r="CT775">
        <f t="shared" ref="CT775:CT785" si="1114">(AF775*BA775*AV775)</f>
        <v>1778.5</v>
      </c>
      <c r="CU775">
        <f t="shared" ref="CU775:CU785" si="1115">AG775</f>
        <v>0</v>
      </c>
      <c r="CV775">
        <f t="shared" ref="CV775:CV785" si="1116">(AH775*AV775)</f>
        <v>3.12</v>
      </c>
      <c r="CW775">
        <f t="shared" ref="CW775:CW785" si="1117">AI775</f>
        <v>0</v>
      </c>
      <c r="CX775">
        <f t="shared" ref="CX775:CX785" si="1118">AJ775</f>
        <v>0</v>
      </c>
      <c r="CY775">
        <f t="shared" ref="CY775:CY785" si="1119">((S775*BZ775)/100)</f>
        <v>1244.95</v>
      </c>
      <c r="CZ775">
        <f t="shared" ref="CZ775:CZ785" si="1120">((S775*CA775)/100)</f>
        <v>177.85</v>
      </c>
      <c r="DC775" t="s">
        <v>3</v>
      </c>
      <c r="DD775" t="s">
        <v>31</v>
      </c>
      <c r="DE775" t="s">
        <v>31</v>
      </c>
      <c r="DF775" t="s">
        <v>31</v>
      </c>
      <c r="DG775" t="s">
        <v>31</v>
      </c>
      <c r="DH775" t="s">
        <v>3</v>
      </c>
      <c r="DI775" t="s">
        <v>31</v>
      </c>
      <c r="DJ775" t="s">
        <v>31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1013</v>
      </c>
      <c r="DV775" t="s">
        <v>822</v>
      </c>
      <c r="DW775" t="s">
        <v>822</v>
      </c>
      <c r="DX775">
        <v>1</v>
      </c>
      <c r="DZ775" t="s">
        <v>3</v>
      </c>
      <c r="EA775" t="s">
        <v>3</v>
      </c>
      <c r="EB775" t="s">
        <v>3</v>
      </c>
      <c r="EC775" t="s">
        <v>3</v>
      </c>
      <c r="EE775">
        <v>1364533919</v>
      </c>
      <c r="EF775">
        <v>1</v>
      </c>
      <c r="EG775" t="s">
        <v>21</v>
      </c>
      <c r="EH775">
        <v>0</v>
      </c>
      <c r="EI775" t="s">
        <v>3</v>
      </c>
      <c r="EJ775">
        <v>4</v>
      </c>
      <c r="EK775">
        <v>0</v>
      </c>
      <c r="EL775" t="s">
        <v>22</v>
      </c>
      <c r="EM775" t="s">
        <v>23</v>
      </c>
      <c r="EO775" t="s">
        <v>3</v>
      </c>
      <c r="EQ775">
        <v>0</v>
      </c>
      <c r="ER775">
        <v>891.46</v>
      </c>
      <c r="ES775">
        <v>0.52</v>
      </c>
      <c r="ET775">
        <v>1.69</v>
      </c>
      <c r="EU775">
        <v>0.01</v>
      </c>
      <c r="EV775">
        <v>889.25</v>
      </c>
      <c r="EW775">
        <v>1.56</v>
      </c>
      <c r="EX775">
        <v>0</v>
      </c>
      <c r="EY775">
        <v>0</v>
      </c>
      <c r="FQ775">
        <v>0</v>
      </c>
      <c r="FR775">
        <f t="shared" ref="FR775:FR785" si="1121">ROUND(IF(BI775=3,GM775,0),2)</f>
        <v>0</v>
      </c>
      <c r="FS775">
        <v>0</v>
      </c>
      <c r="FX775">
        <v>70</v>
      </c>
      <c r="FY775">
        <v>10</v>
      </c>
      <c r="GA775" t="s">
        <v>3</v>
      </c>
      <c r="GD775">
        <v>0</v>
      </c>
      <c r="GF775">
        <v>-801020600</v>
      </c>
      <c r="GG775">
        <v>2</v>
      </c>
      <c r="GH775">
        <v>1</v>
      </c>
      <c r="GI775">
        <v>-2</v>
      </c>
      <c r="GJ775">
        <v>0</v>
      </c>
      <c r="GK775">
        <f>ROUND(R775*(R12)/100,2)</f>
        <v>0.02</v>
      </c>
      <c r="GL775">
        <f t="shared" ref="GL775:GL785" si="1122">ROUND(IF(AND(BH775=3,BI775=3,FS775&lt;&gt;0),P775,0),2)</f>
        <v>0</v>
      </c>
      <c r="GM775">
        <f t="shared" ref="GM775:GM785" si="1123">ROUND(O775+X775+Y775+GK775,2)+GX775</f>
        <v>3205.74</v>
      </c>
      <c r="GN775">
        <f t="shared" ref="GN775:GN785" si="1124">IF(OR(BI775=0,BI775=1),ROUND(O775+X775+Y775+GK775,2),0)</f>
        <v>0</v>
      </c>
      <c r="GO775">
        <f t="shared" ref="GO775:GO785" si="1125">IF(BI775=2,ROUND(O775+X775+Y775+GK775,2),0)</f>
        <v>0</v>
      </c>
      <c r="GP775">
        <f t="shared" ref="GP775:GP785" si="1126">IF(BI775=4,ROUND(O775+X775+Y775+GK775,2)+GX775,0)</f>
        <v>3205.74</v>
      </c>
      <c r="GR775">
        <v>0</v>
      </c>
      <c r="GS775">
        <v>3</v>
      </c>
      <c r="GT775">
        <v>0</v>
      </c>
      <c r="GU775" t="s">
        <v>3</v>
      </c>
      <c r="GV775">
        <f t="shared" ref="GV775:GV785" si="1127">ROUND((GT775),6)</f>
        <v>0</v>
      </c>
      <c r="GW775">
        <v>1</v>
      </c>
      <c r="GX775">
        <f t="shared" ref="GX775:GX785" si="1128">ROUND(HC775*I775,2)</f>
        <v>0</v>
      </c>
      <c r="HA775">
        <v>0</v>
      </c>
      <c r="HB775">
        <v>0</v>
      </c>
      <c r="HC775">
        <f t="shared" ref="HC775:HC785" si="1129">GV775*GW775</f>
        <v>0</v>
      </c>
      <c r="HE775" t="s">
        <v>3</v>
      </c>
      <c r="HF775" t="s">
        <v>3</v>
      </c>
      <c r="HM775" t="s">
        <v>3</v>
      </c>
      <c r="HN775" t="s">
        <v>3</v>
      </c>
      <c r="HO775" t="s">
        <v>3</v>
      </c>
      <c r="HP775" t="s">
        <v>3</v>
      </c>
      <c r="HQ775" t="s">
        <v>3</v>
      </c>
      <c r="IK775">
        <v>0</v>
      </c>
    </row>
    <row r="776" spans="1:245" x14ac:dyDescent="0.2">
      <c r="A776">
        <v>17</v>
      </c>
      <c r="B776">
        <v>1</v>
      </c>
      <c r="D776">
        <f>ROW(EtalonRes!A790)</f>
        <v>790</v>
      </c>
      <c r="E776" t="s">
        <v>947</v>
      </c>
      <c r="F776" t="s">
        <v>873</v>
      </c>
      <c r="G776" t="s">
        <v>912</v>
      </c>
      <c r="H776" t="s">
        <v>822</v>
      </c>
      <c r="I776">
        <v>1</v>
      </c>
      <c r="J776">
        <v>0</v>
      </c>
      <c r="K776">
        <v>1</v>
      </c>
      <c r="O776">
        <f t="shared" si="1097"/>
        <v>3599.9</v>
      </c>
      <c r="P776">
        <f t="shared" si="1098"/>
        <v>16.7</v>
      </c>
      <c r="Q776">
        <f t="shared" si="1099"/>
        <v>3.38</v>
      </c>
      <c r="R776">
        <f t="shared" si="1100"/>
        <v>0.02</v>
      </c>
      <c r="S776">
        <f t="shared" si="1101"/>
        <v>3579.82</v>
      </c>
      <c r="T776">
        <f t="shared" si="1102"/>
        <v>0</v>
      </c>
      <c r="U776">
        <f t="shared" si="1103"/>
        <v>6.28</v>
      </c>
      <c r="V776">
        <f t="shared" si="1104"/>
        <v>0</v>
      </c>
      <c r="W776">
        <f t="shared" si="1105"/>
        <v>0</v>
      </c>
      <c r="X776">
        <f t="shared" si="1106"/>
        <v>2505.87</v>
      </c>
      <c r="Y776">
        <f t="shared" si="1107"/>
        <v>357.98</v>
      </c>
      <c r="AA776">
        <v>1407526482</v>
      </c>
      <c r="AB776">
        <f t="shared" si="1108"/>
        <v>3599.9</v>
      </c>
      <c r="AC776">
        <f>ROUND(((ES776*2)),6)</f>
        <v>16.7</v>
      </c>
      <c r="AD776">
        <f>ROUND(((((ET776*2))-((EU776*2)))+AE776),6)</f>
        <v>3.38</v>
      </c>
      <c r="AE776">
        <f>ROUND(((EU776*2)),6)</f>
        <v>0.02</v>
      </c>
      <c r="AF776">
        <f>ROUND(((EV776*2)),6)</f>
        <v>3579.82</v>
      </c>
      <c r="AG776">
        <f t="shared" si="1109"/>
        <v>0</v>
      </c>
      <c r="AH776">
        <f>((EW776*2))</f>
        <v>6.28</v>
      </c>
      <c r="AI776">
        <f>((EX776*2))</f>
        <v>0</v>
      </c>
      <c r="AJ776">
        <f t="shared" si="1110"/>
        <v>0</v>
      </c>
      <c r="AK776">
        <v>1799.95</v>
      </c>
      <c r="AL776">
        <v>8.35</v>
      </c>
      <c r="AM776">
        <v>1.69</v>
      </c>
      <c r="AN776">
        <v>0.01</v>
      </c>
      <c r="AO776">
        <v>1789.91</v>
      </c>
      <c r="AP776">
        <v>0</v>
      </c>
      <c r="AQ776">
        <v>3.14</v>
      </c>
      <c r="AR776">
        <v>0</v>
      </c>
      <c r="AS776">
        <v>0</v>
      </c>
      <c r="AT776">
        <v>70</v>
      </c>
      <c r="AU776">
        <v>10</v>
      </c>
      <c r="AV776">
        <v>1</v>
      </c>
      <c r="AW776">
        <v>1</v>
      </c>
      <c r="AZ776">
        <v>1</v>
      </c>
      <c r="BA776">
        <v>1</v>
      </c>
      <c r="BB776">
        <v>1</v>
      </c>
      <c r="BC776">
        <v>1</v>
      </c>
      <c r="BD776" t="s">
        <v>3</v>
      </c>
      <c r="BE776" t="s">
        <v>3</v>
      </c>
      <c r="BF776" t="s">
        <v>3</v>
      </c>
      <c r="BG776" t="s">
        <v>3</v>
      </c>
      <c r="BH776">
        <v>0</v>
      </c>
      <c r="BI776">
        <v>4</v>
      </c>
      <c r="BJ776" t="s">
        <v>875</v>
      </c>
      <c r="BM776">
        <v>0</v>
      </c>
      <c r="BN776">
        <v>0</v>
      </c>
      <c r="BO776" t="s">
        <v>3</v>
      </c>
      <c r="BP776">
        <v>0</v>
      </c>
      <c r="BQ776">
        <v>1</v>
      </c>
      <c r="BR776">
        <v>0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 t="s">
        <v>3</v>
      </c>
      <c r="BZ776">
        <v>70</v>
      </c>
      <c r="CA776">
        <v>10</v>
      </c>
      <c r="CB776" t="s">
        <v>3</v>
      </c>
      <c r="CE776">
        <v>0</v>
      </c>
      <c r="CF776">
        <v>0</v>
      </c>
      <c r="CG776">
        <v>0</v>
      </c>
      <c r="CM776">
        <v>0</v>
      </c>
      <c r="CN776" t="s">
        <v>3</v>
      </c>
      <c r="CO776">
        <v>0</v>
      </c>
      <c r="CP776">
        <f t="shared" si="1111"/>
        <v>3599.9</v>
      </c>
      <c r="CQ776">
        <f t="shared" si="1112"/>
        <v>16.7</v>
      </c>
      <c r="CR776">
        <f>(((((ET776*2))*BB776-((EU776*2))*BS776)+AE776*BS776)*AV776)</f>
        <v>3.38</v>
      </c>
      <c r="CS776">
        <f t="shared" si="1113"/>
        <v>0.02</v>
      </c>
      <c r="CT776">
        <f t="shared" si="1114"/>
        <v>3579.82</v>
      </c>
      <c r="CU776">
        <f t="shared" si="1115"/>
        <v>0</v>
      </c>
      <c r="CV776">
        <f t="shared" si="1116"/>
        <v>6.28</v>
      </c>
      <c r="CW776">
        <f t="shared" si="1117"/>
        <v>0</v>
      </c>
      <c r="CX776">
        <f t="shared" si="1118"/>
        <v>0</v>
      </c>
      <c r="CY776">
        <f t="shared" si="1119"/>
        <v>2505.8740000000003</v>
      </c>
      <c r="CZ776">
        <f t="shared" si="1120"/>
        <v>357.98200000000003</v>
      </c>
      <c r="DC776" t="s">
        <v>3</v>
      </c>
      <c r="DD776" t="s">
        <v>31</v>
      </c>
      <c r="DE776" t="s">
        <v>31</v>
      </c>
      <c r="DF776" t="s">
        <v>31</v>
      </c>
      <c r="DG776" t="s">
        <v>31</v>
      </c>
      <c r="DH776" t="s">
        <v>3</v>
      </c>
      <c r="DI776" t="s">
        <v>31</v>
      </c>
      <c r="DJ776" t="s">
        <v>31</v>
      </c>
      <c r="DK776" t="s">
        <v>3</v>
      </c>
      <c r="DL776" t="s">
        <v>3</v>
      </c>
      <c r="DM776" t="s">
        <v>3</v>
      </c>
      <c r="DN776">
        <v>0</v>
      </c>
      <c r="DO776">
        <v>0</v>
      </c>
      <c r="DP776">
        <v>1</v>
      </c>
      <c r="DQ776">
        <v>1</v>
      </c>
      <c r="DU776">
        <v>1013</v>
      </c>
      <c r="DV776" t="s">
        <v>822</v>
      </c>
      <c r="DW776" t="s">
        <v>822</v>
      </c>
      <c r="DX776">
        <v>1</v>
      </c>
      <c r="DZ776" t="s">
        <v>3</v>
      </c>
      <c r="EA776" t="s">
        <v>3</v>
      </c>
      <c r="EB776" t="s">
        <v>3</v>
      </c>
      <c r="EC776" t="s">
        <v>3</v>
      </c>
      <c r="EE776">
        <v>1364533919</v>
      </c>
      <c r="EF776">
        <v>1</v>
      </c>
      <c r="EG776" t="s">
        <v>21</v>
      </c>
      <c r="EH776">
        <v>0</v>
      </c>
      <c r="EI776" t="s">
        <v>3</v>
      </c>
      <c r="EJ776">
        <v>4</v>
      </c>
      <c r="EK776">
        <v>0</v>
      </c>
      <c r="EL776" t="s">
        <v>22</v>
      </c>
      <c r="EM776" t="s">
        <v>23</v>
      </c>
      <c r="EO776" t="s">
        <v>3</v>
      </c>
      <c r="EQ776">
        <v>0</v>
      </c>
      <c r="ER776">
        <v>1799.95</v>
      </c>
      <c r="ES776">
        <v>8.35</v>
      </c>
      <c r="ET776">
        <v>1.69</v>
      </c>
      <c r="EU776">
        <v>0.01</v>
      </c>
      <c r="EV776">
        <v>1789.91</v>
      </c>
      <c r="EW776">
        <v>3.14</v>
      </c>
      <c r="EX776">
        <v>0</v>
      </c>
      <c r="EY776">
        <v>0</v>
      </c>
      <c r="FQ776">
        <v>0</v>
      </c>
      <c r="FR776">
        <f t="shared" si="1121"/>
        <v>0</v>
      </c>
      <c r="FS776">
        <v>0</v>
      </c>
      <c r="FX776">
        <v>70</v>
      </c>
      <c r="FY776">
        <v>10</v>
      </c>
      <c r="GA776" t="s">
        <v>3</v>
      </c>
      <c r="GD776">
        <v>0</v>
      </c>
      <c r="GF776">
        <v>1653435133</v>
      </c>
      <c r="GG776">
        <v>2</v>
      </c>
      <c r="GH776">
        <v>1</v>
      </c>
      <c r="GI776">
        <v>-2</v>
      </c>
      <c r="GJ776">
        <v>0</v>
      </c>
      <c r="GK776">
        <f>ROUND(R776*(R12)/100,2)</f>
        <v>0.02</v>
      </c>
      <c r="GL776">
        <f t="shared" si="1122"/>
        <v>0</v>
      </c>
      <c r="GM776">
        <f t="shared" si="1123"/>
        <v>6463.77</v>
      </c>
      <c r="GN776">
        <f t="shared" si="1124"/>
        <v>0</v>
      </c>
      <c r="GO776">
        <f t="shared" si="1125"/>
        <v>0</v>
      </c>
      <c r="GP776">
        <f t="shared" si="1126"/>
        <v>6463.77</v>
      </c>
      <c r="GR776">
        <v>0</v>
      </c>
      <c r="GS776">
        <v>3</v>
      </c>
      <c r="GT776">
        <v>0</v>
      </c>
      <c r="GU776" t="s">
        <v>3</v>
      </c>
      <c r="GV776">
        <f t="shared" si="1127"/>
        <v>0</v>
      </c>
      <c r="GW776">
        <v>1</v>
      </c>
      <c r="GX776">
        <f t="shared" si="1128"/>
        <v>0</v>
      </c>
      <c r="HA776">
        <v>0</v>
      </c>
      <c r="HB776">
        <v>0</v>
      </c>
      <c r="HC776">
        <f t="shared" si="1129"/>
        <v>0</v>
      </c>
      <c r="HE776" t="s">
        <v>3</v>
      </c>
      <c r="HF776" t="s">
        <v>3</v>
      </c>
      <c r="HM776" t="s">
        <v>3</v>
      </c>
      <c r="HN776" t="s">
        <v>3</v>
      </c>
      <c r="HO776" t="s">
        <v>3</v>
      </c>
      <c r="HP776" t="s">
        <v>3</v>
      </c>
      <c r="HQ776" t="s">
        <v>3</v>
      </c>
      <c r="IK776">
        <v>0</v>
      </c>
    </row>
    <row r="777" spans="1:245" x14ac:dyDescent="0.2">
      <c r="A777">
        <v>17</v>
      </c>
      <c r="B777">
        <v>1</v>
      </c>
      <c r="D777">
        <f>ROW(EtalonRes!A792)</f>
        <v>792</v>
      </c>
      <c r="E777" t="s">
        <v>948</v>
      </c>
      <c r="F777" t="s">
        <v>138</v>
      </c>
      <c r="G777" t="s">
        <v>949</v>
      </c>
      <c r="H777" t="s">
        <v>19</v>
      </c>
      <c r="I777">
        <v>1</v>
      </c>
      <c r="J777">
        <v>0</v>
      </c>
      <c r="K777">
        <v>1</v>
      </c>
      <c r="O777">
        <f t="shared" si="1097"/>
        <v>268.11</v>
      </c>
      <c r="P777">
        <f t="shared" si="1098"/>
        <v>0</v>
      </c>
      <c r="Q777">
        <f t="shared" si="1099"/>
        <v>89.43</v>
      </c>
      <c r="R777">
        <f t="shared" si="1100"/>
        <v>48.51</v>
      </c>
      <c r="S777">
        <f t="shared" si="1101"/>
        <v>178.68</v>
      </c>
      <c r="T777">
        <f t="shared" si="1102"/>
        <v>0</v>
      </c>
      <c r="U777">
        <f t="shared" si="1103"/>
        <v>0.37</v>
      </c>
      <c r="V777">
        <f t="shared" si="1104"/>
        <v>0</v>
      </c>
      <c r="W777">
        <f t="shared" si="1105"/>
        <v>0</v>
      </c>
      <c r="X777">
        <f t="shared" si="1106"/>
        <v>125.08</v>
      </c>
      <c r="Y777">
        <f t="shared" si="1107"/>
        <v>17.87</v>
      </c>
      <c r="AA777">
        <v>1407526482</v>
      </c>
      <c r="AB777">
        <f t="shared" si="1108"/>
        <v>268.11</v>
      </c>
      <c r="AC777">
        <f t="shared" ref="AC777:AC785" si="1130">ROUND((ES777),6)</f>
        <v>0</v>
      </c>
      <c r="AD777">
        <f t="shared" ref="AD777:AD785" si="1131">ROUND((((ET777)-(EU777))+AE777),6)</f>
        <v>89.43</v>
      </c>
      <c r="AE777">
        <f t="shared" ref="AE777:AE785" si="1132">ROUND((EU777),6)</f>
        <v>48.51</v>
      </c>
      <c r="AF777">
        <f t="shared" ref="AF777:AF785" si="1133">ROUND((EV777),6)</f>
        <v>178.68</v>
      </c>
      <c r="AG777">
        <f t="shared" si="1109"/>
        <v>0</v>
      </c>
      <c r="AH777">
        <f t="shared" ref="AH777:AH785" si="1134">(EW777)</f>
        <v>0.37</v>
      </c>
      <c r="AI777">
        <f t="shared" ref="AI777:AI785" si="1135">(EX777)</f>
        <v>0</v>
      </c>
      <c r="AJ777">
        <f t="shared" si="1110"/>
        <v>0</v>
      </c>
      <c r="AK777">
        <v>268.11</v>
      </c>
      <c r="AL777">
        <v>0</v>
      </c>
      <c r="AM777">
        <v>89.43</v>
      </c>
      <c r="AN777">
        <v>48.51</v>
      </c>
      <c r="AO777">
        <v>178.68</v>
      </c>
      <c r="AP777">
        <v>0</v>
      </c>
      <c r="AQ777">
        <v>0.37</v>
      </c>
      <c r="AR777">
        <v>0</v>
      </c>
      <c r="AS777">
        <v>0</v>
      </c>
      <c r="AT777">
        <v>70</v>
      </c>
      <c r="AU777">
        <v>10</v>
      </c>
      <c r="AV777">
        <v>1</v>
      </c>
      <c r="AW777">
        <v>1</v>
      </c>
      <c r="AZ777">
        <v>1</v>
      </c>
      <c r="BA777">
        <v>1</v>
      </c>
      <c r="BB777">
        <v>1</v>
      </c>
      <c r="BC777">
        <v>1</v>
      </c>
      <c r="BD777" t="s">
        <v>3</v>
      </c>
      <c r="BE777" t="s">
        <v>3</v>
      </c>
      <c r="BF777" t="s">
        <v>3</v>
      </c>
      <c r="BG777" t="s">
        <v>3</v>
      </c>
      <c r="BH777">
        <v>0</v>
      </c>
      <c r="BI777">
        <v>4</v>
      </c>
      <c r="BJ777" t="s">
        <v>140</v>
      </c>
      <c r="BM777">
        <v>0</v>
      </c>
      <c r="BN777">
        <v>0</v>
      </c>
      <c r="BO777" t="s">
        <v>3</v>
      </c>
      <c r="BP777">
        <v>0</v>
      </c>
      <c r="BQ777">
        <v>1</v>
      </c>
      <c r="BR777">
        <v>0</v>
      </c>
      <c r="BS777">
        <v>1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3</v>
      </c>
      <c r="BZ777">
        <v>70</v>
      </c>
      <c r="CA777">
        <v>10</v>
      </c>
      <c r="CB777" t="s">
        <v>3</v>
      </c>
      <c r="CE777">
        <v>0</v>
      </c>
      <c r="CF777">
        <v>0</v>
      </c>
      <c r="CG777">
        <v>0</v>
      </c>
      <c r="CM777">
        <v>0</v>
      </c>
      <c r="CN777" t="s">
        <v>3</v>
      </c>
      <c r="CO777">
        <v>0</v>
      </c>
      <c r="CP777">
        <f t="shared" si="1111"/>
        <v>268.11</v>
      </c>
      <c r="CQ777">
        <f t="shared" si="1112"/>
        <v>0</v>
      </c>
      <c r="CR777">
        <f t="shared" ref="CR777:CR785" si="1136">((((ET777)*BB777-(EU777)*BS777)+AE777*BS777)*AV777)</f>
        <v>89.43</v>
      </c>
      <c r="CS777">
        <f t="shared" si="1113"/>
        <v>48.51</v>
      </c>
      <c r="CT777">
        <f t="shared" si="1114"/>
        <v>178.68</v>
      </c>
      <c r="CU777">
        <f t="shared" si="1115"/>
        <v>0</v>
      </c>
      <c r="CV777">
        <f t="shared" si="1116"/>
        <v>0.37</v>
      </c>
      <c r="CW777">
        <f t="shared" si="1117"/>
        <v>0</v>
      </c>
      <c r="CX777">
        <f t="shared" si="1118"/>
        <v>0</v>
      </c>
      <c r="CY777">
        <f t="shared" si="1119"/>
        <v>125.07600000000001</v>
      </c>
      <c r="CZ777">
        <f t="shared" si="1120"/>
        <v>17.868000000000002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>
        <v>0</v>
      </c>
      <c r="DO777">
        <v>0</v>
      </c>
      <c r="DP777">
        <v>1</v>
      </c>
      <c r="DQ777">
        <v>1</v>
      </c>
      <c r="DU777">
        <v>16987630</v>
      </c>
      <c r="DV777" t="s">
        <v>19</v>
      </c>
      <c r="DW777" t="s">
        <v>19</v>
      </c>
      <c r="DX777">
        <v>1</v>
      </c>
      <c r="DZ777" t="s">
        <v>3</v>
      </c>
      <c r="EA777" t="s">
        <v>3</v>
      </c>
      <c r="EB777" t="s">
        <v>3</v>
      </c>
      <c r="EC777" t="s">
        <v>3</v>
      </c>
      <c r="EE777">
        <v>1364533919</v>
      </c>
      <c r="EF777">
        <v>1</v>
      </c>
      <c r="EG777" t="s">
        <v>21</v>
      </c>
      <c r="EH777">
        <v>0</v>
      </c>
      <c r="EI777" t="s">
        <v>3</v>
      </c>
      <c r="EJ777">
        <v>4</v>
      </c>
      <c r="EK777">
        <v>0</v>
      </c>
      <c r="EL777" t="s">
        <v>22</v>
      </c>
      <c r="EM777" t="s">
        <v>23</v>
      </c>
      <c r="EO777" t="s">
        <v>3</v>
      </c>
      <c r="EQ777">
        <v>0</v>
      </c>
      <c r="ER777">
        <v>268.11</v>
      </c>
      <c r="ES777">
        <v>0</v>
      </c>
      <c r="ET777">
        <v>89.43</v>
      </c>
      <c r="EU777">
        <v>48.51</v>
      </c>
      <c r="EV777">
        <v>178.68</v>
      </c>
      <c r="EW777">
        <v>0.37</v>
      </c>
      <c r="EX777">
        <v>0</v>
      </c>
      <c r="EY777">
        <v>0</v>
      </c>
      <c r="FQ777">
        <v>0</v>
      </c>
      <c r="FR777">
        <f t="shared" si="1121"/>
        <v>0</v>
      </c>
      <c r="FS777">
        <v>0</v>
      </c>
      <c r="FX777">
        <v>70</v>
      </c>
      <c r="FY777">
        <v>10</v>
      </c>
      <c r="GA777" t="s">
        <v>3</v>
      </c>
      <c r="GD777">
        <v>0</v>
      </c>
      <c r="GF777">
        <v>1212787027</v>
      </c>
      <c r="GG777">
        <v>2</v>
      </c>
      <c r="GH777">
        <v>1</v>
      </c>
      <c r="GI777">
        <v>-2</v>
      </c>
      <c r="GJ777">
        <v>0</v>
      </c>
      <c r="GK777">
        <f>ROUND(R777*(R12)/100,2)</f>
        <v>52.39</v>
      </c>
      <c r="GL777">
        <f t="shared" si="1122"/>
        <v>0</v>
      </c>
      <c r="GM777">
        <f t="shared" si="1123"/>
        <v>463.45</v>
      </c>
      <c r="GN777">
        <f t="shared" si="1124"/>
        <v>0</v>
      </c>
      <c r="GO777">
        <f t="shared" si="1125"/>
        <v>0</v>
      </c>
      <c r="GP777">
        <f t="shared" si="1126"/>
        <v>463.45</v>
      </c>
      <c r="GR777">
        <v>0</v>
      </c>
      <c r="GS777">
        <v>3</v>
      </c>
      <c r="GT777">
        <v>0</v>
      </c>
      <c r="GU777" t="s">
        <v>3</v>
      </c>
      <c r="GV777">
        <f t="shared" si="1127"/>
        <v>0</v>
      </c>
      <c r="GW777">
        <v>1</v>
      </c>
      <c r="GX777">
        <f t="shared" si="1128"/>
        <v>0</v>
      </c>
      <c r="HA777">
        <v>0</v>
      </c>
      <c r="HB777">
        <v>0</v>
      </c>
      <c r="HC777">
        <f t="shared" si="1129"/>
        <v>0</v>
      </c>
      <c r="HE777" t="s">
        <v>3</v>
      </c>
      <c r="HF777" t="s">
        <v>3</v>
      </c>
      <c r="HM777" t="s">
        <v>3</v>
      </c>
      <c r="HN777" t="s">
        <v>3</v>
      </c>
      <c r="HO777" t="s">
        <v>3</v>
      </c>
      <c r="HP777" t="s">
        <v>3</v>
      </c>
      <c r="HQ777" t="s">
        <v>3</v>
      </c>
      <c r="IK777">
        <v>0</v>
      </c>
    </row>
    <row r="778" spans="1:245" x14ac:dyDescent="0.2">
      <c r="A778">
        <v>17</v>
      </c>
      <c r="B778">
        <v>1</v>
      </c>
      <c r="D778">
        <f>ROW(EtalonRes!A796)</f>
        <v>796</v>
      </c>
      <c r="E778" t="s">
        <v>3</v>
      </c>
      <c r="F778" t="s">
        <v>876</v>
      </c>
      <c r="G778" t="s">
        <v>950</v>
      </c>
      <c r="H778" t="s">
        <v>19</v>
      </c>
      <c r="I778">
        <v>1</v>
      </c>
      <c r="J778">
        <v>0</v>
      </c>
      <c r="K778">
        <v>1</v>
      </c>
      <c r="O778">
        <f t="shared" si="1097"/>
        <v>9035.09</v>
      </c>
      <c r="P778">
        <f t="shared" si="1098"/>
        <v>325.58</v>
      </c>
      <c r="Q778">
        <f t="shared" si="1099"/>
        <v>3668.04</v>
      </c>
      <c r="R778">
        <f t="shared" si="1100"/>
        <v>1981.06</v>
      </c>
      <c r="S778">
        <f t="shared" si="1101"/>
        <v>5041.47</v>
      </c>
      <c r="T778">
        <f t="shared" si="1102"/>
        <v>0</v>
      </c>
      <c r="U778">
        <f t="shared" si="1103"/>
        <v>9.6</v>
      </c>
      <c r="V778">
        <f t="shared" si="1104"/>
        <v>0</v>
      </c>
      <c r="W778">
        <f t="shared" si="1105"/>
        <v>0</v>
      </c>
      <c r="X778">
        <f t="shared" si="1106"/>
        <v>3529.03</v>
      </c>
      <c r="Y778">
        <f t="shared" si="1107"/>
        <v>504.15</v>
      </c>
      <c r="AA778">
        <v>-1</v>
      </c>
      <c r="AB778">
        <f t="shared" si="1108"/>
        <v>9035.09</v>
      </c>
      <c r="AC778">
        <f t="shared" si="1130"/>
        <v>325.58</v>
      </c>
      <c r="AD778">
        <f t="shared" si="1131"/>
        <v>3668.04</v>
      </c>
      <c r="AE778">
        <f t="shared" si="1132"/>
        <v>1981.06</v>
      </c>
      <c r="AF778">
        <f t="shared" si="1133"/>
        <v>5041.47</v>
      </c>
      <c r="AG778">
        <f t="shared" si="1109"/>
        <v>0</v>
      </c>
      <c r="AH778">
        <f t="shared" si="1134"/>
        <v>9.6</v>
      </c>
      <c r="AI778">
        <f t="shared" si="1135"/>
        <v>0</v>
      </c>
      <c r="AJ778">
        <f t="shared" si="1110"/>
        <v>0</v>
      </c>
      <c r="AK778">
        <v>9035.09</v>
      </c>
      <c r="AL778">
        <v>325.58</v>
      </c>
      <c r="AM778">
        <v>3668.04</v>
      </c>
      <c r="AN778">
        <v>1981.06</v>
      </c>
      <c r="AO778">
        <v>5041.47</v>
      </c>
      <c r="AP778">
        <v>0</v>
      </c>
      <c r="AQ778">
        <v>9.6</v>
      </c>
      <c r="AR778">
        <v>0</v>
      </c>
      <c r="AS778">
        <v>0</v>
      </c>
      <c r="AT778">
        <v>70</v>
      </c>
      <c r="AU778">
        <v>10</v>
      </c>
      <c r="AV778">
        <v>1</v>
      </c>
      <c r="AW778">
        <v>1</v>
      </c>
      <c r="AZ778">
        <v>1</v>
      </c>
      <c r="BA778">
        <v>1</v>
      </c>
      <c r="BB778">
        <v>1</v>
      </c>
      <c r="BC778">
        <v>1</v>
      </c>
      <c r="BD778" t="s">
        <v>3</v>
      </c>
      <c r="BE778" t="s">
        <v>3</v>
      </c>
      <c r="BF778" t="s">
        <v>3</v>
      </c>
      <c r="BG778" t="s">
        <v>3</v>
      </c>
      <c r="BH778">
        <v>0</v>
      </c>
      <c r="BI778">
        <v>4</v>
      </c>
      <c r="BJ778" t="s">
        <v>878</v>
      </c>
      <c r="BM778">
        <v>0</v>
      </c>
      <c r="BN778">
        <v>0</v>
      </c>
      <c r="BO778" t="s">
        <v>3</v>
      </c>
      <c r="BP778">
        <v>0</v>
      </c>
      <c r="BQ778">
        <v>1</v>
      </c>
      <c r="BR778">
        <v>0</v>
      </c>
      <c r="BS778">
        <v>1</v>
      </c>
      <c r="BT778">
        <v>1</v>
      </c>
      <c r="BU778">
        <v>1</v>
      </c>
      <c r="BV778">
        <v>1</v>
      </c>
      <c r="BW778">
        <v>1</v>
      </c>
      <c r="BX778">
        <v>1</v>
      </c>
      <c r="BY778" t="s">
        <v>3</v>
      </c>
      <c r="BZ778">
        <v>70</v>
      </c>
      <c r="CA778">
        <v>10</v>
      </c>
      <c r="CB778" t="s">
        <v>3</v>
      </c>
      <c r="CE778">
        <v>0</v>
      </c>
      <c r="CF778">
        <v>0</v>
      </c>
      <c r="CG778">
        <v>0</v>
      </c>
      <c r="CM778">
        <v>0</v>
      </c>
      <c r="CN778" t="s">
        <v>3</v>
      </c>
      <c r="CO778">
        <v>0</v>
      </c>
      <c r="CP778">
        <f t="shared" si="1111"/>
        <v>9035.09</v>
      </c>
      <c r="CQ778">
        <f t="shared" si="1112"/>
        <v>325.58</v>
      </c>
      <c r="CR778">
        <f t="shared" si="1136"/>
        <v>3668.04</v>
      </c>
      <c r="CS778">
        <f t="shared" si="1113"/>
        <v>1981.06</v>
      </c>
      <c r="CT778">
        <f t="shared" si="1114"/>
        <v>5041.47</v>
      </c>
      <c r="CU778">
        <f t="shared" si="1115"/>
        <v>0</v>
      </c>
      <c r="CV778">
        <f t="shared" si="1116"/>
        <v>9.6</v>
      </c>
      <c r="CW778">
        <f t="shared" si="1117"/>
        <v>0</v>
      </c>
      <c r="CX778">
        <f t="shared" si="1118"/>
        <v>0</v>
      </c>
      <c r="CY778">
        <f t="shared" si="1119"/>
        <v>3529.0290000000005</v>
      </c>
      <c r="CZ778">
        <f t="shared" si="1120"/>
        <v>504.14700000000005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>
        <v>0</v>
      </c>
      <c r="DO778">
        <v>0</v>
      </c>
      <c r="DP778">
        <v>1</v>
      </c>
      <c r="DQ778">
        <v>1</v>
      </c>
      <c r="DU778">
        <v>16987630</v>
      </c>
      <c r="DV778" t="s">
        <v>19</v>
      </c>
      <c r="DW778" t="s">
        <v>19</v>
      </c>
      <c r="DX778">
        <v>1</v>
      </c>
      <c r="DZ778" t="s">
        <v>3</v>
      </c>
      <c r="EA778" t="s">
        <v>3</v>
      </c>
      <c r="EB778" t="s">
        <v>3</v>
      </c>
      <c r="EC778" t="s">
        <v>3</v>
      </c>
      <c r="EE778">
        <v>1364533919</v>
      </c>
      <c r="EF778">
        <v>1</v>
      </c>
      <c r="EG778" t="s">
        <v>21</v>
      </c>
      <c r="EH778">
        <v>0</v>
      </c>
      <c r="EI778" t="s">
        <v>3</v>
      </c>
      <c r="EJ778">
        <v>4</v>
      </c>
      <c r="EK778">
        <v>0</v>
      </c>
      <c r="EL778" t="s">
        <v>22</v>
      </c>
      <c r="EM778" t="s">
        <v>23</v>
      </c>
      <c r="EO778" t="s">
        <v>3</v>
      </c>
      <c r="EQ778">
        <v>1311744</v>
      </c>
      <c r="ER778">
        <v>9035.09</v>
      </c>
      <c r="ES778">
        <v>325.58</v>
      </c>
      <c r="ET778">
        <v>3668.04</v>
      </c>
      <c r="EU778">
        <v>1981.06</v>
      </c>
      <c r="EV778">
        <v>5041.47</v>
      </c>
      <c r="EW778">
        <v>9.6</v>
      </c>
      <c r="EX778">
        <v>0</v>
      </c>
      <c r="EY778">
        <v>0</v>
      </c>
      <c r="FQ778">
        <v>0</v>
      </c>
      <c r="FR778">
        <f t="shared" si="1121"/>
        <v>0</v>
      </c>
      <c r="FS778">
        <v>0</v>
      </c>
      <c r="FX778">
        <v>70</v>
      </c>
      <c r="FY778">
        <v>10</v>
      </c>
      <c r="GA778" t="s">
        <v>3</v>
      </c>
      <c r="GD778">
        <v>0</v>
      </c>
      <c r="GF778">
        <v>-1114683912</v>
      </c>
      <c r="GG778">
        <v>2</v>
      </c>
      <c r="GH778">
        <v>1</v>
      </c>
      <c r="GI778">
        <v>-2</v>
      </c>
      <c r="GJ778">
        <v>0</v>
      </c>
      <c r="GK778">
        <f>ROUND(R778*(R12)/100,2)</f>
        <v>2139.54</v>
      </c>
      <c r="GL778">
        <f t="shared" si="1122"/>
        <v>0</v>
      </c>
      <c r="GM778">
        <f t="shared" si="1123"/>
        <v>15207.81</v>
      </c>
      <c r="GN778">
        <f t="shared" si="1124"/>
        <v>0</v>
      </c>
      <c r="GO778">
        <f t="shared" si="1125"/>
        <v>0</v>
      </c>
      <c r="GP778">
        <f t="shared" si="1126"/>
        <v>15207.81</v>
      </c>
      <c r="GR778">
        <v>0</v>
      </c>
      <c r="GS778">
        <v>3</v>
      </c>
      <c r="GT778">
        <v>0</v>
      </c>
      <c r="GU778" t="s">
        <v>3</v>
      </c>
      <c r="GV778">
        <f t="shared" si="1127"/>
        <v>0</v>
      </c>
      <c r="GW778">
        <v>1</v>
      </c>
      <c r="GX778">
        <f t="shared" si="1128"/>
        <v>0</v>
      </c>
      <c r="HA778">
        <v>0</v>
      </c>
      <c r="HB778">
        <v>0</v>
      </c>
      <c r="HC778">
        <f t="shared" si="1129"/>
        <v>0</v>
      </c>
      <c r="HE778" t="s">
        <v>3</v>
      </c>
      <c r="HF778" t="s">
        <v>3</v>
      </c>
      <c r="HM778" t="s">
        <v>3</v>
      </c>
      <c r="HN778" t="s">
        <v>3</v>
      </c>
      <c r="HO778" t="s">
        <v>3</v>
      </c>
      <c r="HP778" t="s">
        <v>3</v>
      </c>
      <c r="HQ778" t="s">
        <v>3</v>
      </c>
      <c r="IK778">
        <v>0</v>
      </c>
    </row>
    <row r="779" spans="1:245" x14ac:dyDescent="0.2">
      <c r="A779">
        <v>17</v>
      </c>
      <c r="B779">
        <v>1</v>
      </c>
      <c r="D779">
        <f>ROW(EtalonRes!A799)</f>
        <v>799</v>
      </c>
      <c r="E779" t="s">
        <v>951</v>
      </c>
      <c r="F779" t="s">
        <v>484</v>
      </c>
      <c r="G779" t="s">
        <v>829</v>
      </c>
      <c r="H779" t="s">
        <v>19</v>
      </c>
      <c r="I779">
        <v>1</v>
      </c>
      <c r="J779">
        <v>0</v>
      </c>
      <c r="K779">
        <v>1</v>
      </c>
      <c r="O779">
        <f t="shared" si="1097"/>
        <v>246.92</v>
      </c>
      <c r="P779">
        <f t="shared" si="1098"/>
        <v>15.26</v>
      </c>
      <c r="Q779">
        <f t="shared" si="1099"/>
        <v>0</v>
      </c>
      <c r="R779">
        <f t="shared" si="1100"/>
        <v>0</v>
      </c>
      <c r="S779">
        <f t="shared" si="1101"/>
        <v>231.66</v>
      </c>
      <c r="T779">
        <f t="shared" si="1102"/>
        <v>0</v>
      </c>
      <c r="U779">
        <f t="shared" si="1103"/>
        <v>0.38</v>
      </c>
      <c r="V779">
        <f t="shared" si="1104"/>
        <v>0</v>
      </c>
      <c r="W779">
        <f t="shared" si="1105"/>
        <v>0</v>
      </c>
      <c r="X779">
        <f t="shared" si="1106"/>
        <v>162.16</v>
      </c>
      <c r="Y779">
        <f t="shared" si="1107"/>
        <v>23.17</v>
      </c>
      <c r="AA779">
        <v>1407526482</v>
      </c>
      <c r="AB779">
        <f t="shared" si="1108"/>
        <v>246.92</v>
      </c>
      <c r="AC779">
        <f t="shared" si="1130"/>
        <v>15.26</v>
      </c>
      <c r="AD779">
        <f t="shared" si="1131"/>
        <v>0</v>
      </c>
      <c r="AE779">
        <f t="shared" si="1132"/>
        <v>0</v>
      </c>
      <c r="AF779">
        <f t="shared" si="1133"/>
        <v>231.66</v>
      </c>
      <c r="AG779">
        <f t="shared" si="1109"/>
        <v>0</v>
      </c>
      <c r="AH779">
        <f t="shared" si="1134"/>
        <v>0.38</v>
      </c>
      <c r="AI779">
        <f t="shared" si="1135"/>
        <v>0</v>
      </c>
      <c r="AJ779">
        <f t="shared" si="1110"/>
        <v>0</v>
      </c>
      <c r="AK779">
        <v>246.92</v>
      </c>
      <c r="AL779">
        <v>15.26</v>
      </c>
      <c r="AM779">
        <v>0</v>
      </c>
      <c r="AN779">
        <v>0</v>
      </c>
      <c r="AO779">
        <v>231.66</v>
      </c>
      <c r="AP779">
        <v>0</v>
      </c>
      <c r="AQ779">
        <v>0.38</v>
      </c>
      <c r="AR779">
        <v>0</v>
      </c>
      <c r="AS779">
        <v>0</v>
      </c>
      <c r="AT779">
        <v>70</v>
      </c>
      <c r="AU779">
        <v>10</v>
      </c>
      <c r="AV779">
        <v>1</v>
      </c>
      <c r="AW779">
        <v>1</v>
      </c>
      <c r="AZ779">
        <v>1</v>
      </c>
      <c r="BA779">
        <v>1</v>
      </c>
      <c r="BB779">
        <v>1</v>
      </c>
      <c r="BC779">
        <v>1</v>
      </c>
      <c r="BD779" t="s">
        <v>3</v>
      </c>
      <c r="BE779" t="s">
        <v>3</v>
      </c>
      <c r="BF779" t="s">
        <v>3</v>
      </c>
      <c r="BG779" t="s">
        <v>3</v>
      </c>
      <c r="BH779">
        <v>0</v>
      </c>
      <c r="BI779">
        <v>4</v>
      </c>
      <c r="BJ779" t="s">
        <v>486</v>
      </c>
      <c r="BM779">
        <v>0</v>
      </c>
      <c r="BN779">
        <v>0</v>
      </c>
      <c r="BO779" t="s">
        <v>3</v>
      </c>
      <c r="BP779">
        <v>0</v>
      </c>
      <c r="BQ779">
        <v>1</v>
      </c>
      <c r="BR779">
        <v>0</v>
      </c>
      <c r="BS779">
        <v>1</v>
      </c>
      <c r="BT779">
        <v>1</v>
      </c>
      <c r="BU779">
        <v>1</v>
      </c>
      <c r="BV779">
        <v>1</v>
      </c>
      <c r="BW779">
        <v>1</v>
      </c>
      <c r="BX779">
        <v>1</v>
      </c>
      <c r="BY779" t="s">
        <v>3</v>
      </c>
      <c r="BZ779">
        <v>70</v>
      </c>
      <c r="CA779">
        <v>10</v>
      </c>
      <c r="CB779" t="s">
        <v>3</v>
      </c>
      <c r="CE779">
        <v>0</v>
      </c>
      <c r="CF779">
        <v>0</v>
      </c>
      <c r="CG779">
        <v>0</v>
      </c>
      <c r="CM779">
        <v>0</v>
      </c>
      <c r="CN779" t="s">
        <v>3</v>
      </c>
      <c r="CO779">
        <v>0</v>
      </c>
      <c r="CP779">
        <f t="shared" si="1111"/>
        <v>246.92</v>
      </c>
      <c r="CQ779">
        <f t="shared" si="1112"/>
        <v>15.26</v>
      </c>
      <c r="CR779">
        <f t="shared" si="1136"/>
        <v>0</v>
      </c>
      <c r="CS779">
        <f t="shared" si="1113"/>
        <v>0</v>
      </c>
      <c r="CT779">
        <f t="shared" si="1114"/>
        <v>231.66</v>
      </c>
      <c r="CU779">
        <f t="shared" si="1115"/>
        <v>0</v>
      </c>
      <c r="CV779">
        <f t="shared" si="1116"/>
        <v>0.38</v>
      </c>
      <c r="CW779">
        <f t="shared" si="1117"/>
        <v>0</v>
      </c>
      <c r="CX779">
        <f t="shared" si="1118"/>
        <v>0</v>
      </c>
      <c r="CY779">
        <f t="shared" si="1119"/>
        <v>162.16199999999998</v>
      </c>
      <c r="CZ779">
        <f t="shared" si="1120"/>
        <v>23.166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>
        <v>0</v>
      </c>
      <c r="DO779">
        <v>0</v>
      </c>
      <c r="DP779">
        <v>1</v>
      </c>
      <c r="DQ779">
        <v>1</v>
      </c>
      <c r="DU779">
        <v>16987630</v>
      </c>
      <c r="DV779" t="s">
        <v>19</v>
      </c>
      <c r="DW779" t="s">
        <v>19</v>
      </c>
      <c r="DX779">
        <v>1</v>
      </c>
      <c r="DZ779" t="s">
        <v>3</v>
      </c>
      <c r="EA779" t="s">
        <v>3</v>
      </c>
      <c r="EB779" t="s">
        <v>3</v>
      </c>
      <c r="EC779" t="s">
        <v>3</v>
      </c>
      <c r="EE779">
        <v>1364533919</v>
      </c>
      <c r="EF779">
        <v>1</v>
      </c>
      <c r="EG779" t="s">
        <v>21</v>
      </c>
      <c r="EH779">
        <v>0</v>
      </c>
      <c r="EI779" t="s">
        <v>3</v>
      </c>
      <c r="EJ779">
        <v>4</v>
      </c>
      <c r="EK779">
        <v>0</v>
      </c>
      <c r="EL779" t="s">
        <v>22</v>
      </c>
      <c r="EM779" t="s">
        <v>23</v>
      </c>
      <c r="EO779" t="s">
        <v>3</v>
      </c>
      <c r="EQ779">
        <v>0</v>
      </c>
      <c r="ER779">
        <v>246.92</v>
      </c>
      <c r="ES779">
        <v>15.26</v>
      </c>
      <c r="ET779">
        <v>0</v>
      </c>
      <c r="EU779">
        <v>0</v>
      </c>
      <c r="EV779">
        <v>231.66</v>
      </c>
      <c r="EW779">
        <v>0.38</v>
      </c>
      <c r="EX779">
        <v>0</v>
      </c>
      <c r="EY779">
        <v>0</v>
      </c>
      <c r="FQ779">
        <v>0</v>
      </c>
      <c r="FR779">
        <f t="shared" si="1121"/>
        <v>0</v>
      </c>
      <c r="FS779">
        <v>0</v>
      </c>
      <c r="FX779">
        <v>70</v>
      </c>
      <c r="FY779">
        <v>10</v>
      </c>
      <c r="GA779" t="s">
        <v>3</v>
      </c>
      <c r="GD779">
        <v>0</v>
      </c>
      <c r="GF779">
        <v>-664569029</v>
      </c>
      <c r="GG779">
        <v>2</v>
      </c>
      <c r="GH779">
        <v>1</v>
      </c>
      <c r="GI779">
        <v>-2</v>
      </c>
      <c r="GJ779">
        <v>0</v>
      </c>
      <c r="GK779">
        <f>ROUND(R779*(R12)/100,2)</f>
        <v>0</v>
      </c>
      <c r="GL779">
        <f t="shared" si="1122"/>
        <v>0</v>
      </c>
      <c r="GM779">
        <f t="shared" si="1123"/>
        <v>432.25</v>
      </c>
      <c r="GN779">
        <f t="shared" si="1124"/>
        <v>0</v>
      </c>
      <c r="GO779">
        <f t="shared" si="1125"/>
        <v>0</v>
      </c>
      <c r="GP779">
        <f t="shared" si="1126"/>
        <v>432.25</v>
      </c>
      <c r="GR779">
        <v>0</v>
      </c>
      <c r="GS779">
        <v>3</v>
      </c>
      <c r="GT779">
        <v>0</v>
      </c>
      <c r="GU779" t="s">
        <v>3</v>
      </c>
      <c r="GV779">
        <f t="shared" si="1127"/>
        <v>0</v>
      </c>
      <c r="GW779">
        <v>1</v>
      </c>
      <c r="GX779">
        <f t="shared" si="1128"/>
        <v>0</v>
      </c>
      <c r="HA779">
        <v>0</v>
      </c>
      <c r="HB779">
        <v>0</v>
      </c>
      <c r="HC779">
        <f t="shared" si="1129"/>
        <v>0</v>
      </c>
      <c r="HE779" t="s">
        <v>3</v>
      </c>
      <c r="HF779" t="s">
        <v>3</v>
      </c>
      <c r="HM779" t="s">
        <v>3</v>
      </c>
      <c r="HN779" t="s">
        <v>3</v>
      </c>
      <c r="HO779" t="s">
        <v>3</v>
      </c>
      <c r="HP779" t="s">
        <v>3</v>
      </c>
      <c r="HQ779" t="s">
        <v>3</v>
      </c>
      <c r="IK779">
        <v>0</v>
      </c>
    </row>
    <row r="780" spans="1:245" x14ac:dyDescent="0.2">
      <c r="A780">
        <v>17</v>
      </c>
      <c r="B780">
        <v>1</v>
      </c>
      <c r="D780">
        <f>ROW(EtalonRes!A802)</f>
        <v>802</v>
      </c>
      <c r="E780" t="s">
        <v>952</v>
      </c>
      <c r="F780" t="s">
        <v>831</v>
      </c>
      <c r="G780" t="s">
        <v>832</v>
      </c>
      <c r="H780" t="s">
        <v>19</v>
      </c>
      <c r="I780">
        <v>1</v>
      </c>
      <c r="J780">
        <v>0</v>
      </c>
      <c r="K780">
        <v>1</v>
      </c>
      <c r="O780">
        <f t="shared" si="1097"/>
        <v>307.88</v>
      </c>
      <c r="P780">
        <f t="shared" si="1098"/>
        <v>15.26</v>
      </c>
      <c r="Q780">
        <f t="shared" si="1099"/>
        <v>0</v>
      </c>
      <c r="R780">
        <f t="shared" si="1100"/>
        <v>0</v>
      </c>
      <c r="S780">
        <f t="shared" si="1101"/>
        <v>292.62</v>
      </c>
      <c r="T780">
        <f t="shared" si="1102"/>
        <v>0</v>
      </c>
      <c r="U780">
        <f t="shared" si="1103"/>
        <v>0.48</v>
      </c>
      <c r="V780">
        <f t="shared" si="1104"/>
        <v>0</v>
      </c>
      <c r="W780">
        <f t="shared" si="1105"/>
        <v>0</v>
      </c>
      <c r="X780">
        <f t="shared" si="1106"/>
        <v>204.83</v>
      </c>
      <c r="Y780">
        <f t="shared" si="1107"/>
        <v>29.26</v>
      </c>
      <c r="AA780">
        <v>1407526482</v>
      </c>
      <c r="AB780">
        <f t="shared" si="1108"/>
        <v>307.88</v>
      </c>
      <c r="AC780">
        <f t="shared" si="1130"/>
        <v>15.26</v>
      </c>
      <c r="AD780">
        <f t="shared" si="1131"/>
        <v>0</v>
      </c>
      <c r="AE780">
        <f t="shared" si="1132"/>
        <v>0</v>
      </c>
      <c r="AF780">
        <f t="shared" si="1133"/>
        <v>292.62</v>
      </c>
      <c r="AG780">
        <f t="shared" si="1109"/>
        <v>0</v>
      </c>
      <c r="AH780">
        <f t="shared" si="1134"/>
        <v>0.48</v>
      </c>
      <c r="AI780">
        <f t="shared" si="1135"/>
        <v>0</v>
      </c>
      <c r="AJ780">
        <f t="shared" si="1110"/>
        <v>0</v>
      </c>
      <c r="AK780">
        <v>307.88</v>
      </c>
      <c r="AL780">
        <v>15.26</v>
      </c>
      <c r="AM780">
        <v>0</v>
      </c>
      <c r="AN780">
        <v>0</v>
      </c>
      <c r="AO780">
        <v>292.62</v>
      </c>
      <c r="AP780">
        <v>0</v>
      </c>
      <c r="AQ780">
        <v>0.48</v>
      </c>
      <c r="AR780">
        <v>0</v>
      </c>
      <c r="AS780">
        <v>0</v>
      </c>
      <c r="AT780">
        <v>70</v>
      </c>
      <c r="AU780">
        <v>10</v>
      </c>
      <c r="AV780">
        <v>1</v>
      </c>
      <c r="AW780">
        <v>1</v>
      </c>
      <c r="AZ780">
        <v>1</v>
      </c>
      <c r="BA780">
        <v>1</v>
      </c>
      <c r="BB780">
        <v>1</v>
      </c>
      <c r="BC780">
        <v>1</v>
      </c>
      <c r="BD780" t="s">
        <v>3</v>
      </c>
      <c r="BE780" t="s">
        <v>3</v>
      </c>
      <c r="BF780" t="s">
        <v>3</v>
      </c>
      <c r="BG780" t="s">
        <v>3</v>
      </c>
      <c r="BH780">
        <v>0</v>
      </c>
      <c r="BI780">
        <v>4</v>
      </c>
      <c r="BJ780" t="s">
        <v>833</v>
      </c>
      <c r="BM780">
        <v>0</v>
      </c>
      <c r="BN780">
        <v>0</v>
      </c>
      <c r="BO780" t="s">
        <v>3</v>
      </c>
      <c r="BP780">
        <v>0</v>
      </c>
      <c r="BQ780">
        <v>1</v>
      </c>
      <c r="BR780">
        <v>0</v>
      </c>
      <c r="BS780">
        <v>1</v>
      </c>
      <c r="BT780">
        <v>1</v>
      </c>
      <c r="BU780">
        <v>1</v>
      </c>
      <c r="BV780">
        <v>1</v>
      </c>
      <c r="BW780">
        <v>1</v>
      </c>
      <c r="BX780">
        <v>1</v>
      </c>
      <c r="BY780" t="s">
        <v>3</v>
      </c>
      <c r="BZ780">
        <v>70</v>
      </c>
      <c r="CA780">
        <v>10</v>
      </c>
      <c r="CB780" t="s">
        <v>3</v>
      </c>
      <c r="CE780">
        <v>0</v>
      </c>
      <c r="CF780">
        <v>0</v>
      </c>
      <c r="CG780">
        <v>0</v>
      </c>
      <c r="CM780">
        <v>0</v>
      </c>
      <c r="CN780" t="s">
        <v>3</v>
      </c>
      <c r="CO780">
        <v>0</v>
      </c>
      <c r="CP780">
        <f t="shared" si="1111"/>
        <v>307.88</v>
      </c>
      <c r="CQ780">
        <f t="shared" si="1112"/>
        <v>15.26</v>
      </c>
      <c r="CR780">
        <f t="shared" si="1136"/>
        <v>0</v>
      </c>
      <c r="CS780">
        <f t="shared" si="1113"/>
        <v>0</v>
      </c>
      <c r="CT780">
        <f t="shared" si="1114"/>
        <v>292.62</v>
      </c>
      <c r="CU780">
        <f t="shared" si="1115"/>
        <v>0</v>
      </c>
      <c r="CV780">
        <f t="shared" si="1116"/>
        <v>0.48</v>
      </c>
      <c r="CW780">
        <f t="shared" si="1117"/>
        <v>0</v>
      </c>
      <c r="CX780">
        <f t="shared" si="1118"/>
        <v>0</v>
      </c>
      <c r="CY780">
        <f t="shared" si="1119"/>
        <v>204.834</v>
      </c>
      <c r="CZ780">
        <f t="shared" si="1120"/>
        <v>29.261999999999997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>
        <v>0</v>
      </c>
      <c r="DO780">
        <v>0</v>
      </c>
      <c r="DP780">
        <v>1</v>
      </c>
      <c r="DQ780">
        <v>1</v>
      </c>
      <c r="DU780">
        <v>16987630</v>
      </c>
      <c r="DV780" t="s">
        <v>19</v>
      </c>
      <c r="DW780" t="s">
        <v>19</v>
      </c>
      <c r="DX780">
        <v>1</v>
      </c>
      <c r="DZ780" t="s">
        <v>3</v>
      </c>
      <c r="EA780" t="s">
        <v>3</v>
      </c>
      <c r="EB780" t="s">
        <v>3</v>
      </c>
      <c r="EC780" t="s">
        <v>3</v>
      </c>
      <c r="EE780">
        <v>1364533919</v>
      </c>
      <c r="EF780">
        <v>1</v>
      </c>
      <c r="EG780" t="s">
        <v>21</v>
      </c>
      <c r="EH780">
        <v>0</v>
      </c>
      <c r="EI780" t="s">
        <v>3</v>
      </c>
      <c r="EJ780">
        <v>4</v>
      </c>
      <c r="EK780">
        <v>0</v>
      </c>
      <c r="EL780" t="s">
        <v>22</v>
      </c>
      <c r="EM780" t="s">
        <v>23</v>
      </c>
      <c r="EO780" t="s">
        <v>3</v>
      </c>
      <c r="EQ780">
        <v>0</v>
      </c>
      <c r="ER780">
        <v>307.88</v>
      </c>
      <c r="ES780">
        <v>15.26</v>
      </c>
      <c r="ET780">
        <v>0</v>
      </c>
      <c r="EU780">
        <v>0</v>
      </c>
      <c r="EV780">
        <v>292.62</v>
      </c>
      <c r="EW780">
        <v>0.48</v>
      </c>
      <c r="EX780">
        <v>0</v>
      </c>
      <c r="EY780">
        <v>0</v>
      </c>
      <c r="FQ780">
        <v>0</v>
      </c>
      <c r="FR780">
        <f t="shared" si="1121"/>
        <v>0</v>
      </c>
      <c r="FS780">
        <v>0</v>
      </c>
      <c r="FX780">
        <v>70</v>
      </c>
      <c r="FY780">
        <v>10</v>
      </c>
      <c r="GA780" t="s">
        <v>3</v>
      </c>
      <c r="GD780">
        <v>0</v>
      </c>
      <c r="GF780">
        <v>1389754615</v>
      </c>
      <c r="GG780">
        <v>2</v>
      </c>
      <c r="GH780">
        <v>1</v>
      </c>
      <c r="GI780">
        <v>-2</v>
      </c>
      <c r="GJ780">
        <v>0</v>
      </c>
      <c r="GK780">
        <f>ROUND(R780*(R12)/100,2)</f>
        <v>0</v>
      </c>
      <c r="GL780">
        <f t="shared" si="1122"/>
        <v>0</v>
      </c>
      <c r="GM780">
        <f t="shared" si="1123"/>
        <v>541.97</v>
      </c>
      <c r="GN780">
        <f t="shared" si="1124"/>
        <v>0</v>
      </c>
      <c r="GO780">
        <f t="shared" si="1125"/>
        <v>0</v>
      </c>
      <c r="GP780">
        <f t="shared" si="1126"/>
        <v>541.97</v>
      </c>
      <c r="GR780">
        <v>0</v>
      </c>
      <c r="GS780">
        <v>3</v>
      </c>
      <c r="GT780">
        <v>0</v>
      </c>
      <c r="GU780" t="s">
        <v>3</v>
      </c>
      <c r="GV780">
        <f t="shared" si="1127"/>
        <v>0</v>
      </c>
      <c r="GW780">
        <v>1</v>
      </c>
      <c r="GX780">
        <f t="shared" si="1128"/>
        <v>0</v>
      </c>
      <c r="HA780">
        <v>0</v>
      </c>
      <c r="HB780">
        <v>0</v>
      </c>
      <c r="HC780">
        <f t="shared" si="1129"/>
        <v>0</v>
      </c>
      <c r="HE780" t="s">
        <v>3</v>
      </c>
      <c r="HF780" t="s">
        <v>3</v>
      </c>
      <c r="HM780" t="s">
        <v>3</v>
      </c>
      <c r="HN780" t="s">
        <v>3</v>
      </c>
      <c r="HO780" t="s">
        <v>3</v>
      </c>
      <c r="HP780" t="s">
        <v>3</v>
      </c>
      <c r="HQ780" t="s">
        <v>3</v>
      </c>
      <c r="IK780">
        <v>0</v>
      </c>
    </row>
    <row r="781" spans="1:245" x14ac:dyDescent="0.2">
      <c r="A781">
        <v>17</v>
      </c>
      <c r="B781">
        <v>1</v>
      </c>
      <c r="D781">
        <f>ROW(EtalonRes!A804)</f>
        <v>804</v>
      </c>
      <c r="E781" t="s">
        <v>953</v>
      </c>
      <c r="F781" t="s">
        <v>261</v>
      </c>
      <c r="G781" t="s">
        <v>835</v>
      </c>
      <c r="H781" t="s">
        <v>19</v>
      </c>
      <c r="I781">
        <v>1</v>
      </c>
      <c r="J781">
        <v>0</v>
      </c>
      <c r="K781">
        <v>1</v>
      </c>
      <c r="O781">
        <f t="shared" si="1097"/>
        <v>969.56</v>
      </c>
      <c r="P781">
        <f t="shared" si="1098"/>
        <v>0.26</v>
      </c>
      <c r="Q781">
        <f t="shared" si="1099"/>
        <v>0</v>
      </c>
      <c r="R781">
        <f t="shared" si="1100"/>
        <v>0</v>
      </c>
      <c r="S781">
        <f t="shared" si="1101"/>
        <v>969.3</v>
      </c>
      <c r="T781">
        <f t="shared" si="1102"/>
        <v>0</v>
      </c>
      <c r="U781">
        <f t="shared" si="1103"/>
        <v>1.59</v>
      </c>
      <c r="V781">
        <f t="shared" si="1104"/>
        <v>0</v>
      </c>
      <c r="W781">
        <f t="shared" si="1105"/>
        <v>0</v>
      </c>
      <c r="X781">
        <f t="shared" si="1106"/>
        <v>678.51</v>
      </c>
      <c r="Y781">
        <f t="shared" si="1107"/>
        <v>96.93</v>
      </c>
      <c r="AA781">
        <v>1407526482</v>
      </c>
      <c r="AB781">
        <f t="shared" si="1108"/>
        <v>969.56</v>
      </c>
      <c r="AC781">
        <f t="shared" si="1130"/>
        <v>0.26</v>
      </c>
      <c r="AD781">
        <f t="shared" si="1131"/>
        <v>0</v>
      </c>
      <c r="AE781">
        <f t="shared" si="1132"/>
        <v>0</v>
      </c>
      <c r="AF781">
        <f t="shared" si="1133"/>
        <v>969.3</v>
      </c>
      <c r="AG781">
        <f t="shared" si="1109"/>
        <v>0</v>
      </c>
      <c r="AH781">
        <f t="shared" si="1134"/>
        <v>1.59</v>
      </c>
      <c r="AI781">
        <f t="shared" si="1135"/>
        <v>0</v>
      </c>
      <c r="AJ781">
        <f t="shared" si="1110"/>
        <v>0</v>
      </c>
      <c r="AK781">
        <v>969.56</v>
      </c>
      <c r="AL781">
        <v>0.26</v>
      </c>
      <c r="AM781">
        <v>0</v>
      </c>
      <c r="AN781">
        <v>0</v>
      </c>
      <c r="AO781">
        <v>969.3</v>
      </c>
      <c r="AP781">
        <v>0</v>
      </c>
      <c r="AQ781">
        <v>1.59</v>
      </c>
      <c r="AR781">
        <v>0</v>
      </c>
      <c r="AS781">
        <v>0</v>
      </c>
      <c r="AT781">
        <v>70</v>
      </c>
      <c r="AU781">
        <v>10</v>
      </c>
      <c r="AV781">
        <v>1</v>
      </c>
      <c r="AW781">
        <v>1</v>
      </c>
      <c r="AZ781">
        <v>1</v>
      </c>
      <c r="BA781">
        <v>1</v>
      </c>
      <c r="BB781">
        <v>1</v>
      </c>
      <c r="BC781">
        <v>1</v>
      </c>
      <c r="BD781" t="s">
        <v>3</v>
      </c>
      <c r="BE781" t="s">
        <v>3</v>
      </c>
      <c r="BF781" t="s">
        <v>3</v>
      </c>
      <c r="BG781" t="s">
        <v>3</v>
      </c>
      <c r="BH781">
        <v>0</v>
      </c>
      <c r="BI781">
        <v>4</v>
      </c>
      <c r="BJ781" t="s">
        <v>263</v>
      </c>
      <c r="BM781">
        <v>0</v>
      </c>
      <c r="BN781">
        <v>0</v>
      </c>
      <c r="BO781" t="s">
        <v>3</v>
      </c>
      <c r="BP781">
        <v>0</v>
      </c>
      <c r="BQ781">
        <v>1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3</v>
      </c>
      <c r="BZ781">
        <v>70</v>
      </c>
      <c r="CA781">
        <v>10</v>
      </c>
      <c r="CB781" t="s">
        <v>3</v>
      </c>
      <c r="CE781">
        <v>0</v>
      </c>
      <c r="CF781">
        <v>0</v>
      </c>
      <c r="CG781">
        <v>0</v>
      </c>
      <c r="CM781">
        <v>0</v>
      </c>
      <c r="CN781" t="s">
        <v>3</v>
      </c>
      <c r="CO781">
        <v>0</v>
      </c>
      <c r="CP781">
        <f t="shared" si="1111"/>
        <v>969.56</v>
      </c>
      <c r="CQ781">
        <f t="shared" si="1112"/>
        <v>0.26</v>
      </c>
      <c r="CR781">
        <f t="shared" si="1136"/>
        <v>0</v>
      </c>
      <c r="CS781">
        <f t="shared" si="1113"/>
        <v>0</v>
      </c>
      <c r="CT781">
        <f t="shared" si="1114"/>
        <v>969.3</v>
      </c>
      <c r="CU781">
        <f t="shared" si="1115"/>
        <v>0</v>
      </c>
      <c r="CV781">
        <f t="shared" si="1116"/>
        <v>1.59</v>
      </c>
      <c r="CW781">
        <f t="shared" si="1117"/>
        <v>0</v>
      </c>
      <c r="CX781">
        <f t="shared" si="1118"/>
        <v>0</v>
      </c>
      <c r="CY781">
        <f t="shared" si="1119"/>
        <v>678.51</v>
      </c>
      <c r="CZ781">
        <f t="shared" si="1120"/>
        <v>96.93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>
        <v>0</v>
      </c>
      <c r="DO781">
        <v>0</v>
      </c>
      <c r="DP781">
        <v>1</v>
      </c>
      <c r="DQ781">
        <v>1</v>
      </c>
      <c r="DU781">
        <v>16987630</v>
      </c>
      <c r="DV781" t="s">
        <v>19</v>
      </c>
      <c r="DW781" t="s">
        <v>19</v>
      </c>
      <c r="DX781">
        <v>1</v>
      </c>
      <c r="DZ781" t="s">
        <v>3</v>
      </c>
      <c r="EA781" t="s">
        <v>3</v>
      </c>
      <c r="EB781" t="s">
        <v>3</v>
      </c>
      <c r="EC781" t="s">
        <v>3</v>
      </c>
      <c r="EE781">
        <v>1364533919</v>
      </c>
      <c r="EF781">
        <v>1</v>
      </c>
      <c r="EG781" t="s">
        <v>21</v>
      </c>
      <c r="EH781">
        <v>0</v>
      </c>
      <c r="EI781" t="s">
        <v>3</v>
      </c>
      <c r="EJ781">
        <v>4</v>
      </c>
      <c r="EK781">
        <v>0</v>
      </c>
      <c r="EL781" t="s">
        <v>22</v>
      </c>
      <c r="EM781" t="s">
        <v>23</v>
      </c>
      <c r="EO781" t="s">
        <v>3</v>
      </c>
      <c r="EQ781">
        <v>0</v>
      </c>
      <c r="ER781">
        <v>969.56</v>
      </c>
      <c r="ES781">
        <v>0.26</v>
      </c>
      <c r="ET781">
        <v>0</v>
      </c>
      <c r="EU781">
        <v>0</v>
      </c>
      <c r="EV781">
        <v>969.3</v>
      </c>
      <c r="EW781">
        <v>1.59</v>
      </c>
      <c r="EX781">
        <v>0</v>
      </c>
      <c r="EY781">
        <v>0</v>
      </c>
      <c r="FQ781">
        <v>0</v>
      </c>
      <c r="FR781">
        <f t="shared" si="1121"/>
        <v>0</v>
      </c>
      <c r="FS781">
        <v>0</v>
      </c>
      <c r="FX781">
        <v>70</v>
      </c>
      <c r="FY781">
        <v>10</v>
      </c>
      <c r="GA781" t="s">
        <v>3</v>
      </c>
      <c r="GD781">
        <v>0</v>
      </c>
      <c r="GF781">
        <v>-2136314530</v>
      </c>
      <c r="GG781">
        <v>2</v>
      </c>
      <c r="GH781">
        <v>1</v>
      </c>
      <c r="GI781">
        <v>-2</v>
      </c>
      <c r="GJ781">
        <v>0</v>
      </c>
      <c r="GK781">
        <f>ROUND(R781*(R12)/100,2)</f>
        <v>0</v>
      </c>
      <c r="GL781">
        <f t="shared" si="1122"/>
        <v>0</v>
      </c>
      <c r="GM781">
        <f t="shared" si="1123"/>
        <v>1745</v>
      </c>
      <c r="GN781">
        <f t="shared" si="1124"/>
        <v>0</v>
      </c>
      <c r="GO781">
        <f t="shared" si="1125"/>
        <v>0</v>
      </c>
      <c r="GP781">
        <f t="shared" si="1126"/>
        <v>1745</v>
      </c>
      <c r="GR781">
        <v>0</v>
      </c>
      <c r="GS781">
        <v>3</v>
      </c>
      <c r="GT781">
        <v>0</v>
      </c>
      <c r="GU781" t="s">
        <v>3</v>
      </c>
      <c r="GV781">
        <f t="shared" si="1127"/>
        <v>0</v>
      </c>
      <c r="GW781">
        <v>1</v>
      </c>
      <c r="GX781">
        <f t="shared" si="1128"/>
        <v>0</v>
      </c>
      <c r="HA781">
        <v>0</v>
      </c>
      <c r="HB781">
        <v>0</v>
      </c>
      <c r="HC781">
        <f t="shared" si="1129"/>
        <v>0</v>
      </c>
      <c r="HE781" t="s">
        <v>3</v>
      </c>
      <c r="HF781" t="s">
        <v>3</v>
      </c>
      <c r="HM781" t="s">
        <v>3</v>
      </c>
      <c r="HN781" t="s">
        <v>3</v>
      </c>
      <c r="HO781" t="s">
        <v>3</v>
      </c>
      <c r="HP781" t="s">
        <v>3</v>
      </c>
      <c r="HQ781" t="s">
        <v>3</v>
      </c>
      <c r="IK781">
        <v>0</v>
      </c>
    </row>
    <row r="782" spans="1:245" x14ac:dyDescent="0.2">
      <c r="A782">
        <v>17</v>
      </c>
      <c r="B782">
        <v>1</v>
      </c>
      <c r="D782">
        <f>ROW(EtalonRes!A806)</f>
        <v>806</v>
      </c>
      <c r="E782" t="s">
        <v>954</v>
      </c>
      <c r="F782" t="s">
        <v>138</v>
      </c>
      <c r="G782" t="s">
        <v>903</v>
      </c>
      <c r="H782" t="s">
        <v>19</v>
      </c>
      <c r="I782">
        <v>1</v>
      </c>
      <c r="J782">
        <v>0</v>
      </c>
      <c r="K782">
        <v>1</v>
      </c>
      <c r="O782">
        <f t="shared" si="1097"/>
        <v>268.11</v>
      </c>
      <c r="P782">
        <f t="shared" si="1098"/>
        <v>0</v>
      </c>
      <c r="Q782">
        <f t="shared" si="1099"/>
        <v>89.43</v>
      </c>
      <c r="R782">
        <f t="shared" si="1100"/>
        <v>48.51</v>
      </c>
      <c r="S782">
        <f t="shared" si="1101"/>
        <v>178.68</v>
      </c>
      <c r="T782">
        <f t="shared" si="1102"/>
        <v>0</v>
      </c>
      <c r="U782">
        <f t="shared" si="1103"/>
        <v>0.37</v>
      </c>
      <c r="V782">
        <f t="shared" si="1104"/>
        <v>0</v>
      </c>
      <c r="W782">
        <f t="shared" si="1105"/>
        <v>0</v>
      </c>
      <c r="X782">
        <f t="shared" si="1106"/>
        <v>125.08</v>
      </c>
      <c r="Y782">
        <f t="shared" si="1107"/>
        <v>17.87</v>
      </c>
      <c r="AA782">
        <v>1407526482</v>
      </c>
      <c r="AB782">
        <f t="shared" si="1108"/>
        <v>268.11</v>
      </c>
      <c r="AC782">
        <f t="shared" si="1130"/>
        <v>0</v>
      </c>
      <c r="AD782">
        <f t="shared" si="1131"/>
        <v>89.43</v>
      </c>
      <c r="AE782">
        <f t="shared" si="1132"/>
        <v>48.51</v>
      </c>
      <c r="AF782">
        <f t="shared" si="1133"/>
        <v>178.68</v>
      </c>
      <c r="AG782">
        <f t="shared" si="1109"/>
        <v>0</v>
      </c>
      <c r="AH782">
        <f t="shared" si="1134"/>
        <v>0.37</v>
      </c>
      <c r="AI782">
        <f t="shared" si="1135"/>
        <v>0</v>
      </c>
      <c r="AJ782">
        <f t="shared" si="1110"/>
        <v>0</v>
      </c>
      <c r="AK782">
        <v>268.11</v>
      </c>
      <c r="AL782">
        <v>0</v>
      </c>
      <c r="AM782">
        <v>89.43</v>
      </c>
      <c r="AN782">
        <v>48.51</v>
      </c>
      <c r="AO782">
        <v>178.68</v>
      </c>
      <c r="AP782">
        <v>0</v>
      </c>
      <c r="AQ782">
        <v>0.37</v>
      </c>
      <c r="AR782">
        <v>0</v>
      </c>
      <c r="AS782">
        <v>0</v>
      </c>
      <c r="AT782">
        <v>70</v>
      </c>
      <c r="AU782">
        <v>10</v>
      </c>
      <c r="AV782">
        <v>1</v>
      </c>
      <c r="AW782">
        <v>1</v>
      </c>
      <c r="AZ782">
        <v>1</v>
      </c>
      <c r="BA782">
        <v>1</v>
      </c>
      <c r="BB782">
        <v>1</v>
      </c>
      <c r="BC782">
        <v>1</v>
      </c>
      <c r="BD782" t="s">
        <v>3</v>
      </c>
      <c r="BE782" t="s">
        <v>3</v>
      </c>
      <c r="BF782" t="s">
        <v>3</v>
      </c>
      <c r="BG782" t="s">
        <v>3</v>
      </c>
      <c r="BH782">
        <v>0</v>
      </c>
      <c r="BI782">
        <v>4</v>
      </c>
      <c r="BJ782" t="s">
        <v>140</v>
      </c>
      <c r="BM782">
        <v>0</v>
      </c>
      <c r="BN782">
        <v>0</v>
      </c>
      <c r="BO782" t="s">
        <v>3</v>
      </c>
      <c r="BP782">
        <v>0</v>
      </c>
      <c r="BQ782">
        <v>1</v>
      </c>
      <c r="BR782">
        <v>0</v>
      </c>
      <c r="BS782">
        <v>1</v>
      </c>
      <c r="BT782">
        <v>1</v>
      </c>
      <c r="BU782">
        <v>1</v>
      </c>
      <c r="BV782">
        <v>1</v>
      </c>
      <c r="BW782">
        <v>1</v>
      </c>
      <c r="BX782">
        <v>1</v>
      </c>
      <c r="BY782" t="s">
        <v>3</v>
      </c>
      <c r="BZ782">
        <v>70</v>
      </c>
      <c r="CA782">
        <v>10</v>
      </c>
      <c r="CB782" t="s">
        <v>3</v>
      </c>
      <c r="CE782">
        <v>0</v>
      </c>
      <c r="CF782">
        <v>0</v>
      </c>
      <c r="CG782">
        <v>0</v>
      </c>
      <c r="CM782">
        <v>0</v>
      </c>
      <c r="CN782" t="s">
        <v>3</v>
      </c>
      <c r="CO782">
        <v>0</v>
      </c>
      <c r="CP782">
        <f t="shared" si="1111"/>
        <v>268.11</v>
      </c>
      <c r="CQ782">
        <f t="shared" si="1112"/>
        <v>0</v>
      </c>
      <c r="CR782">
        <f t="shared" si="1136"/>
        <v>89.43</v>
      </c>
      <c r="CS782">
        <f t="shared" si="1113"/>
        <v>48.51</v>
      </c>
      <c r="CT782">
        <f t="shared" si="1114"/>
        <v>178.68</v>
      </c>
      <c r="CU782">
        <f t="shared" si="1115"/>
        <v>0</v>
      </c>
      <c r="CV782">
        <f t="shared" si="1116"/>
        <v>0.37</v>
      </c>
      <c r="CW782">
        <f t="shared" si="1117"/>
        <v>0</v>
      </c>
      <c r="CX782">
        <f t="shared" si="1118"/>
        <v>0</v>
      </c>
      <c r="CY782">
        <f t="shared" si="1119"/>
        <v>125.07600000000001</v>
      </c>
      <c r="CZ782">
        <f t="shared" si="1120"/>
        <v>17.868000000000002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>
        <v>0</v>
      </c>
      <c r="DO782">
        <v>0</v>
      </c>
      <c r="DP782">
        <v>1</v>
      </c>
      <c r="DQ782">
        <v>1</v>
      </c>
      <c r="DU782">
        <v>16987630</v>
      </c>
      <c r="DV782" t="s">
        <v>19</v>
      </c>
      <c r="DW782" t="s">
        <v>19</v>
      </c>
      <c r="DX782">
        <v>1</v>
      </c>
      <c r="DZ782" t="s">
        <v>3</v>
      </c>
      <c r="EA782" t="s">
        <v>3</v>
      </c>
      <c r="EB782" t="s">
        <v>3</v>
      </c>
      <c r="EC782" t="s">
        <v>3</v>
      </c>
      <c r="EE782">
        <v>1364533919</v>
      </c>
      <c r="EF782">
        <v>1</v>
      </c>
      <c r="EG782" t="s">
        <v>21</v>
      </c>
      <c r="EH782">
        <v>0</v>
      </c>
      <c r="EI782" t="s">
        <v>3</v>
      </c>
      <c r="EJ782">
        <v>4</v>
      </c>
      <c r="EK782">
        <v>0</v>
      </c>
      <c r="EL782" t="s">
        <v>22</v>
      </c>
      <c r="EM782" t="s">
        <v>23</v>
      </c>
      <c r="EO782" t="s">
        <v>3</v>
      </c>
      <c r="EQ782">
        <v>0</v>
      </c>
      <c r="ER782">
        <v>268.11</v>
      </c>
      <c r="ES782">
        <v>0</v>
      </c>
      <c r="ET782">
        <v>89.43</v>
      </c>
      <c r="EU782">
        <v>48.51</v>
      </c>
      <c r="EV782">
        <v>178.68</v>
      </c>
      <c r="EW782">
        <v>0.37</v>
      </c>
      <c r="EX782">
        <v>0</v>
      </c>
      <c r="EY782">
        <v>0</v>
      </c>
      <c r="FQ782">
        <v>0</v>
      </c>
      <c r="FR782">
        <f t="shared" si="1121"/>
        <v>0</v>
      </c>
      <c r="FS782">
        <v>0</v>
      </c>
      <c r="FX782">
        <v>70</v>
      </c>
      <c r="FY782">
        <v>10</v>
      </c>
      <c r="GA782" t="s">
        <v>3</v>
      </c>
      <c r="GD782">
        <v>0</v>
      </c>
      <c r="GF782">
        <v>-1309889229</v>
      </c>
      <c r="GG782">
        <v>2</v>
      </c>
      <c r="GH782">
        <v>1</v>
      </c>
      <c r="GI782">
        <v>-2</v>
      </c>
      <c r="GJ782">
        <v>0</v>
      </c>
      <c r="GK782">
        <f>ROUND(R782*(R12)/100,2)</f>
        <v>52.39</v>
      </c>
      <c r="GL782">
        <f t="shared" si="1122"/>
        <v>0</v>
      </c>
      <c r="GM782">
        <f t="shared" si="1123"/>
        <v>463.45</v>
      </c>
      <c r="GN782">
        <f t="shared" si="1124"/>
        <v>0</v>
      </c>
      <c r="GO782">
        <f t="shared" si="1125"/>
        <v>0</v>
      </c>
      <c r="GP782">
        <f t="shared" si="1126"/>
        <v>463.45</v>
      </c>
      <c r="GR782">
        <v>0</v>
      </c>
      <c r="GS782">
        <v>3</v>
      </c>
      <c r="GT782">
        <v>0</v>
      </c>
      <c r="GU782" t="s">
        <v>3</v>
      </c>
      <c r="GV782">
        <f t="shared" si="1127"/>
        <v>0</v>
      </c>
      <c r="GW782">
        <v>1</v>
      </c>
      <c r="GX782">
        <f t="shared" si="1128"/>
        <v>0</v>
      </c>
      <c r="HA782">
        <v>0</v>
      </c>
      <c r="HB782">
        <v>0</v>
      </c>
      <c r="HC782">
        <f t="shared" si="1129"/>
        <v>0</v>
      </c>
      <c r="HE782" t="s">
        <v>3</v>
      </c>
      <c r="HF782" t="s">
        <v>3</v>
      </c>
      <c r="HM782" t="s">
        <v>3</v>
      </c>
      <c r="HN782" t="s">
        <v>3</v>
      </c>
      <c r="HO782" t="s">
        <v>3</v>
      </c>
      <c r="HP782" t="s">
        <v>3</v>
      </c>
      <c r="HQ782" t="s">
        <v>3</v>
      </c>
      <c r="IK782">
        <v>0</v>
      </c>
    </row>
    <row r="783" spans="1:245" x14ac:dyDescent="0.2">
      <c r="A783">
        <v>17</v>
      </c>
      <c r="B783">
        <v>1</v>
      </c>
      <c r="D783">
        <f>ROW(EtalonRes!A807)</f>
        <v>807</v>
      </c>
      <c r="E783" t="s">
        <v>955</v>
      </c>
      <c r="F783" t="s">
        <v>851</v>
      </c>
      <c r="G783" t="s">
        <v>905</v>
      </c>
      <c r="H783" t="s">
        <v>19</v>
      </c>
      <c r="I783">
        <v>3</v>
      </c>
      <c r="J783">
        <v>0</v>
      </c>
      <c r="K783">
        <v>3</v>
      </c>
      <c r="O783">
        <f t="shared" si="1097"/>
        <v>1734.57</v>
      </c>
      <c r="P783">
        <f t="shared" si="1098"/>
        <v>0</v>
      </c>
      <c r="Q783">
        <f t="shared" si="1099"/>
        <v>0</v>
      </c>
      <c r="R783">
        <f t="shared" si="1100"/>
        <v>0</v>
      </c>
      <c r="S783">
        <f t="shared" si="1101"/>
        <v>1734.57</v>
      </c>
      <c r="T783">
        <f t="shared" si="1102"/>
        <v>0</v>
      </c>
      <c r="U783">
        <f t="shared" si="1103"/>
        <v>3.2700000000000005</v>
      </c>
      <c r="V783">
        <f t="shared" si="1104"/>
        <v>0</v>
      </c>
      <c r="W783">
        <f t="shared" si="1105"/>
        <v>0</v>
      </c>
      <c r="X783">
        <f t="shared" si="1106"/>
        <v>1214.2</v>
      </c>
      <c r="Y783">
        <f t="shared" si="1107"/>
        <v>173.46</v>
      </c>
      <c r="AA783">
        <v>1407526482</v>
      </c>
      <c r="AB783">
        <f t="shared" si="1108"/>
        <v>578.19000000000005</v>
      </c>
      <c r="AC783">
        <f t="shared" si="1130"/>
        <v>0</v>
      </c>
      <c r="AD783">
        <f t="shared" si="1131"/>
        <v>0</v>
      </c>
      <c r="AE783">
        <f t="shared" si="1132"/>
        <v>0</v>
      </c>
      <c r="AF783">
        <f t="shared" si="1133"/>
        <v>578.19000000000005</v>
      </c>
      <c r="AG783">
        <f t="shared" si="1109"/>
        <v>0</v>
      </c>
      <c r="AH783">
        <f t="shared" si="1134"/>
        <v>1.0900000000000001</v>
      </c>
      <c r="AI783">
        <f t="shared" si="1135"/>
        <v>0</v>
      </c>
      <c r="AJ783">
        <f t="shared" si="1110"/>
        <v>0</v>
      </c>
      <c r="AK783">
        <v>578.19000000000005</v>
      </c>
      <c r="AL783">
        <v>0</v>
      </c>
      <c r="AM783">
        <v>0</v>
      </c>
      <c r="AN783">
        <v>0</v>
      </c>
      <c r="AO783">
        <v>578.19000000000005</v>
      </c>
      <c r="AP783">
        <v>0</v>
      </c>
      <c r="AQ783">
        <v>1.0900000000000001</v>
      </c>
      <c r="AR783">
        <v>0</v>
      </c>
      <c r="AS783">
        <v>0</v>
      </c>
      <c r="AT783">
        <v>70</v>
      </c>
      <c r="AU783">
        <v>10</v>
      </c>
      <c r="AV783">
        <v>1</v>
      </c>
      <c r="AW783">
        <v>1</v>
      </c>
      <c r="AZ783">
        <v>1</v>
      </c>
      <c r="BA783">
        <v>1</v>
      </c>
      <c r="BB783">
        <v>1</v>
      </c>
      <c r="BC783">
        <v>1</v>
      </c>
      <c r="BD783" t="s">
        <v>3</v>
      </c>
      <c r="BE783" t="s">
        <v>3</v>
      </c>
      <c r="BF783" t="s">
        <v>3</v>
      </c>
      <c r="BG783" t="s">
        <v>3</v>
      </c>
      <c r="BH783">
        <v>0</v>
      </c>
      <c r="BI783">
        <v>4</v>
      </c>
      <c r="BJ783" t="s">
        <v>853</v>
      </c>
      <c r="BM783">
        <v>0</v>
      </c>
      <c r="BN783">
        <v>0</v>
      </c>
      <c r="BO783" t="s">
        <v>3</v>
      </c>
      <c r="BP783">
        <v>0</v>
      </c>
      <c r="BQ783">
        <v>1</v>
      </c>
      <c r="BR783">
        <v>0</v>
      </c>
      <c r="BS783">
        <v>1</v>
      </c>
      <c r="BT783">
        <v>1</v>
      </c>
      <c r="BU783">
        <v>1</v>
      </c>
      <c r="BV783">
        <v>1</v>
      </c>
      <c r="BW783">
        <v>1</v>
      </c>
      <c r="BX783">
        <v>1</v>
      </c>
      <c r="BY783" t="s">
        <v>3</v>
      </c>
      <c r="BZ783">
        <v>70</v>
      </c>
      <c r="CA783">
        <v>10</v>
      </c>
      <c r="CB783" t="s">
        <v>3</v>
      </c>
      <c r="CE783">
        <v>0</v>
      </c>
      <c r="CF783">
        <v>0</v>
      </c>
      <c r="CG783">
        <v>0</v>
      </c>
      <c r="CM783">
        <v>0</v>
      </c>
      <c r="CN783" t="s">
        <v>3</v>
      </c>
      <c r="CO783">
        <v>0</v>
      </c>
      <c r="CP783">
        <f t="shared" si="1111"/>
        <v>1734.57</v>
      </c>
      <c r="CQ783">
        <f t="shared" si="1112"/>
        <v>0</v>
      </c>
      <c r="CR783">
        <f t="shared" si="1136"/>
        <v>0</v>
      </c>
      <c r="CS783">
        <f t="shared" si="1113"/>
        <v>0</v>
      </c>
      <c r="CT783">
        <f t="shared" si="1114"/>
        <v>578.19000000000005</v>
      </c>
      <c r="CU783">
        <f t="shared" si="1115"/>
        <v>0</v>
      </c>
      <c r="CV783">
        <f t="shared" si="1116"/>
        <v>1.0900000000000001</v>
      </c>
      <c r="CW783">
        <f t="shared" si="1117"/>
        <v>0</v>
      </c>
      <c r="CX783">
        <f t="shared" si="1118"/>
        <v>0</v>
      </c>
      <c r="CY783">
        <f t="shared" si="1119"/>
        <v>1214.1989999999998</v>
      </c>
      <c r="CZ783">
        <f t="shared" si="1120"/>
        <v>173.45699999999999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>
        <v>0</v>
      </c>
      <c r="DO783">
        <v>0</v>
      </c>
      <c r="DP783">
        <v>1</v>
      </c>
      <c r="DQ783">
        <v>1</v>
      </c>
      <c r="DU783">
        <v>16987630</v>
      </c>
      <c r="DV783" t="s">
        <v>19</v>
      </c>
      <c r="DW783" t="s">
        <v>19</v>
      </c>
      <c r="DX783">
        <v>1</v>
      </c>
      <c r="DZ783" t="s">
        <v>3</v>
      </c>
      <c r="EA783" t="s">
        <v>3</v>
      </c>
      <c r="EB783" t="s">
        <v>3</v>
      </c>
      <c r="EC783" t="s">
        <v>3</v>
      </c>
      <c r="EE783">
        <v>1364533919</v>
      </c>
      <c r="EF783">
        <v>1</v>
      </c>
      <c r="EG783" t="s">
        <v>21</v>
      </c>
      <c r="EH783">
        <v>0</v>
      </c>
      <c r="EI783" t="s">
        <v>3</v>
      </c>
      <c r="EJ783">
        <v>4</v>
      </c>
      <c r="EK783">
        <v>0</v>
      </c>
      <c r="EL783" t="s">
        <v>22</v>
      </c>
      <c r="EM783" t="s">
        <v>23</v>
      </c>
      <c r="EO783" t="s">
        <v>3</v>
      </c>
      <c r="EQ783">
        <v>0</v>
      </c>
      <c r="ER783">
        <v>578.19000000000005</v>
      </c>
      <c r="ES783">
        <v>0</v>
      </c>
      <c r="ET783">
        <v>0</v>
      </c>
      <c r="EU783">
        <v>0</v>
      </c>
      <c r="EV783">
        <v>578.19000000000005</v>
      </c>
      <c r="EW783">
        <v>1.0900000000000001</v>
      </c>
      <c r="EX783">
        <v>0</v>
      </c>
      <c r="EY783">
        <v>0</v>
      </c>
      <c r="FQ783">
        <v>0</v>
      </c>
      <c r="FR783">
        <f t="shared" si="1121"/>
        <v>0</v>
      </c>
      <c r="FS783">
        <v>0</v>
      </c>
      <c r="FX783">
        <v>70</v>
      </c>
      <c r="FY783">
        <v>10</v>
      </c>
      <c r="GA783" t="s">
        <v>3</v>
      </c>
      <c r="GD783">
        <v>0</v>
      </c>
      <c r="GF783">
        <v>1990943189</v>
      </c>
      <c r="GG783">
        <v>2</v>
      </c>
      <c r="GH783">
        <v>1</v>
      </c>
      <c r="GI783">
        <v>-2</v>
      </c>
      <c r="GJ783">
        <v>0</v>
      </c>
      <c r="GK783">
        <f>ROUND(R783*(R12)/100,2)</f>
        <v>0</v>
      </c>
      <c r="GL783">
        <f t="shared" si="1122"/>
        <v>0</v>
      </c>
      <c r="GM783">
        <f t="shared" si="1123"/>
        <v>3122.23</v>
      </c>
      <c r="GN783">
        <f t="shared" si="1124"/>
        <v>0</v>
      </c>
      <c r="GO783">
        <f t="shared" si="1125"/>
        <v>0</v>
      </c>
      <c r="GP783">
        <f t="shared" si="1126"/>
        <v>3122.23</v>
      </c>
      <c r="GR783">
        <v>0</v>
      </c>
      <c r="GS783">
        <v>3</v>
      </c>
      <c r="GT783">
        <v>0</v>
      </c>
      <c r="GU783" t="s">
        <v>3</v>
      </c>
      <c r="GV783">
        <f t="shared" si="1127"/>
        <v>0</v>
      </c>
      <c r="GW783">
        <v>1</v>
      </c>
      <c r="GX783">
        <f t="shared" si="1128"/>
        <v>0</v>
      </c>
      <c r="HA783">
        <v>0</v>
      </c>
      <c r="HB783">
        <v>0</v>
      </c>
      <c r="HC783">
        <f t="shared" si="1129"/>
        <v>0</v>
      </c>
      <c r="HE783" t="s">
        <v>3</v>
      </c>
      <c r="HF783" t="s">
        <v>3</v>
      </c>
      <c r="HM783" t="s">
        <v>3</v>
      </c>
      <c r="HN783" t="s">
        <v>3</v>
      </c>
      <c r="HO783" t="s">
        <v>3</v>
      </c>
      <c r="HP783" t="s">
        <v>3</v>
      </c>
      <c r="HQ783" t="s">
        <v>3</v>
      </c>
      <c r="IK783">
        <v>0</v>
      </c>
    </row>
    <row r="784" spans="1:245" x14ac:dyDescent="0.2">
      <c r="A784">
        <v>17</v>
      </c>
      <c r="B784">
        <v>1</v>
      </c>
      <c r="D784">
        <f>ROW(EtalonRes!A810)</f>
        <v>810</v>
      </c>
      <c r="E784" t="s">
        <v>956</v>
      </c>
      <c r="F784" t="s">
        <v>437</v>
      </c>
      <c r="G784" t="s">
        <v>907</v>
      </c>
      <c r="H784" t="s">
        <v>19</v>
      </c>
      <c r="I784">
        <v>2</v>
      </c>
      <c r="J784">
        <v>0</v>
      </c>
      <c r="K784">
        <v>2</v>
      </c>
      <c r="O784">
        <f t="shared" si="1097"/>
        <v>1127.82</v>
      </c>
      <c r="P784">
        <f t="shared" si="1098"/>
        <v>30.52</v>
      </c>
      <c r="Q784">
        <f t="shared" si="1099"/>
        <v>0</v>
      </c>
      <c r="R784">
        <f t="shared" si="1100"/>
        <v>0</v>
      </c>
      <c r="S784">
        <f t="shared" si="1101"/>
        <v>1097.3</v>
      </c>
      <c r="T784">
        <f t="shared" si="1102"/>
        <v>0</v>
      </c>
      <c r="U784">
        <f t="shared" si="1103"/>
        <v>1.54</v>
      </c>
      <c r="V784">
        <f t="shared" si="1104"/>
        <v>0</v>
      </c>
      <c r="W784">
        <f t="shared" si="1105"/>
        <v>0</v>
      </c>
      <c r="X784">
        <f t="shared" si="1106"/>
        <v>768.11</v>
      </c>
      <c r="Y784">
        <f t="shared" si="1107"/>
        <v>109.73</v>
      </c>
      <c r="AA784">
        <v>1407526482</v>
      </c>
      <c r="AB784">
        <f t="shared" si="1108"/>
        <v>563.91</v>
      </c>
      <c r="AC784">
        <f t="shared" si="1130"/>
        <v>15.26</v>
      </c>
      <c r="AD784">
        <f t="shared" si="1131"/>
        <v>0</v>
      </c>
      <c r="AE784">
        <f t="shared" si="1132"/>
        <v>0</v>
      </c>
      <c r="AF784">
        <f t="shared" si="1133"/>
        <v>548.65</v>
      </c>
      <c r="AG784">
        <f t="shared" si="1109"/>
        <v>0</v>
      </c>
      <c r="AH784">
        <f t="shared" si="1134"/>
        <v>0.77</v>
      </c>
      <c r="AI784">
        <f t="shared" si="1135"/>
        <v>0</v>
      </c>
      <c r="AJ784">
        <f t="shared" si="1110"/>
        <v>0</v>
      </c>
      <c r="AK784">
        <v>563.91</v>
      </c>
      <c r="AL784">
        <v>15.26</v>
      </c>
      <c r="AM784">
        <v>0</v>
      </c>
      <c r="AN784">
        <v>0</v>
      </c>
      <c r="AO784">
        <v>548.65</v>
      </c>
      <c r="AP784">
        <v>0</v>
      </c>
      <c r="AQ784">
        <v>0.77</v>
      </c>
      <c r="AR784">
        <v>0</v>
      </c>
      <c r="AS784">
        <v>0</v>
      </c>
      <c r="AT784">
        <v>70</v>
      </c>
      <c r="AU784">
        <v>10</v>
      </c>
      <c r="AV784">
        <v>1</v>
      </c>
      <c r="AW784">
        <v>1</v>
      </c>
      <c r="AZ784">
        <v>1</v>
      </c>
      <c r="BA784">
        <v>1</v>
      </c>
      <c r="BB784">
        <v>1</v>
      </c>
      <c r="BC784">
        <v>1</v>
      </c>
      <c r="BD784" t="s">
        <v>3</v>
      </c>
      <c r="BE784" t="s">
        <v>3</v>
      </c>
      <c r="BF784" t="s">
        <v>3</v>
      </c>
      <c r="BG784" t="s">
        <v>3</v>
      </c>
      <c r="BH784">
        <v>0</v>
      </c>
      <c r="BI784">
        <v>4</v>
      </c>
      <c r="BJ784" t="s">
        <v>439</v>
      </c>
      <c r="BM784">
        <v>0</v>
      </c>
      <c r="BN784">
        <v>0</v>
      </c>
      <c r="BO784" t="s">
        <v>3</v>
      </c>
      <c r="BP784">
        <v>0</v>
      </c>
      <c r="BQ784">
        <v>1</v>
      </c>
      <c r="BR784">
        <v>0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 t="s">
        <v>3</v>
      </c>
      <c r="BZ784">
        <v>70</v>
      </c>
      <c r="CA784">
        <v>10</v>
      </c>
      <c r="CB784" t="s">
        <v>3</v>
      </c>
      <c r="CE784">
        <v>0</v>
      </c>
      <c r="CF784">
        <v>0</v>
      </c>
      <c r="CG784">
        <v>0</v>
      </c>
      <c r="CM784">
        <v>0</v>
      </c>
      <c r="CN784" t="s">
        <v>3</v>
      </c>
      <c r="CO784">
        <v>0</v>
      </c>
      <c r="CP784">
        <f t="shared" si="1111"/>
        <v>1127.82</v>
      </c>
      <c r="CQ784">
        <f t="shared" si="1112"/>
        <v>15.26</v>
      </c>
      <c r="CR784">
        <f t="shared" si="1136"/>
        <v>0</v>
      </c>
      <c r="CS784">
        <f t="shared" si="1113"/>
        <v>0</v>
      </c>
      <c r="CT784">
        <f t="shared" si="1114"/>
        <v>548.65</v>
      </c>
      <c r="CU784">
        <f t="shared" si="1115"/>
        <v>0</v>
      </c>
      <c r="CV784">
        <f t="shared" si="1116"/>
        <v>0.77</v>
      </c>
      <c r="CW784">
        <f t="shared" si="1117"/>
        <v>0</v>
      </c>
      <c r="CX784">
        <f t="shared" si="1118"/>
        <v>0</v>
      </c>
      <c r="CY784">
        <f t="shared" si="1119"/>
        <v>768.11</v>
      </c>
      <c r="CZ784">
        <f t="shared" si="1120"/>
        <v>109.73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>
        <v>0</v>
      </c>
      <c r="DO784">
        <v>0</v>
      </c>
      <c r="DP784">
        <v>1</v>
      </c>
      <c r="DQ784">
        <v>1</v>
      </c>
      <c r="DU784">
        <v>16987630</v>
      </c>
      <c r="DV784" t="s">
        <v>19</v>
      </c>
      <c r="DW784" t="s">
        <v>19</v>
      </c>
      <c r="DX784">
        <v>1</v>
      </c>
      <c r="DZ784" t="s">
        <v>3</v>
      </c>
      <c r="EA784" t="s">
        <v>3</v>
      </c>
      <c r="EB784" t="s">
        <v>3</v>
      </c>
      <c r="EC784" t="s">
        <v>3</v>
      </c>
      <c r="EE784">
        <v>1364533919</v>
      </c>
      <c r="EF784">
        <v>1</v>
      </c>
      <c r="EG784" t="s">
        <v>21</v>
      </c>
      <c r="EH784">
        <v>0</v>
      </c>
      <c r="EI784" t="s">
        <v>3</v>
      </c>
      <c r="EJ784">
        <v>4</v>
      </c>
      <c r="EK784">
        <v>0</v>
      </c>
      <c r="EL784" t="s">
        <v>22</v>
      </c>
      <c r="EM784" t="s">
        <v>23</v>
      </c>
      <c r="EO784" t="s">
        <v>3</v>
      </c>
      <c r="EQ784">
        <v>0</v>
      </c>
      <c r="ER784">
        <v>563.91</v>
      </c>
      <c r="ES784">
        <v>15.26</v>
      </c>
      <c r="ET784">
        <v>0</v>
      </c>
      <c r="EU784">
        <v>0</v>
      </c>
      <c r="EV784">
        <v>548.65</v>
      </c>
      <c r="EW784">
        <v>0.77</v>
      </c>
      <c r="EX784">
        <v>0</v>
      </c>
      <c r="EY784">
        <v>0</v>
      </c>
      <c r="FQ784">
        <v>0</v>
      </c>
      <c r="FR784">
        <f t="shared" si="1121"/>
        <v>0</v>
      </c>
      <c r="FS784">
        <v>0</v>
      </c>
      <c r="FX784">
        <v>70</v>
      </c>
      <c r="FY784">
        <v>10</v>
      </c>
      <c r="GA784" t="s">
        <v>3</v>
      </c>
      <c r="GD784">
        <v>0</v>
      </c>
      <c r="GF784">
        <v>-1424038311</v>
      </c>
      <c r="GG784">
        <v>2</v>
      </c>
      <c r="GH784">
        <v>1</v>
      </c>
      <c r="GI784">
        <v>-2</v>
      </c>
      <c r="GJ784">
        <v>0</v>
      </c>
      <c r="GK784">
        <f>ROUND(R784*(R12)/100,2)</f>
        <v>0</v>
      </c>
      <c r="GL784">
        <f t="shared" si="1122"/>
        <v>0</v>
      </c>
      <c r="GM784">
        <f t="shared" si="1123"/>
        <v>2005.66</v>
      </c>
      <c r="GN784">
        <f t="shared" si="1124"/>
        <v>0</v>
      </c>
      <c r="GO784">
        <f t="shared" si="1125"/>
        <v>0</v>
      </c>
      <c r="GP784">
        <f t="shared" si="1126"/>
        <v>2005.66</v>
      </c>
      <c r="GR784">
        <v>0</v>
      </c>
      <c r="GS784">
        <v>3</v>
      </c>
      <c r="GT784">
        <v>0</v>
      </c>
      <c r="GU784" t="s">
        <v>3</v>
      </c>
      <c r="GV784">
        <f t="shared" si="1127"/>
        <v>0</v>
      </c>
      <c r="GW784">
        <v>1</v>
      </c>
      <c r="GX784">
        <f t="shared" si="1128"/>
        <v>0</v>
      </c>
      <c r="HA784">
        <v>0</v>
      </c>
      <c r="HB784">
        <v>0</v>
      </c>
      <c r="HC784">
        <f t="shared" si="1129"/>
        <v>0</v>
      </c>
      <c r="HE784" t="s">
        <v>3</v>
      </c>
      <c r="HF784" t="s">
        <v>3</v>
      </c>
      <c r="HM784" t="s">
        <v>3</v>
      </c>
      <c r="HN784" t="s">
        <v>3</v>
      </c>
      <c r="HO784" t="s">
        <v>3</v>
      </c>
      <c r="HP784" t="s">
        <v>3</v>
      </c>
      <c r="HQ784" t="s">
        <v>3</v>
      </c>
      <c r="IK784">
        <v>0</v>
      </c>
    </row>
    <row r="785" spans="1:245" x14ac:dyDescent="0.2">
      <c r="A785">
        <v>17</v>
      </c>
      <c r="B785">
        <v>1</v>
      </c>
      <c r="D785">
        <f>ROW(EtalonRes!A812)</f>
        <v>812</v>
      </c>
      <c r="E785" t="s">
        <v>957</v>
      </c>
      <c r="F785" t="s">
        <v>138</v>
      </c>
      <c r="G785" t="s">
        <v>909</v>
      </c>
      <c r="H785" t="s">
        <v>19</v>
      </c>
      <c r="I785">
        <v>1</v>
      </c>
      <c r="J785">
        <v>0</v>
      </c>
      <c r="K785">
        <v>1</v>
      </c>
      <c r="O785">
        <f t="shared" si="1097"/>
        <v>268.11</v>
      </c>
      <c r="P785">
        <f t="shared" si="1098"/>
        <v>0</v>
      </c>
      <c r="Q785">
        <f t="shared" si="1099"/>
        <v>89.43</v>
      </c>
      <c r="R785">
        <f t="shared" si="1100"/>
        <v>48.51</v>
      </c>
      <c r="S785">
        <f t="shared" si="1101"/>
        <v>178.68</v>
      </c>
      <c r="T785">
        <f t="shared" si="1102"/>
        <v>0</v>
      </c>
      <c r="U785">
        <f t="shared" si="1103"/>
        <v>0.37</v>
      </c>
      <c r="V785">
        <f t="shared" si="1104"/>
        <v>0</v>
      </c>
      <c r="W785">
        <f t="shared" si="1105"/>
        <v>0</v>
      </c>
      <c r="X785">
        <f t="shared" si="1106"/>
        <v>125.08</v>
      </c>
      <c r="Y785">
        <f t="shared" si="1107"/>
        <v>17.87</v>
      </c>
      <c r="AA785">
        <v>1407526482</v>
      </c>
      <c r="AB785">
        <f t="shared" si="1108"/>
        <v>268.11</v>
      </c>
      <c r="AC785">
        <f t="shared" si="1130"/>
        <v>0</v>
      </c>
      <c r="AD785">
        <f t="shared" si="1131"/>
        <v>89.43</v>
      </c>
      <c r="AE785">
        <f t="shared" si="1132"/>
        <v>48.51</v>
      </c>
      <c r="AF785">
        <f t="shared" si="1133"/>
        <v>178.68</v>
      </c>
      <c r="AG785">
        <f t="shared" si="1109"/>
        <v>0</v>
      </c>
      <c r="AH785">
        <f t="shared" si="1134"/>
        <v>0.37</v>
      </c>
      <c r="AI785">
        <f t="shared" si="1135"/>
        <v>0</v>
      </c>
      <c r="AJ785">
        <f t="shared" si="1110"/>
        <v>0</v>
      </c>
      <c r="AK785">
        <v>268.11</v>
      </c>
      <c r="AL785">
        <v>0</v>
      </c>
      <c r="AM785">
        <v>89.43</v>
      </c>
      <c r="AN785">
        <v>48.51</v>
      </c>
      <c r="AO785">
        <v>178.68</v>
      </c>
      <c r="AP785">
        <v>0</v>
      </c>
      <c r="AQ785">
        <v>0.37</v>
      </c>
      <c r="AR785">
        <v>0</v>
      </c>
      <c r="AS785">
        <v>0</v>
      </c>
      <c r="AT785">
        <v>70</v>
      </c>
      <c r="AU785">
        <v>10</v>
      </c>
      <c r="AV785">
        <v>1</v>
      </c>
      <c r="AW785">
        <v>1</v>
      </c>
      <c r="AZ785">
        <v>1</v>
      </c>
      <c r="BA785">
        <v>1</v>
      </c>
      <c r="BB785">
        <v>1</v>
      </c>
      <c r="BC785">
        <v>1</v>
      </c>
      <c r="BD785" t="s">
        <v>3</v>
      </c>
      <c r="BE785" t="s">
        <v>3</v>
      </c>
      <c r="BF785" t="s">
        <v>3</v>
      </c>
      <c r="BG785" t="s">
        <v>3</v>
      </c>
      <c r="BH785">
        <v>0</v>
      </c>
      <c r="BI785">
        <v>4</v>
      </c>
      <c r="BJ785" t="s">
        <v>140</v>
      </c>
      <c r="BM785">
        <v>0</v>
      </c>
      <c r="BN785">
        <v>0</v>
      </c>
      <c r="BO785" t="s">
        <v>3</v>
      </c>
      <c r="BP785">
        <v>0</v>
      </c>
      <c r="BQ785">
        <v>1</v>
      </c>
      <c r="BR785">
        <v>0</v>
      </c>
      <c r="BS785">
        <v>1</v>
      </c>
      <c r="BT785">
        <v>1</v>
      </c>
      <c r="BU785">
        <v>1</v>
      </c>
      <c r="BV785">
        <v>1</v>
      </c>
      <c r="BW785">
        <v>1</v>
      </c>
      <c r="BX785">
        <v>1</v>
      </c>
      <c r="BY785" t="s">
        <v>3</v>
      </c>
      <c r="BZ785">
        <v>70</v>
      </c>
      <c r="CA785">
        <v>10</v>
      </c>
      <c r="CB785" t="s">
        <v>3</v>
      </c>
      <c r="CE785">
        <v>0</v>
      </c>
      <c r="CF785">
        <v>0</v>
      </c>
      <c r="CG785">
        <v>0</v>
      </c>
      <c r="CM785">
        <v>0</v>
      </c>
      <c r="CN785" t="s">
        <v>3</v>
      </c>
      <c r="CO785">
        <v>0</v>
      </c>
      <c r="CP785">
        <f t="shared" si="1111"/>
        <v>268.11</v>
      </c>
      <c r="CQ785">
        <f t="shared" si="1112"/>
        <v>0</v>
      </c>
      <c r="CR785">
        <f t="shared" si="1136"/>
        <v>89.43</v>
      </c>
      <c r="CS785">
        <f t="shared" si="1113"/>
        <v>48.51</v>
      </c>
      <c r="CT785">
        <f t="shared" si="1114"/>
        <v>178.68</v>
      </c>
      <c r="CU785">
        <f t="shared" si="1115"/>
        <v>0</v>
      </c>
      <c r="CV785">
        <f t="shared" si="1116"/>
        <v>0.37</v>
      </c>
      <c r="CW785">
        <f t="shared" si="1117"/>
        <v>0</v>
      </c>
      <c r="CX785">
        <f t="shared" si="1118"/>
        <v>0</v>
      </c>
      <c r="CY785">
        <f t="shared" si="1119"/>
        <v>125.07600000000001</v>
      </c>
      <c r="CZ785">
        <f t="shared" si="1120"/>
        <v>17.868000000000002</v>
      </c>
      <c r="DC785" t="s">
        <v>3</v>
      </c>
      <c r="DD785" t="s">
        <v>3</v>
      </c>
      <c r="DE785" t="s">
        <v>3</v>
      </c>
      <c r="DF785" t="s">
        <v>3</v>
      </c>
      <c r="DG785" t="s">
        <v>3</v>
      </c>
      <c r="DH785" t="s">
        <v>3</v>
      </c>
      <c r="DI785" t="s">
        <v>3</v>
      </c>
      <c r="DJ785" t="s">
        <v>3</v>
      </c>
      <c r="DK785" t="s">
        <v>3</v>
      </c>
      <c r="DL785" t="s">
        <v>3</v>
      </c>
      <c r="DM785" t="s">
        <v>3</v>
      </c>
      <c r="DN785">
        <v>0</v>
      </c>
      <c r="DO785">
        <v>0</v>
      </c>
      <c r="DP785">
        <v>1</v>
      </c>
      <c r="DQ785">
        <v>1</v>
      </c>
      <c r="DU785">
        <v>16987630</v>
      </c>
      <c r="DV785" t="s">
        <v>19</v>
      </c>
      <c r="DW785" t="s">
        <v>19</v>
      </c>
      <c r="DX785">
        <v>1</v>
      </c>
      <c r="DZ785" t="s">
        <v>3</v>
      </c>
      <c r="EA785" t="s">
        <v>3</v>
      </c>
      <c r="EB785" t="s">
        <v>3</v>
      </c>
      <c r="EC785" t="s">
        <v>3</v>
      </c>
      <c r="EE785">
        <v>1364533919</v>
      </c>
      <c r="EF785">
        <v>1</v>
      </c>
      <c r="EG785" t="s">
        <v>21</v>
      </c>
      <c r="EH785">
        <v>0</v>
      </c>
      <c r="EI785" t="s">
        <v>3</v>
      </c>
      <c r="EJ785">
        <v>4</v>
      </c>
      <c r="EK785">
        <v>0</v>
      </c>
      <c r="EL785" t="s">
        <v>22</v>
      </c>
      <c r="EM785" t="s">
        <v>23</v>
      </c>
      <c r="EO785" t="s">
        <v>3</v>
      </c>
      <c r="EQ785">
        <v>2097152</v>
      </c>
      <c r="ER785">
        <v>268.11</v>
      </c>
      <c r="ES785">
        <v>0</v>
      </c>
      <c r="ET785">
        <v>89.43</v>
      </c>
      <c r="EU785">
        <v>48.51</v>
      </c>
      <c r="EV785">
        <v>178.68</v>
      </c>
      <c r="EW785">
        <v>0.37</v>
      </c>
      <c r="EX785">
        <v>0</v>
      </c>
      <c r="EY785">
        <v>0</v>
      </c>
      <c r="FQ785">
        <v>0</v>
      </c>
      <c r="FR785">
        <f t="shared" si="1121"/>
        <v>0</v>
      </c>
      <c r="FS785">
        <v>0</v>
      </c>
      <c r="FX785">
        <v>70</v>
      </c>
      <c r="FY785">
        <v>10</v>
      </c>
      <c r="GA785" t="s">
        <v>3</v>
      </c>
      <c r="GD785">
        <v>0</v>
      </c>
      <c r="GF785">
        <v>1152612578</v>
      </c>
      <c r="GG785">
        <v>2</v>
      </c>
      <c r="GH785">
        <v>1</v>
      </c>
      <c r="GI785">
        <v>-2</v>
      </c>
      <c r="GJ785">
        <v>0</v>
      </c>
      <c r="GK785">
        <f>ROUND(R785*(R12)/100,2)</f>
        <v>52.39</v>
      </c>
      <c r="GL785">
        <f t="shared" si="1122"/>
        <v>0</v>
      </c>
      <c r="GM785">
        <f t="shared" si="1123"/>
        <v>463.45</v>
      </c>
      <c r="GN785">
        <f t="shared" si="1124"/>
        <v>0</v>
      </c>
      <c r="GO785">
        <f t="shared" si="1125"/>
        <v>0</v>
      </c>
      <c r="GP785">
        <f t="shared" si="1126"/>
        <v>463.45</v>
      </c>
      <c r="GR785">
        <v>0</v>
      </c>
      <c r="GS785">
        <v>3</v>
      </c>
      <c r="GT785">
        <v>0</v>
      </c>
      <c r="GU785" t="s">
        <v>3</v>
      </c>
      <c r="GV785">
        <f t="shared" si="1127"/>
        <v>0</v>
      </c>
      <c r="GW785">
        <v>1</v>
      </c>
      <c r="GX785">
        <f t="shared" si="1128"/>
        <v>0</v>
      </c>
      <c r="HA785">
        <v>0</v>
      </c>
      <c r="HB785">
        <v>0</v>
      </c>
      <c r="HC785">
        <f t="shared" si="1129"/>
        <v>0</v>
      </c>
      <c r="HE785" t="s">
        <v>3</v>
      </c>
      <c r="HF785" t="s">
        <v>3</v>
      </c>
      <c r="HM785" t="s">
        <v>3</v>
      </c>
      <c r="HN785" t="s">
        <v>3</v>
      </c>
      <c r="HO785" t="s">
        <v>3</v>
      </c>
      <c r="HP785" t="s">
        <v>3</v>
      </c>
      <c r="HQ785" t="s">
        <v>3</v>
      </c>
      <c r="IK785">
        <v>0</v>
      </c>
    </row>
    <row r="786" spans="1:245" x14ac:dyDescent="0.2">
      <c r="A786">
        <v>19</v>
      </c>
      <c r="B786">
        <v>1</v>
      </c>
      <c r="F786" t="s">
        <v>3</v>
      </c>
      <c r="G786" t="s">
        <v>958</v>
      </c>
      <c r="H786" t="s">
        <v>3</v>
      </c>
      <c r="AA786">
        <v>1</v>
      </c>
      <c r="IK786">
        <v>0</v>
      </c>
    </row>
    <row r="787" spans="1:245" x14ac:dyDescent="0.2">
      <c r="A787">
        <v>17</v>
      </c>
      <c r="B787">
        <v>1</v>
      </c>
      <c r="D787">
        <f>ROW(EtalonRes!A815)</f>
        <v>815</v>
      </c>
      <c r="E787" t="s">
        <v>959</v>
      </c>
      <c r="F787" t="s">
        <v>869</v>
      </c>
      <c r="G787" t="s">
        <v>914</v>
      </c>
      <c r="H787" t="s">
        <v>822</v>
      </c>
      <c r="I787">
        <v>1</v>
      </c>
      <c r="J787">
        <v>0</v>
      </c>
      <c r="K787">
        <v>1</v>
      </c>
      <c r="O787">
        <f t="shared" ref="O787:O797" si="1137">ROUND(CP787,2)</f>
        <v>1782.92</v>
      </c>
      <c r="P787">
        <f t="shared" ref="P787:P797" si="1138">ROUND(CQ787*I787,2)</f>
        <v>1.04</v>
      </c>
      <c r="Q787">
        <f t="shared" ref="Q787:Q797" si="1139">ROUND(CR787*I787,2)</f>
        <v>3.38</v>
      </c>
      <c r="R787">
        <f t="shared" ref="R787:R797" si="1140">ROUND(CS787*I787,2)</f>
        <v>0.02</v>
      </c>
      <c r="S787">
        <f t="shared" ref="S787:S797" si="1141">ROUND(CT787*I787,2)</f>
        <v>1778.5</v>
      </c>
      <c r="T787">
        <f t="shared" ref="T787:T797" si="1142">ROUND(CU787*I787,2)</f>
        <v>0</v>
      </c>
      <c r="U787">
        <f t="shared" ref="U787:U797" si="1143">CV787*I787</f>
        <v>3.12</v>
      </c>
      <c r="V787">
        <f t="shared" ref="V787:V797" si="1144">CW787*I787</f>
        <v>0</v>
      </c>
      <c r="W787">
        <f t="shared" ref="W787:W797" si="1145">ROUND(CX787*I787,2)</f>
        <v>0</v>
      </c>
      <c r="X787">
        <f t="shared" ref="X787:X797" si="1146">ROUND(CY787,2)</f>
        <v>1244.95</v>
      </c>
      <c r="Y787">
        <f t="shared" ref="Y787:Y797" si="1147">ROUND(CZ787,2)</f>
        <v>177.85</v>
      </c>
      <c r="AA787">
        <v>1407526482</v>
      </c>
      <c r="AB787">
        <f t="shared" ref="AB787:AB797" si="1148">ROUND((AC787+AD787+AF787),6)</f>
        <v>1782.92</v>
      </c>
      <c r="AC787">
        <f>ROUND(((ES787*2)),6)</f>
        <v>1.04</v>
      </c>
      <c r="AD787">
        <f>ROUND(((((ET787*2))-((EU787*2)))+AE787),6)</f>
        <v>3.38</v>
      </c>
      <c r="AE787">
        <f>ROUND(((EU787*2)),6)</f>
        <v>0.02</v>
      </c>
      <c r="AF787">
        <f>ROUND(((EV787*2)),6)</f>
        <v>1778.5</v>
      </c>
      <c r="AG787">
        <f t="shared" ref="AG787:AG797" si="1149">ROUND((AP787),6)</f>
        <v>0</v>
      </c>
      <c r="AH787">
        <f>((EW787*2))</f>
        <v>3.12</v>
      </c>
      <c r="AI787">
        <f>((EX787*2))</f>
        <v>0</v>
      </c>
      <c r="AJ787">
        <f t="shared" ref="AJ787:AJ797" si="1150">(AS787)</f>
        <v>0</v>
      </c>
      <c r="AK787">
        <v>891.46</v>
      </c>
      <c r="AL787">
        <v>0.52</v>
      </c>
      <c r="AM787">
        <v>1.69</v>
      </c>
      <c r="AN787">
        <v>0.01</v>
      </c>
      <c r="AO787">
        <v>889.25</v>
      </c>
      <c r="AP787">
        <v>0</v>
      </c>
      <c r="AQ787">
        <v>1.56</v>
      </c>
      <c r="AR787">
        <v>0</v>
      </c>
      <c r="AS787">
        <v>0</v>
      </c>
      <c r="AT787">
        <v>70</v>
      </c>
      <c r="AU787">
        <v>10</v>
      </c>
      <c r="AV787">
        <v>1</v>
      </c>
      <c r="AW787">
        <v>1</v>
      </c>
      <c r="AZ787">
        <v>1</v>
      </c>
      <c r="BA787">
        <v>1</v>
      </c>
      <c r="BB787">
        <v>1</v>
      </c>
      <c r="BC787">
        <v>1</v>
      </c>
      <c r="BD787" t="s">
        <v>3</v>
      </c>
      <c r="BE787" t="s">
        <v>3</v>
      </c>
      <c r="BF787" t="s">
        <v>3</v>
      </c>
      <c r="BG787" t="s">
        <v>3</v>
      </c>
      <c r="BH787">
        <v>0</v>
      </c>
      <c r="BI787">
        <v>4</v>
      </c>
      <c r="BJ787" t="s">
        <v>871</v>
      </c>
      <c r="BM787">
        <v>0</v>
      </c>
      <c r="BN787">
        <v>0</v>
      </c>
      <c r="BO787" t="s">
        <v>3</v>
      </c>
      <c r="BP787">
        <v>0</v>
      </c>
      <c r="BQ787">
        <v>1</v>
      </c>
      <c r="BR787">
        <v>0</v>
      </c>
      <c r="BS787">
        <v>1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3</v>
      </c>
      <c r="BZ787">
        <v>70</v>
      </c>
      <c r="CA787">
        <v>10</v>
      </c>
      <c r="CB787" t="s">
        <v>3</v>
      </c>
      <c r="CE787">
        <v>0</v>
      </c>
      <c r="CF787">
        <v>0</v>
      </c>
      <c r="CG787">
        <v>0</v>
      </c>
      <c r="CM787">
        <v>0</v>
      </c>
      <c r="CN787" t="s">
        <v>3</v>
      </c>
      <c r="CO787">
        <v>0</v>
      </c>
      <c r="CP787">
        <f t="shared" ref="CP787:CP797" si="1151">(P787+Q787+S787)</f>
        <v>1782.92</v>
      </c>
      <c r="CQ787">
        <f t="shared" ref="CQ787:CQ797" si="1152">(AC787*BC787*AW787)</f>
        <v>1.04</v>
      </c>
      <c r="CR787">
        <f>(((((ET787*2))*BB787-((EU787*2))*BS787)+AE787*BS787)*AV787)</f>
        <v>3.38</v>
      </c>
      <c r="CS787">
        <f t="shared" ref="CS787:CS797" si="1153">(AE787*BS787*AV787)</f>
        <v>0.02</v>
      </c>
      <c r="CT787">
        <f t="shared" ref="CT787:CT797" si="1154">(AF787*BA787*AV787)</f>
        <v>1778.5</v>
      </c>
      <c r="CU787">
        <f t="shared" ref="CU787:CU797" si="1155">AG787</f>
        <v>0</v>
      </c>
      <c r="CV787">
        <f t="shared" ref="CV787:CV797" si="1156">(AH787*AV787)</f>
        <v>3.12</v>
      </c>
      <c r="CW787">
        <f t="shared" ref="CW787:CW797" si="1157">AI787</f>
        <v>0</v>
      </c>
      <c r="CX787">
        <f t="shared" ref="CX787:CX797" si="1158">AJ787</f>
        <v>0</v>
      </c>
      <c r="CY787">
        <f t="shared" ref="CY787:CY797" si="1159">((S787*BZ787)/100)</f>
        <v>1244.95</v>
      </c>
      <c r="CZ787">
        <f t="shared" ref="CZ787:CZ797" si="1160">((S787*CA787)/100)</f>
        <v>177.85</v>
      </c>
      <c r="DC787" t="s">
        <v>3</v>
      </c>
      <c r="DD787" t="s">
        <v>31</v>
      </c>
      <c r="DE787" t="s">
        <v>31</v>
      </c>
      <c r="DF787" t="s">
        <v>31</v>
      </c>
      <c r="DG787" t="s">
        <v>31</v>
      </c>
      <c r="DH787" t="s">
        <v>3</v>
      </c>
      <c r="DI787" t="s">
        <v>31</v>
      </c>
      <c r="DJ787" t="s">
        <v>31</v>
      </c>
      <c r="DK787" t="s">
        <v>3</v>
      </c>
      <c r="DL787" t="s">
        <v>3</v>
      </c>
      <c r="DM787" t="s">
        <v>3</v>
      </c>
      <c r="DN787">
        <v>0</v>
      </c>
      <c r="DO787">
        <v>0</v>
      </c>
      <c r="DP787">
        <v>1</v>
      </c>
      <c r="DQ787">
        <v>1</v>
      </c>
      <c r="DU787">
        <v>1013</v>
      </c>
      <c r="DV787" t="s">
        <v>822</v>
      </c>
      <c r="DW787" t="s">
        <v>822</v>
      </c>
      <c r="DX787">
        <v>1</v>
      </c>
      <c r="DZ787" t="s">
        <v>3</v>
      </c>
      <c r="EA787" t="s">
        <v>3</v>
      </c>
      <c r="EB787" t="s">
        <v>3</v>
      </c>
      <c r="EC787" t="s">
        <v>3</v>
      </c>
      <c r="EE787">
        <v>1364533919</v>
      </c>
      <c r="EF787">
        <v>1</v>
      </c>
      <c r="EG787" t="s">
        <v>21</v>
      </c>
      <c r="EH787">
        <v>0</v>
      </c>
      <c r="EI787" t="s">
        <v>3</v>
      </c>
      <c r="EJ787">
        <v>4</v>
      </c>
      <c r="EK787">
        <v>0</v>
      </c>
      <c r="EL787" t="s">
        <v>22</v>
      </c>
      <c r="EM787" t="s">
        <v>23</v>
      </c>
      <c r="EO787" t="s">
        <v>3</v>
      </c>
      <c r="EQ787">
        <v>0</v>
      </c>
      <c r="ER787">
        <v>891.46</v>
      </c>
      <c r="ES787">
        <v>0.52</v>
      </c>
      <c r="ET787">
        <v>1.69</v>
      </c>
      <c r="EU787">
        <v>0.01</v>
      </c>
      <c r="EV787">
        <v>889.25</v>
      </c>
      <c r="EW787">
        <v>1.56</v>
      </c>
      <c r="EX787">
        <v>0</v>
      </c>
      <c r="EY787">
        <v>0</v>
      </c>
      <c r="FQ787">
        <v>0</v>
      </c>
      <c r="FR787">
        <f t="shared" ref="FR787:FR797" si="1161">ROUND(IF(BI787=3,GM787,0),2)</f>
        <v>0</v>
      </c>
      <c r="FS787">
        <v>0</v>
      </c>
      <c r="FX787">
        <v>70</v>
      </c>
      <c r="FY787">
        <v>10</v>
      </c>
      <c r="GA787" t="s">
        <v>3</v>
      </c>
      <c r="GD787">
        <v>0</v>
      </c>
      <c r="GF787">
        <v>-801020600</v>
      </c>
      <c r="GG787">
        <v>2</v>
      </c>
      <c r="GH787">
        <v>1</v>
      </c>
      <c r="GI787">
        <v>-2</v>
      </c>
      <c r="GJ787">
        <v>0</v>
      </c>
      <c r="GK787">
        <f>ROUND(R787*(R12)/100,2)</f>
        <v>0.02</v>
      </c>
      <c r="GL787">
        <f t="shared" ref="GL787:GL797" si="1162">ROUND(IF(AND(BH787=3,BI787=3,FS787&lt;&gt;0),P787,0),2)</f>
        <v>0</v>
      </c>
      <c r="GM787">
        <f t="shared" ref="GM787:GM797" si="1163">ROUND(O787+X787+Y787+GK787,2)+GX787</f>
        <v>3205.74</v>
      </c>
      <c r="GN787">
        <f t="shared" ref="GN787:GN797" si="1164">IF(OR(BI787=0,BI787=1),ROUND(O787+X787+Y787+GK787,2),0)</f>
        <v>0</v>
      </c>
      <c r="GO787">
        <f t="shared" ref="GO787:GO797" si="1165">IF(BI787=2,ROUND(O787+X787+Y787+GK787,2),0)</f>
        <v>0</v>
      </c>
      <c r="GP787">
        <f t="shared" ref="GP787:GP797" si="1166">IF(BI787=4,ROUND(O787+X787+Y787+GK787,2)+GX787,0)</f>
        <v>3205.74</v>
      </c>
      <c r="GR787">
        <v>0</v>
      </c>
      <c r="GS787">
        <v>3</v>
      </c>
      <c r="GT787">
        <v>0</v>
      </c>
      <c r="GU787" t="s">
        <v>3</v>
      </c>
      <c r="GV787">
        <f t="shared" ref="GV787:GV797" si="1167">ROUND((GT787),6)</f>
        <v>0</v>
      </c>
      <c r="GW787">
        <v>1</v>
      </c>
      <c r="GX787">
        <f t="shared" ref="GX787:GX797" si="1168">ROUND(HC787*I787,2)</f>
        <v>0</v>
      </c>
      <c r="HA787">
        <v>0</v>
      </c>
      <c r="HB787">
        <v>0</v>
      </c>
      <c r="HC787">
        <f t="shared" ref="HC787:HC797" si="1169">GV787*GW787</f>
        <v>0</v>
      </c>
      <c r="HE787" t="s">
        <v>3</v>
      </c>
      <c r="HF787" t="s">
        <v>3</v>
      </c>
      <c r="HM787" t="s">
        <v>3</v>
      </c>
      <c r="HN787" t="s">
        <v>3</v>
      </c>
      <c r="HO787" t="s">
        <v>3</v>
      </c>
      <c r="HP787" t="s">
        <v>3</v>
      </c>
      <c r="HQ787" t="s">
        <v>3</v>
      </c>
      <c r="IK787">
        <v>0</v>
      </c>
    </row>
    <row r="788" spans="1:245" x14ac:dyDescent="0.2">
      <c r="A788">
        <v>17</v>
      </c>
      <c r="B788">
        <v>1</v>
      </c>
      <c r="D788">
        <f>ROW(EtalonRes!A818)</f>
        <v>818</v>
      </c>
      <c r="E788" t="s">
        <v>960</v>
      </c>
      <c r="F788" t="s">
        <v>873</v>
      </c>
      <c r="G788" t="s">
        <v>912</v>
      </c>
      <c r="H788" t="s">
        <v>822</v>
      </c>
      <c r="I788">
        <v>1</v>
      </c>
      <c r="J788">
        <v>0</v>
      </c>
      <c r="K788">
        <v>1</v>
      </c>
      <c r="O788">
        <f t="shared" si="1137"/>
        <v>3591.55</v>
      </c>
      <c r="P788">
        <f t="shared" si="1138"/>
        <v>8.35</v>
      </c>
      <c r="Q788">
        <f t="shared" si="1139"/>
        <v>3.38</v>
      </c>
      <c r="R788">
        <f t="shared" si="1140"/>
        <v>0.02</v>
      </c>
      <c r="S788">
        <f t="shared" si="1141"/>
        <v>3579.82</v>
      </c>
      <c r="T788">
        <f t="shared" si="1142"/>
        <v>0</v>
      </c>
      <c r="U788">
        <f t="shared" si="1143"/>
        <v>6.28</v>
      </c>
      <c r="V788">
        <f t="shared" si="1144"/>
        <v>0</v>
      </c>
      <c r="W788">
        <f t="shared" si="1145"/>
        <v>0</v>
      </c>
      <c r="X788">
        <f t="shared" si="1146"/>
        <v>2505.87</v>
      </c>
      <c r="Y788">
        <f t="shared" si="1147"/>
        <v>357.98</v>
      </c>
      <c r="AA788">
        <v>1407526482</v>
      </c>
      <c r="AB788">
        <f t="shared" si="1148"/>
        <v>3591.55</v>
      </c>
      <c r="AC788">
        <f t="shared" ref="AC788:AC797" si="1170">ROUND((ES788),6)</f>
        <v>8.35</v>
      </c>
      <c r="AD788">
        <f>ROUND(((((ET788*2))-((EU788*2)))+AE788),6)</f>
        <v>3.38</v>
      </c>
      <c r="AE788">
        <f>ROUND(((EU788*2)),6)</f>
        <v>0.02</v>
      </c>
      <c r="AF788">
        <f>ROUND(((EV788*2)),6)</f>
        <v>3579.82</v>
      </c>
      <c r="AG788">
        <f t="shared" si="1149"/>
        <v>0</v>
      </c>
      <c r="AH788">
        <f>((EW788*2))</f>
        <v>6.28</v>
      </c>
      <c r="AI788">
        <f>((EX788*2))</f>
        <v>0</v>
      </c>
      <c r="AJ788">
        <f t="shared" si="1150"/>
        <v>0</v>
      </c>
      <c r="AK788">
        <v>1799.95</v>
      </c>
      <c r="AL788">
        <v>8.35</v>
      </c>
      <c r="AM788">
        <v>1.69</v>
      </c>
      <c r="AN788">
        <v>0.01</v>
      </c>
      <c r="AO788">
        <v>1789.91</v>
      </c>
      <c r="AP788">
        <v>0</v>
      </c>
      <c r="AQ788">
        <v>3.14</v>
      </c>
      <c r="AR788">
        <v>0</v>
      </c>
      <c r="AS788">
        <v>0</v>
      </c>
      <c r="AT788">
        <v>70</v>
      </c>
      <c r="AU788">
        <v>10</v>
      </c>
      <c r="AV788">
        <v>1</v>
      </c>
      <c r="AW788">
        <v>1</v>
      </c>
      <c r="AZ788">
        <v>1</v>
      </c>
      <c r="BA788">
        <v>1</v>
      </c>
      <c r="BB788">
        <v>1</v>
      </c>
      <c r="BC788">
        <v>1</v>
      </c>
      <c r="BD788" t="s">
        <v>3</v>
      </c>
      <c r="BE788" t="s">
        <v>3</v>
      </c>
      <c r="BF788" t="s">
        <v>3</v>
      </c>
      <c r="BG788" t="s">
        <v>3</v>
      </c>
      <c r="BH788">
        <v>0</v>
      </c>
      <c r="BI788">
        <v>4</v>
      </c>
      <c r="BJ788" t="s">
        <v>875</v>
      </c>
      <c r="BM788">
        <v>0</v>
      </c>
      <c r="BN788">
        <v>0</v>
      </c>
      <c r="BO788" t="s">
        <v>3</v>
      </c>
      <c r="BP788">
        <v>0</v>
      </c>
      <c r="BQ788">
        <v>1</v>
      </c>
      <c r="BR788">
        <v>0</v>
      </c>
      <c r="BS788">
        <v>1</v>
      </c>
      <c r="BT788">
        <v>1</v>
      </c>
      <c r="BU788">
        <v>1</v>
      </c>
      <c r="BV788">
        <v>1</v>
      </c>
      <c r="BW788">
        <v>1</v>
      </c>
      <c r="BX788">
        <v>1</v>
      </c>
      <c r="BY788" t="s">
        <v>3</v>
      </c>
      <c r="BZ788">
        <v>70</v>
      </c>
      <c r="CA788">
        <v>10</v>
      </c>
      <c r="CB788" t="s">
        <v>3</v>
      </c>
      <c r="CE788">
        <v>0</v>
      </c>
      <c r="CF788">
        <v>0</v>
      </c>
      <c r="CG788">
        <v>0</v>
      </c>
      <c r="CM788">
        <v>0</v>
      </c>
      <c r="CN788" t="s">
        <v>3</v>
      </c>
      <c r="CO788">
        <v>0</v>
      </c>
      <c r="CP788">
        <f t="shared" si="1151"/>
        <v>3591.55</v>
      </c>
      <c r="CQ788">
        <f t="shared" si="1152"/>
        <v>8.35</v>
      </c>
      <c r="CR788">
        <f>(((((ET788*2))*BB788-((EU788*2))*BS788)+AE788*BS788)*AV788)</f>
        <v>3.38</v>
      </c>
      <c r="CS788">
        <f t="shared" si="1153"/>
        <v>0.02</v>
      </c>
      <c r="CT788">
        <f t="shared" si="1154"/>
        <v>3579.82</v>
      </c>
      <c r="CU788">
        <f t="shared" si="1155"/>
        <v>0</v>
      </c>
      <c r="CV788">
        <f t="shared" si="1156"/>
        <v>6.28</v>
      </c>
      <c r="CW788">
        <f t="shared" si="1157"/>
        <v>0</v>
      </c>
      <c r="CX788">
        <f t="shared" si="1158"/>
        <v>0</v>
      </c>
      <c r="CY788">
        <f t="shared" si="1159"/>
        <v>2505.8740000000003</v>
      </c>
      <c r="CZ788">
        <f t="shared" si="1160"/>
        <v>357.98200000000003</v>
      </c>
      <c r="DC788" t="s">
        <v>3</v>
      </c>
      <c r="DD788" t="s">
        <v>3</v>
      </c>
      <c r="DE788" t="s">
        <v>31</v>
      </c>
      <c r="DF788" t="s">
        <v>31</v>
      </c>
      <c r="DG788" t="s">
        <v>31</v>
      </c>
      <c r="DH788" t="s">
        <v>3</v>
      </c>
      <c r="DI788" t="s">
        <v>31</v>
      </c>
      <c r="DJ788" t="s">
        <v>31</v>
      </c>
      <c r="DK788" t="s">
        <v>3</v>
      </c>
      <c r="DL788" t="s">
        <v>3</v>
      </c>
      <c r="DM788" t="s">
        <v>3</v>
      </c>
      <c r="DN788">
        <v>0</v>
      </c>
      <c r="DO788">
        <v>0</v>
      </c>
      <c r="DP788">
        <v>1</v>
      </c>
      <c r="DQ788">
        <v>1</v>
      </c>
      <c r="DU788">
        <v>1013</v>
      </c>
      <c r="DV788" t="s">
        <v>822</v>
      </c>
      <c r="DW788" t="s">
        <v>822</v>
      </c>
      <c r="DX788">
        <v>1</v>
      </c>
      <c r="DZ788" t="s">
        <v>3</v>
      </c>
      <c r="EA788" t="s">
        <v>3</v>
      </c>
      <c r="EB788" t="s">
        <v>3</v>
      </c>
      <c r="EC788" t="s">
        <v>3</v>
      </c>
      <c r="EE788">
        <v>1364533919</v>
      </c>
      <c r="EF788">
        <v>1</v>
      </c>
      <c r="EG788" t="s">
        <v>21</v>
      </c>
      <c r="EH788">
        <v>0</v>
      </c>
      <c r="EI788" t="s">
        <v>3</v>
      </c>
      <c r="EJ788">
        <v>4</v>
      </c>
      <c r="EK788">
        <v>0</v>
      </c>
      <c r="EL788" t="s">
        <v>22</v>
      </c>
      <c r="EM788" t="s">
        <v>23</v>
      </c>
      <c r="EO788" t="s">
        <v>3</v>
      </c>
      <c r="EQ788">
        <v>0</v>
      </c>
      <c r="ER788">
        <v>1799.95</v>
      </c>
      <c r="ES788">
        <v>8.35</v>
      </c>
      <c r="ET788">
        <v>1.69</v>
      </c>
      <c r="EU788">
        <v>0.01</v>
      </c>
      <c r="EV788">
        <v>1789.91</v>
      </c>
      <c r="EW788">
        <v>3.14</v>
      </c>
      <c r="EX788">
        <v>0</v>
      </c>
      <c r="EY788">
        <v>0</v>
      </c>
      <c r="FQ788">
        <v>0</v>
      </c>
      <c r="FR788">
        <f t="shared" si="1161"/>
        <v>0</v>
      </c>
      <c r="FS788">
        <v>0</v>
      </c>
      <c r="FX788">
        <v>70</v>
      </c>
      <c r="FY788">
        <v>10</v>
      </c>
      <c r="GA788" t="s">
        <v>3</v>
      </c>
      <c r="GD788">
        <v>0</v>
      </c>
      <c r="GF788">
        <v>1653435133</v>
      </c>
      <c r="GG788">
        <v>2</v>
      </c>
      <c r="GH788">
        <v>1</v>
      </c>
      <c r="GI788">
        <v>-2</v>
      </c>
      <c r="GJ788">
        <v>0</v>
      </c>
      <c r="GK788">
        <f>ROUND(R788*(R12)/100,2)</f>
        <v>0.02</v>
      </c>
      <c r="GL788">
        <f t="shared" si="1162"/>
        <v>0</v>
      </c>
      <c r="GM788">
        <f t="shared" si="1163"/>
        <v>6455.42</v>
      </c>
      <c r="GN788">
        <f t="shared" si="1164"/>
        <v>0</v>
      </c>
      <c r="GO788">
        <f t="shared" si="1165"/>
        <v>0</v>
      </c>
      <c r="GP788">
        <f t="shared" si="1166"/>
        <v>6455.42</v>
      </c>
      <c r="GR788">
        <v>0</v>
      </c>
      <c r="GS788">
        <v>3</v>
      </c>
      <c r="GT788">
        <v>0</v>
      </c>
      <c r="GU788" t="s">
        <v>3</v>
      </c>
      <c r="GV788">
        <f t="shared" si="1167"/>
        <v>0</v>
      </c>
      <c r="GW788">
        <v>1</v>
      </c>
      <c r="GX788">
        <f t="shared" si="1168"/>
        <v>0</v>
      </c>
      <c r="HA788">
        <v>0</v>
      </c>
      <c r="HB788">
        <v>0</v>
      </c>
      <c r="HC788">
        <f t="shared" si="1169"/>
        <v>0</v>
      </c>
      <c r="HE788" t="s">
        <v>3</v>
      </c>
      <c r="HF788" t="s">
        <v>3</v>
      </c>
      <c r="HM788" t="s">
        <v>3</v>
      </c>
      <c r="HN788" t="s">
        <v>3</v>
      </c>
      <c r="HO788" t="s">
        <v>3</v>
      </c>
      <c r="HP788" t="s">
        <v>3</v>
      </c>
      <c r="HQ788" t="s">
        <v>3</v>
      </c>
      <c r="IK788">
        <v>0</v>
      </c>
    </row>
    <row r="789" spans="1:245" x14ac:dyDescent="0.2">
      <c r="A789">
        <v>17</v>
      </c>
      <c r="B789">
        <v>1</v>
      </c>
      <c r="D789">
        <f>ROW(EtalonRes!A820)</f>
        <v>820</v>
      </c>
      <c r="E789" t="s">
        <v>961</v>
      </c>
      <c r="F789" t="s">
        <v>138</v>
      </c>
      <c r="G789" t="s">
        <v>949</v>
      </c>
      <c r="H789" t="s">
        <v>19</v>
      </c>
      <c r="I789">
        <v>1</v>
      </c>
      <c r="J789">
        <v>0</v>
      </c>
      <c r="K789">
        <v>1</v>
      </c>
      <c r="O789">
        <f t="shared" si="1137"/>
        <v>268.11</v>
      </c>
      <c r="P789">
        <f t="shared" si="1138"/>
        <v>0</v>
      </c>
      <c r="Q789">
        <f t="shared" si="1139"/>
        <v>89.43</v>
      </c>
      <c r="R789">
        <f t="shared" si="1140"/>
        <v>48.51</v>
      </c>
      <c r="S789">
        <f t="shared" si="1141"/>
        <v>178.68</v>
      </c>
      <c r="T789">
        <f t="shared" si="1142"/>
        <v>0</v>
      </c>
      <c r="U789">
        <f t="shared" si="1143"/>
        <v>0.37</v>
      </c>
      <c r="V789">
        <f t="shared" si="1144"/>
        <v>0</v>
      </c>
      <c r="W789">
        <f t="shared" si="1145"/>
        <v>0</v>
      </c>
      <c r="X789">
        <f t="shared" si="1146"/>
        <v>125.08</v>
      </c>
      <c r="Y789">
        <f t="shared" si="1147"/>
        <v>17.87</v>
      </c>
      <c r="AA789">
        <v>1407526482</v>
      </c>
      <c r="AB789">
        <f t="shared" si="1148"/>
        <v>268.11</v>
      </c>
      <c r="AC789">
        <f t="shared" si="1170"/>
        <v>0</v>
      </c>
      <c r="AD789">
        <f t="shared" ref="AD789:AD797" si="1171">ROUND((((ET789)-(EU789))+AE789),6)</f>
        <v>89.43</v>
      </c>
      <c r="AE789">
        <f t="shared" ref="AE789:AE797" si="1172">ROUND((EU789),6)</f>
        <v>48.51</v>
      </c>
      <c r="AF789">
        <f t="shared" ref="AF789:AF797" si="1173">ROUND((EV789),6)</f>
        <v>178.68</v>
      </c>
      <c r="AG789">
        <f t="shared" si="1149"/>
        <v>0</v>
      </c>
      <c r="AH789">
        <f t="shared" ref="AH789:AH797" si="1174">(EW789)</f>
        <v>0.37</v>
      </c>
      <c r="AI789">
        <f t="shared" ref="AI789:AI797" si="1175">(EX789)</f>
        <v>0</v>
      </c>
      <c r="AJ789">
        <f t="shared" si="1150"/>
        <v>0</v>
      </c>
      <c r="AK789">
        <v>268.11</v>
      </c>
      <c r="AL789">
        <v>0</v>
      </c>
      <c r="AM789">
        <v>89.43</v>
      </c>
      <c r="AN789">
        <v>48.51</v>
      </c>
      <c r="AO789">
        <v>178.68</v>
      </c>
      <c r="AP789">
        <v>0</v>
      </c>
      <c r="AQ789">
        <v>0.37</v>
      </c>
      <c r="AR789">
        <v>0</v>
      </c>
      <c r="AS789">
        <v>0</v>
      </c>
      <c r="AT789">
        <v>70</v>
      </c>
      <c r="AU789">
        <v>10</v>
      </c>
      <c r="AV789">
        <v>1</v>
      </c>
      <c r="AW789">
        <v>1</v>
      </c>
      <c r="AZ789">
        <v>1</v>
      </c>
      <c r="BA789">
        <v>1</v>
      </c>
      <c r="BB789">
        <v>1</v>
      </c>
      <c r="BC789">
        <v>1</v>
      </c>
      <c r="BD789" t="s">
        <v>3</v>
      </c>
      <c r="BE789" t="s">
        <v>3</v>
      </c>
      <c r="BF789" t="s">
        <v>3</v>
      </c>
      <c r="BG789" t="s">
        <v>3</v>
      </c>
      <c r="BH789">
        <v>0</v>
      </c>
      <c r="BI789">
        <v>4</v>
      </c>
      <c r="BJ789" t="s">
        <v>140</v>
      </c>
      <c r="BM789">
        <v>0</v>
      </c>
      <c r="BN789">
        <v>0</v>
      </c>
      <c r="BO789" t="s">
        <v>3</v>
      </c>
      <c r="BP789">
        <v>0</v>
      </c>
      <c r="BQ789">
        <v>1</v>
      </c>
      <c r="BR789">
        <v>0</v>
      </c>
      <c r="BS789">
        <v>1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3</v>
      </c>
      <c r="BZ789">
        <v>70</v>
      </c>
      <c r="CA789">
        <v>10</v>
      </c>
      <c r="CB789" t="s">
        <v>3</v>
      </c>
      <c r="CE789">
        <v>0</v>
      </c>
      <c r="CF789">
        <v>0</v>
      </c>
      <c r="CG789">
        <v>0</v>
      </c>
      <c r="CM789">
        <v>0</v>
      </c>
      <c r="CN789" t="s">
        <v>3</v>
      </c>
      <c r="CO789">
        <v>0</v>
      </c>
      <c r="CP789">
        <f t="shared" si="1151"/>
        <v>268.11</v>
      </c>
      <c r="CQ789">
        <f t="shared" si="1152"/>
        <v>0</v>
      </c>
      <c r="CR789">
        <f t="shared" ref="CR789:CR797" si="1176">((((ET789)*BB789-(EU789)*BS789)+AE789*BS789)*AV789)</f>
        <v>89.43</v>
      </c>
      <c r="CS789">
        <f t="shared" si="1153"/>
        <v>48.51</v>
      </c>
      <c r="CT789">
        <f t="shared" si="1154"/>
        <v>178.68</v>
      </c>
      <c r="CU789">
        <f t="shared" si="1155"/>
        <v>0</v>
      </c>
      <c r="CV789">
        <f t="shared" si="1156"/>
        <v>0.37</v>
      </c>
      <c r="CW789">
        <f t="shared" si="1157"/>
        <v>0</v>
      </c>
      <c r="CX789">
        <f t="shared" si="1158"/>
        <v>0</v>
      </c>
      <c r="CY789">
        <f t="shared" si="1159"/>
        <v>125.07600000000001</v>
      </c>
      <c r="CZ789">
        <f t="shared" si="1160"/>
        <v>17.868000000000002</v>
      </c>
      <c r="DC789" t="s">
        <v>3</v>
      </c>
      <c r="DD789" t="s">
        <v>3</v>
      </c>
      <c r="DE789" t="s">
        <v>3</v>
      </c>
      <c r="DF789" t="s">
        <v>3</v>
      </c>
      <c r="DG789" t="s">
        <v>3</v>
      </c>
      <c r="DH789" t="s">
        <v>3</v>
      </c>
      <c r="DI789" t="s">
        <v>3</v>
      </c>
      <c r="DJ789" t="s">
        <v>3</v>
      </c>
      <c r="DK789" t="s">
        <v>3</v>
      </c>
      <c r="DL789" t="s">
        <v>3</v>
      </c>
      <c r="DM789" t="s">
        <v>3</v>
      </c>
      <c r="DN789">
        <v>0</v>
      </c>
      <c r="DO789">
        <v>0</v>
      </c>
      <c r="DP789">
        <v>1</v>
      </c>
      <c r="DQ789">
        <v>1</v>
      </c>
      <c r="DU789">
        <v>16987630</v>
      </c>
      <c r="DV789" t="s">
        <v>19</v>
      </c>
      <c r="DW789" t="s">
        <v>19</v>
      </c>
      <c r="DX789">
        <v>1</v>
      </c>
      <c r="DZ789" t="s">
        <v>3</v>
      </c>
      <c r="EA789" t="s">
        <v>3</v>
      </c>
      <c r="EB789" t="s">
        <v>3</v>
      </c>
      <c r="EC789" t="s">
        <v>3</v>
      </c>
      <c r="EE789">
        <v>1364533919</v>
      </c>
      <c r="EF789">
        <v>1</v>
      </c>
      <c r="EG789" t="s">
        <v>21</v>
      </c>
      <c r="EH789">
        <v>0</v>
      </c>
      <c r="EI789" t="s">
        <v>3</v>
      </c>
      <c r="EJ789">
        <v>4</v>
      </c>
      <c r="EK789">
        <v>0</v>
      </c>
      <c r="EL789" t="s">
        <v>22</v>
      </c>
      <c r="EM789" t="s">
        <v>23</v>
      </c>
      <c r="EO789" t="s">
        <v>3</v>
      </c>
      <c r="EQ789">
        <v>0</v>
      </c>
      <c r="ER789">
        <v>268.11</v>
      </c>
      <c r="ES789">
        <v>0</v>
      </c>
      <c r="ET789">
        <v>89.43</v>
      </c>
      <c r="EU789">
        <v>48.51</v>
      </c>
      <c r="EV789">
        <v>178.68</v>
      </c>
      <c r="EW789">
        <v>0.37</v>
      </c>
      <c r="EX789">
        <v>0</v>
      </c>
      <c r="EY789">
        <v>0</v>
      </c>
      <c r="FQ789">
        <v>0</v>
      </c>
      <c r="FR789">
        <f t="shared" si="1161"/>
        <v>0</v>
      </c>
      <c r="FS789">
        <v>0</v>
      </c>
      <c r="FX789">
        <v>70</v>
      </c>
      <c r="FY789">
        <v>10</v>
      </c>
      <c r="GA789" t="s">
        <v>3</v>
      </c>
      <c r="GD789">
        <v>0</v>
      </c>
      <c r="GF789">
        <v>1212787027</v>
      </c>
      <c r="GG789">
        <v>2</v>
      </c>
      <c r="GH789">
        <v>1</v>
      </c>
      <c r="GI789">
        <v>-2</v>
      </c>
      <c r="GJ789">
        <v>0</v>
      </c>
      <c r="GK789">
        <f>ROUND(R789*(R12)/100,2)</f>
        <v>52.39</v>
      </c>
      <c r="GL789">
        <f t="shared" si="1162"/>
        <v>0</v>
      </c>
      <c r="GM789">
        <f t="shared" si="1163"/>
        <v>463.45</v>
      </c>
      <c r="GN789">
        <f t="shared" si="1164"/>
        <v>0</v>
      </c>
      <c r="GO789">
        <f t="shared" si="1165"/>
        <v>0</v>
      </c>
      <c r="GP789">
        <f t="shared" si="1166"/>
        <v>463.45</v>
      </c>
      <c r="GR789">
        <v>0</v>
      </c>
      <c r="GS789">
        <v>3</v>
      </c>
      <c r="GT789">
        <v>0</v>
      </c>
      <c r="GU789" t="s">
        <v>3</v>
      </c>
      <c r="GV789">
        <f t="shared" si="1167"/>
        <v>0</v>
      </c>
      <c r="GW789">
        <v>1</v>
      </c>
      <c r="GX789">
        <f t="shared" si="1168"/>
        <v>0</v>
      </c>
      <c r="HA789">
        <v>0</v>
      </c>
      <c r="HB789">
        <v>0</v>
      </c>
      <c r="HC789">
        <f t="shared" si="1169"/>
        <v>0</v>
      </c>
      <c r="HE789" t="s">
        <v>3</v>
      </c>
      <c r="HF789" t="s">
        <v>3</v>
      </c>
      <c r="HM789" t="s">
        <v>3</v>
      </c>
      <c r="HN789" t="s">
        <v>3</v>
      </c>
      <c r="HO789" t="s">
        <v>3</v>
      </c>
      <c r="HP789" t="s">
        <v>3</v>
      </c>
      <c r="HQ789" t="s">
        <v>3</v>
      </c>
      <c r="IK789">
        <v>0</v>
      </c>
    </row>
    <row r="790" spans="1:245" x14ac:dyDescent="0.2">
      <c r="A790">
        <v>17</v>
      </c>
      <c r="B790">
        <v>1</v>
      </c>
      <c r="D790">
        <f>ROW(EtalonRes!A824)</f>
        <v>824</v>
      </c>
      <c r="E790" t="s">
        <v>3</v>
      </c>
      <c r="F790" t="s">
        <v>876</v>
      </c>
      <c r="G790" t="s">
        <v>950</v>
      </c>
      <c r="H790" t="s">
        <v>19</v>
      </c>
      <c r="I790">
        <v>1</v>
      </c>
      <c r="J790">
        <v>0</v>
      </c>
      <c r="K790">
        <v>1</v>
      </c>
      <c r="O790">
        <f t="shared" si="1137"/>
        <v>9035.09</v>
      </c>
      <c r="P790">
        <f t="shared" si="1138"/>
        <v>325.58</v>
      </c>
      <c r="Q790">
        <f t="shared" si="1139"/>
        <v>3668.04</v>
      </c>
      <c r="R790">
        <f t="shared" si="1140"/>
        <v>1981.06</v>
      </c>
      <c r="S790">
        <f t="shared" si="1141"/>
        <v>5041.47</v>
      </c>
      <c r="T790">
        <f t="shared" si="1142"/>
        <v>0</v>
      </c>
      <c r="U790">
        <f t="shared" si="1143"/>
        <v>9.6</v>
      </c>
      <c r="V790">
        <f t="shared" si="1144"/>
        <v>0</v>
      </c>
      <c r="W790">
        <f t="shared" si="1145"/>
        <v>0</v>
      </c>
      <c r="X790">
        <f t="shared" si="1146"/>
        <v>3529.03</v>
      </c>
      <c r="Y790">
        <f t="shared" si="1147"/>
        <v>504.15</v>
      </c>
      <c r="AA790">
        <v>-1</v>
      </c>
      <c r="AB790">
        <f t="shared" si="1148"/>
        <v>9035.09</v>
      </c>
      <c r="AC790">
        <f t="shared" si="1170"/>
        <v>325.58</v>
      </c>
      <c r="AD790">
        <f t="shared" si="1171"/>
        <v>3668.04</v>
      </c>
      <c r="AE790">
        <f t="shared" si="1172"/>
        <v>1981.06</v>
      </c>
      <c r="AF790">
        <f t="shared" si="1173"/>
        <v>5041.47</v>
      </c>
      <c r="AG790">
        <f t="shared" si="1149"/>
        <v>0</v>
      </c>
      <c r="AH790">
        <f t="shared" si="1174"/>
        <v>9.6</v>
      </c>
      <c r="AI790">
        <f t="shared" si="1175"/>
        <v>0</v>
      </c>
      <c r="AJ790">
        <f t="shared" si="1150"/>
        <v>0</v>
      </c>
      <c r="AK790">
        <v>9035.09</v>
      </c>
      <c r="AL790">
        <v>325.58</v>
      </c>
      <c r="AM790">
        <v>3668.04</v>
      </c>
      <c r="AN790">
        <v>1981.06</v>
      </c>
      <c r="AO790">
        <v>5041.47</v>
      </c>
      <c r="AP790">
        <v>0</v>
      </c>
      <c r="AQ790">
        <v>9.6</v>
      </c>
      <c r="AR790">
        <v>0</v>
      </c>
      <c r="AS790">
        <v>0</v>
      </c>
      <c r="AT790">
        <v>70</v>
      </c>
      <c r="AU790">
        <v>10</v>
      </c>
      <c r="AV790">
        <v>1</v>
      </c>
      <c r="AW790">
        <v>1</v>
      </c>
      <c r="AZ790">
        <v>1</v>
      </c>
      <c r="BA790">
        <v>1</v>
      </c>
      <c r="BB790">
        <v>1</v>
      </c>
      <c r="BC790">
        <v>1</v>
      </c>
      <c r="BD790" t="s">
        <v>3</v>
      </c>
      <c r="BE790" t="s">
        <v>3</v>
      </c>
      <c r="BF790" t="s">
        <v>3</v>
      </c>
      <c r="BG790" t="s">
        <v>3</v>
      </c>
      <c r="BH790">
        <v>0</v>
      </c>
      <c r="BI790">
        <v>4</v>
      </c>
      <c r="BJ790" t="s">
        <v>878</v>
      </c>
      <c r="BM790">
        <v>0</v>
      </c>
      <c r="BN790">
        <v>0</v>
      </c>
      <c r="BO790" t="s">
        <v>3</v>
      </c>
      <c r="BP790">
        <v>0</v>
      </c>
      <c r="BQ790">
        <v>1</v>
      </c>
      <c r="BR790">
        <v>0</v>
      </c>
      <c r="BS790">
        <v>1</v>
      </c>
      <c r="BT790">
        <v>1</v>
      </c>
      <c r="BU790">
        <v>1</v>
      </c>
      <c r="BV790">
        <v>1</v>
      </c>
      <c r="BW790">
        <v>1</v>
      </c>
      <c r="BX790">
        <v>1</v>
      </c>
      <c r="BY790" t="s">
        <v>3</v>
      </c>
      <c r="BZ790">
        <v>70</v>
      </c>
      <c r="CA790">
        <v>10</v>
      </c>
      <c r="CB790" t="s">
        <v>3</v>
      </c>
      <c r="CE790">
        <v>0</v>
      </c>
      <c r="CF790">
        <v>0</v>
      </c>
      <c r="CG790">
        <v>0</v>
      </c>
      <c r="CM790">
        <v>0</v>
      </c>
      <c r="CN790" t="s">
        <v>3</v>
      </c>
      <c r="CO790">
        <v>0</v>
      </c>
      <c r="CP790">
        <f t="shared" si="1151"/>
        <v>9035.09</v>
      </c>
      <c r="CQ790">
        <f t="shared" si="1152"/>
        <v>325.58</v>
      </c>
      <c r="CR790">
        <f t="shared" si="1176"/>
        <v>3668.04</v>
      </c>
      <c r="CS790">
        <f t="shared" si="1153"/>
        <v>1981.06</v>
      </c>
      <c r="CT790">
        <f t="shared" si="1154"/>
        <v>5041.47</v>
      </c>
      <c r="CU790">
        <f t="shared" si="1155"/>
        <v>0</v>
      </c>
      <c r="CV790">
        <f t="shared" si="1156"/>
        <v>9.6</v>
      </c>
      <c r="CW790">
        <f t="shared" si="1157"/>
        <v>0</v>
      </c>
      <c r="CX790">
        <f t="shared" si="1158"/>
        <v>0</v>
      </c>
      <c r="CY790">
        <f t="shared" si="1159"/>
        <v>3529.0290000000005</v>
      </c>
      <c r="CZ790">
        <f t="shared" si="1160"/>
        <v>504.14700000000005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>
        <v>0</v>
      </c>
      <c r="DO790">
        <v>0</v>
      </c>
      <c r="DP790">
        <v>1</v>
      </c>
      <c r="DQ790">
        <v>1</v>
      </c>
      <c r="DU790">
        <v>16987630</v>
      </c>
      <c r="DV790" t="s">
        <v>19</v>
      </c>
      <c r="DW790" t="s">
        <v>19</v>
      </c>
      <c r="DX790">
        <v>1</v>
      </c>
      <c r="DZ790" t="s">
        <v>3</v>
      </c>
      <c r="EA790" t="s">
        <v>3</v>
      </c>
      <c r="EB790" t="s">
        <v>3</v>
      </c>
      <c r="EC790" t="s">
        <v>3</v>
      </c>
      <c r="EE790">
        <v>1364533919</v>
      </c>
      <c r="EF790">
        <v>1</v>
      </c>
      <c r="EG790" t="s">
        <v>21</v>
      </c>
      <c r="EH790">
        <v>0</v>
      </c>
      <c r="EI790" t="s">
        <v>3</v>
      </c>
      <c r="EJ790">
        <v>4</v>
      </c>
      <c r="EK790">
        <v>0</v>
      </c>
      <c r="EL790" t="s">
        <v>22</v>
      </c>
      <c r="EM790" t="s">
        <v>23</v>
      </c>
      <c r="EO790" t="s">
        <v>3</v>
      </c>
      <c r="EQ790">
        <v>1311744</v>
      </c>
      <c r="ER790">
        <v>9035.09</v>
      </c>
      <c r="ES790">
        <v>325.58</v>
      </c>
      <c r="ET790">
        <v>3668.04</v>
      </c>
      <c r="EU790">
        <v>1981.06</v>
      </c>
      <c r="EV790">
        <v>5041.47</v>
      </c>
      <c r="EW790">
        <v>9.6</v>
      </c>
      <c r="EX790">
        <v>0</v>
      </c>
      <c r="EY790">
        <v>0</v>
      </c>
      <c r="FQ790">
        <v>0</v>
      </c>
      <c r="FR790">
        <f t="shared" si="1161"/>
        <v>0</v>
      </c>
      <c r="FS790">
        <v>0</v>
      </c>
      <c r="FX790">
        <v>70</v>
      </c>
      <c r="FY790">
        <v>10</v>
      </c>
      <c r="GA790" t="s">
        <v>3</v>
      </c>
      <c r="GD790">
        <v>0</v>
      </c>
      <c r="GF790">
        <v>-1114683912</v>
      </c>
      <c r="GG790">
        <v>2</v>
      </c>
      <c r="GH790">
        <v>1</v>
      </c>
      <c r="GI790">
        <v>-2</v>
      </c>
      <c r="GJ790">
        <v>0</v>
      </c>
      <c r="GK790">
        <f>ROUND(R790*(R12)/100,2)</f>
        <v>2139.54</v>
      </c>
      <c r="GL790">
        <f t="shared" si="1162"/>
        <v>0</v>
      </c>
      <c r="GM790">
        <f t="shared" si="1163"/>
        <v>15207.81</v>
      </c>
      <c r="GN790">
        <f t="shared" si="1164"/>
        <v>0</v>
      </c>
      <c r="GO790">
        <f t="shared" si="1165"/>
        <v>0</v>
      </c>
      <c r="GP790">
        <f t="shared" si="1166"/>
        <v>15207.81</v>
      </c>
      <c r="GR790">
        <v>0</v>
      </c>
      <c r="GS790">
        <v>3</v>
      </c>
      <c r="GT790">
        <v>0</v>
      </c>
      <c r="GU790" t="s">
        <v>3</v>
      </c>
      <c r="GV790">
        <f t="shared" si="1167"/>
        <v>0</v>
      </c>
      <c r="GW790">
        <v>1</v>
      </c>
      <c r="GX790">
        <f t="shared" si="1168"/>
        <v>0</v>
      </c>
      <c r="HA790">
        <v>0</v>
      </c>
      <c r="HB790">
        <v>0</v>
      </c>
      <c r="HC790">
        <f t="shared" si="1169"/>
        <v>0</v>
      </c>
      <c r="HE790" t="s">
        <v>3</v>
      </c>
      <c r="HF790" t="s">
        <v>3</v>
      </c>
      <c r="HM790" t="s">
        <v>3</v>
      </c>
      <c r="HN790" t="s">
        <v>3</v>
      </c>
      <c r="HO790" t="s">
        <v>3</v>
      </c>
      <c r="HP790" t="s">
        <v>3</v>
      </c>
      <c r="HQ790" t="s">
        <v>3</v>
      </c>
      <c r="IK790">
        <v>0</v>
      </c>
    </row>
    <row r="791" spans="1:245" x14ac:dyDescent="0.2">
      <c r="A791">
        <v>17</v>
      </c>
      <c r="B791">
        <v>1</v>
      </c>
      <c r="D791">
        <f>ROW(EtalonRes!A827)</f>
        <v>827</v>
      </c>
      <c r="E791" t="s">
        <v>962</v>
      </c>
      <c r="F791" t="s">
        <v>484</v>
      </c>
      <c r="G791" t="s">
        <v>829</v>
      </c>
      <c r="H791" t="s">
        <v>19</v>
      </c>
      <c r="I791">
        <v>1</v>
      </c>
      <c r="J791">
        <v>0</v>
      </c>
      <c r="K791">
        <v>1</v>
      </c>
      <c r="O791">
        <f t="shared" si="1137"/>
        <v>246.92</v>
      </c>
      <c r="P791">
        <f t="shared" si="1138"/>
        <v>15.26</v>
      </c>
      <c r="Q791">
        <f t="shared" si="1139"/>
        <v>0</v>
      </c>
      <c r="R791">
        <f t="shared" si="1140"/>
        <v>0</v>
      </c>
      <c r="S791">
        <f t="shared" si="1141"/>
        <v>231.66</v>
      </c>
      <c r="T791">
        <f t="shared" si="1142"/>
        <v>0</v>
      </c>
      <c r="U791">
        <f t="shared" si="1143"/>
        <v>0.38</v>
      </c>
      <c r="V791">
        <f t="shared" si="1144"/>
        <v>0</v>
      </c>
      <c r="W791">
        <f t="shared" si="1145"/>
        <v>0</v>
      </c>
      <c r="X791">
        <f t="shared" si="1146"/>
        <v>162.16</v>
      </c>
      <c r="Y791">
        <f t="shared" si="1147"/>
        <v>23.17</v>
      </c>
      <c r="AA791">
        <v>1407526482</v>
      </c>
      <c r="AB791">
        <f t="shared" si="1148"/>
        <v>246.92</v>
      </c>
      <c r="AC791">
        <f t="shared" si="1170"/>
        <v>15.26</v>
      </c>
      <c r="AD791">
        <f t="shared" si="1171"/>
        <v>0</v>
      </c>
      <c r="AE791">
        <f t="shared" si="1172"/>
        <v>0</v>
      </c>
      <c r="AF791">
        <f t="shared" si="1173"/>
        <v>231.66</v>
      </c>
      <c r="AG791">
        <f t="shared" si="1149"/>
        <v>0</v>
      </c>
      <c r="AH791">
        <f t="shared" si="1174"/>
        <v>0.38</v>
      </c>
      <c r="AI791">
        <f t="shared" si="1175"/>
        <v>0</v>
      </c>
      <c r="AJ791">
        <f t="shared" si="1150"/>
        <v>0</v>
      </c>
      <c r="AK791">
        <v>246.92</v>
      </c>
      <c r="AL791">
        <v>15.26</v>
      </c>
      <c r="AM791">
        <v>0</v>
      </c>
      <c r="AN791">
        <v>0</v>
      </c>
      <c r="AO791">
        <v>231.66</v>
      </c>
      <c r="AP791">
        <v>0</v>
      </c>
      <c r="AQ791">
        <v>0.38</v>
      </c>
      <c r="AR791">
        <v>0</v>
      </c>
      <c r="AS791">
        <v>0</v>
      </c>
      <c r="AT791">
        <v>70</v>
      </c>
      <c r="AU791">
        <v>10</v>
      </c>
      <c r="AV791">
        <v>1</v>
      </c>
      <c r="AW791">
        <v>1</v>
      </c>
      <c r="AZ791">
        <v>1</v>
      </c>
      <c r="BA791">
        <v>1</v>
      </c>
      <c r="BB791">
        <v>1</v>
      </c>
      <c r="BC791">
        <v>1</v>
      </c>
      <c r="BD791" t="s">
        <v>3</v>
      </c>
      <c r="BE791" t="s">
        <v>3</v>
      </c>
      <c r="BF791" t="s">
        <v>3</v>
      </c>
      <c r="BG791" t="s">
        <v>3</v>
      </c>
      <c r="BH791">
        <v>0</v>
      </c>
      <c r="BI791">
        <v>4</v>
      </c>
      <c r="BJ791" t="s">
        <v>486</v>
      </c>
      <c r="BM791">
        <v>0</v>
      </c>
      <c r="BN791">
        <v>0</v>
      </c>
      <c r="BO791" t="s">
        <v>3</v>
      </c>
      <c r="BP791">
        <v>0</v>
      </c>
      <c r="BQ791">
        <v>1</v>
      </c>
      <c r="BR791">
        <v>0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3</v>
      </c>
      <c r="BZ791">
        <v>70</v>
      </c>
      <c r="CA791">
        <v>10</v>
      </c>
      <c r="CB791" t="s">
        <v>3</v>
      </c>
      <c r="CE791">
        <v>0</v>
      </c>
      <c r="CF791">
        <v>0</v>
      </c>
      <c r="CG791">
        <v>0</v>
      </c>
      <c r="CM791">
        <v>0</v>
      </c>
      <c r="CN791" t="s">
        <v>3</v>
      </c>
      <c r="CO791">
        <v>0</v>
      </c>
      <c r="CP791">
        <f t="shared" si="1151"/>
        <v>246.92</v>
      </c>
      <c r="CQ791">
        <f t="shared" si="1152"/>
        <v>15.26</v>
      </c>
      <c r="CR791">
        <f t="shared" si="1176"/>
        <v>0</v>
      </c>
      <c r="CS791">
        <f t="shared" si="1153"/>
        <v>0</v>
      </c>
      <c r="CT791">
        <f t="shared" si="1154"/>
        <v>231.66</v>
      </c>
      <c r="CU791">
        <f t="shared" si="1155"/>
        <v>0</v>
      </c>
      <c r="CV791">
        <f t="shared" si="1156"/>
        <v>0.38</v>
      </c>
      <c r="CW791">
        <f t="shared" si="1157"/>
        <v>0</v>
      </c>
      <c r="CX791">
        <f t="shared" si="1158"/>
        <v>0</v>
      </c>
      <c r="CY791">
        <f t="shared" si="1159"/>
        <v>162.16199999999998</v>
      </c>
      <c r="CZ791">
        <f t="shared" si="1160"/>
        <v>23.166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>
        <v>0</v>
      </c>
      <c r="DO791">
        <v>0</v>
      </c>
      <c r="DP791">
        <v>1</v>
      </c>
      <c r="DQ791">
        <v>1</v>
      </c>
      <c r="DU791">
        <v>16987630</v>
      </c>
      <c r="DV791" t="s">
        <v>19</v>
      </c>
      <c r="DW791" t="s">
        <v>19</v>
      </c>
      <c r="DX791">
        <v>1</v>
      </c>
      <c r="DZ791" t="s">
        <v>3</v>
      </c>
      <c r="EA791" t="s">
        <v>3</v>
      </c>
      <c r="EB791" t="s">
        <v>3</v>
      </c>
      <c r="EC791" t="s">
        <v>3</v>
      </c>
      <c r="EE791">
        <v>1364533919</v>
      </c>
      <c r="EF791">
        <v>1</v>
      </c>
      <c r="EG791" t="s">
        <v>21</v>
      </c>
      <c r="EH791">
        <v>0</v>
      </c>
      <c r="EI791" t="s">
        <v>3</v>
      </c>
      <c r="EJ791">
        <v>4</v>
      </c>
      <c r="EK791">
        <v>0</v>
      </c>
      <c r="EL791" t="s">
        <v>22</v>
      </c>
      <c r="EM791" t="s">
        <v>23</v>
      </c>
      <c r="EO791" t="s">
        <v>3</v>
      </c>
      <c r="EQ791">
        <v>0</v>
      </c>
      <c r="ER791">
        <v>246.92</v>
      </c>
      <c r="ES791">
        <v>15.26</v>
      </c>
      <c r="ET791">
        <v>0</v>
      </c>
      <c r="EU791">
        <v>0</v>
      </c>
      <c r="EV791">
        <v>231.66</v>
      </c>
      <c r="EW791">
        <v>0.38</v>
      </c>
      <c r="EX791">
        <v>0</v>
      </c>
      <c r="EY791">
        <v>0</v>
      </c>
      <c r="FQ791">
        <v>0</v>
      </c>
      <c r="FR791">
        <f t="shared" si="1161"/>
        <v>0</v>
      </c>
      <c r="FS791">
        <v>0</v>
      </c>
      <c r="FX791">
        <v>70</v>
      </c>
      <c r="FY791">
        <v>10</v>
      </c>
      <c r="GA791" t="s">
        <v>3</v>
      </c>
      <c r="GD791">
        <v>0</v>
      </c>
      <c r="GF791">
        <v>-664569029</v>
      </c>
      <c r="GG791">
        <v>2</v>
      </c>
      <c r="GH791">
        <v>1</v>
      </c>
      <c r="GI791">
        <v>-2</v>
      </c>
      <c r="GJ791">
        <v>0</v>
      </c>
      <c r="GK791">
        <f>ROUND(R791*(R12)/100,2)</f>
        <v>0</v>
      </c>
      <c r="GL791">
        <f t="shared" si="1162"/>
        <v>0</v>
      </c>
      <c r="GM791">
        <f t="shared" si="1163"/>
        <v>432.25</v>
      </c>
      <c r="GN791">
        <f t="shared" si="1164"/>
        <v>0</v>
      </c>
      <c r="GO791">
        <f t="shared" si="1165"/>
        <v>0</v>
      </c>
      <c r="GP791">
        <f t="shared" si="1166"/>
        <v>432.25</v>
      </c>
      <c r="GR791">
        <v>0</v>
      </c>
      <c r="GS791">
        <v>3</v>
      </c>
      <c r="GT791">
        <v>0</v>
      </c>
      <c r="GU791" t="s">
        <v>3</v>
      </c>
      <c r="GV791">
        <f t="shared" si="1167"/>
        <v>0</v>
      </c>
      <c r="GW791">
        <v>1</v>
      </c>
      <c r="GX791">
        <f t="shared" si="1168"/>
        <v>0</v>
      </c>
      <c r="HA791">
        <v>0</v>
      </c>
      <c r="HB791">
        <v>0</v>
      </c>
      <c r="HC791">
        <f t="shared" si="1169"/>
        <v>0</v>
      </c>
      <c r="HE791" t="s">
        <v>3</v>
      </c>
      <c r="HF791" t="s">
        <v>3</v>
      </c>
      <c r="HM791" t="s">
        <v>3</v>
      </c>
      <c r="HN791" t="s">
        <v>3</v>
      </c>
      <c r="HO791" t="s">
        <v>3</v>
      </c>
      <c r="HP791" t="s">
        <v>3</v>
      </c>
      <c r="HQ791" t="s">
        <v>3</v>
      </c>
      <c r="IK791">
        <v>0</v>
      </c>
    </row>
    <row r="792" spans="1:245" x14ac:dyDescent="0.2">
      <c r="A792">
        <v>17</v>
      </c>
      <c r="B792">
        <v>1</v>
      </c>
      <c r="D792">
        <f>ROW(EtalonRes!A830)</f>
        <v>830</v>
      </c>
      <c r="E792" t="s">
        <v>963</v>
      </c>
      <c r="F792" t="s">
        <v>831</v>
      </c>
      <c r="G792" t="s">
        <v>832</v>
      </c>
      <c r="H792" t="s">
        <v>19</v>
      </c>
      <c r="I792">
        <v>1</v>
      </c>
      <c r="J792">
        <v>0</v>
      </c>
      <c r="K792">
        <v>1</v>
      </c>
      <c r="O792">
        <f t="shared" si="1137"/>
        <v>307.88</v>
      </c>
      <c r="P792">
        <f t="shared" si="1138"/>
        <v>15.26</v>
      </c>
      <c r="Q792">
        <f t="shared" si="1139"/>
        <v>0</v>
      </c>
      <c r="R792">
        <f t="shared" si="1140"/>
        <v>0</v>
      </c>
      <c r="S792">
        <f t="shared" si="1141"/>
        <v>292.62</v>
      </c>
      <c r="T792">
        <f t="shared" si="1142"/>
        <v>0</v>
      </c>
      <c r="U792">
        <f t="shared" si="1143"/>
        <v>0.48</v>
      </c>
      <c r="V792">
        <f t="shared" si="1144"/>
        <v>0</v>
      </c>
      <c r="W792">
        <f t="shared" si="1145"/>
        <v>0</v>
      </c>
      <c r="X792">
        <f t="shared" si="1146"/>
        <v>204.83</v>
      </c>
      <c r="Y792">
        <f t="shared" si="1147"/>
        <v>29.26</v>
      </c>
      <c r="AA792">
        <v>1407526482</v>
      </c>
      <c r="AB792">
        <f t="shared" si="1148"/>
        <v>307.88</v>
      </c>
      <c r="AC792">
        <f t="shared" si="1170"/>
        <v>15.26</v>
      </c>
      <c r="AD792">
        <f t="shared" si="1171"/>
        <v>0</v>
      </c>
      <c r="AE792">
        <f t="shared" si="1172"/>
        <v>0</v>
      </c>
      <c r="AF792">
        <f t="shared" si="1173"/>
        <v>292.62</v>
      </c>
      <c r="AG792">
        <f t="shared" si="1149"/>
        <v>0</v>
      </c>
      <c r="AH792">
        <f t="shared" si="1174"/>
        <v>0.48</v>
      </c>
      <c r="AI792">
        <f t="shared" si="1175"/>
        <v>0</v>
      </c>
      <c r="AJ792">
        <f t="shared" si="1150"/>
        <v>0</v>
      </c>
      <c r="AK792">
        <v>307.88</v>
      </c>
      <c r="AL792">
        <v>15.26</v>
      </c>
      <c r="AM792">
        <v>0</v>
      </c>
      <c r="AN792">
        <v>0</v>
      </c>
      <c r="AO792">
        <v>292.62</v>
      </c>
      <c r="AP792">
        <v>0</v>
      </c>
      <c r="AQ792">
        <v>0.48</v>
      </c>
      <c r="AR792">
        <v>0</v>
      </c>
      <c r="AS792">
        <v>0</v>
      </c>
      <c r="AT792">
        <v>70</v>
      </c>
      <c r="AU792">
        <v>10</v>
      </c>
      <c r="AV792">
        <v>1</v>
      </c>
      <c r="AW792">
        <v>1</v>
      </c>
      <c r="AZ792">
        <v>1</v>
      </c>
      <c r="BA792">
        <v>1</v>
      </c>
      <c r="BB792">
        <v>1</v>
      </c>
      <c r="BC792">
        <v>1</v>
      </c>
      <c r="BD792" t="s">
        <v>3</v>
      </c>
      <c r="BE792" t="s">
        <v>3</v>
      </c>
      <c r="BF792" t="s">
        <v>3</v>
      </c>
      <c r="BG792" t="s">
        <v>3</v>
      </c>
      <c r="BH792">
        <v>0</v>
      </c>
      <c r="BI792">
        <v>4</v>
      </c>
      <c r="BJ792" t="s">
        <v>833</v>
      </c>
      <c r="BM792">
        <v>0</v>
      </c>
      <c r="BN792">
        <v>0</v>
      </c>
      <c r="BO792" t="s">
        <v>3</v>
      </c>
      <c r="BP792">
        <v>0</v>
      </c>
      <c r="BQ792">
        <v>1</v>
      </c>
      <c r="BR792">
        <v>0</v>
      </c>
      <c r="BS792">
        <v>1</v>
      </c>
      <c r="BT792">
        <v>1</v>
      </c>
      <c r="BU792">
        <v>1</v>
      </c>
      <c r="BV792">
        <v>1</v>
      </c>
      <c r="BW792">
        <v>1</v>
      </c>
      <c r="BX792">
        <v>1</v>
      </c>
      <c r="BY792" t="s">
        <v>3</v>
      </c>
      <c r="BZ792">
        <v>70</v>
      </c>
      <c r="CA792">
        <v>10</v>
      </c>
      <c r="CB792" t="s">
        <v>3</v>
      </c>
      <c r="CE792">
        <v>0</v>
      </c>
      <c r="CF792">
        <v>0</v>
      </c>
      <c r="CG792">
        <v>0</v>
      </c>
      <c r="CM792">
        <v>0</v>
      </c>
      <c r="CN792" t="s">
        <v>3</v>
      </c>
      <c r="CO792">
        <v>0</v>
      </c>
      <c r="CP792">
        <f t="shared" si="1151"/>
        <v>307.88</v>
      </c>
      <c r="CQ792">
        <f t="shared" si="1152"/>
        <v>15.26</v>
      </c>
      <c r="CR792">
        <f t="shared" si="1176"/>
        <v>0</v>
      </c>
      <c r="CS792">
        <f t="shared" si="1153"/>
        <v>0</v>
      </c>
      <c r="CT792">
        <f t="shared" si="1154"/>
        <v>292.62</v>
      </c>
      <c r="CU792">
        <f t="shared" si="1155"/>
        <v>0</v>
      </c>
      <c r="CV792">
        <f t="shared" si="1156"/>
        <v>0.48</v>
      </c>
      <c r="CW792">
        <f t="shared" si="1157"/>
        <v>0</v>
      </c>
      <c r="CX792">
        <f t="shared" si="1158"/>
        <v>0</v>
      </c>
      <c r="CY792">
        <f t="shared" si="1159"/>
        <v>204.834</v>
      </c>
      <c r="CZ792">
        <f t="shared" si="1160"/>
        <v>29.261999999999997</v>
      </c>
      <c r="DC792" t="s">
        <v>3</v>
      </c>
      <c r="DD792" t="s">
        <v>3</v>
      </c>
      <c r="DE792" t="s">
        <v>3</v>
      </c>
      <c r="DF792" t="s">
        <v>3</v>
      </c>
      <c r="DG792" t="s">
        <v>3</v>
      </c>
      <c r="DH792" t="s">
        <v>3</v>
      </c>
      <c r="DI792" t="s">
        <v>3</v>
      </c>
      <c r="DJ792" t="s">
        <v>3</v>
      </c>
      <c r="DK792" t="s">
        <v>3</v>
      </c>
      <c r="DL792" t="s">
        <v>3</v>
      </c>
      <c r="DM792" t="s">
        <v>3</v>
      </c>
      <c r="DN792">
        <v>0</v>
      </c>
      <c r="DO792">
        <v>0</v>
      </c>
      <c r="DP792">
        <v>1</v>
      </c>
      <c r="DQ792">
        <v>1</v>
      </c>
      <c r="DU792">
        <v>16987630</v>
      </c>
      <c r="DV792" t="s">
        <v>19</v>
      </c>
      <c r="DW792" t="s">
        <v>19</v>
      </c>
      <c r="DX792">
        <v>1</v>
      </c>
      <c r="DZ792" t="s">
        <v>3</v>
      </c>
      <c r="EA792" t="s">
        <v>3</v>
      </c>
      <c r="EB792" t="s">
        <v>3</v>
      </c>
      <c r="EC792" t="s">
        <v>3</v>
      </c>
      <c r="EE792">
        <v>1364533919</v>
      </c>
      <c r="EF792">
        <v>1</v>
      </c>
      <c r="EG792" t="s">
        <v>21</v>
      </c>
      <c r="EH792">
        <v>0</v>
      </c>
      <c r="EI792" t="s">
        <v>3</v>
      </c>
      <c r="EJ792">
        <v>4</v>
      </c>
      <c r="EK792">
        <v>0</v>
      </c>
      <c r="EL792" t="s">
        <v>22</v>
      </c>
      <c r="EM792" t="s">
        <v>23</v>
      </c>
      <c r="EO792" t="s">
        <v>3</v>
      </c>
      <c r="EQ792">
        <v>0</v>
      </c>
      <c r="ER792">
        <v>307.88</v>
      </c>
      <c r="ES792">
        <v>15.26</v>
      </c>
      <c r="ET792">
        <v>0</v>
      </c>
      <c r="EU792">
        <v>0</v>
      </c>
      <c r="EV792">
        <v>292.62</v>
      </c>
      <c r="EW792">
        <v>0.48</v>
      </c>
      <c r="EX792">
        <v>0</v>
      </c>
      <c r="EY792">
        <v>0</v>
      </c>
      <c r="FQ792">
        <v>0</v>
      </c>
      <c r="FR792">
        <f t="shared" si="1161"/>
        <v>0</v>
      </c>
      <c r="FS792">
        <v>0</v>
      </c>
      <c r="FX792">
        <v>70</v>
      </c>
      <c r="FY792">
        <v>10</v>
      </c>
      <c r="GA792" t="s">
        <v>3</v>
      </c>
      <c r="GD792">
        <v>0</v>
      </c>
      <c r="GF792">
        <v>1389754615</v>
      </c>
      <c r="GG792">
        <v>2</v>
      </c>
      <c r="GH792">
        <v>1</v>
      </c>
      <c r="GI792">
        <v>-2</v>
      </c>
      <c r="GJ792">
        <v>0</v>
      </c>
      <c r="GK792">
        <f>ROUND(R792*(R12)/100,2)</f>
        <v>0</v>
      </c>
      <c r="GL792">
        <f t="shared" si="1162"/>
        <v>0</v>
      </c>
      <c r="GM792">
        <f t="shared" si="1163"/>
        <v>541.97</v>
      </c>
      <c r="GN792">
        <f t="shared" si="1164"/>
        <v>0</v>
      </c>
      <c r="GO792">
        <f t="shared" si="1165"/>
        <v>0</v>
      </c>
      <c r="GP792">
        <f t="shared" si="1166"/>
        <v>541.97</v>
      </c>
      <c r="GR792">
        <v>0</v>
      </c>
      <c r="GS792">
        <v>3</v>
      </c>
      <c r="GT792">
        <v>0</v>
      </c>
      <c r="GU792" t="s">
        <v>3</v>
      </c>
      <c r="GV792">
        <f t="shared" si="1167"/>
        <v>0</v>
      </c>
      <c r="GW792">
        <v>1</v>
      </c>
      <c r="GX792">
        <f t="shared" si="1168"/>
        <v>0</v>
      </c>
      <c r="HA792">
        <v>0</v>
      </c>
      <c r="HB792">
        <v>0</v>
      </c>
      <c r="HC792">
        <f t="shared" si="1169"/>
        <v>0</v>
      </c>
      <c r="HE792" t="s">
        <v>3</v>
      </c>
      <c r="HF792" t="s">
        <v>3</v>
      </c>
      <c r="HM792" t="s">
        <v>3</v>
      </c>
      <c r="HN792" t="s">
        <v>3</v>
      </c>
      <c r="HO792" t="s">
        <v>3</v>
      </c>
      <c r="HP792" t="s">
        <v>3</v>
      </c>
      <c r="HQ792" t="s">
        <v>3</v>
      </c>
      <c r="IK792">
        <v>0</v>
      </c>
    </row>
    <row r="793" spans="1:245" x14ac:dyDescent="0.2">
      <c r="A793">
        <v>17</v>
      </c>
      <c r="B793">
        <v>1</v>
      </c>
      <c r="D793">
        <f>ROW(EtalonRes!A832)</f>
        <v>832</v>
      </c>
      <c r="E793" t="s">
        <v>964</v>
      </c>
      <c r="F793" t="s">
        <v>261</v>
      </c>
      <c r="G793" t="s">
        <v>835</v>
      </c>
      <c r="H793" t="s">
        <v>19</v>
      </c>
      <c r="I793">
        <v>1</v>
      </c>
      <c r="J793">
        <v>0</v>
      </c>
      <c r="K793">
        <v>1</v>
      </c>
      <c r="O793">
        <f t="shared" si="1137"/>
        <v>969.56</v>
      </c>
      <c r="P793">
        <f t="shared" si="1138"/>
        <v>0.26</v>
      </c>
      <c r="Q793">
        <f t="shared" si="1139"/>
        <v>0</v>
      </c>
      <c r="R793">
        <f t="shared" si="1140"/>
        <v>0</v>
      </c>
      <c r="S793">
        <f t="shared" si="1141"/>
        <v>969.3</v>
      </c>
      <c r="T793">
        <f t="shared" si="1142"/>
        <v>0</v>
      </c>
      <c r="U793">
        <f t="shared" si="1143"/>
        <v>1.59</v>
      </c>
      <c r="V793">
        <f t="shared" si="1144"/>
        <v>0</v>
      </c>
      <c r="W793">
        <f t="shared" si="1145"/>
        <v>0</v>
      </c>
      <c r="X793">
        <f t="shared" si="1146"/>
        <v>678.51</v>
      </c>
      <c r="Y793">
        <f t="shared" si="1147"/>
        <v>96.93</v>
      </c>
      <c r="AA793">
        <v>1407526482</v>
      </c>
      <c r="AB793">
        <f t="shared" si="1148"/>
        <v>969.56</v>
      </c>
      <c r="AC793">
        <f t="shared" si="1170"/>
        <v>0.26</v>
      </c>
      <c r="AD793">
        <f t="shared" si="1171"/>
        <v>0</v>
      </c>
      <c r="AE793">
        <f t="shared" si="1172"/>
        <v>0</v>
      </c>
      <c r="AF793">
        <f t="shared" si="1173"/>
        <v>969.3</v>
      </c>
      <c r="AG793">
        <f t="shared" si="1149"/>
        <v>0</v>
      </c>
      <c r="AH793">
        <f t="shared" si="1174"/>
        <v>1.59</v>
      </c>
      <c r="AI793">
        <f t="shared" si="1175"/>
        <v>0</v>
      </c>
      <c r="AJ793">
        <f t="shared" si="1150"/>
        <v>0</v>
      </c>
      <c r="AK793">
        <v>969.56</v>
      </c>
      <c r="AL793">
        <v>0.26</v>
      </c>
      <c r="AM793">
        <v>0</v>
      </c>
      <c r="AN793">
        <v>0</v>
      </c>
      <c r="AO793">
        <v>969.3</v>
      </c>
      <c r="AP793">
        <v>0</v>
      </c>
      <c r="AQ793">
        <v>1.59</v>
      </c>
      <c r="AR793">
        <v>0</v>
      </c>
      <c r="AS793">
        <v>0</v>
      </c>
      <c r="AT793">
        <v>70</v>
      </c>
      <c r="AU793">
        <v>10</v>
      </c>
      <c r="AV793">
        <v>1</v>
      </c>
      <c r="AW793">
        <v>1</v>
      </c>
      <c r="AZ793">
        <v>1</v>
      </c>
      <c r="BA793">
        <v>1</v>
      </c>
      <c r="BB793">
        <v>1</v>
      </c>
      <c r="BC793">
        <v>1</v>
      </c>
      <c r="BD793" t="s">
        <v>3</v>
      </c>
      <c r="BE793" t="s">
        <v>3</v>
      </c>
      <c r="BF793" t="s">
        <v>3</v>
      </c>
      <c r="BG793" t="s">
        <v>3</v>
      </c>
      <c r="BH793">
        <v>0</v>
      </c>
      <c r="BI793">
        <v>4</v>
      </c>
      <c r="BJ793" t="s">
        <v>263</v>
      </c>
      <c r="BM793">
        <v>0</v>
      </c>
      <c r="BN793">
        <v>0</v>
      </c>
      <c r="BO793" t="s">
        <v>3</v>
      </c>
      <c r="BP793">
        <v>0</v>
      </c>
      <c r="BQ793">
        <v>1</v>
      </c>
      <c r="BR793">
        <v>0</v>
      </c>
      <c r="BS793">
        <v>1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3</v>
      </c>
      <c r="BZ793">
        <v>70</v>
      </c>
      <c r="CA793">
        <v>10</v>
      </c>
      <c r="CB793" t="s">
        <v>3</v>
      </c>
      <c r="CE793">
        <v>0</v>
      </c>
      <c r="CF793">
        <v>0</v>
      </c>
      <c r="CG793">
        <v>0</v>
      </c>
      <c r="CM793">
        <v>0</v>
      </c>
      <c r="CN793" t="s">
        <v>3</v>
      </c>
      <c r="CO793">
        <v>0</v>
      </c>
      <c r="CP793">
        <f t="shared" si="1151"/>
        <v>969.56</v>
      </c>
      <c r="CQ793">
        <f t="shared" si="1152"/>
        <v>0.26</v>
      </c>
      <c r="CR793">
        <f t="shared" si="1176"/>
        <v>0</v>
      </c>
      <c r="CS793">
        <f t="shared" si="1153"/>
        <v>0</v>
      </c>
      <c r="CT793">
        <f t="shared" si="1154"/>
        <v>969.3</v>
      </c>
      <c r="CU793">
        <f t="shared" si="1155"/>
        <v>0</v>
      </c>
      <c r="CV793">
        <f t="shared" si="1156"/>
        <v>1.59</v>
      </c>
      <c r="CW793">
        <f t="shared" si="1157"/>
        <v>0</v>
      </c>
      <c r="CX793">
        <f t="shared" si="1158"/>
        <v>0</v>
      </c>
      <c r="CY793">
        <f t="shared" si="1159"/>
        <v>678.51</v>
      </c>
      <c r="CZ793">
        <f t="shared" si="1160"/>
        <v>96.93</v>
      </c>
      <c r="DC793" t="s">
        <v>3</v>
      </c>
      <c r="DD793" t="s">
        <v>3</v>
      </c>
      <c r="DE793" t="s">
        <v>3</v>
      </c>
      <c r="DF793" t="s">
        <v>3</v>
      </c>
      <c r="DG793" t="s">
        <v>3</v>
      </c>
      <c r="DH793" t="s">
        <v>3</v>
      </c>
      <c r="DI793" t="s">
        <v>3</v>
      </c>
      <c r="DJ793" t="s">
        <v>3</v>
      </c>
      <c r="DK793" t="s">
        <v>3</v>
      </c>
      <c r="DL793" t="s">
        <v>3</v>
      </c>
      <c r="DM793" t="s">
        <v>3</v>
      </c>
      <c r="DN793">
        <v>0</v>
      </c>
      <c r="DO793">
        <v>0</v>
      </c>
      <c r="DP793">
        <v>1</v>
      </c>
      <c r="DQ793">
        <v>1</v>
      </c>
      <c r="DU793">
        <v>16987630</v>
      </c>
      <c r="DV793" t="s">
        <v>19</v>
      </c>
      <c r="DW793" t="s">
        <v>19</v>
      </c>
      <c r="DX793">
        <v>1</v>
      </c>
      <c r="DZ793" t="s">
        <v>3</v>
      </c>
      <c r="EA793" t="s">
        <v>3</v>
      </c>
      <c r="EB793" t="s">
        <v>3</v>
      </c>
      <c r="EC793" t="s">
        <v>3</v>
      </c>
      <c r="EE793">
        <v>1364533919</v>
      </c>
      <c r="EF793">
        <v>1</v>
      </c>
      <c r="EG793" t="s">
        <v>21</v>
      </c>
      <c r="EH793">
        <v>0</v>
      </c>
      <c r="EI793" t="s">
        <v>3</v>
      </c>
      <c r="EJ793">
        <v>4</v>
      </c>
      <c r="EK793">
        <v>0</v>
      </c>
      <c r="EL793" t="s">
        <v>22</v>
      </c>
      <c r="EM793" t="s">
        <v>23</v>
      </c>
      <c r="EO793" t="s">
        <v>3</v>
      </c>
      <c r="EQ793">
        <v>0</v>
      </c>
      <c r="ER793">
        <v>969.56</v>
      </c>
      <c r="ES793">
        <v>0.26</v>
      </c>
      <c r="ET793">
        <v>0</v>
      </c>
      <c r="EU793">
        <v>0</v>
      </c>
      <c r="EV793">
        <v>969.3</v>
      </c>
      <c r="EW793">
        <v>1.59</v>
      </c>
      <c r="EX793">
        <v>0</v>
      </c>
      <c r="EY793">
        <v>0</v>
      </c>
      <c r="FQ793">
        <v>0</v>
      </c>
      <c r="FR793">
        <f t="shared" si="1161"/>
        <v>0</v>
      </c>
      <c r="FS793">
        <v>0</v>
      </c>
      <c r="FX793">
        <v>70</v>
      </c>
      <c r="FY793">
        <v>10</v>
      </c>
      <c r="GA793" t="s">
        <v>3</v>
      </c>
      <c r="GD793">
        <v>0</v>
      </c>
      <c r="GF793">
        <v>-2136314530</v>
      </c>
      <c r="GG793">
        <v>2</v>
      </c>
      <c r="GH793">
        <v>1</v>
      </c>
      <c r="GI793">
        <v>-2</v>
      </c>
      <c r="GJ793">
        <v>0</v>
      </c>
      <c r="GK793">
        <f>ROUND(R793*(R12)/100,2)</f>
        <v>0</v>
      </c>
      <c r="GL793">
        <f t="shared" si="1162"/>
        <v>0</v>
      </c>
      <c r="GM793">
        <f t="shared" si="1163"/>
        <v>1745</v>
      </c>
      <c r="GN793">
        <f t="shared" si="1164"/>
        <v>0</v>
      </c>
      <c r="GO793">
        <f t="shared" si="1165"/>
        <v>0</v>
      </c>
      <c r="GP793">
        <f t="shared" si="1166"/>
        <v>1745</v>
      </c>
      <c r="GR793">
        <v>0</v>
      </c>
      <c r="GS793">
        <v>3</v>
      </c>
      <c r="GT793">
        <v>0</v>
      </c>
      <c r="GU793" t="s">
        <v>3</v>
      </c>
      <c r="GV793">
        <f t="shared" si="1167"/>
        <v>0</v>
      </c>
      <c r="GW793">
        <v>1</v>
      </c>
      <c r="GX793">
        <f t="shared" si="1168"/>
        <v>0</v>
      </c>
      <c r="HA793">
        <v>0</v>
      </c>
      <c r="HB793">
        <v>0</v>
      </c>
      <c r="HC793">
        <f t="shared" si="1169"/>
        <v>0</v>
      </c>
      <c r="HE793" t="s">
        <v>3</v>
      </c>
      <c r="HF793" t="s">
        <v>3</v>
      </c>
      <c r="HM793" t="s">
        <v>3</v>
      </c>
      <c r="HN793" t="s">
        <v>3</v>
      </c>
      <c r="HO793" t="s">
        <v>3</v>
      </c>
      <c r="HP793" t="s">
        <v>3</v>
      </c>
      <c r="HQ793" t="s">
        <v>3</v>
      </c>
      <c r="IK793">
        <v>0</v>
      </c>
    </row>
    <row r="794" spans="1:245" x14ac:dyDescent="0.2">
      <c r="A794">
        <v>17</v>
      </c>
      <c r="B794">
        <v>1</v>
      </c>
      <c r="D794">
        <f>ROW(EtalonRes!A834)</f>
        <v>834</v>
      </c>
      <c r="E794" t="s">
        <v>965</v>
      </c>
      <c r="F794" t="s">
        <v>138</v>
      </c>
      <c r="G794" t="s">
        <v>903</v>
      </c>
      <c r="H794" t="s">
        <v>19</v>
      </c>
      <c r="I794">
        <v>1</v>
      </c>
      <c r="J794">
        <v>0</v>
      </c>
      <c r="K794">
        <v>1</v>
      </c>
      <c r="O794">
        <f t="shared" si="1137"/>
        <v>268.11</v>
      </c>
      <c r="P794">
        <f t="shared" si="1138"/>
        <v>0</v>
      </c>
      <c r="Q794">
        <f t="shared" si="1139"/>
        <v>89.43</v>
      </c>
      <c r="R794">
        <f t="shared" si="1140"/>
        <v>48.51</v>
      </c>
      <c r="S794">
        <f t="shared" si="1141"/>
        <v>178.68</v>
      </c>
      <c r="T794">
        <f t="shared" si="1142"/>
        <v>0</v>
      </c>
      <c r="U794">
        <f t="shared" si="1143"/>
        <v>0.37</v>
      </c>
      <c r="V794">
        <f t="shared" si="1144"/>
        <v>0</v>
      </c>
      <c r="W794">
        <f t="shared" si="1145"/>
        <v>0</v>
      </c>
      <c r="X794">
        <f t="shared" si="1146"/>
        <v>125.08</v>
      </c>
      <c r="Y794">
        <f t="shared" si="1147"/>
        <v>17.87</v>
      </c>
      <c r="AA794">
        <v>1407526482</v>
      </c>
      <c r="AB794">
        <f t="shared" si="1148"/>
        <v>268.11</v>
      </c>
      <c r="AC794">
        <f t="shared" si="1170"/>
        <v>0</v>
      </c>
      <c r="AD794">
        <f t="shared" si="1171"/>
        <v>89.43</v>
      </c>
      <c r="AE794">
        <f t="shared" si="1172"/>
        <v>48.51</v>
      </c>
      <c r="AF794">
        <f t="shared" si="1173"/>
        <v>178.68</v>
      </c>
      <c r="AG794">
        <f t="shared" si="1149"/>
        <v>0</v>
      </c>
      <c r="AH794">
        <f t="shared" si="1174"/>
        <v>0.37</v>
      </c>
      <c r="AI794">
        <f t="shared" si="1175"/>
        <v>0</v>
      </c>
      <c r="AJ794">
        <f t="shared" si="1150"/>
        <v>0</v>
      </c>
      <c r="AK794">
        <v>268.11</v>
      </c>
      <c r="AL794">
        <v>0</v>
      </c>
      <c r="AM794">
        <v>89.43</v>
      </c>
      <c r="AN794">
        <v>48.51</v>
      </c>
      <c r="AO794">
        <v>178.68</v>
      </c>
      <c r="AP794">
        <v>0</v>
      </c>
      <c r="AQ794">
        <v>0.37</v>
      </c>
      <c r="AR794">
        <v>0</v>
      </c>
      <c r="AS794">
        <v>0</v>
      </c>
      <c r="AT794">
        <v>70</v>
      </c>
      <c r="AU794">
        <v>10</v>
      </c>
      <c r="AV794">
        <v>1</v>
      </c>
      <c r="AW794">
        <v>1</v>
      </c>
      <c r="AZ794">
        <v>1</v>
      </c>
      <c r="BA794">
        <v>1</v>
      </c>
      <c r="BB794">
        <v>1</v>
      </c>
      <c r="BC794">
        <v>1</v>
      </c>
      <c r="BD794" t="s">
        <v>3</v>
      </c>
      <c r="BE794" t="s">
        <v>3</v>
      </c>
      <c r="BF794" t="s">
        <v>3</v>
      </c>
      <c r="BG794" t="s">
        <v>3</v>
      </c>
      <c r="BH794">
        <v>0</v>
      </c>
      <c r="BI794">
        <v>4</v>
      </c>
      <c r="BJ794" t="s">
        <v>140</v>
      </c>
      <c r="BM794">
        <v>0</v>
      </c>
      <c r="BN794">
        <v>0</v>
      </c>
      <c r="BO794" t="s">
        <v>3</v>
      </c>
      <c r="BP794">
        <v>0</v>
      </c>
      <c r="BQ794">
        <v>1</v>
      </c>
      <c r="BR794">
        <v>0</v>
      </c>
      <c r="BS794">
        <v>1</v>
      </c>
      <c r="BT794">
        <v>1</v>
      </c>
      <c r="BU794">
        <v>1</v>
      </c>
      <c r="BV794">
        <v>1</v>
      </c>
      <c r="BW794">
        <v>1</v>
      </c>
      <c r="BX794">
        <v>1</v>
      </c>
      <c r="BY794" t="s">
        <v>3</v>
      </c>
      <c r="BZ794">
        <v>70</v>
      </c>
      <c r="CA794">
        <v>10</v>
      </c>
      <c r="CB794" t="s">
        <v>3</v>
      </c>
      <c r="CE794">
        <v>0</v>
      </c>
      <c r="CF794">
        <v>0</v>
      </c>
      <c r="CG794">
        <v>0</v>
      </c>
      <c r="CM794">
        <v>0</v>
      </c>
      <c r="CN794" t="s">
        <v>3</v>
      </c>
      <c r="CO794">
        <v>0</v>
      </c>
      <c r="CP794">
        <f t="shared" si="1151"/>
        <v>268.11</v>
      </c>
      <c r="CQ794">
        <f t="shared" si="1152"/>
        <v>0</v>
      </c>
      <c r="CR794">
        <f t="shared" si="1176"/>
        <v>89.43</v>
      </c>
      <c r="CS794">
        <f t="shared" si="1153"/>
        <v>48.51</v>
      </c>
      <c r="CT794">
        <f t="shared" si="1154"/>
        <v>178.68</v>
      </c>
      <c r="CU794">
        <f t="shared" si="1155"/>
        <v>0</v>
      </c>
      <c r="CV794">
        <f t="shared" si="1156"/>
        <v>0.37</v>
      </c>
      <c r="CW794">
        <f t="shared" si="1157"/>
        <v>0</v>
      </c>
      <c r="CX794">
        <f t="shared" si="1158"/>
        <v>0</v>
      </c>
      <c r="CY794">
        <f t="shared" si="1159"/>
        <v>125.07600000000001</v>
      </c>
      <c r="CZ794">
        <f t="shared" si="1160"/>
        <v>17.868000000000002</v>
      </c>
      <c r="DC794" t="s">
        <v>3</v>
      </c>
      <c r="DD794" t="s">
        <v>3</v>
      </c>
      <c r="DE794" t="s">
        <v>3</v>
      </c>
      <c r="DF794" t="s">
        <v>3</v>
      </c>
      <c r="DG794" t="s">
        <v>3</v>
      </c>
      <c r="DH794" t="s">
        <v>3</v>
      </c>
      <c r="DI794" t="s">
        <v>3</v>
      </c>
      <c r="DJ794" t="s">
        <v>3</v>
      </c>
      <c r="DK794" t="s">
        <v>3</v>
      </c>
      <c r="DL794" t="s">
        <v>3</v>
      </c>
      <c r="DM794" t="s">
        <v>3</v>
      </c>
      <c r="DN794">
        <v>0</v>
      </c>
      <c r="DO794">
        <v>0</v>
      </c>
      <c r="DP794">
        <v>1</v>
      </c>
      <c r="DQ794">
        <v>1</v>
      </c>
      <c r="DU794">
        <v>16987630</v>
      </c>
      <c r="DV794" t="s">
        <v>19</v>
      </c>
      <c r="DW794" t="s">
        <v>19</v>
      </c>
      <c r="DX794">
        <v>1</v>
      </c>
      <c r="DZ794" t="s">
        <v>3</v>
      </c>
      <c r="EA794" t="s">
        <v>3</v>
      </c>
      <c r="EB794" t="s">
        <v>3</v>
      </c>
      <c r="EC794" t="s">
        <v>3</v>
      </c>
      <c r="EE794">
        <v>1364533919</v>
      </c>
      <c r="EF794">
        <v>1</v>
      </c>
      <c r="EG794" t="s">
        <v>21</v>
      </c>
      <c r="EH794">
        <v>0</v>
      </c>
      <c r="EI794" t="s">
        <v>3</v>
      </c>
      <c r="EJ794">
        <v>4</v>
      </c>
      <c r="EK794">
        <v>0</v>
      </c>
      <c r="EL794" t="s">
        <v>22</v>
      </c>
      <c r="EM794" t="s">
        <v>23</v>
      </c>
      <c r="EO794" t="s">
        <v>3</v>
      </c>
      <c r="EQ794">
        <v>0</v>
      </c>
      <c r="ER794">
        <v>268.11</v>
      </c>
      <c r="ES794">
        <v>0</v>
      </c>
      <c r="ET794">
        <v>89.43</v>
      </c>
      <c r="EU794">
        <v>48.51</v>
      </c>
      <c r="EV794">
        <v>178.68</v>
      </c>
      <c r="EW794">
        <v>0.37</v>
      </c>
      <c r="EX794">
        <v>0</v>
      </c>
      <c r="EY794">
        <v>0</v>
      </c>
      <c r="FQ794">
        <v>0</v>
      </c>
      <c r="FR794">
        <f t="shared" si="1161"/>
        <v>0</v>
      </c>
      <c r="FS794">
        <v>0</v>
      </c>
      <c r="FX794">
        <v>70</v>
      </c>
      <c r="FY794">
        <v>10</v>
      </c>
      <c r="GA794" t="s">
        <v>3</v>
      </c>
      <c r="GD794">
        <v>0</v>
      </c>
      <c r="GF794">
        <v>-1309889229</v>
      </c>
      <c r="GG794">
        <v>2</v>
      </c>
      <c r="GH794">
        <v>1</v>
      </c>
      <c r="GI794">
        <v>-2</v>
      </c>
      <c r="GJ794">
        <v>0</v>
      </c>
      <c r="GK794">
        <f>ROUND(R794*(R12)/100,2)</f>
        <v>52.39</v>
      </c>
      <c r="GL794">
        <f t="shared" si="1162"/>
        <v>0</v>
      </c>
      <c r="GM794">
        <f t="shared" si="1163"/>
        <v>463.45</v>
      </c>
      <c r="GN794">
        <f t="shared" si="1164"/>
        <v>0</v>
      </c>
      <c r="GO794">
        <f t="shared" si="1165"/>
        <v>0</v>
      </c>
      <c r="GP794">
        <f t="shared" si="1166"/>
        <v>463.45</v>
      </c>
      <c r="GR794">
        <v>0</v>
      </c>
      <c r="GS794">
        <v>3</v>
      </c>
      <c r="GT794">
        <v>0</v>
      </c>
      <c r="GU794" t="s">
        <v>3</v>
      </c>
      <c r="GV794">
        <f t="shared" si="1167"/>
        <v>0</v>
      </c>
      <c r="GW794">
        <v>1</v>
      </c>
      <c r="GX794">
        <f t="shared" si="1168"/>
        <v>0</v>
      </c>
      <c r="HA794">
        <v>0</v>
      </c>
      <c r="HB794">
        <v>0</v>
      </c>
      <c r="HC794">
        <f t="shared" si="1169"/>
        <v>0</v>
      </c>
      <c r="HE794" t="s">
        <v>3</v>
      </c>
      <c r="HF794" t="s">
        <v>3</v>
      </c>
      <c r="HM794" t="s">
        <v>3</v>
      </c>
      <c r="HN794" t="s">
        <v>3</v>
      </c>
      <c r="HO794" t="s">
        <v>3</v>
      </c>
      <c r="HP794" t="s">
        <v>3</v>
      </c>
      <c r="HQ794" t="s">
        <v>3</v>
      </c>
      <c r="IK794">
        <v>0</v>
      </c>
    </row>
    <row r="795" spans="1:245" x14ac:dyDescent="0.2">
      <c r="A795">
        <v>17</v>
      </c>
      <c r="B795">
        <v>1</v>
      </c>
      <c r="D795">
        <f>ROW(EtalonRes!A835)</f>
        <v>835</v>
      </c>
      <c r="E795" t="s">
        <v>966</v>
      </c>
      <c r="F795" t="s">
        <v>851</v>
      </c>
      <c r="G795" t="s">
        <v>905</v>
      </c>
      <c r="H795" t="s">
        <v>19</v>
      </c>
      <c r="I795">
        <v>3</v>
      </c>
      <c r="J795">
        <v>0</v>
      </c>
      <c r="K795">
        <v>3</v>
      </c>
      <c r="O795">
        <f t="shared" si="1137"/>
        <v>1734.57</v>
      </c>
      <c r="P795">
        <f t="shared" si="1138"/>
        <v>0</v>
      </c>
      <c r="Q795">
        <f t="shared" si="1139"/>
        <v>0</v>
      </c>
      <c r="R795">
        <f t="shared" si="1140"/>
        <v>0</v>
      </c>
      <c r="S795">
        <f t="shared" si="1141"/>
        <v>1734.57</v>
      </c>
      <c r="T795">
        <f t="shared" si="1142"/>
        <v>0</v>
      </c>
      <c r="U795">
        <f t="shared" si="1143"/>
        <v>3.2700000000000005</v>
      </c>
      <c r="V795">
        <f t="shared" si="1144"/>
        <v>0</v>
      </c>
      <c r="W795">
        <f t="shared" si="1145"/>
        <v>0</v>
      </c>
      <c r="X795">
        <f t="shared" si="1146"/>
        <v>1214.2</v>
      </c>
      <c r="Y795">
        <f t="shared" si="1147"/>
        <v>173.46</v>
      </c>
      <c r="AA795">
        <v>1407526482</v>
      </c>
      <c r="AB795">
        <f t="shared" si="1148"/>
        <v>578.19000000000005</v>
      </c>
      <c r="AC795">
        <f t="shared" si="1170"/>
        <v>0</v>
      </c>
      <c r="AD795">
        <f t="shared" si="1171"/>
        <v>0</v>
      </c>
      <c r="AE795">
        <f t="shared" si="1172"/>
        <v>0</v>
      </c>
      <c r="AF795">
        <f t="shared" si="1173"/>
        <v>578.19000000000005</v>
      </c>
      <c r="AG795">
        <f t="shared" si="1149"/>
        <v>0</v>
      </c>
      <c r="AH795">
        <f t="shared" si="1174"/>
        <v>1.0900000000000001</v>
      </c>
      <c r="AI795">
        <f t="shared" si="1175"/>
        <v>0</v>
      </c>
      <c r="AJ795">
        <f t="shared" si="1150"/>
        <v>0</v>
      </c>
      <c r="AK795">
        <v>578.19000000000005</v>
      </c>
      <c r="AL795">
        <v>0</v>
      </c>
      <c r="AM795">
        <v>0</v>
      </c>
      <c r="AN795">
        <v>0</v>
      </c>
      <c r="AO795">
        <v>578.19000000000005</v>
      </c>
      <c r="AP795">
        <v>0</v>
      </c>
      <c r="AQ795">
        <v>1.0900000000000001</v>
      </c>
      <c r="AR795">
        <v>0</v>
      </c>
      <c r="AS795">
        <v>0</v>
      </c>
      <c r="AT795">
        <v>70</v>
      </c>
      <c r="AU795">
        <v>10</v>
      </c>
      <c r="AV795">
        <v>1</v>
      </c>
      <c r="AW795">
        <v>1</v>
      </c>
      <c r="AZ795">
        <v>1</v>
      </c>
      <c r="BA795">
        <v>1</v>
      </c>
      <c r="BB795">
        <v>1</v>
      </c>
      <c r="BC795">
        <v>1</v>
      </c>
      <c r="BD795" t="s">
        <v>3</v>
      </c>
      <c r="BE795" t="s">
        <v>3</v>
      </c>
      <c r="BF795" t="s">
        <v>3</v>
      </c>
      <c r="BG795" t="s">
        <v>3</v>
      </c>
      <c r="BH795">
        <v>0</v>
      </c>
      <c r="BI795">
        <v>4</v>
      </c>
      <c r="BJ795" t="s">
        <v>853</v>
      </c>
      <c r="BM795">
        <v>0</v>
      </c>
      <c r="BN795">
        <v>0</v>
      </c>
      <c r="BO795" t="s">
        <v>3</v>
      </c>
      <c r="BP795">
        <v>0</v>
      </c>
      <c r="BQ795">
        <v>1</v>
      </c>
      <c r="BR795">
        <v>0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</v>
      </c>
      <c r="BY795" t="s">
        <v>3</v>
      </c>
      <c r="BZ795">
        <v>70</v>
      </c>
      <c r="CA795">
        <v>10</v>
      </c>
      <c r="CB795" t="s">
        <v>3</v>
      </c>
      <c r="CE795">
        <v>0</v>
      </c>
      <c r="CF795">
        <v>0</v>
      </c>
      <c r="CG795">
        <v>0</v>
      </c>
      <c r="CM795">
        <v>0</v>
      </c>
      <c r="CN795" t="s">
        <v>3</v>
      </c>
      <c r="CO795">
        <v>0</v>
      </c>
      <c r="CP795">
        <f t="shared" si="1151"/>
        <v>1734.57</v>
      </c>
      <c r="CQ795">
        <f t="shared" si="1152"/>
        <v>0</v>
      </c>
      <c r="CR795">
        <f t="shared" si="1176"/>
        <v>0</v>
      </c>
      <c r="CS795">
        <f t="shared" si="1153"/>
        <v>0</v>
      </c>
      <c r="CT795">
        <f t="shared" si="1154"/>
        <v>578.19000000000005</v>
      </c>
      <c r="CU795">
        <f t="shared" si="1155"/>
        <v>0</v>
      </c>
      <c r="CV795">
        <f t="shared" si="1156"/>
        <v>1.0900000000000001</v>
      </c>
      <c r="CW795">
        <f t="shared" si="1157"/>
        <v>0</v>
      </c>
      <c r="CX795">
        <f t="shared" si="1158"/>
        <v>0</v>
      </c>
      <c r="CY795">
        <f t="shared" si="1159"/>
        <v>1214.1989999999998</v>
      </c>
      <c r="CZ795">
        <f t="shared" si="1160"/>
        <v>173.45699999999999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>
        <v>0</v>
      </c>
      <c r="DO795">
        <v>0</v>
      </c>
      <c r="DP795">
        <v>1</v>
      </c>
      <c r="DQ795">
        <v>1</v>
      </c>
      <c r="DU795">
        <v>16987630</v>
      </c>
      <c r="DV795" t="s">
        <v>19</v>
      </c>
      <c r="DW795" t="s">
        <v>19</v>
      </c>
      <c r="DX795">
        <v>1</v>
      </c>
      <c r="DZ795" t="s">
        <v>3</v>
      </c>
      <c r="EA795" t="s">
        <v>3</v>
      </c>
      <c r="EB795" t="s">
        <v>3</v>
      </c>
      <c r="EC795" t="s">
        <v>3</v>
      </c>
      <c r="EE795">
        <v>1364533919</v>
      </c>
      <c r="EF795">
        <v>1</v>
      </c>
      <c r="EG795" t="s">
        <v>21</v>
      </c>
      <c r="EH795">
        <v>0</v>
      </c>
      <c r="EI795" t="s">
        <v>3</v>
      </c>
      <c r="EJ795">
        <v>4</v>
      </c>
      <c r="EK795">
        <v>0</v>
      </c>
      <c r="EL795" t="s">
        <v>22</v>
      </c>
      <c r="EM795" t="s">
        <v>23</v>
      </c>
      <c r="EO795" t="s">
        <v>3</v>
      </c>
      <c r="EQ795">
        <v>0</v>
      </c>
      <c r="ER795">
        <v>578.19000000000005</v>
      </c>
      <c r="ES795">
        <v>0</v>
      </c>
      <c r="ET795">
        <v>0</v>
      </c>
      <c r="EU795">
        <v>0</v>
      </c>
      <c r="EV795">
        <v>578.19000000000005</v>
      </c>
      <c r="EW795">
        <v>1.0900000000000001</v>
      </c>
      <c r="EX795">
        <v>0</v>
      </c>
      <c r="EY795">
        <v>0</v>
      </c>
      <c r="FQ795">
        <v>0</v>
      </c>
      <c r="FR795">
        <f t="shared" si="1161"/>
        <v>0</v>
      </c>
      <c r="FS795">
        <v>0</v>
      </c>
      <c r="FX795">
        <v>70</v>
      </c>
      <c r="FY795">
        <v>10</v>
      </c>
      <c r="GA795" t="s">
        <v>3</v>
      </c>
      <c r="GD795">
        <v>0</v>
      </c>
      <c r="GF795">
        <v>1990943189</v>
      </c>
      <c r="GG795">
        <v>2</v>
      </c>
      <c r="GH795">
        <v>1</v>
      </c>
      <c r="GI795">
        <v>-2</v>
      </c>
      <c r="GJ795">
        <v>0</v>
      </c>
      <c r="GK795">
        <f>ROUND(R795*(R12)/100,2)</f>
        <v>0</v>
      </c>
      <c r="GL795">
        <f t="shared" si="1162"/>
        <v>0</v>
      </c>
      <c r="GM795">
        <f t="shared" si="1163"/>
        <v>3122.23</v>
      </c>
      <c r="GN795">
        <f t="shared" si="1164"/>
        <v>0</v>
      </c>
      <c r="GO795">
        <f t="shared" si="1165"/>
        <v>0</v>
      </c>
      <c r="GP795">
        <f t="shared" si="1166"/>
        <v>3122.23</v>
      </c>
      <c r="GR795">
        <v>0</v>
      </c>
      <c r="GS795">
        <v>3</v>
      </c>
      <c r="GT795">
        <v>0</v>
      </c>
      <c r="GU795" t="s">
        <v>3</v>
      </c>
      <c r="GV795">
        <f t="shared" si="1167"/>
        <v>0</v>
      </c>
      <c r="GW795">
        <v>1</v>
      </c>
      <c r="GX795">
        <f t="shared" si="1168"/>
        <v>0</v>
      </c>
      <c r="HA795">
        <v>0</v>
      </c>
      <c r="HB795">
        <v>0</v>
      </c>
      <c r="HC795">
        <f t="shared" si="1169"/>
        <v>0</v>
      </c>
      <c r="HE795" t="s">
        <v>3</v>
      </c>
      <c r="HF795" t="s">
        <v>3</v>
      </c>
      <c r="HM795" t="s">
        <v>3</v>
      </c>
      <c r="HN795" t="s">
        <v>3</v>
      </c>
      <c r="HO795" t="s">
        <v>3</v>
      </c>
      <c r="HP795" t="s">
        <v>3</v>
      </c>
      <c r="HQ795" t="s">
        <v>3</v>
      </c>
      <c r="IK795">
        <v>0</v>
      </c>
    </row>
    <row r="796" spans="1:245" x14ac:dyDescent="0.2">
      <c r="A796">
        <v>17</v>
      </c>
      <c r="B796">
        <v>1</v>
      </c>
      <c r="D796">
        <f>ROW(EtalonRes!A838)</f>
        <v>838</v>
      </c>
      <c r="E796" t="s">
        <v>967</v>
      </c>
      <c r="F796" t="s">
        <v>437</v>
      </c>
      <c r="G796" t="s">
        <v>907</v>
      </c>
      <c r="H796" t="s">
        <v>19</v>
      </c>
      <c r="I796">
        <v>2</v>
      </c>
      <c r="J796">
        <v>0</v>
      </c>
      <c r="K796">
        <v>2</v>
      </c>
      <c r="O796">
        <f t="shared" si="1137"/>
        <v>1127.82</v>
      </c>
      <c r="P796">
        <f t="shared" si="1138"/>
        <v>30.52</v>
      </c>
      <c r="Q796">
        <f t="shared" si="1139"/>
        <v>0</v>
      </c>
      <c r="R796">
        <f t="shared" si="1140"/>
        <v>0</v>
      </c>
      <c r="S796">
        <f t="shared" si="1141"/>
        <v>1097.3</v>
      </c>
      <c r="T796">
        <f t="shared" si="1142"/>
        <v>0</v>
      </c>
      <c r="U796">
        <f t="shared" si="1143"/>
        <v>1.54</v>
      </c>
      <c r="V796">
        <f t="shared" si="1144"/>
        <v>0</v>
      </c>
      <c r="W796">
        <f t="shared" si="1145"/>
        <v>0</v>
      </c>
      <c r="X796">
        <f t="shared" si="1146"/>
        <v>768.11</v>
      </c>
      <c r="Y796">
        <f t="shared" si="1147"/>
        <v>109.73</v>
      </c>
      <c r="AA796">
        <v>1407526482</v>
      </c>
      <c r="AB796">
        <f t="shared" si="1148"/>
        <v>563.91</v>
      </c>
      <c r="AC796">
        <f t="shared" si="1170"/>
        <v>15.26</v>
      </c>
      <c r="AD796">
        <f t="shared" si="1171"/>
        <v>0</v>
      </c>
      <c r="AE796">
        <f t="shared" si="1172"/>
        <v>0</v>
      </c>
      <c r="AF796">
        <f t="shared" si="1173"/>
        <v>548.65</v>
      </c>
      <c r="AG796">
        <f t="shared" si="1149"/>
        <v>0</v>
      </c>
      <c r="AH796">
        <f t="shared" si="1174"/>
        <v>0.77</v>
      </c>
      <c r="AI796">
        <f t="shared" si="1175"/>
        <v>0</v>
      </c>
      <c r="AJ796">
        <f t="shared" si="1150"/>
        <v>0</v>
      </c>
      <c r="AK796">
        <v>563.91</v>
      </c>
      <c r="AL796">
        <v>15.26</v>
      </c>
      <c r="AM796">
        <v>0</v>
      </c>
      <c r="AN796">
        <v>0</v>
      </c>
      <c r="AO796">
        <v>548.65</v>
      </c>
      <c r="AP796">
        <v>0</v>
      </c>
      <c r="AQ796">
        <v>0.77</v>
      </c>
      <c r="AR796">
        <v>0</v>
      </c>
      <c r="AS796">
        <v>0</v>
      </c>
      <c r="AT796">
        <v>70</v>
      </c>
      <c r="AU796">
        <v>10</v>
      </c>
      <c r="AV796">
        <v>1</v>
      </c>
      <c r="AW796">
        <v>1</v>
      </c>
      <c r="AZ796">
        <v>1</v>
      </c>
      <c r="BA796">
        <v>1</v>
      </c>
      <c r="BB796">
        <v>1</v>
      </c>
      <c r="BC796">
        <v>1</v>
      </c>
      <c r="BD796" t="s">
        <v>3</v>
      </c>
      <c r="BE796" t="s">
        <v>3</v>
      </c>
      <c r="BF796" t="s">
        <v>3</v>
      </c>
      <c r="BG796" t="s">
        <v>3</v>
      </c>
      <c r="BH796">
        <v>0</v>
      </c>
      <c r="BI796">
        <v>4</v>
      </c>
      <c r="BJ796" t="s">
        <v>439</v>
      </c>
      <c r="BM796">
        <v>0</v>
      </c>
      <c r="BN796">
        <v>0</v>
      </c>
      <c r="BO796" t="s">
        <v>3</v>
      </c>
      <c r="BP796">
        <v>0</v>
      </c>
      <c r="BQ796">
        <v>1</v>
      </c>
      <c r="BR796">
        <v>0</v>
      </c>
      <c r="BS796">
        <v>1</v>
      </c>
      <c r="BT796">
        <v>1</v>
      </c>
      <c r="BU796">
        <v>1</v>
      </c>
      <c r="BV796">
        <v>1</v>
      </c>
      <c r="BW796">
        <v>1</v>
      </c>
      <c r="BX796">
        <v>1</v>
      </c>
      <c r="BY796" t="s">
        <v>3</v>
      </c>
      <c r="BZ796">
        <v>70</v>
      </c>
      <c r="CA796">
        <v>10</v>
      </c>
      <c r="CB796" t="s">
        <v>3</v>
      </c>
      <c r="CE796">
        <v>0</v>
      </c>
      <c r="CF796">
        <v>0</v>
      </c>
      <c r="CG796">
        <v>0</v>
      </c>
      <c r="CM796">
        <v>0</v>
      </c>
      <c r="CN796" t="s">
        <v>3</v>
      </c>
      <c r="CO796">
        <v>0</v>
      </c>
      <c r="CP796">
        <f t="shared" si="1151"/>
        <v>1127.82</v>
      </c>
      <c r="CQ796">
        <f t="shared" si="1152"/>
        <v>15.26</v>
      </c>
      <c r="CR796">
        <f t="shared" si="1176"/>
        <v>0</v>
      </c>
      <c r="CS796">
        <f t="shared" si="1153"/>
        <v>0</v>
      </c>
      <c r="CT796">
        <f t="shared" si="1154"/>
        <v>548.65</v>
      </c>
      <c r="CU796">
        <f t="shared" si="1155"/>
        <v>0</v>
      </c>
      <c r="CV796">
        <f t="shared" si="1156"/>
        <v>0.77</v>
      </c>
      <c r="CW796">
        <f t="shared" si="1157"/>
        <v>0</v>
      </c>
      <c r="CX796">
        <f t="shared" si="1158"/>
        <v>0</v>
      </c>
      <c r="CY796">
        <f t="shared" si="1159"/>
        <v>768.11</v>
      </c>
      <c r="CZ796">
        <f t="shared" si="1160"/>
        <v>109.73</v>
      </c>
      <c r="DC796" t="s">
        <v>3</v>
      </c>
      <c r="DD796" t="s">
        <v>3</v>
      </c>
      <c r="DE796" t="s">
        <v>3</v>
      </c>
      <c r="DF796" t="s">
        <v>3</v>
      </c>
      <c r="DG796" t="s">
        <v>3</v>
      </c>
      <c r="DH796" t="s">
        <v>3</v>
      </c>
      <c r="DI796" t="s">
        <v>3</v>
      </c>
      <c r="DJ796" t="s">
        <v>3</v>
      </c>
      <c r="DK796" t="s">
        <v>3</v>
      </c>
      <c r="DL796" t="s">
        <v>3</v>
      </c>
      <c r="DM796" t="s">
        <v>3</v>
      </c>
      <c r="DN796">
        <v>0</v>
      </c>
      <c r="DO796">
        <v>0</v>
      </c>
      <c r="DP796">
        <v>1</v>
      </c>
      <c r="DQ796">
        <v>1</v>
      </c>
      <c r="DU796">
        <v>16987630</v>
      </c>
      <c r="DV796" t="s">
        <v>19</v>
      </c>
      <c r="DW796" t="s">
        <v>19</v>
      </c>
      <c r="DX796">
        <v>1</v>
      </c>
      <c r="DZ796" t="s">
        <v>3</v>
      </c>
      <c r="EA796" t="s">
        <v>3</v>
      </c>
      <c r="EB796" t="s">
        <v>3</v>
      </c>
      <c r="EC796" t="s">
        <v>3</v>
      </c>
      <c r="EE796">
        <v>1364533919</v>
      </c>
      <c r="EF796">
        <v>1</v>
      </c>
      <c r="EG796" t="s">
        <v>21</v>
      </c>
      <c r="EH796">
        <v>0</v>
      </c>
      <c r="EI796" t="s">
        <v>3</v>
      </c>
      <c r="EJ796">
        <v>4</v>
      </c>
      <c r="EK796">
        <v>0</v>
      </c>
      <c r="EL796" t="s">
        <v>22</v>
      </c>
      <c r="EM796" t="s">
        <v>23</v>
      </c>
      <c r="EO796" t="s">
        <v>3</v>
      </c>
      <c r="EQ796">
        <v>0</v>
      </c>
      <c r="ER796">
        <v>563.91</v>
      </c>
      <c r="ES796">
        <v>15.26</v>
      </c>
      <c r="ET796">
        <v>0</v>
      </c>
      <c r="EU796">
        <v>0</v>
      </c>
      <c r="EV796">
        <v>548.65</v>
      </c>
      <c r="EW796">
        <v>0.77</v>
      </c>
      <c r="EX796">
        <v>0</v>
      </c>
      <c r="EY796">
        <v>0</v>
      </c>
      <c r="FQ796">
        <v>0</v>
      </c>
      <c r="FR796">
        <f t="shared" si="1161"/>
        <v>0</v>
      </c>
      <c r="FS796">
        <v>0</v>
      </c>
      <c r="FX796">
        <v>70</v>
      </c>
      <c r="FY796">
        <v>10</v>
      </c>
      <c r="GA796" t="s">
        <v>3</v>
      </c>
      <c r="GD796">
        <v>0</v>
      </c>
      <c r="GF796">
        <v>-1424038311</v>
      </c>
      <c r="GG796">
        <v>2</v>
      </c>
      <c r="GH796">
        <v>1</v>
      </c>
      <c r="GI796">
        <v>-2</v>
      </c>
      <c r="GJ796">
        <v>0</v>
      </c>
      <c r="GK796">
        <f>ROUND(R796*(R12)/100,2)</f>
        <v>0</v>
      </c>
      <c r="GL796">
        <f t="shared" si="1162"/>
        <v>0</v>
      </c>
      <c r="GM796">
        <f t="shared" si="1163"/>
        <v>2005.66</v>
      </c>
      <c r="GN796">
        <f t="shared" si="1164"/>
        <v>0</v>
      </c>
      <c r="GO796">
        <f t="shared" si="1165"/>
        <v>0</v>
      </c>
      <c r="GP796">
        <f t="shared" si="1166"/>
        <v>2005.66</v>
      </c>
      <c r="GR796">
        <v>0</v>
      </c>
      <c r="GS796">
        <v>3</v>
      </c>
      <c r="GT796">
        <v>0</v>
      </c>
      <c r="GU796" t="s">
        <v>3</v>
      </c>
      <c r="GV796">
        <f t="shared" si="1167"/>
        <v>0</v>
      </c>
      <c r="GW796">
        <v>1</v>
      </c>
      <c r="GX796">
        <f t="shared" si="1168"/>
        <v>0</v>
      </c>
      <c r="HA796">
        <v>0</v>
      </c>
      <c r="HB796">
        <v>0</v>
      </c>
      <c r="HC796">
        <f t="shared" si="1169"/>
        <v>0</v>
      </c>
      <c r="HE796" t="s">
        <v>3</v>
      </c>
      <c r="HF796" t="s">
        <v>3</v>
      </c>
      <c r="HM796" t="s">
        <v>3</v>
      </c>
      <c r="HN796" t="s">
        <v>3</v>
      </c>
      <c r="HO796" t="s">
        <v>3</v>
      </c>
      <c r="HP796" t="s">
        <v>3</v>
      </c>
      <c r="HQ796" t="s">
        <v>3</v>
      </c>
      <c r="IK796">
        <v>0</v>
      </c>
    </row>
    <row r="797" spans="1:245" x14ac:dyDescent="0.2">
      <c r="A797">
        <v>17</v>
      </c>
      <c r="B797">
        <v>1</v>
      </c>
      <c r="D797">
        <f>ROW(EtalonRes!A840)</f>
        <v>840</v>
      </c>
      <c r="E797" t="s">
        <v>968</v>
      </c>
      <c r="F797" t="s">
        <v>138</v>
      </c>
      <c r="G797" t="s">
        <v>909</v>
      </c>
      <c r="H797" t="s">
        <v>19</v>
      </c>
      <c r="I797">
        <v>1</v>
      </c>
      <c r="J797">
        <v>0</v>
      </c>
      <c r="K797">
        <v>1</v>
      </c>
      <c r="O797">
        <f t="shared" si="1137"/>
        <v>268.11</v>
      </c>
      <c r="P797">
        <f t="shared" si="1138"/>
        <v>0</v>
      </c>
      <c r="Q797">
        <f t="shared" si="1139"/>
        <v>89.43</v>
      </c>
      <c r="R797">
        <f t="shared" si="1140"/>
        <v>48.51</v>
      </c>
      <c r="S797">
        <f t="shared" si="1141"/>
        <v>178.68</v>
      </c>
      <c r="T797">
        <f t="shared" si="1142"/>
        <v>0</v>
      </c>
      <c r="U797">
        <f t="shared" si="1143"/>
        <v>0.37</v>
      </c>
      <c r="V797">
        <f t="shared" si="1144"/>
        <v>0</v>
      </c>
      <c r="W797">
        <f t="shared" si="1145"/>
        <v>0</v>
      </c>
      <c r="X797">
        <f t="shared" si="1146"/>
        <v>125.08</v>
      </c>
      <c r="Y797">
        <f t="shared" si="1147"/>
        <v>17.87</v>
      </c>
      <c r="AA797">
        <v>1407526482</v>
      </c>
      <c r="AB797">
        <f t="shared" si="1148"/>
        <v>268.11</v>
      </c>
      <c r="AC797">
        <f t="shared" si="1170"/>
        <v>0</v>
      </c>
      <c r="AD797">
        <f t="shared" si="1171"/>
        <v>89.43</v>
      </c>
      <c r="AE797">
        <f t="shared" si="1172"/>
        <v>48.51</v>
      </c>
      <c r="AF797">
        <f t="shared" si="1173"/>
        <v>178.68</v>
      </c>
      <c r="AG797">
        <f t="shared" si="1149"/>
        <v>0</v>
      </c>
      <c r="AH797">
        <f t="shared" si="1174"/>
        <v>0.37</v>
      </c>
      <c r="AI797">
        <f t="shared" si="1175"/>
        <v>0</v>
      </c>
      <c r="AJ797">
        <f t="shared" si="1150"/>
        <v>0</v>
      </c>
      <c r="AK797">
        <v>268.11</v>
      </c>
      <c r="AL797">
        <v>0</v>
      </c>
      <c r="AM797">
        <v>89.43</v>
      </c>
      <c r="AN797">
        <v>48.51</v>
      </c>
      <c r="AO797">
        <v>178.68</v>
      </c>
      <c r="AP797">
        <v>0</v>
      </c>
      <c r="AQ797">
        <v>0.37</v>
      </c>
      <c r="AR797">
        <v>0</v>
      </c>
      <c r="AS797">
        <v>0</v>
      </c>
      <c r="AT797">
        <v>70</v>
      </c>
      <c r="AU797">
        <v>10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1</v>
      </c>
      <c r="BD797" t="s">
        <v>3</v>
      </c>
      <c r="BE797" t="s">
        <v>3</v>
      </c>
      <c r="BF797" t="s">
        <v>3</v>
      </c>
      <c r="BG797" t="s">
        <v>3</v>
      </c>
      <c r="BH797">
        <v>0</v>
      </c>
      <c r="BI797">
        <v>4</v>
      </c>
      <c r="BJ797" t="s">
        <v>140</v>
      </c>
      <c r="BM797">
        <v>0</v>
      </c>
      <c r="BN797">
        <v>0</v>
      </c>
      <c r="BO797" t="s">
        <v>3</v>
      </c>
      <c r="BP797">
        <v>0</v>
      </c>
      <c r="BQ797">
        <v>1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3</v>
      </c>
      <c r="BZ797">
        <v>70</v>
      </c>
      <c r="CA797">
        <v>10</v>
      </c>
      <c r="CB797" t="s">
        <v>3</v>
      </c>
      <c r="CE797">
        <v>0</v>
      </c>
      <c r="CF797">
        <v>0</v>
      </c>
      <c r="CG797">
        <v>0</v>
      </c>
      <c r="CM797">
        <v>0</v>
      </c>
      <c r="CN797" t="s">
        <v>3</v>
      </c>
      <c r="CO797">
        <v>0</v>
      </c>
      <c r="CP797">
        <f t="shared" si="1151"/>
        <v>268.11</v>
      </c>
      <c r="CQ797">
        <f t="shared" si="1152"/>
        <v>0</v>
      </c>
      <c r="CR797">
        <f t="shared" si="1176"/>
        <v>89.43</v>
      </c>
      <c r="CS797">
        <f t="shared" si="1153"/>
        <v>48.51</v>
      </c>
      <c r="CT797">
        <f t="shared" si="1154"/>
        <v>178.68</v>
      </c>
      <c r="CU797">
        <f t="shared" si="1155"/>
        <v>0</v>
      </c>
      <c r="CV797">
        <f t="shared" si="1156"/>
        <v>0.37</v>
      </c>
      <c r="CW797">
        <f t="shared" si="1157"/>
        <v>0</v>
      </c>
      <c r="CX797">
        <f t="shared" si="1158"/>
        <v>0</v>
      </c>
      <c r="CY797">
        <f t="shared" si="1159"/>
        <v>125.07600000000001</v>
      </c>
      <c r="CZ797">
        <f t="shared" si="1160"/>
        <v>17.868000000000002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>
        <v>0</v>
      </c>
      <c r="DO797">
        <v>0</v>
      </c>
      <c r="DP797">
        <v>1</v>
      </c>
      <c r="DQ797">
        <v>1</v>
      </c>
      <c r="DU797">
        <v>16987630</v>
      </c>
      <c r="DV797" t="s">
        <v>19</v>
      </c>
      <c r="DW797" t="s">
        <v>19</v>
      </c>
      <c r="DX797">
        <v>1</v>
      </c>
      <c r="DZ797" t="s">
        <v>3</v>
      </c>
      <c r="EA797" t="s">
        <v>3</v>
      </c>
      <c r="EB797" t="s">
        <v>3</v>
      </c>
      <c r="EC797" t="s">
        <v>3</v>
      </c>
      <c r="EE797">
        <v>1364533919</v>
      </c>
      <c r="EF797">
        <v>1</v>
      </c>
      <c r="EG797" t="s">
        <v>21</v>
      </c>
      <c r="EH797">
        <v>0</v>
      </c>
      <c r="EI797" t="s">
        <v>3</v>
      </c>
      <c r="EJ797">
        <v>4</v>
      </c>
      <c r="EK797">
        <v>0</v>
      </c>
      <c r="EL797" t="s">
        <v>22</v>
      </c>
      <c r="EM797" t="s">
        <v>23</v>
      </c>
      <c r="EO797" t="s">
        <v>3</v>
      </c>
      <c r="EQ797">
        <v>0</v>
      </c>
      <c r="ER797">
        <v>268.11</v>
      </c>
      <c r="ES797">
        <v>0</v>
      </c>
      <c r="ET797">
        <v>89.43</v>
      </c>
      <c r="EU797">
        <v>48.51</v>
      </c>
      <c r="EV797">
        <v>178.68</v>
      </c>
      <c r="EW797">
        <v>0.37</v>
      </c>
      <c r="EX797">
        <v>0</v>
      </c>
      <c r="EY797">
        <v>0</v>
      </c>
      <c r="FQ797">
        <v>0</v>
      </c>
      <c r="FR797">
        <f t="shared" si="1161"/>
        <v>0</v>
      </c>
      <c r="FS797">
        <v>0</v>
      </c>
      <c r="FX797">
        <v>70</v>
      </c>
      <c r="FY797">
        <v>10</v>
      </c>
      <c r="GA797" t="s">
        <v>3</v>
      </c>
      <c r="GD797">
        <v>0</v>
      </c>
      <c r="GF797">
        <v>1152612578</v>
      </c>
      <c r="GG797">
        <v>2</v>
      </c>
      <c r="GH797">
        <v>1</v>
      </c>
      <c r="GI797">
        <v>-2</v>
      </c>
      <c r="GJ797">
        <v>0</v>
      </c>
      <c r="GK797">
        <f>ROUND(R797*(R12)/100,2)</f>
        <v>52.39</v>
      </c>
      <c r="GL797">
        <f t="shared" si="1162"/>
        <v>0</v>
      </c>
      <c r="GM797">
        <f t="shared" si="1163"/>
        <v>463.45</v>
      </c>
      <c r="GN797">
        <f t="shared" si="1164"/>
        <v>0</v>
      </c>
      <c r="GO797">
        <f t="shared" si="1165"/>
        <v>0</v>
      </c>
      <c r="GP797">
        <f t="shared" si="1166"/>
        <v>463.45</v>
      </c>
      <c r="GR797">
        <v>0</v>
      </c>
      <c r="GS797">
        <v>3</v>
      </c>
      <c r="GT797">
        <v>0</v>
      </c>
      <c r="GU797" t="s">
        <v>3</v>
      </c>
      <c r="GV797">
        <f t="shared" si="1167"/>
        <v>0</v>
      </c>
      <c r="GW797">
        <v>1</v>
      </c>
      <c r="GX797">
        <f t="shared" si="1168"/>
        <v>0</v>
      </c>
      <c r="HA797">
        <v>0</v>
      </c>
      <c r="HB797">
        <v>0</v>
      </c>
      <c r="HC797">
        <f t="shared" si="1169"/>
        <v>0</v>
      </c>
      <c r="HE797" t="s">
        <v>3</v>
      </c>
      <c r="HF797" t="s">
        <v>3</v>
      </c>
      <c r="HM797" t="s">
        <v>3</v>
      </c>
      <c r="HN797" t="s">
        <v>3</v>
      </c>
      <c r="HO797" t="s">
        <v>3</v>
      </c>
      <c r="HP797" t="s">
        <v>3</v>
      </c>
      <c r="HQ797" t="s">
        <v>3</v>
      </c>
      <c r="IK797">
        <v>0</v>
      </c>
    </row>
    <row r="798" spans="1:245" x14ac:dyDescent="0.2">
      <c r="A798">
        <v>19</v>
      </c>
      <c r="B798">
        <v>1</v>
      </c>
      <c r="F798" t="s">
        <v>3</v>
      </c>
      <c r="G798" t="s">
        <v>969</v>
      </c>
      <c r="H798" t="s">
        <v>3</v>
      </c>
      <c r="AA798">
        <v>1</v>
      </c>
      <c r="IK798">
        <v>0</v>
      </c>
    </row>
    <row r="799" spans="1:245" x14ac:dyDescent="0.2">
      <c r="A799">
        <v>17</v>
      </c>
      <c r="B799">
        <v>1</v>
      </c>
      <c r="D799">
        <f>ROW(EtalonRes!A842)</f>
        <v>842</v>
      </c>
      <c r="E799" t="s">
        <v>970</v>
      </c>
      <c r="F799" t="s">
        <v>971</v>
      </c>
      <c r="G799" t="s">
        <v>972</v>
      </c>
      <c r="H799" t="s">
        <v>822</v>
      </c>
      <c r="I799">
        <v>1</v>
      </c>
      <c r="J799">
        <v>0</v>
      </c>
      <c r="K799">
        <v>1</v>
      </c>
      <c r="O799">
        <f>ROUND(CP799,2)</f>
        <v>1710.32</v>
      </c>
      <c r="P799">
        <f>ROUND(CQ799*I799,2)</f>
        <v>0.22</v>
      </c>
      <c r="Q799">
        <f>ROUND(CR799*I799,2)</f>
        <v>0</v>
      </c>
      <c r="R799">
        <f>ROUND(CS799*I799,2)</f>
        <v>0</v>
      </c>
      <c r="S799">
        <f>ROUND(CT799*I799,2)</f>
        <v>1710.1</v>
      </c>
      <c r="T799">
        <f>ROUND(CU799*I799,2)</f>
        <v>0</v>
      </c>
      <c r="U799">
        <f>CV799*I799</f>
        <v>3</v>
      </c>
      <c r="V799">
        <f>CW799*I799</f>
        <v>0</v>
      </c>
      <c r="W799">
        <f>ROUND(CX799*I799,2)</f>
        <v>0</v>
      </c>
      <c r="X799">
        <f t="shared" ref="X799:Y802" si="1177">ROUND(CY799,2)</f>
        <v>1197.07</v>
      </c>
      <c r="Y799">
        <f t="shared" si="1177"/>
        <v>171.01</v>
      </c>
      <c r="AA799">
        <v>1407526482</v>
      </c>
      <c r="AB799">
        <f>ROUND((AC799+AD799+AF799),6)</f>
        <v>1710.32</v>
      </c>
      <c r="AC799">
        <f>ROUND(((ES799*2)),6)</f>
        <v>0.22</v>
      </c>
      <c r="AD799">
        <f>ROUND(((((ET799*2))-((EU799*2)))+AE799),6)</f>
        <v>0</v>
      </c>
      <c r="AE799">
        <f>ROUND(((EU799*2)),6)</f>
        <v>0</v>
      </c>
      <c r="AF799">
        <f>ROUND(((EV799*2)),6)</f>
        <v>1710.1</v>
      </c>
      <c r="AG799">
        <f>ROUND((AP799),6)</f>
        <v>0</v>
      </c>
      <c r="AH799">
        <f>((EW799*2))</f>
        <v>3</v>
      </c>
      <c r="AI799">
        <f>((EX799*2))</f>
        <v>0</v>
      </c>
      <c r="AJ799">
        <f>(AS799)</f>
        <v>0</v>
      </c>
      <c r="AK799">
        <v>855.16</v>
      </c>
      <c r="AL799">
        <v>0.11</v>
      </c>
      <c r="AM799">
        <v>0</v>
      </c>
      <c r="AN799">
        <v>0</v>
      </c>
      <c r="AO799">
        <v>855.05</v>
      </c>
      <c r="AP799">
        <v>0</v>
      </c>
      <c r="AQ799">
        <v>1.5</v>
      </c>
      <c r="AR799">
        <v>0</v>
      </c>
      <c r="AS799">
        <v>0</v>
      </c>
      <c r="AT799">
        <v>70</v>
      </c>
      <c r="AU799">
        <v>10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4</v>
      </c>
      <c r="BJ799" t="s">
        <v>973</v>
      </c>
      <c r="BM799">
        <v>0</v>
      </c>
      <c r="BN799">
        <v>0</v>
      </c>
      <c r="BO799" t="s">
        <v>3</v>
      </c>
      <c r="BP799">
        <v>0</v>
      </c>
      <c r="BQ799">
        <v>1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70</v>
      </c>
      <c r="CA799">
        <v>10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>(P799+Q799+S799)</f>
        <v>1710.32</v>
      </c>
      <c r="CQ799">
        <f>(AC799*BC799*AW799)</f>
        <v>0.22</v>
      </c>
      <c r="CR799">
        <f>(((((ET799*2))*BB799-((EU799*2))*BS799)+AE799*BS799)*AV799)</f>
        <v>0</v>
      </c>
      <c r="CS799">
        <f>(AE799*BS799*AV799)</f>
        <v>0</v>
      </c>
      <c r="CT799">
        <f>(AF799*BA799*AV799)</f>
        <v>1710.1</v>
      </c>
      <c r="CU799">
        <f>AG799</f>
        <v>0</v>
      </c>
      <c r="CV799">
        <f>(AH799*AV799)</f>
        <v>3</v>
      </c>
      <c r="CW799">
        <f t="shared" ref="CW799:CX802" si="1178">AI799</f>
        <v>0</v>
      </c>
      <c r="CX799">
        <f t="shared" si="1178"/>
        <v>0</v>
      </c>
      <c r="CY799">
        <f>((S799*BZ799)/100)</f>
        <v>1197.07</v>
      </c>
      <c r="CZ799">
        <f>((S799*CA799)/100)</f>
        <v>171.01</v>
      </c>
      <c r="DC799" t="s">
        <v>3</v>
      </c>
      <c r="DD799" t="s">
        <v>31</v>
      </c>
      <c r="DE799" t="s">
        <v>31</v>
      </c>
      <c r="DF799" t="s">
        <v>31</v>
      </c>
      <c r="DG799" t="s">
        <v>31</v>
      </c>
      <c r="DH799" t="s">
        <v>3</v>
      </c>
      <c r="DI799" t="s">
        <v>31</v>
      </c>
      <c r="DJ799" t="s">
        <v>31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1013</v>
      </c>
      <c r="DV799" t="s">
        <v>822</v>
      </c>
      <c r="DW799" t="s">
        <v>822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1364533919</v>
      </c>
      <c r="EF799">
        <v>1</v>
      </c>
      <c r="EG799" t="s">
        <v>21</v>
      </c>
      <c r="EH799">
        <v>0</v>
      </c>
      <c r="EI799" t="s">
        <v>3</v>
      </c>
      <c r="EJ799">
        <v>4</v>
      </c>
      <c r="EK799">
        <v>0</v>
      </c>
      <c r="EL799" t="s">
        <v>22</v>
      </c>
      <c r="EM799" t="s">
        <v>23</v>
      </c>
      <c r="EO799" t="s">
        <v>3</v>
      </c>
      <c r="EQ799">
        <v>0</v>
      </c>
      <c r="ER799">
        <v>855.16</v>
      </c>
      <c r="ES799">
        <v>0.11</v>
      </c>
      <c r="ET799">
        <v>0</v>
      </c>
      <c r="EU799">
        <v>0</v>
      </c>
      <c r="EV799">
        <v>855.05</v>
      </c>
      <c r="EW799">
        <v>1.5</v>
      </c>
      <c r="EX799">
        <v>0</v>
      </c>
      <c r="EY799">
        <v>0</v>
      </c>
      <c r="FQ799">
        <v>0</v>
      </c>
      <c r="FR799">
        <f>ROUND(IF(BI799=3,GM799,0),2)</f>
        <v>0</v>
      </c>
      <c r="FS799">
        <v>0</v>
      </c>
      <c r="FX799">
        <v>70</v>
      </c>
      <c r="FY799">
        <v>10</v>
      </c>
      <c r="GA799" t="s">
        <v>3</v>
      </c>
      <c r="GD799">
        <v>0</v>
      </c>
      <c r="GF799">
        <v>-246794831</v>
      </c>
      <c r="GG799">
        <v>2</v>
      </c>
      <c r="GH799">
        <v>1</v>
      </c>
      <c r="GI799">
        <v>-2</v>
      </c>
      <c r="GJ799">
        <v>0</v>
      </c>
      <c r="GK799">
        <f>ROUND(R799*(R12)/100,2)</f>
        <v>0</v>
      </c>
      <c r="GL799">
        <f>ROUND(IF(AND(BH799=3,BI799=3,FS799&lt;&gt;0),P799,0),2)</f>
        <v>0</v>
      </c>
      <c r="GM799">
        <f>ROUND(O799+X799+Y799+GK799,2)+GX799</f>
        <v>3078.4</v>
      </c>
      <c r="GN799">
        <f>IF(OR(BI799=0,BI799=1),ROUND(O799+X799+Y799+GK799,2),0)</f>
        <v>0</v>
      </c>
      <c r="GO799">
        <f>IF(BI799=2,ROUND(O799+X799+Y799+GK799,2),0)</f>
        <v>0</v>
      </c>
      <c r="GP799">
        <f>IF(BI799=4,ROUND(O799+X799+Y799+GK799,2)+GX799,0)</f>
        <v>3078.4</v>
      </c>
      <c r="GR799">
        <v>0</v>
      </c>
      <c r="GS799">
        <v>3</v>
      </c>
      <c r="GT799">
        <v>0</v>
      </c>
      <c r="GU799" t="s">
        <v>3</v>
      </c>
      <c r="GV799">
        <f>ROUND((GT799),6)</f>
        <v>0</v>
      </c>
      <c r="GW799">
        <v>1</v>
      </c>
      <c r="GX799">
        <f>ROUND(HC799*I799,2)</f>
        <v>0</v>
      </c>
      <c r="HA799">
        <v>0</v>
      </c>
      <c r="HB799">
        <v>0</v>
      </c>
      <c r="HC799">
        <f>GV799*GW799</f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D800">
        <f>ROW(EtalonRes!A844)</f>
        <v>844</v>
      </c>
      <c r="E800" t="s">
        <v>974</v>
      </c>
      <c r="F800" t="s">
        <v>975</v>
      </c>
      <c r="G800" t="s">
        <v>976</v>
      </c>
      <c r="H800" t="s">
        <v>822</v>
      </c>
      <c r="I800">
        <v>1</v>
      </c>
      <c r="J800">
        <v>0</v>
      </c>
      <c r="K800">
        <v>1</v>
      </c>
      <c r="O800">
        <f>ROUND(CP800,2)</f>
        <v>3169.6</v>
      </c>
      <c r="P800">
        <f>ROUND(CQ800*I800,2)</f>
        <v>0.2</v>
      </c>
      <c r="Q800">
        <f>ROUND(CR800*I800,2)</f>
        <v>0</v>
      </c>
      <c r="R800">
        <f>ROUND(CS800*I800,2)</f>
        <v>0</v>
      </c>
      <c r="S800">
        <f>ROUND(CT800*I800,2)</f>
        <v>3169.4</v>
      </c>
      <c r="T800">
        <f>ROUND(CU800*I800,2)</f>
        <v>0</v>
      </c>
      <c r="U800">
        <f>CV800*I800</f>
        <v>5.56</v>
      </c>
      <c r="V800">
        <f>CW800*I800</f>
        <v>0</v>
      </c>
      <c r="W800">
        <f>ROUND(CX800*I800,2)</f>
        <v>0</v>
      </c>
      <c r="X800">
        <f t="shared" si="1177"/>
        <v>2218.58</v>
      </c>
      <c r="Y800">
        <f t="shared" si="1177"/>
        <v>316.94</v>
      </c>
      <c r="AA800">
        <v>1407526482</v>
      </c>
      <c r="AB800">
        <f>ROUND((AC800+AD800+AF800),6)</f>
        <v>3169.6</v>
      </c>
      <c r="AC800">
        <f>ROUND(((ES800*2)),6)</f>
        <v>0.2</v>
      </c>
      <c r="AD800">
        <f>ROUND(((((ET800*2))-((EU800*2)))+AE800),6)</f>
        <v>0</v>
      </c>
      <c r="AE800">
        <f>ROUND(((EU800*2)),6)</f>
        <v>0</v>
      </c>
      <c r="AF800">
        <f>ROUND(((EV800*2)),6)</f>
        <v>3169.4</v>
      </c>
      <c r="AG800">
        <f>ROUND((AP800),6)</f>
        <v>0</v>
      </c>
      <c r="AH800">
        <f>((EW800*2))</f>
        <v>5.56</v>
      </c>
      <c r="AI800">
        <f>((EX800*2))</f>
        <v>0</v>
      </c>
      <c r="AJ800">
        <f>(AS800)</f>
        <v>0</v>
      </c>
      <c r="AK800">
        <v>1584.8</v>
      </c>
      <c r="AL800">
        <v>0.1</v>
      </c>
      <c r="AM800">
        <v>0</v>
      </c>
      <c r="AN800">
        <v>0</v>
      </c>
      <c r="AO800">
        <v>1584.7</v>
      </c>
      <c r="AP800">
        <v>0</v>
      </c>
      <c r="AQ800">
        <v>2.78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977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>(P800+Q800+S800)</f>
        <v>3169.6</v>
      </c>
      <c r="CQ800">
        <f>(AC800*BC800*AW800)</f>
        <v>0.2</v>
      </c>
      <c r="CR800">
        <f>(((((ET800*2))*BB800-((EU800*2))*BS800)+AE800*BS800)*AV800)</f>
        <v>0</v>
      </c>
      <c r="CS800">
        <f>(AE800*BS800*AV800)</f>
        <v>0</v>
      </c>
      <c r="CT800">
        <f>(AF800*BA800*AV800)</f>
        <v>3169.4</v>
      </c>
      <c r="CU800">
        <f>AG800</f>
        <v>0</v>
      </c>
      <c r="CV800">
        <f>(AH800*AV800)</f>
        <v>5.56</v>
      </c>
      <c r="CW800">
        <f t="shared" si="1178"/>
        <v>0</v>
      </c>
      <c r="CX800">
        <f t="shared" si="1178"/>
        <v>0</v>
      </c>
      <c r="CY800">
        <f>((S800*BZ800)/100)</f>
        <v>2218.58</v>
      </c>
      <c r="CZ800">
        <f>((S800*CA800)/100)</f>
        <v>316.94</v>
      </c>
      <c r="DC800" t="s">
        <v>3</v>
      </c>
      <c r="DD800" t="s">
        <v>31</v>
      </c>
      <c r="DE800" t="s">
        <v>31</v>
      </c>
      <c r="DF800" t="s">
        <v>31</v>
      </c>
      <c r="DG800" t="s">
        <v>31</v>
      </c>
      <c r="DH800" t="s">
        <v>3</v>
      </c>
      <c r="DI800" t="s">
        <v>31</v>
      </c>
      <c r="DJ800" t="s">
        <v>31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1013</v>
      </c>
      <c r="DV800" t="s">
        <v>822</v>
      </c>
      <c r="DW800" t="s">
        <v>822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1364533919</v>
      </c>
      <c r="EF800">
        <v>1</v>
      </c>
      <c r="EG800" t="s">
        <v>21</v>
      </c>
      <c r="EH800">
        <v>0</v>
      </c>
      <c r="EI800" t="s">
        <v>3</v>
      </c>
      <c r="EJ800">
        <v>4</v>
      </c>
      <c r="EK800">
        <v>0</v>
      </c>
      <c r="EL800" t="s">
        <v>22</v>
      </c>
      <c r="EM800" t="s">
        <v>23</v>
      </c>
      <c r="EO800" t="s">
        <v>3</v>
      </c>
      <c r="EQ800">
        <v>0</v>
      </c>
      <c r="ER800">
        <v>1584.8</v>
      </c>
      <c r="ES800">
        <v>0.1</v>
      </c>
      <c r="ET800">
        <v>0</v>
      </c>
      <c r="EU800">
        <v>0</v>
      </c>
      <c r="EV800">
        <v>1584.7</v>
      </c>
      <c r="EW800">
        <v>2.78</v>
      </c>
      <c r="EX800">
        <v>0</v>
      </c>
      <c r="EY800">
        <v>0</v>
      </c>
      <c r="FQ800">
        <v>0</v>
      </c>
      <c r="FR800">
        <f>ROUND(IF(BI800=3,GM800,0),2)</f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-183507307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>ROUND(IF(AND(BH800=3,BI800=3,FS800&lt;&gt;0),P800,0),2)</f>
        <v>0</v>
      </c>
      <c r="GM800">
        <f>ROUND(O800+X800+Y800+GK800,2)+GX800</f>
        <v>5705.12</v>
      </c>
      <c r="GN800">
        <f>IF(OR(BI800=0,BI800=1),ROUND(O800+X800+Y800+GK800,2),0)</f>
        <v>0</v>
      </c>
      <c r="GO800">
        <f>IF(BI800=2,ROUND(O800+X800+Y800+GK800,2),0)</f>
        <v>0</v>
      </c>
      <c r="GP800">
        <f>IF(BI800=4,ROUND(O800+X800+Y800+GK800,2)+GX800,0)</f>
        <v>5705.12</v>
      </c>
      <c r="GR800">
        <v>0</v>
      </c>
      <c r="GS800">
        <v>3</v>
      </c>
      <c r="GT800">
        <v>0</v>
      </c>
      <c r="GU800" t="s">
        <v>3</v>
      </c>
      <c r="GV800">
        <f>ROUND((GT800),6)</f>
        <v>0</v>
      </c>
      <c r="GW800">
        <v>1</v>
      </c>
      <c r="GX800">
        <f>ROUND(HC800*I800,2)</f>
        <v>0</v>
      </c>
      <c r="HA800">
        <v>0</v>
      </c>
      <c r="HB800">
        <v>0</v>
      </c>
      <c r="HC800">
        <f>GV800*GW800</f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D801">
        <f>ROW(EtalonRes!A847)</f>
        <v>847</v>
      </c>
      <c r="E801" t="s">
        <v>978</v>
      </c>
      <c r="F801" t="s">
        <v>843</v>
      </c>
      <c r="G801" t="s">
        <v>979</v>
      </c>
      <c r="H801" t="s">
        <v>19</v>
      </c>
      <c r="I801">
        <v>1</v>
      </c>
      <c r="J801">
        <v>0</v>
      </c>
      <c r="K801">
        <v>1</v>
      </c>
      <c r="O801">
        <f>ROUND(CP801,2)</f>
        <v>3558.54</v>
      </c>
      <c r="P801">
        <f>ROUND(CQ801*I801,2)</f>
        <v>10.55</v>
      </c>
      <c r="Q801">
        <f>ROUND(CR801*I801,2)</f>
        <v>0</v>
      </c>
      <c r="R801">
        <f>ROUND(CS801*I801,2)</f>
        <v>0</v>
      </c>
      <c r="S801">
        <f>ROUND(CT801*I801,2)</f>
        <v>3547.99</v>
      </c>
      <c r="T801">
        <f>ROUND(CU801*I801,2)</f>
        <v>0</v>
      </c>
      <c r="U801">
        <f>CV801*I801</f>
        <v>5.82</v>
      </c>
      <c r="V801">
        <f>CW801*I801</f>
        <v>0</v>
      </c>
      <c r="W801">
        <f>ROUND(CX801*I801,2)</f>
        <v>0</v>
      </c>
      <c r="X801">
        <f t="shared" si="1177"/>
        <v>2483.59</v>
      </c>
      <c r="Y801">
        <f t="shared" si="1177"/>
        <v>354.8</v>
      </c>
      <c r="AA801">
        <v>1407526482</v>
      </c>
      <c r="AB801">
        <f>ROUND((AC801+AD801+AF801),6)</f>
        <v>3558.54</v>
      </c>
      <c r="AC801">
        <f>ROUND((ES801),6)</f>
        <v>10.55</v>
      </c>
      <c r="AD801">
        <f>ROUND((((ET801)-(EU801))+AE801),6)</f>
        <v>0</v>
      </c>
      <c r="AE801">
        <f>ROUND((EU801),6)</f>
        <v>0</v>
      </c>
      <c r="AF801">
        <f>ROUND((EV801),6)</f>
        <v>3547.99</v>
      </c>
      <c r="AG801">
        <f>ROUND((AP801),6)</f>
        <v>0</v>
      </c>
      <c r="AH801">
        <f>(EW801)</f>
        <v>5.82</v>
      </c>
      <c r="AI801">
        <f>(EX801)</f>
        <v>0</v>
      </c>
      <c r="AJ801">
        <f>(AS801)</f>
        <v>0</v>
      </c>
      <c r="AK801">
        <v>3558.54</v>
      </c>
      <c r="AL801">
        <v>10.55</v>
      </c>
      <c r="AM801">
        <v>0</v>
      </c>
      <c r="AN801">
        <v>0</v>
      </c>
      <c r="AO801">
        <v>3547.99</v>
      </c>
      <c r="AP801">
        <v>0</v>
      </c>
      <c r="AQ801">
        <v>5.82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845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>(P801+Q801+S801)</f>
        <v>3558.54</v>
      </c>
      <c r="CQ801">
        <f>(AC801*BC801*AW801)</f>
        <v>10.55</v>
      </c>
      <c r="CR801">
        <f>((((ET801)*BB801-(EU801)*BS801)+AE801*BS801)*AV801)</f>
        <v>0</v>
      </c>
      <c r="CS801">
        <f>(AE801*BS801*AV801)</f>
        <v>0</v>
      </c>
      <c r="CT801">
        <f>(AF801*BA801*AV801)</f>
        <v>3547.99</v>
      </c>
      <c r="CU801">
        <f>AG801</f>
        <v>0</v>
      </c>
      <c r="CV801">
        <f>(AH801*AV801)</f>
        <v>5.82</v>
      </c>
      <c r="CW801">
        <f t="shared" si="1178"/>
        <v>0</v>
      </c>
      <c r="CX801">
        <f t="shared" si="1178"/>
        <v>0</v>
      </c>
      <c r="CY801">
        <f>((S801*BZ801)/100)</f>
        <v>2483.5929999999998</v>
      </c>
      <c r="CZ801">
        <f>((S801*CA801)/100)</f>
        <v>354.79899999999992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16987630</v>
      </c>
      <c r="DV801" t="s">
        <v>19</v>
      </c>
      <c r="DW801" t="s">
        <v>19</v>
      </c>
      <c r="DX801">
        <v>1</v>
      </c>
      <c r="DZ801" t="s">
        <v>3</v>
      </c>
      <c r="EA801" t="s">
        <v>3</v>
      </c>
      <c r="EB801" t="s">
        <v>3</v>
      </c>
      <c r="EC801" t="s">
        <v>3</v>
      </c>
      <c r="EE801">
        <v>1364533919</v>
      </c>
      <c r="EF801">
        <v>1</v>
      </c>
      <c r="EG801" t="s">
        <v>21</v>
      </c>
      <c r="EH801">
        <v>0</v>
      </c>
      <c r="EI801" t="s">
        <v>3</v>
      </c>
      <c r="EJ801">
        <v>4</v>
      </c>
      <c r="EK801">
        <v>0</v>
      </c>
      <c r="EL801" t="s">
        <v>22</v>
      </c>
      <c r="EM801" t="s">
        <v>23</v>
      </c>
      <c r="EO801" t="s">
        <v>3</v>
      </c>
      <c r="EQ801">
        <v>0</v>
      </c>
      <c r="ER801">
        <v>3558.54</v>
      </c>
      <c r="ES801">
        <v>10.55</v>
      </c>
      <c r="ET801">
        <v>0</v>
      </c>
      <c r="EU801">
        <v>0</v>
      </c>
      <c r="EV801">
        <v>3547.99</v>
      </c>
      <c r="EW801">
        <v>5.82</v>
      </c>
      <c r="EX801">
        <v>0</v>
      </c>
      <c r="EY801">
        <v>0</v>
      </c>
      <c r="FQ801">
        <v>0</v>
      </c>
      <c r="FR801">
        <f>ROUND(IF(BI801=3,GM801,0),2)</f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-1940762055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>ROUND(IF(AND(BH801=3,BI801=3,FS801&lt;&gt;0),P801,0),2)</f>
        <v>0</v>
      </c>
      <c r="GM801">
        <f>ROUND(O801+X801+Y801+GK801,2)+GX801</f>
        <v>6396.93</v>
      </c>
      <c r="GN801">
        <f>IF(OR(BI801=0,BI801=1),ROUND(O801+X801+Y801+GK801,2),0)</f>
        <v>0</v>
      </c>
      <c r="GO801">
        <f>IF(BI801=2,ROUND(O801+X801+Y801+GK801,2),0)</f>
        <v>0</v>
      </c>
      <c r="GP801">
        <f>IF(BI801=4,ROUND(O801+X801+Y801+GK801,2)+GX801,0)</f>
        <v>6396.93</v>
      </c>
      <c r="GR801">
        <v>0</v>
      </c>
      <c r="GS801">
        <v>3</v>
      </c>
      <c r="GT801">
        <v>0</v>
      </c>
      <c r="GU801" t="s">
        <v>3</v>
      </c>
      <c r="GV801">
        <f>ROUND((GT801),6)</f>
        <v>0</v>
      </c>
      <c r="GW801">
        <v>1</v>
      </c>
      <c r="GX801">
        <f>ROUND(HC801*I801,2)</f>
        <v>0</v>
      </c>
      <c r="HA801">
        <v>0</v>
      </c>
      <c r="HB801">
        <v>0</v>
      </c>
      <c r="HC801">
        <f>GV801*GW801</f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D802">
        <f>ROW(EtalonRes!A849)</f>
        <v>849</v>
      </c>
      <c r="E802" t="s">
        <v>980</v>
      </c>
      <c r="F802" t="s">
        <v>138</v>
      </c>
      <c r="G802" t="s">
        <v>981</v>
      </c>
      <c r="H802" t="s">
        <v>19</v>
      </c>
      <c r="I802">
        <v>1</v>
      </c>
      <c r="J802">
        <v>0</v>
      </c>
      <c r="K802">
        <v>1</v>
      </c>
      <c r="O802">
        <f>ROUND(CP802,2)</f>
        <v>268.11</v>
      </c>
      <c r="P802">
        <f>ROUND(CQ802*I802,2)</f>
        <v>0</v>
      </c>
      <c r="Q802">
        <f>ROUND(CR802*I802,2)</f>
        <v>89.43</v>
      </c>
      <c r="R802">
        <f>ROUND(CS802*I802,2)</f>
        <v>48.51</v>
      </c>
      <c r="S802">
        <f>ROUND(CT802*I802,2)</f>
        <v>178.68</v>
      </c>
      <c r="T802">
        <f>ROUND(CU802*I802,2)</f>
        <v>0</v>
      </c>
      <c r="U802">
        <f>CV802*I802</f>
        <v>0.37</v>
      </c>
      <c r="V802">
        <f>CW802*I802</f>
        <v>0</v>
      </c>
      <c r="W802">
        <f>ROUND(CX802*I802,2)</f>
        <v>0</v>
      </c>
      <c r="X802">
        <f t="shared" si="1177"/>
        <v>125.08</v>
      </c>
      <c r="Y802">
        <f t="shared" si="1177"/>
        <v>17.87</v>
      </c>
      <c r="AA802">
        <v>1407526482</v>
      </c>
      <c r="AB802">
        <f>ROUND((AC802+AD802+AF802),6)</f>
        <v>268.11</v>
      </c>
      <c r="AC802">
        <f>ROUND((ES802),6)</f>
        <v>0</v>
      </c>
      <c r="AD802">
        <f>ROUND((((ET802)-(EU802))+AE802),6)</f>
        <v>89.43</v>
      </c>
      <c r="AE802">
        <f>ROUND((EU802),6)</f>
        <v>48.51</v>
      </c>
      <c r="AF802">
        <f>ROUND((EV802),6)</f>
        <v>178.68</v>
      </c>
      <c r="AG802">
        <f>ROUND((AP802),6)</f>
        <v>0</v>
      </c>
      <c r="AH802">
        <f>(EW802)</f>
        <v>0.37</v>
      </c>
      <c r="AI802">
        <f>(EX802)</f>
        <v>0</v>
      </c>
      <c r="AJ802">
        <f>(AS802)</f>
        <v>0</v>
      </c>
      <c r="AK802">
        <v>268.11</v>
      </c>
      <c r="AL802">
        <v>0</v>
      </c>
      <c r="AM802">
        <v>89.43</v>
      </c>
      <c r="AN802">
        <v>48.51</v>
      </c>
      <c r="AO802">
        <v>178.68</v>
      </c>
      <c r="AP802">
        <v>0</v>
      </c>
      <c r="AQ802">
        <v>0.37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140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>(P802+Q802+S802)</f>
        <v>268.11</v>
      </c>
      <c r="CQ802">
        <f>(AC802*BC802*AW802)</f>
        <v>0</v>
      </c>
      <c r="CR802">
        <f>((((ET802)*BB802-(EU802)*BS802)+AE802*BS802)*AV802)</f>
        <v>89.43</v>
      </c>
      <c r="CS802">
        <f>(AE802*BS802*AV802)</f>
        <v>48.51</v>
      </c>
      <c r="CT802">
        <f>(AF802*BA802*AV802)</f>
        <v>178.68</v>
      </c>
      <c r="CU802">
        <f>AG802</f>
        <v>0</v>
      </c>
      <c r="CV802">
        <f>(AH802*AV802)</f>
        <v>0.37</v>
      </c>
      <c r="CW802">
        <f t="shared" si="1178"/>
        <v>0</v>
      </c>
      <c r="CX802">
        <f t="shared" si="1178"/>
        <v>0</v>
      </c>
      <c r="CY802">
        <f>((S802*BZ802)/100)</f>
        <v>125.07600000000001</v>
      </c>
      <c r="CZ802">
        <f>((S802*CA802)/100)</f>
        <v>17.868000000000002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16987630</v>
      </c>
      <c r="DV802" t="s">
        <v>19</v>
      </c>
      <c r="DW802" t="s">
        <v>19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1364533919</v>
      </c>
      <c r="EF802">
        <v>1</v>
      </c>
      <c r="EG802" t="s">
        <v>21</v>
      </c>
      <c r="EH802">
        <v>0</v>
      </c>
      <c r="EI802" t="s">
        <v>3</v>
      </c>
      <c r="EJ802">
        <v>4</v>
      </c>
      <c r="EK802">
        <v>0</v>
      </c>
      <c r="EL802" t="s">
        <v>22</v>
      </c>
      <c r="EM802" t="s">
        <v>23</v>
      </c>
      <c r="EO802" t="s">
        <v>3</v>
      </c>
      <c r="EQ802">
        <v>0</v>
      </c>
      <c r="ER802">
        <v>268.11</v>
      </c>
      <c r="ES802">
        <v>0</v>
      </c>
      <c r="ET802">
        <v>89.43</v>
      </c>
      <c r="EU802">
        <v>48.51</v>
      </c>
      <c r="EV802">
        <v>178.68</v>
      </c>
      <c r="EW802">
        <v>0.37</v>
      </c>
      <c r="EX802">
        <v>0</v>
      </c>
      <c r="EY802">
        <v>0</v>
      </c>
      <c r="FQ802">
        <v>0</v>
      </c>
      <c r="FR802">
        <f>ROUND(IF(BI802=3,GM802,0),2)</f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1868727225</v>
      </c>
      <c r="GG802">
        <v>2</v>
      </c>
      <c r="GH802">
        <v>1</v>
      </c>
      <c r="GI802">
        <v>-2</v>
      </c>
      <c r="GJ802">
        <v>0</v>
      </c>
      <c r="GK802">
        <f>ROUND(R802*(R12)/100,2)</f>
        <v>52.39</v>
      </c>
      <c r="GL802">
        <f>ROUND(IF(AND(BH802=3,BI802=3,FS802&lt;&gt;0),P802,0),2)</f>
        <v>0</v>
      </c>
      <c r="GM802">
        <f>ROUND(O802+X802+Y802+GK802,2)+GX802</f>
        <v>463.45</v>
      </c>
      <c r="GN802">
        <f>IF(OR(BI802=0,BI802=1),ROUND(O802+X802+Y802+GK802,2),0)</f>
        <v>0</v>
      </c>
      <c r="GO802">
        <f>IF(BI802=2,ROUND(O802+X802+Y802+GK802,2),0)</f>
        <v>0</v>
      </c>
      <c r="GP802">
        <f>IF(BI802=4,ROUND(O802+X802+Y802+GK802,2)+GX802,0)</f>
        <v>463.45</v>
      </c>
      <c r="GR802">
        <v>0</v>
      </c>
      <c r="GS802">
        <v>3</v>
      </c>
      <c r="GT802">
        <v>0</v>
      </c>
      <c r="GU802" t="s">
        <v>3</v>
      </c>
      <c r="GV802">
        <f>ROUND((GT802),6)</f>
        <v>0</v>
      </c>
      <c r="GW802">
        <v>1</v>
      </c>
      <c r="GX802">
        <f>ROUND(HC802*I802,2)</f>
        <v>0</v>
      </c>
      <c r="HA802">
        <v>0</v>
      </c>
      <c r="HB802">
        <v>0</v>
      </c>
      <c r="HC802">
        <f>GV802*GW802</f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19</v>
      </c>
      <c r="B803">
        <v>1</v>
      </c>
      <c r="F803" t="s">
        <v>3</v>
      </c>
      <c r="G803" t="s">
        <v>982</v>
      </c>
      <c r="H803" t="s">
        <v>3</v>
      </c>
      <c r="AA803">
        <v>1</v>
      </c>
      <c r="IK803">
        <v>0</v>
      </c>
    </row>
    <row r="804" spans="1:245" x14ac:dyDescent="0.2">
      <c r="A804">
        <v>17</v>
      </c>
      <c r="B804">
        <v>1</v>
      </c>
      <c r="D804">
        <f>ROW(EtalonRes!A851)</f>
        <v>851</v>
      </c>
      <c r="E804" t="s">
        <v>983</v>
      </c>
      <c r="F804" t="s">
        <v>933</v>
      </c>
      <c r="G804" t="s">
        <v>934</v>
      </c>
      <c r="H804" t="s">
        <v>822</v>
      </c>
      <c r="I804">
        <v>1</v>
      </c>
      <c r="J804">
        <v>0</v>
      </c>
      <c r="K804">
        <v>1</v>
      </c>
      <c r="O804">
        <f>ROUND(CP804,2)</f>
        <v>1254.1400000000001</v>
      </c>
      <c r="P804">
        <f>ROUND(CQ804*I804,2)</f>
        <v>0.06</v>
      </c>
      <c r="Q804">
        <f>ROUND(CR804*I804,2)</f>
        <v>0</v>
      </c>
      <c r="R804">
        <f>ROUND(CS804*I804,2)</f>
        <v>0</v>
      </c>
      <c r="S804">
        <f>ROUND(CT804*I804,2)</f>
        <v>1254.08</v>
      </c>
      <c r="T804">
        <f>ROUND(CU804*I804,2)</f>
        <v>0</v>
      </c>
      <c r="U804">
        <f>CV804*I804</f>
        <v>2.2000000000000002</v>
      </c>
      <c r="V804">
        <f>CW804*I804</f>
        <v>0</v>
      </c>
      <c r="W804">
        <f>ROUND(CX804*I804,2)</f>
        <v>0</v>
      </c>
      <c r="X804">
        <f t="shared" ref="X804:Y808" si="1179">ROUND(CY804,2)</f>
        <v>877.86</v>
      </c>
      <c r="Y804">
        <f t="shared" si="1179"/>
        <v>125.41</v>
      </c>
      <c r="AA804">
        <v>1407526482</v>
      </c>
      <c r="AB804">
        <f>ROUND((AC804+AD804+AF804),6)</f>
        <v>1254.1400000000001</v>
      </c>
      <c r="AC804">
        <f>ROUND(((ES804*2)),6)</f>
        <v>0.06</v>
      </c>
      <c r="AD804">
        <f>ROUND(((((ET804*2))-((EU804*2)))+AE804),6)</f>
        <v>0</v>
      </c>
      <c r="AE804">
        <f>ROUND(((EU804*2)),6)</f>
        <v>0</v>
      </c>
      <c r="AF804">
        <f>ROUND(((EV804*2)),6)</f>
        <v>1254.08</v>
      </c>
      <c r="AG804">
        <f>ROUND((AP804),6)</f>
        <v>0</v>
      </c>
      <c r="AH804">
        <f>((EW804*2))</f>
        <v>2.2000000000000002</v>
      </c>
      <c r="AI804">
        <f>((EX804*2))</f>
        <v>0</v>
      </c>
      <c r="AJ804">
        <f>(AS804)</f>
        <v>0</v>
      </c>
      <c r="AK804">
        <v>627.07000000000005</v>
      </c>
      <c r="AL804">
        <v>0.03</v>
      </c>
      <c r="AM804">
        <v>0</v>
      </c>
      <c r="AN804">
        <v>0</v>
      </c>
      <c r="AO804">
        <v>627.04</v>
      </c>
      <c r="AP804">
        <v>0</v>
      </c>
      <c r="AQ804">
        <v>1.1000000000000001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935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>(P804+Q804+S804)</f>
        <v>1254.1399999999999</v>
      </c>
      <c r="CQ804">
        <f>(AC804*BC804*AW804)</f>
        <v>0.06</v>
      </c>
      <c r="CR804">
        <f>(((((ET804*2))*BB804-((EU804*2))*BS804)+AE804*BS804)*AV804)</f>
        <v>0</v>
      </c>
      <c r="CS804">
        <f>(AE804*BS804*AV804)</f>
        <v>0</v>
      </c>
      <c r="CT804">
        <f>(AF804*BA804*AV804)</f>
        <v>1254.08</v>
      </c>
      <c r="CU804">
        <f>AG804</f>
        <v>0</v>
      </c>
      <c r="CV804">
        <f>(AH804*AV804)</f>
        <v>2.2000000000000002</v>
      </c>
      <c r="CW804">
        <f t="shared" ref="CW804:CX808" si="1180">AI804</f>
        <v>0</v>
      </c>
      <c r="CX804">
        <f t="shared" si="1180"/>
        <v>0</v>
      </c>
      <c r="CY804">
        <f>((S804*BZ804)/100)</f>
        <v>877.85599999999988</v>
      </c>
      <c r="CZ804">
        <f>((S804*CA804)/100)</f>
        <v>125.40799999999999</v>
      </c>
      <c r="DC804" t="s">
        <v>3</v>
      </c>
      <c r="DD804" t="s">
        <v>31</v>
      </c>
      <c r="DE804" t="s">
        <v>31</v>
      </c>
      <c r="DF804" t="s">
        <v>31</v>
      </c>
      <c r="DG804" t="s">
        <v>31</v>
      </c>
      <c r="DH804" t="s">
        <v>3</v>
      </c>
      <c r="DI804" t="s">
        <v>31</v>
      </c>
      <c r="DJ804" t="s">
        <v>31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1013</v>
      </c>
      <c r="DV804" t="s">
        <v>822</v>
      </c>
      <c r="DW804" t="s">
        <v>822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1364533919</v>
      </c>
      <c r="EF804">
        <v>1</v>
      </c>
      <c r="EG804" t="s">
        <v>21</v>
      </c>
      <c r="EH804">
        <v>0</v>
      </c>
      <c r="EI804" t="s">
        <v>3</v>
      </c>
      <c r="EJ804">
        <v>4</v>
      </c>
      <c r="EK804">
        <v>0</v>
      </c>
      <c r="EL804" t="s">
        <v>22</v>
      </c>
      <c r="EM804" t="s">
        <v>23</v>
      </c>
      <c r="EO804" t="s">
        <v>3</v>
      </c>
      <c r="EQ804">
        <v>0</v>
      </c>
      <c r="ER804">
        <v>627.07000000000005</v>
      </c>
      <c r="ES804">
        <v>0.03</v>
      </c>
      <c r="ET804">
        <v>0</v>
      </c>
      <c r="EU804">
        <v>0</v>
      </c>
      <c r="EV804">
        <v>627.04</v>
      </c>
      <c r="EW804">
        <v>1.1000000000000001</v>
      </c>
      <c r="EX804">
        <v>0</v>
      </c>
      <c r="EY804">
        <v>0</v>
      </c>
      <c r="FQ804">
        <v>0</v>
      </c>
      <c r="FR804">
        <f>ROUND(IF(BI804=3,GM804,0),2)</f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1544554300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>ROUND(IF(AND(BH804=3,BI804=3,FS804&lt;&gt;0),P804,0),2)</f>
        <v>0</v>
      </c>
      <c r="GM804">
        <f>ROUND(O804+X804+Y804+GK804,2)+GX804</f>
        <v>2257.41</v>
      </c>
      <c r="GN804">
        <f>IF(OR(BI804=0,BI804=1),ROUND(O804+X804+Y804+GK804,2),0)</f>
        <v>0</v>
      </c>
      <c r="GO804">
        <f>IF(BI804=2,ROUND(O804+X804+Y804+GK804,2),0)</f>
        <v>0</v>
      </c>
      <c r="GP804">
        <f>IF(BI804=4,ROUND(O804+X804+Y804+GK804,2)+GX804,0)</f>
        <v>2257.41</v>
      </c>
      <c r="GR804">
        <v>0</v>
      </c>
      <c r="GS804">
        <v>3</v>
      </c>
      <c r="GT804">
        <v>0</v>
      </c>
      <c r="GU804" t="s">
        <v>3</v>
      </c>
      <c r="GV804">
        <f>ROUND((GT804),6)</f>
        <v>0</v>
      </c>
      <c r="GW804">
        <v>1</v>
      </c>
      <c r="GX804">
        <f>ROUND(HC804*I804,2)</f>
        <v>0</v>
      </c>
      <c r="HA804">
        <v>0</v>
      </c>
      <c r="HB804">
        <v>0</v>
      </c>
      <c r="HC804">
        <f>GV804*GW804</f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ROW(EtalonRes!A853)</f>
        <v>853</v>
      </c>
      <c r="E805" t="s">
        <v>984</v>
      </c>
      <c r="F805" t="s">
        <v>929</v>
      </c>
      <c r="G805" t="s">
        <v>930</v>
      </c>
      <c r="H805" t="s">
        <v>822</v>
      </c>
      <c r="I805">
        <v>1</v>
      </c>
      <c r="J805">
        <v>0</v>
      </c>
      <c r="K805">
        <v>1</v>
      </c>
      <c r="O805">
        <f>ROUND(CP805,2)</f>
        <v>2713.44</v>
      </c>
      <c r="P805">
        <f>ROUND(CQ805*I805,2)</f>
        <v>0.06</v>
      </c>
      <c r="Q805">
        <f>ROUND(CR805*I805,2)</f>
        <v>0</v>
      </c>
      <c r="R805">
        <f>ROUND(CS805*I805,2)</f>
        <v>0</v>
      </c>
      <c r="S805">
        <f>ROUND(CT805*I805,2)</f>
        <v>2713.38</v>
      </c>
      <c r="T805">
        <f>ROUND(CU805*I805,2)</f>
        <v>0</v>
      </c>
      <c r="U805">
        <f>CV805*I805</f>
        <v>4.76</v>
      </c>
      <c r="V805">
        <f>CW805*I805</f>
        <v>0</v>
      </c>
      <c r="W805">
        <f>ROUND(CX805*I805,2)</f>
        <v>0</v>
      </c>
      <c r="X805">
        <f t="shared" si="1179"/>
        <v>1899.37</v>
      </c>
      <c r="Y805">
        <f t="shared" si="1179"/>
        <v>271.33999999999997</v>
      </c>
      <c r="AA805">
        <v>1407526482</v>
      </c>
      <c r="AB805">
        <f>ROUND((AC805+AD805+AF805),6)</f>
        <v>2713.44</v>
      </c>
      <c r="AC805">
        <f>ROUND(((ES805*2)),6)</f>
        <v>0.06</v>
      </c>
      <c r="AD805">
        <f>ROUND(((((ET805*2))-((EU805*2)))+AE805),6)</f>
        <v>0</v>
      </c>
      <c r="AE805">
        <f>ROUND(((EU805*2)),6)</f>
        <v>0</v>
      </c>
      <c r="AF805">
        <f>ROUND(((EV805*2)),6)</f>
        <v>2713.38</v>
      </c>
      <c r="AG805">
        <f>ROUND((AP805),6)</f>
        <v>0</v>
      </c>
      <c r="AH805">
        <f>((EW805*2))</f>
        <v>4.76</v>
      </c>
      <c r="AI805">
        <f>((EX805*2))</f>
        <v>0</v>
      </c>
      <c r="AJ805">
        <f>(AS805)</f>
        <v>0</v>
      </c>
      <c r="AK805">
        <v>1356.72</v>
      </c>
      <c r="AL805">
        <v>0.03</v>
      </c>
      <c r="AM805">
        <v>0</v>
      </c>
      <c r="AN805">
        <v>0</v>
      </c>
      <c r="AO805">
        <v>1356.69</v>
      </c>
      <c r="AP805">
        <v>0</v>
      </c>
      <c r="AQ805">
        <v>2.38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931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>(P805+Q805+S805)</f>
        <v>2713.44</v>
      </c>
      <c r="CQ805">
        <f>(AC805*BC805*AW805)</f>
        <v>0.06</v>
      </c>
      <c r="CR805">
        <f>(((((ET805*2))*BB805-((EU805*2))*BS805)+AE805*BS805)*AV805)</f>
        <v>0</v>
      </c>
      <c r="CS805">
        <f>(AE805*BS805*AV805)</f>
        <v>0</v>
      </c>
      <c r="CT805">
        <f>(AF805*BA805*AV805)</f>
        <v>2713.38</v>
      </c>
      <c r="CU805">
        <f>AG805</f>
        <v>0</v>
      </c>
      <c r="CV805">
        <f>(AH805*AV805)</f>
        <v>4.76</v>
      </c>
      <c r="CW805">
        <f t="shared" si="1180"/>
        <v>0</v>
      </c>
      <c r="CX805">
        <f t="shared" si="1180"/>
        <v>0</v>
      </c>
      <c r="CY805">
        <f>((S805*BZ805)/100)</f>
        <v>1899.366</v>
      </c>
      <c r="CZ805">
        <f>((S805*CA805)/100)</f>
        <v>271.33800000000002</v>
      </c>
      <c r="DC805" t="s">
        <v>3</v>
      </c>
      <c r="DD805" t="s">
        <v>31</v>
      </c>
      <c r="DE805" t="s">
        <v>31</v>
      </c>
      <c r="DF805" t="s">
        <v>31</v>
      </c>
      <c r="DG805" t="s">
        <v>31</v>
      </c>
      <c r="DH805" t="s">
        <v>3</v>
      </c>
      <c r="DI805" t="s">
        <v>31</v>
      </c>
      <c r="DJ805" t="s">
        <v>31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1013</v>
      </c>
      <c r="DV805" t="s">
        <v>822</v>
      </c>
      <c r="DW805" t="s">
        <v>822</v>
      </c>
      <c r="DX805">
        <v>1</v>
      </c>
      <c r="DZ805" t="s">
        <v>3</v>
      </c>
      <c r="EA805" t="s">
        <v>3</v>
      </c>
      <c r="EB805" t="s">
        <v>3</v>
      </c>
      <c r="EC805" t="s">
        <v>3</v>
      </c>
      <c r="EE805">
        <v>1364533919</v>
      </c>
      <c r="EF805">
        <v>1</v>
      </c>
      <c r="EG805" t="s">
        <v>21</v>
      </c>
      <c r="EH805">
        <v>0</v>
      </c>
      <c r="EI805" t="s">
        <v>3</v>
      </c>
      <c r="EJ805">
        <v>4</v>
      </c>
      <c r="EK805">
        <v>0</v>
      </c>
      <c r="EL805" t="s">
        <v>22</v>
      </c>
      <c r="EM805" t="s">
        <v>23</v>
      </c>
      <c r="EO805" t="s">
        <v>3</v>
      </c>
      <c r="EQ805">
        <v>0</v>
      </c>
      <c r="ER805">
        <v>1356.72</v>
      </c>
      <c r="ES805">
        <v>0.03</v>
      </c>
      <c r="ET805">
        <v>0</v>
      </c>
      <c r="EU805">
        <v>0</v>
      </c>
      <c r="EV805">
        <v>1356.69</v>
      </c>
      <c r="EW805">
        <v>2.38</v>
      </c>
      <c r="EX805">
        <v>0</v>
      </c>
      <c r="EY805">
        <v>0</v>
      </c>
      <c r="FQ805">
        <v>0</v>
      </c>
      <c r="FR805">
        <f>ROUND(IF(BI805=3,GM805,0),2)</f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1939841190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>ROUND(IF(AND(BH805=3,BI805=3,FS805&lt;&gt;0),P805,0),2)</f>
        <v>0</v>
      </c>
      <c r="GM805">
        <f>ROUND(O805+X805+Y805+GK805,2)+GX805</f>
        <v>4884.1499999999996</v>
      </c>
      <c r="GN805">
        <f>IF(OR(BI805=0,BI805=1),ROUND(O805+X805+Y805+GK805,2),0)</f>
        <v>0</v>
      </c>
      <c r="GO805">
        <f>IF(BI805=2,ROUND(O805+X805+Y805+GK805,2),0)</f>
        <v>0</v>
      </c>
      <c r="GP805">
        <f>IF(BI805=4,ROUND(O805+X805+Y805+GK805,2)+GX805,0)</f>
        <v>4884.1499999999996</v>
      </c>
      <c r="GR805">
        <v>0</v>
      </c>
      <c r="GS805">
        <v>3</v>
      </c>
      <c r="GT805">
        <v>0</v>
      </c>
      <c r="GU805" t="s">
        <v>3</v>
      </c>
      <c r="GV805">
        <f>ROUND((GT805),6)</f>
        <v>0</v>
      </c>
      <c r="GW805">
        <v>1</v>
      </c>
      <c r="GX805">
        <f>ROUND(HC805*I805,2)</f>
        <v>0</v>
      </c>
      <c r="HA805">
        <v>0</v>
      </c>
      <c r="HB805">
        <v>0</v>
      </c>
      <c r="HC805">
        <f>GV805*GW805</f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ROW(EtalonRes!A855)</f>
        <v>855</v>
      </c>
      <c r="E806" t="s">
        <v>985</v>
      </c>
      <c r="F806" t="s">
        <v>138</v>
      </c>
      <c r="G806" t="s">
        <v>986</v>
      </c>
      <c r="H806" t="s">
        <v>19</v>
      </c>
      <c r="I806">
        <v>1</v>
      </c>
      <c r="J806">
        <v>0</v>
      </c>
      <c r="K806">
        <v>1</v>
      </c>
      <c r="O806">
        <f>ROUND(CP806,2)</f>
        <v>268.11</v>
      </c>
      <c r="P806">
        <f>ROUND(CQ806*I806,2)</f>
        <v>0</v>
      </c>
      <c r="Q806">
        <f>ROUND(CR806*I806,2)</f>
        <v>89.43</v>
      </c>
      <c r="R806">
        <f>ROUND(CS806*I806,2)</f>
        <v>48.51</v>
      </c>
      <c r="S806">
        <f>ROUND(CT806*I806,2)</f>
        <v>178.68</v>
      </c>
      <c r="T806">
        <f>ROUND(CU806*I806,2)</f>
        <v>0</v>
      </c>
      <c r="U806">
        <f>CV806*I806</f>
        <v>0.37</v>
      </c>
      <c r="V806">
        <f>CW806*I806</f>
        <v>0</v>
      </c>
      <c r="W806">
        <f>ROUND(CX806*I806,2)</f>
        <v>0</v>
      </c>
      <c r="X806">
        <f t="shared" si="1179"/>
        <v>125.08</v>
      </c>
      <c r="Y806">
        <f t="shared" si="1179"/>
        <v>17.87</v>
      </c>
      <c r="AA806">
        <v>1407526482</v>
      </c>
      <c r="AB806">
        <f>ROUND((AC806+AD806+AF806),6)</f>
        <v>268.11</v>
      </c>
      <c r="AC806">
        <f>ROUND((ES806),6)</f>
        <v>0</v>
      </c>
      <c r="AD806">
        <f>ROUND((((ET806)-(EU806))+AE806),6)</f>
        <v>89.43</v>
      </c>
      <c r="AE806">
        <f t="shared" ref="AE806:AF808" si="1181">ROUND((EU806),6)</f>
        <v>48.51</v>
      </c>
      <c r="AF806">
        <f t="shared" si="1181"/>
        <v>178.68</v>
      </c>
      <c r="AG806">
        <f>ROUND((AP806),6)</f>
        <v>0</v>
      </c>
      <c r="AH806">
        <f t="shared" ref="AH806:AI808" si="1182">(EW806)</f>
        <v>0.37</v>
      </c>
      <c r="AI806">
        <f t="shared" si="1182"/>
        <v>0</v>
      </c>
      <c r="AJ806">
        <f>(AS806)</f>
        <v>0</v>
      </c>
      <c r="AK806">
        <v>268.11</v>
      </c>
      <c r="AL806">
        <v>0</v>
      </c>
      <c r="AM806">
        <v>89.43</v>
      </c>
      <c r="AN806">
        <v>48.51</v>
      </c>
      <c r="AO806">
        <v>178.68</v>
      </c>
      <c r="AP806">
        <v>0</v>
      </c>
      <c r="AQ806">
        <v>0.37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140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>(P806+Q806+S806)</f>
        <v>268.11</v>
      </c>
      <c r="CQ806">
        <f>(AC806*BC806*AW806)</f>
        <v>0</v>
      </c>
      <c r="CR806">
        <f>((((ET806)*BB806-(EU806)*BS806)+AE806*BS806)*AV806)</f>
        <v>89.43</v>
      </c>
      <c r="CS806">
        <f>(AE806*BS806*AV806)</f>
        <v>48.51</v>
      </c>
      <c r="CT806">
        <f>(AF806*BA806*AV806)</f>
        <v>178.68</v>
      </c>
      <c r="CU806">
        <f>AG806</f>
        <v>0</v>
      </c>
      <c r="CV806">
        <f>(AH806*AV806)</f>
        <v>0.37</v>
      </c>
      <c r="CW806">
        <f t="shared" si="1180"/>
        <v>0</v>
      </c>
      <c r="CX806">
        <f t="shared" si="1180"/>
        <v>0</v>
      </c>
      <c r="CY806">
        <f>((S806*BZ806)/100)</f>
        <v>125.07600000000001</v>
      </c>
      <c r="CZ806">
        <f>((S806*CA806)/100)</f>
        <v>17.868000000000002</v>
      </c>
      <c r="DC806" t="s">
        <v>3</v>
      </c>
      <c r="DD806" t="s">
        <v>3</v>
      </c>
      <c r="DE806" t="s">
        <v>3</v>
      </c>
      <c r="DF806" t="s">
        <v>3</v>
      </c>
      <c r="DG806" t="s">
        <v>3</v>
      </c>
      <c r="DH806" t="s">
        <v>3</v>
      </c>
      <c r="DI806" t="s">
        <v>3</v>
      </c>
      <c r="DJ806" t="s">
        <v>3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19</v>
      </c>
      <c r="DW806" t="s">
        <v>19</v>
      </c>
      <c r="DX806">
        <v>1</v>
      </c>
      <c r="DZ806" t="s">
        <v>3</v>
      </c>
      <c r="EA806" t="s">
        <v>3</v>
      </c>
      <c r="EB806" t="s">
        <v>3</v>
      </c>
      <c r="EC806" t="s">
        <v>3</v>
      </c>
      <c r="EE806">
        <v>1364533919</v>
      </c>
      <c r="EF806">
        <v>1</v>
      </c>
      <c r="EG806" t="s">
        <v>21</v>
      </c>
      <c r="EH806">
        <v>0</v>
      </c>
      <c r="EI806" t="s">
        <v>3</v>
      </c>
      <c r="EJ806">
        <v>4</v>
      </c>
      <c r="EK806">
        <v>0</v>
      </c>
      <c r="EL806" t="s">
        <v>22</v>
      </c>
      <c r="EM806" t="s">
        <v>23</v>
      </c>
      <c r="EO806" t="s">
        <v>3</v>
      </c>
      <c r="EQ806">
        <v>0</v>
      </c>
      <c r="ER806">
        <v>268.11</v>
      </c>
      <c r="ES806">
        <v>0</v>
      </c>
      <c r="ET806">
        <v>89.43</v>
      </c>
      <c r="EU806">
        <v>48.51</v>
      </c>
      <c r="EV806">
        <v>178.68</v>
      </c>
      <c r="EW806">
        <v>0.37</v>
      </c>
      <c r="EX806">
        <v>0</v>
      </c>
      <c r="EY806">
        <v>0</v>
      </c>
      <c r="FQ806">
        <v>0</v>
      </c>
      <c r="FR806">
        <f>ROUND(IF(BI806=3,GM806,0),2)</f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-1202319606</v>
      </c>
      <c r="GG806">
        <v>2</v>
      </c>
      <c r="GH806">
        <v>1</v>
      </c>
      <c r="GI806">
        <v>-2</v>
      </c>
      <c r="GJ806">
        <v>0</v>
      </c>
      <c r="GK806">
        <f>ROUND(R806*(R12)/100,2)</f>
        <v>52.39</v>
      </c>
      <c r="GL806">
        <f>ROUND(IF(AND(BH806=3,BI806=3,FS806&lt;&gt;0),P806,0),2)</f>
        <v>0</v>
      </c>
      <c r="GM806">
        <f>ROUND(O806+X806+Y806+GK806,2)+GX806</f>
        <v>463.45</v>
      </c>
      <c r="GN806">
        <f>IF(OR(BI806=0,BI806=1),ROUND(O806+X806+Y806+GK806,2),0)</f>
        <v>0</v>
      </c>
      <c r="GO806">
        <f>IF(BI806=2,ROUND(O806+X806+Y806+GK806,2),0)</f>
        <v>0</v>
      </c>
      <c r="GP806">
        <f>IF(BI806=4,ROUND(O806+X806+Y806+GK806,2)+GX806,0)</f>
        <v>463.45</v>
      </c>
      <c r="GR806">
        <v>0</v>
      </c>
      <c r="GS806">
        <v>3</v>
      </c>
      <c r="GT806">
        <v>0</v>
      </c>
      <c r="GU806" t="s">
        <v>3</v>
      </c>
      <c r="GV806">
        <f>ROUND((GT806),6)</f>
        <v>0</v>
      </c>
      <c r="GW806">
        <v>1</v>
      </c>
      <c r="GX806">
        <f>ROUND(HC806*I806,2)</f>
        <v>0</v>
      </c>
      <c r="HA806">
        <v>0</v>
      </c>
      <c r="HB806">
        <v>0</v>
      </c>
      <c r="HC806">
        <f>GV806*GW806</f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ROW(EtalonRes!A858)</f>
        <v>858</v>
      </c>
      <c r="E807" t="s">
        <v>987</v>
      </c>
      <c r="F807" t="s">
        <v>883</v>
      </c>
      <c r="G807" t="s">
        <v>988</v>
      </c>
      <c r="H807" t="s">
        <v>19</v>
      </c>
      <c r="I807">
        <v>1</v>
      </c>
      <c r="J807">
        <v>0</v>
      </c>
      <c r="K807">
        <v>1</v>
      </c>
      <c r="O807">
        <f>ROUND(CP807,2)</f>
        <v>2713.75</v>
      </c>
      <c r="P807">
        <f>ROUND(CQ807*I807,2)</f>
        <v>7.04</v>
      </c>
      <c r="Q807">
        <f>ROUND(CR807*I807,2)</f>
        <v>0</v>
      </c>
      <c r="R807">
        <f>ROUND(CS807*I807,2)</f>
        <v>0</v>
      </c>
      <c r="S807">
        <f>ROUND(CT807*I807,2)</f>
        <v>2706.71</v>
      </c>
      <c r="T807">
        <f>ROUND(CU807*I807,2)</f>
        <v>0</v>
      </c>
      <c r="U807">
        <f>CV807*I807</f>
        <v>4.4400000000000004</v>
      </c>
      <c r="V807">
        <f>CW807*I807</f>
        <v>0</v>
      </c>
      <c r="W807">
        <f>ROUND(CX807*I807,2)</f>
        <v>0</v>
      </c>
      <c r="X807">
        <f t="shared" si="1179"/>
        <v>1894.7</v>
      </c>
      <c r="Y807">
        <f t="shared" si="1179"/>
        <v>270.67</v>
      </c>
      <c r="AA807">
        <v>1407526482</v>
      </c>
      <c r="AB807">
        <f>ROUND((AC807+AD807+AF807),6)</f>
        <v>2713.75</v>
      </c>
      <c r="AC807">
        <f>ROUND((ES807),6)</f>
        <v>7.04</v>
      </c>
      <c r="AD807">
        <f>ROUND((((ET807)-(EU807))+AE807),6)</f>
        <v>0</v>
      </c>
      <c r="AE807">
        <f t="shared" si="1181"/>
        <v>0</v>
      </c>
      <c r="AF807">
        <f t="shared" si="1181"/>
        <v>2706.71</v>
      </c>
      <c r="AG807">
        <f>ROUND((AP807),6)</f>
        <v>0</v>
      </c>
      <c r="AH807">
        <f t="shared" si="1182"/>
        <v>4.4400000000000004</v>
      </c>
      <c r="AI807">
        <f t="shared" si="1182"/>
        <v>0</v>
      </c>
      <c r="AJ807">
        <f>(AS807)</f>
        <v>0</v>
      </c>
      <c r="AK807">
        <v>2713.75</v>
      </c>
      <c r="AL807">
        <v>7.04</v>
      </c>
      <c r="AM807">
        <v>0</v>
      </c>
      <c r="AN807">
        <v>0</v>
      </c>
      <c r="AO807">
        <v>2706.71</v>
      </c>
      <c r="AP807">
        <v>0</v>
      </c>
      <c r="AQ807">
        <v>4.4400000000000004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885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>(P807+Q807+S807)</f>
        <v>2713.75</v>
      </c>
      <c r="CQ807">
        <f>(AC807*BC807*AW807)</f>
        <v>7.04</v>
      </c>
      <c r="CR807">
        <f>((((ET807)*BB807-(EU807)*BS807)+AE807*BS807)*AV807)</f>
        <v>0</v>
      </c>
      <c r="CS807">
        <f>(AE807*BS807*AV807)</f>
        <v>0</v>
      </c>
      <c r="CT807">
        <f>(AF807*BA807*AV807)</f>
        <v>2706.71</v>
      </c>
      <c r="CU807">
        <f>AG807</f>
        <v>0</v>
      </c>
      <c r="CV807">
        <f>(AH807*AV807)</f>
        <v>4.4400000000000004</v>
      </c>
      <c r="CW807">
        <f t="shared" si="1180"/>
        <v>0</v>
      </c>
      <c r="CX807">
        <f t="shared" si="1180"/>
        <v>0</v>
      </c>
      <c r="CY807">
        <f>((S807*BZ807)/100)</f>
        <v>1894.6970000000001</v>
      </c>
      <c r="CZ807">
        <f>((S807*CA807)/100)</f>
        <v>270.67099999999999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19</v>
      </c>
      <c r="DW807" t="s">
        <v>19</v>
      </c>
      <c r="DX807">
        <v>1</v>
      </c>
      <c r="DZ807" t="s">
        <v>3</v>
      </c>
      <c r="EA807" t="s">
        <v>3</v>
      </c>
      <c r="EB807" t="s">
        <v>3</v>
      </c>
      <c r="EC807" t="s">
        <v>3</v>
      </c>
      <c r="EE807">
        <v>1364533919</v>
      </c>
      <c r="EF807">
        <v>1</v>
      </c>
      <c r="EG807" t="s">
        <v>21</v>
      </c>
      <c r="EH807">
        <v>0</v>
      </c>
      <c r="EI807" t="s">
        <v>3</v>
      </c>
      <c r="EJ807">
        <v>4</v>
      </c>
      <c r="EK807">
        <v>0</v>
      </c>
      <c r="EL807" t="s">
        <v>22</v>
      </c>
      <c r="EM807" t="s">
        <v>23</v>
      </c>
      <c r="EO807" t="s">
        <v>3</v>
      </c>
      <c r="EQ807">
        <v>0</v>
      </c>
      <c r="ER807">
        <v>2713.75</v>
      </c>
      <c r="ES807">
        <v>7.04</v>
      </c>
      <c r="ET807">
        <v>0</v>
      </c>
      <c r="EU807">
        <v>0</v>
      </c>
      <c r="EV807">
        <v>2706.71</v>
      </c>
      <c r="EW807">
        <v>4.4400000000000004</v>
      </c>
      <c r="EX807">
        <v>0</v>
      </c>
      <c r="EY807">
        <v>0</v>
      </c>
      <c r="FQ807">
        <v>0</v>
      </c>
      <c r="FR807">
        <f>ROUND(IF(BI807=3,GM807,0),2)</f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62441459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>ROUND(IF(AND(BH807=3,BI807=3,FS807&lt;&gt;0),P807,0),2)</f>
        <v>0</v>
      </c>
      <c r="GM807">
        <f>ROUND(O807+X807+Y807+GK807,2)+GX807</f>
        <v>4879.12</v>
      </c>
      <c r="GN807">
        <f>IF(OR(BI807=0,BI807=1),ROUND(O807+X807+Y807+GK807,2),0)</f>
        <v>0</v>
      </c>
      <c r="GO807">
        <f>IF(BI807=2,ROUND(O807+X807+Y807+GK807,2),0)</f>
        <v>0</v>
      </c>
      <c r="GP807">
        <f>IF(BI807=4,ROUND(O807+X807+Y807+GK807,2)+GX807,0)</f>
        <v>4879.12</v>
      </c>
      <c r="GR807">
        <v>0</v>
      </c>
      <c r="GS807">
        <v>3</v>
      </c>
      <c r="GT807">
        <v>0</v>
      </c>
      <c r="GU807" t="s">
        <v>3</v>
      </c>
      <c r="GV807">
        <f>ROUND((GT807),6)</f>
        <v>0</v>
      </c>
      <c r="GW807">
        <v>1</v>
      </c>
      <c r="GX807">
        <f>ROUND(HC807*I807,2)</f>
        <v>0</v>
      </c>
      <c r="HA807">
        <v>0</v>
      </c>
      <c r="HB807">
        <v>0</v>
      </c>
      <c r="HC807">
        <f>GV807*GW807</f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ROW(EtalonRes!A860)</f>
        <v>860</v>
      </c>
      <c r="E808" t="s">
        <v>989</v>
      </c>
      <c r="F808" t="s">
        <v>138</v>
      </c>
      <c r="G808" t="s">
        <v>990</v>
      </c>
      <c r="H808" t="s">
        <v>19</v>
      </c>
      <c r="I808">
        <v>1</v>
      </c>
      <c r="J808">
        <v>0</v>
      </c>
      <c r="K808">
        <v>1</v>
      </c>
      <c r="O808">
        <f>ROUND(CP808,2)</f>
        <v>268.11</v>
      </c>
      <c r="P808">
        <f>ROUND(CQ808*I808,2)</f>
        <v>0</v>
      </c>
      <c r="Q808">
        <f>ROUND(CR808*I808,2)</f>
        <v>89.43</v>
      </c>
      <c r="R808">
        <f>ROUND(CS808*I808,2)</f>
        <v>48.51</v>
      </c>
      <c r="S808">
        <f>ROUND(CT808*I808,2)</f>
        <v>178.68</v>
      </c>
      <c r="T808">
        <f>ROUND(CU808*I808,2)</f>
        <v>0</v>
      </c>
      <c r="U808">
        <f>CV808*I808</f>
        <v>0.37</v>
      </c>
      <c r="V808">
        <f>CW808*I808</f>
        <v>0</v>
      </c>
      <c r="W808">
        <f>ROUND(CX808*I808,2)</f>
        <v>0</v>
      </c>
      <c r="X808">
        <f t="shared" si="1179"/>
        <v>125.08</v>
      </c>
      <c r="Y808">
        <f t="shared" si="1179"/>
        <v>17.87</v>
      </c>
      <c r="AA808">
        <v>1407526482</v>
      </c>
      <c r="AB808">
        <f>ROUND((AC808+AD808+AF808),6)</f>
        <v>268.11</v>
      </c>
      <c r="AC808">
        <f>ROUND((ES808),6)</f>
        <v>0</v>
      </c>
      <c r="AD808">
        <f>ROUND((((ET808)-(EU808))+AE808),6)</f>
        <v>89.43</v>
      </c>
      <c r="AE808">
        <f t="shared" si="1181"/>
        <v>48.51</v>
      </c>
      <c r="AF808">
        <f t="shared" si="1181"/>
        <v>178.68</v>
      </c>
      <c r="AG808">
        <f>ROUND((AP808),6)</f>
        <v>0</v>
      </c>
      <c r="AH808">
        <f t="shared" si="1182"/>
        <v>0.37</v>
      </c>
      <c r="AI808">
        <f t="shared" si="1182"/>
        <v>0</v>
      </c>
      <c r="AJ808">
        <f>(AS808)</f>
        <v>0</v>
      </c>
      <c r="AK808">
        <v>268.11</v>
      </c>
      <c r="AL808">
        <v>0</v>
      </c>
      <c r="AM808">
        <v>89.43</v>
      </c>
      <c r="AN808">
        <v>48.51</v>
      </c>
      <c r="AO808">
        <v>178.68</v>
      </c>
      <c r="AP808">
        <v>0</v>
      </c>
      <c r="AQ808">
        <v>0.37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140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>(P808+Q808+S808)</f>
        <v>268.11</v>
      </c>
      <c r="CQ808">
        <f>(AC808*BC808*AW808)</f>
        <v>0</v>
      </c>
      <c r="CR808">
        <f>((((ET808)*BB808-(EU808)*BS808)+AE808*BS808)*AV808)</f>
        <v>89.43</v>
      </c>
      <c r="CS808">
        <f>(AE808*BS808*AV808)</f>
        <v>48.51</v>
      </c>
      <c r="CT808">
        <f>(AF808*BA808*AV808)</f>
        <v>178.68</v>
      </c>
      <c r="CU808">
        <f>AG808</f>
        <v>0</v>
      </c>
      <c r="CV808">
        <f>(AH808*AV808)</f>
        <v>0.37</v>
      </c>
      <c r="CW808">
        <f t="shared" si="1180"/>
        <v>0</v>
      </c>
      <c r="CX808">
        <f t="shared" si="1180"/>
        <v>0</v>
      </c>
      <c r="CY808">
        <f>((S808*BZ808)/100)</f>
        <v>125.07600000000001</v>
      </c>
      <c r="CZ808">
        <f>((S808*CA808)/100)</f>
        <v>17.868000000000002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16987630</v>
      </c>
      <c r="DV808" t="s">
        <v>19</v>
      </c>
      <c r="DW808" t="s">
        <v>19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1364533919</v>
      </c>
      <c r="EF808">
        <v>1</v>
      </c>
      <c r="EG808" t="s">
        <v>21</v>
      </c>
      <c r="EH808">
        <v>0</v>
      </c>
      <c r="EI808" t="s">
        <v>3</v>
      </c>
      <c r="EJ808">
        <v>4</v>
      </c>
      <c r="EK808">
        <v>0</v>
      </c>
      <c r="EL808" t="s">
        <v>22</v>
      </c>
      <c r="EM808" t="s">
        <v>23</v>
      </c>
      <c r="EO808" t="s">
        <v>3</v>
      </c>
      <c r="EQ808">
        <v>0</v>
      </c>
      <c r="ER808">
        <v>268.11</v>
      </c>
      <c r="ES808">
        <v>0</v>
      </c>
      <c r="ET808">
        <v>89.43</v>
      </c>
      <c r="EU808">
        <v>48.51</v>
      </c>
      <c r="EV808">
        <v>178.68</v>
      </c>
      <c r="EW808">
        <v>0.37</v>
      </c>
      <c r="EX808">
        <v>0</v>
      </c>
      <c r="EY808">
        <v>0</v>
      </c>
      <c r="FQ808">
        <v>0</v>
      </c>
      <c r="FR808">
        <f>ROUND(IF(BI808=3,GM808,0),2)</f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-2130296533</v>
      </c>
      <c r="GG808">
        <v>2</v>
      </c>
      <c r="GH808">
        <v>1</v>
      </c>
      <c r="GI808">
        <v>-2</v>
      </c>
      <c r="GJ808">
        <v>0</v>
      </c>
      <c r="GK808">
        <f>ROUND(R808*(R12)/100,2)</f>
        <v>52.39</v>
      </c>
      <c r="GL808">
        <f>ROUND(IF(AND(BH808=3,BI808=3,FS808&lt;&gt;0),P808,0),2)</f>
        <v>0</v>
      </c>
      <c r="GM808">
        <f>ROUND(O808+X808+Y808+GK808,2)+GX808</f>
        <v>463.45</v>
      </c>
      <c r="GN808">
        <f>IF(OR(BI808=0,BI808=1),ROUND(O808+X808+Y808+GK808,2),0)</f>
        <v>0</v>
      </c>
      <c r="GO808">
        <f>IF(BI808=2,ROUND(O808+X808+Y808+GK808,2),0)</f>
        <v>0</v>
      </c>
      <c r="GP808">
        <f>IF(BI808=4,ROUND(O808+X808+Y808+GK808,2)+GX808,0)</f>
        <v>463.45</v>
      </c>
      <c r="GR808">
        <v>0</v>
      </c>
      <c r="GS808">
        <v>3</v>
      </c>
      <c r="GT808">
        <v>0</v>
      </c>
      <c r="GU808" t="s">
        <v>3</v>
      </c>
      <c r="GV808">
        <f>ROUND((GT808),6)</f>
        <v>0</v>
      </c>
      <c r="GW808">
        <v>1</v>
      </c>
      <c r="GX808">
        <f>ROUND(HC808*I808,2)</f>
        <v>0</v>
      </c>
      <c r="HA808">
        <v>0</v>
      </c>
      <c r="HB808">
        <v>0</v>
      </c>
      <c r="HC808">
        <f>GV808*GW808</f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09" spans="1:245" x14ac:dyDescent="0.2">
      <c r="A809">
        <v>19</v>
      </c>
      <c r="B809">
        <v>1</v>
      </c>
      <c r="F809" t="s">
        <v>3</v>
      </c>
      <c r="G809" t="s">
        <v>991</v>
      </c>
      <c r="H809" t="s">
        <v>3</v>
      </c>
      <c r="AA809">
        <v>1</v>
      </c>
      <c r="IK809">
        <v>0</v>
      </c>
    </row>
    <row r="810" spans="1:245" x14ac:dyDescent="0.2">
      <c r="A810">
        <v>17</v>
      </c>
      <c r="B810">
        <v>1</v>
      </c>
      <c r="D810">
        <f>ROW(EtalonRes!A862)</f>
        <v>862</v>
      </c>
      <c r="E810" t="s">
        <v>992</v>
      </c>
      <c r="F810" t="s">
        <v>933</v>
      </c>
      <c r="G810" t="s">
        <v>934</v>
      </c>
      <c r="H810" t="s">
        <v>822</v>
      </c>
      <c r="I810">
        <v>1</v>
      </c>
      <c r="J810">
        <v>0</v>
      </c>
      <c r="K810">
        <v>1</v>
      </c>
      <c r="O810">
        <f>ROUND(CP810,2)</f>
        <v>1254.1400000000001</v>
      </c>
      <c r="P810">
        <f>ROUND(CQ810*I810,2)</f>
        <v>0.06</v>
      </c>
      <c r="Q810">
        <f>ROUND(CR810*I810,2)</f>
        <v>0</v>
      </c>
      <c r="R810">
        <f>ROUND(CS810*I810,2)</f>
        <v>0</v>
      </c>
      <c r="S810">
        <f>ROUND(CT810*I810,2)</f>
        <v>1254.08</v>
      </c>
      <c r="T810">
        <f>ROUND(CU810*I810,2)</f>
        <v>0</v>
      </c>
      <c r="U810">
        <f>CV810*I810</f>
        <v>2.2000000000000002</v>
      </c>
      <c r="V810">
        <f>CW810*I810</f>
        <v>0</v>
      </c>
      <c r="W810">
        <f>ROUND(CX810*I810,2)</f>
        <v>0</v>
      </c>
      <c r="X810">
        <f t="shared" ref="X810:Y813" si="1183">ROUND(CY810,2)</f>
        <v>877.86</v>
      </c>
      <c r="Y810">
        <f t="shared" si="1183"/>
        <v>125.41</v>
      </c>
      <c r="AA810">
        <v>1407526482</v>
      </c>
      <c r="AB810">
        <f>ROUND((AC810+AD810+AF810),6)</f>
        <v>1254.1400000000001</v>
      </c>
      <c r="AC810">
        <f>ROUND(((ES810*2)),6)</f>
        <v>0.06</v>
      </c>
      <c r="AD810">
        <f>ROUND(((((ET810*2))-((EU810*2)))+AE810),6)</f>
        <v>0</v>
      </c>
      <c r="AE810">
        <f>ROUND(((EU810*2)),6)</f>
        <v>0</v>
      </c>
      <c r="AF810">
        <f>ROUND(((EV810*2)),6)</f>
        <v>1254.08</v>
      </c>
      <c r="AG810">
        <f>ROUND((AP810),6)</f>
        <v>0</v>
      </c>
      <c r="AH810">
        <f>((EW810*2))</f>
        <v>2.2000000000000002</v>
      </c>
      <c r="AI810">
        <f>((EX810*2))</f>
        <v>0</v>
      </c>
      <c r="AJ810">
        <f>(AS810)</f>
        <v>0</v>
      </c>
      <c r="AK810">
        <v>627.07000000000005</v>
      </c>
      <c r="AL810">
        <v>0.03</v>
      </c>
      <c r="AM810">
        <v>0</v>
      </c>
      <c r="AN810">
        <v>0</v>
      </c>
      <c r="AO810">
        <v>627.04</v>
      </c>
      <c r="AP810">
        <v>0</v>
      </c>
      <c r="AQ810">
        <v>1.1000000000000001</v>
      </c>
      <c r="AR810">
        <v>0</v>
      </c>
      <c r="AS810">
        <v>0</v>
      </c>
      <c r="AT810">
        <v>70</v>
      </c>
      <c r="AU810">
        <v>10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0</v>
      </c>
      <c r="BI810">
        <v>4</v>
      </c>
      <c r="BJ810" t="s">
        <v>935</v>
      </c>
      <c r="BM810">
        <v>0</v>
      </c>
      <c r="BN810">
        <v>0</v>
      </c>
      <c r="BO810" t="s">
        <v>3</v>
      </c>
      <c r="BP810">
        <v>0</v>
      </c>
      <c r="BQ810">
        <v>1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70</v>
      </c>
      <c r="CA810">
        <v>10</v>
      </c>
      <c r="CB810" t="s">
        <v>3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>(P810+Q810+S810)</f>
        <v>1254.1399999999999</v>
      </c>
      <c r="CQ810">
        <f>(AC810*BC810*AW810)</f>
        <v>0.06</v>
      </c>
      <c r="CR810">
        <f>(((((ET810*2))*BB810-((EU810*2))*BS810)+AE810*BS810)*AV810)</f>
        <v>0</v>
      </c>
      <c r="CS810">
        <f>(AE810*BS810*AV810)</f>
        <v>0</v>
      </c>
      <c r="CT810">
        <f>(AF810*BA810*AV810)</f>
        <v>1254.08</v>
      </c>
      <c r="CU810">
        <f>AG810</f>
        <v>0</v>
      </c>
      <c r="CV810">
        <f>(AH810*AV810)</f>
        <v>2.2000000000000002</v>
      </c>
      <c r="CW810">
        <f t="shared" ref="CW810:CX813" si="1184">AI810</f>
        <v>0</v>
      </c>
      <c r="CX810">
        <f t="shared" si="1184"/>
        <v>0</v>
      </c>
      <c r="CY810">
        <f>((S810*BZ810)/100)</f>
        <v>877.85599999999988</v>
      </c>
      <c r="CZ810">
        <f>((S810*CA810)/100)</f>
        <v>125.40799999999999</v>
      </c>
      <c r="DC810" t="s">
        <v>3</v>
      </c>
      <c r="DD810" t="s">
        <v>31</v>
      </c>
      <c r="DE810" t="s">
        <v>31</v>
      </c>
      <c r="DF810" t="s">
        <v>31</v>
      </c>
      <c r="DG810" t="s">
        <v>31</v>
      </c>
      <c r="DH810" t="s">
        <v>3</v>
      </c>
      <c r="DI810" t="s">
        <v>31</v>
      </c>
      <c r="DJ810" t="s">
        <v>31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1013</v>
      </c>
      <c r="DV810" t="s">
        <v>822</v>
      </c>
      <c r="DW810" t="s">
        <v>822</v>
      </c>
      <c r="DX810">
        <v>1</v>
      </c>
      <c r="DZ810" t="s">
        <v>3</v>
      </c>
      <c r="EA810" t="s">
        <v>3</v>
      </c>
      <c r="EB810" t="s">
        <v>3</v>
      </c>
      <c r="EC810" t="s">
        <v>3</v>
      </c>
      <c r="EE810">
        <v>1364533919</v>
      </c>
      <c r="EF810">
        <v>1</v>
      </c>
      <c r="EG810" t="s">
        <v>21</v>
      </c>
      <c r="EH810">
        <v>0</v>
      </c>
      <c r="EI810" t="s">
        <v>3</v>
      </c>
      <c r="EJ810">
        <v>4</v>
      </c>
      <c r="EK810">
        <v>0</v>
      </c>
      <c r="EL810" t="s">
        <v>22</v>
      </c>
      <c r="EM810" t="s">
        <v>23</v>
      </c>
      <c r="EO810" t="s">
        <v>3</v>
      </c>
      <c r="EQ810">
        <v>0</v>
      </c>
      <c r="ER810">
        <v>627.07000000000005</v>
      </c>
      <c r="ES810">
        <v>0.03</v>
      </c>
      <c r="ET810">
        <v>0</v>
      </c>
      <c r="EU810">
        <v>0</v>
      </c>
      <c r="EV810">
        <v>627.04</v>
      </c>
      <c r="EW810">
        <v>1.1000000000000001</v>
      </c>
      <c r="EX810">
        <v>0</v>
      </c>
      <c r="EY810">
        <v>0</v>
      </c>
      <c r="FQ810">
        <v>0</v>
      </c>
      <c r="FR810">
        <f>ROUND(IF(BI810=3,GM810,0),2)</f>
        <v>0</v>
      </c>
      <c r="FS810">
        <v>0</v>
      </c>
      <c r="FX810">
        <v>70</v>
      </c>
      <c r="FY810">
        <v>10</v>
      </c>
      <c r="GA810" t="s">
        <v>3</v>
      </c>
      <c r="GD810">
        <v>0</v>
      </c>
      <c r="GF810">
        <v>1544554300</v>
      </c>
      <c r="GG810">
        <v>2</v>
      </c>
      <c r="GH810">
        <v>1</v>
      </c>
      <c r="GI810">
        <v>-2</v>
      </c>
      <c r="GJ810">
        <v>0</v>
      </c>
      <c r="GK810">
        <f>ROUND(R810*(R12)/100,2)</f>
        <v>0</v>
      </c>
      <c r="GL810">
        <f>ROUND(IF(AND(BH810=3,BI810=3,FS810&lt;&gt;0),P810,0),2)</f>
        <v>0</v>
      </c>
      <c r="GM810">
        <f>ROUND(O810+X810+Y810+GK810,2)+GX810</f>
        <v>2257.41</v>
      </c>
      <c r="GN810">
        <f>IF(OR(BI810=0,BI810=1),ROUND(O810+X810+Y810+GK810,2),0)</f>
        <v>0</v>
      </c>
      <c r="GO810">
        <f>IF(BI810=2,ROUND(O810+X810+Y810+GK810,2),0)</f>
        <v>0</v>
      </c>
      <c r="GP810">
        <f>IF(BI810=4,ROUND(O810+X810+Y810+GK810,2)+GX810,0)</f>
        <v>2257.41</v>
      </c>
      <c r="GR810">
        <v>0</v>
      </c>
      <c r="GS810">
        <v>3</v>
      </c>
      <c r="GT810">
        <v>0</v>
      </c>
      <c r="GU810" t="s">
        <v>3</v>
      </c>
      <c r="GV810">
        <f>ROUND((GT810),6)</f>
        <v>0</v>
      </c>
      <c r="GW810">
        <v>1</v>
      </c>
      <c r="GX810">
        <f>ROUND(HC810*I810,2)</f>
        <v>0</v>
      </c>
      <c r="HA810">
        <v>0</v>
      </c>
      <c r="HB810">
        <v>0</v>
      </c>
      <c r="HC810">
        <f>GV810*GW810</f>
        <v>0</v>
      </c>
      <c r="HE810" t="s">
        <v>3</v>
      </c>
      <c r="HF810" t="s">
        <v>3</v>
      </c>
      <c r="HM810" t="s">
        <v>3</v>
      </c>
      <c r="HN810" t="s">
        <v>3</v>
      </c>
      <c r="HO810" t="s">
        <v>3</v>
      </c>
      <c r="HP810" t="s">
        <v>3</v>
      </c>
      <c r="HQ810" t="s">
        <v>3</v>
      </c>
      <c r="IK810">
        <v>0</v>
      </c>
    </row>
    <row r="811" spans="1:245" x14ac:dyDescent="0.2">
      <c r="A811">
        <v>17</v>
      </c>
      <c r="B811">
        <v>1</v>
      </c>
      <c r="D811">
        <f>ROW(EtalonRes!A864)</f>
        <v>864</v>
      </c>
      <c r="E811" t="s">
        <v>993</v>
      </c>
      <c r="F811" t="s">
        <v>929</v>
      </c>
      <c r="G811" t="s">
        <v>930</v>
      </c>
      <c r="H811" t="s">
        <v>822</v>
      </c>
      <c r="I811">
        <v>1</v>
      </c>
      <c r="J811">
        <v>0</v>
      </c>
      <c r="K811">
        <v>1</v>
      </c>
      <c r="O811">
        <f>ROUND(CP811,2)</f>
        <v>2713.44</v>
      </c>
      <c r="P811">
        <f>ROUND(CQ811*I811,2)</f>
        <v>0.06</v>
      </c>
      <c r="Q811">
        <f>ROUND(CR811*I811,2)</f>
        <v>0</v>
      </c>
      <c r="R811">
        <f>ROUND(CS811*I811,2)</f>
        <v>0</v>
      </c>
      <c r="S811">
        <f>ROUND(CT811*I811,2)</f>
        <v>2713.38</v>
      </c>
      <c r="T811">
        <f>ROUND(CU811*I811,2)</f>
        <v>0</v>
      </c>
      <c r="U811">
        <f>CV811*I811</f>
        <v>4.76</v>
      </c>
      <c r="V811">
        <f>CW811*I811</f>
        <v>0</v>
      </c>
      <c r="W811">
        <f>ROUND(CX811*I811,2)</f>
        <v>0</v>
      </c>
      <c r="X811">
        <f t="shared" si="1183"/>
        <v>1899.37</v>
      </c>
      <c r="Y811">
        <f t="shared" si="1183"/>
        <v>271.33999999999997</v>
      </c>
      <c r="AA811">
        <v>1407526482</v>
      </c>
      <c r="AB811">
        <f>ROUND((AC811+AD811+AF811),6)</f>
        <v>2713.44</v>
      </c>
      <c r="AC811">
        <f>ROUND(((ES811*2)),6)</f>
        <v>0.06</v>
      </c>
      <c r="AD811">
        <f>ROUND(((((ET811*2))-((EU811*2)))+AE811),6)</f>
        <v>0</v>
      </c>
      <c r="AE811">
        <f>ROUND(((EU811*2)),6)</f>
        <v>0</v>
      </c>
      <c r="AF811">
        <f>ROUND(((EV811*2)),6)</f>
        <v>2713.38</v>
      </c>
      <c r="AG811">
        <f>ROUND((AP811),6)</f>
        <v>0</v>
      </c>
      <c r="AH811">
        <f>((EW811*2))</f>
        <v>4.76</v>
      </c>
      <c r="AI811">
        <f>((EX811*2))</f>
        <v>0</v>
      </c>
      <c r="AJ811">
        <f>(AS811)</f>
        <v>0</v>
      </c>
      <c r="AK811">
        <v>1356.72</v>
      </c>
      <c r="AL811">
        <v>0.03</v>
      </c>
      <c r="AM811">
        <v>0</v>
      </c>
      <c r="AN811">
        <v>0</v>
      </c>
      <c r="AO811">
        <v>1356.69</v>
      </c>
      <c r="AP811">
        <v>0</v>
      </c>
      <c r="AQ811">
        <v>2.38</v>
      </c>
      <c r="AR811">
        <v>0</v>
      </c>
      <c r="AS811">
        <v>0</v>
      </c>
      <c r="AT811">
        <v>70</v>
      </c>
      <c r="AU811">
        <v>10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4</v>
      </c>
      <c r="BJ811" t="s">
        <v>931</v>
      </c>
      <c r="BM811">
        <v>0</v>
      </c>
      <c r="BN811">
        <v>0</v>
      </c>
      <c r="BO811" t="s">
        <v>3</v>
      </c>
      <c r="BP811">
        <v>0</v>
      </c>
      <c r="BQ811">
        <v>1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70</v>
      </c>
      <c r="CA811">
        <v>10</v>
      </c>
      <c r="CB811" t="s">
        <v>3</v>
      </c>
      <c r="CE811">
        <v>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>(P811+Q811+S811)</f>
        <v>2713.44</v>
      </c>
      <c r="CQ811">
        <f>(AC811*BC811*AW811)</f>
        <v>0.06</v>
      </c>
      <c r="CR811">
        <f>(((((ET811*2))*BB811-((EU811*2))*BS811)+AE811*BS811)*AV811)</f>
        <v>0</v>
      </c>
      <c r="CS811">
        <f>(AE811*BS811*AV811)</f>
        <v>0</v>
      </c>
      <c r="CT811">
        <f>(AF811*BA811*AV811)</f>
        <v>2713.38</v>
      </c>
      <c r="CU811">
        <f>AG811</f>
        <v>0</v>
      </c>
      <c r="CV811">
        <f>(AH811*AV811)</f>
        <v>4.76</v>
      </c>
      <c r="CW811">
        <f t="shared" si="1184"/>
        <v>0</v>
      </c>
      <c r="CX811">
        <f t="shared" si="1184"/>
        <v>0</v>
      </c>
      <c r="CY811">
        <f>((S811*BZ811)/100)</f>
        <v>1899.366</v>
      </c>
      <c r="CZ811">
        <f>((S811*CA811)/100)</f>
        <v>271.33800000000002</v>
      </c>
      <c r="DC811" t="s">
        <v>3</v>
      </c>
      <c r="DD811" t="s">
        <v>31</v>
      </c>
      <c r="DE811" t="s">
        <v>31</v>
      </c>
      <c r="DF811" t="s">
        <v>31</v>
      </c>
      <c r="DG811" t="s">
        <v>31</v>
      </c>
      <c r="DH811" t="s">
        <v>3</v>
      </c>
      <c r="DI811" t="s">
        <v>31</v>
      </c>
      <c r="DJ811" t="s">
        <v>31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1013</v>
      </c>
      <c r="DV811" t="s">
        <v>822</v>
      </c>
      <c r="DW811" t="s">
        <v>822</v>
      </c>
      <c r="DX811">
        <v>1</v>
      </c>
      <c r="DZ811" t="s">
        <v>3</v>
      </c>
      <c r="EA811" t="s">
        <v>3</v>
      </c>
      <c r="EB811" t="s">
        <v>3</v>
      </c>
      <c r="EC811" t="s">
        <v>3</v>
      </c>
      <c r="EE811">
        <v>1364533919</v>
      </c>
      <c r="EF811">
        <v>1</v>
      </c>
      <c r="EG811" t="s">
        <v>21</v>
      </c>
      <c r="EH811">
        <v>0</v>
      </c>
      <c r="EI811" t="s">
        <v>3</v>
      </c>
      <c r="EJ811">
        <v>4</v>
      </c>
      <c r="EK811">
        <v>0</v>
      </c>
      <c r="EL811" t="s">
        <v>22</v>
      </c>
      <c r="EM811" t="s">
        <v>23</v>
      </c>
      <c r="EO811" t="s">
        <v>3</v>
      </c>
      <c r="EQ811">
        <v>0</v>
      </c>
      <c r="ER811">
        <v>1356.72</v>
      </c>
      <c r="ES811">
        <v>0.03</v>
      </c>
      <c r="ET811">
        <v>0</v>
      </c>
      <c r="EU811">
        <v>0</v>
      </c>
      <c r="EV811">
        <v>1356.69</v>
      </c>
      <c r="EW811">
        <v>2.38</v>
      </c>
      <c r="EX811">
        <v>0</v>
      </c>
      <c r="EY811">
        <v>0</v>
      </c>
      <c r="FQ811">
        <v>0</v>
      </c>
      <c r="FR811">
        <f>ROUND(IF(BI811=3,GM811,0),2)</f>
        <v>0</v>
      </c>
      <c r="FS811">
        <v>0</v>
      </c>
      <c r="FX811">
        <v>70</v>
      </c>
      <c r="FY811">
        <v>10</v>
      </c>
      <c r="GA811" t="s">
        <v>3</v>
      </c>
      <c r="GD811">
        <v>0</v>
      </c>
      <c r="GF811">
        <v>1939841190</v>
      </c>
      <c r="GG811">
        <v>2</v>
      </c>
      <c r="GH811">
        <v>1</v>
      </c>
      <c r="GI811">
        <v>-2</v>
      </c>
      <c r="GJ811">
        <v>0</v>
      </c>
      <c r="GK811">
        <f>ROUND(R811*(R12)/100,2)</f>
        <v>0</v>
      </c>
      <c r="GL811">
        <f>ROUND(IF(AND(BH811=3,BI811=3,FS811&lt;&gt;0),P811,0),2)</f>
        <v>0</v>
      </c>
      <c r="GM811">
        <f>ROUND(O811+X811+Y811+GK811,2)+GX811</f>
        <v>4884.1499999999996</v>
      </c>
      <c r="GN811">
        <f>IF(OR(BI811=0,BI811=1),ROUND(O811+X811+Y811+GK811,2),0)</f>
        <v>0</v>
      </c>
      <c r="GO811">
        <f>IF(BI811=2,ROUND(O811+X811+Y811+GK811,2),0)</f>
        <v>0</v>
      </c>
      <c r="GP811">
        <f>IF(BI811=4,ROUND(O811+X811+Y811+GK811,2)+GX811,0)</f>
        <v>4884.1499999999996</v>
      </c>
      <c r="GR811">
        <v>0</v>
      </c>
      <c r="GS811">
        <v>3</v>
      </c>
      <c r="GT811">
        <v>0</v>
      </c>
      <c r="GU811" t="s">
        <v>3</v>
      </c>
      <c r="GV811">
        <f>ROUND((GT811),6)</f>
        <v>0</v>
      </c>
      <c r="GW811">
        <v>1</v>
      </c>
      <c r="GX811">
        <f>ROUND(HC811*I811,2)</f>
        <v>0</v>
      </c>
      <c r="HA811">
        <v>0</v>
      </c>
      <c r="HB811">
        <v>0</v>
      </c>
      <c r="HC811">
        <f>GV811*GW811</f>
        <v>0</v>
      </c>
      <c r="HE811" t="s">
        <v>3</v>
      </c>
      <c r="HF811" t="s">
        <v>3</v>
      </c>
      <c r="HM811" t="s">
        <v>3</v>
      </c>
      <c r="HN811" t="s">
        <v>3</v>
      </c>
      <c r="HO811" t="s">
        <v>3</v>
      </c>
      <c r="HP811" t="s">
        <v>3</v>
      </c>
      <c r="HQ811" t="s">
        <v>3</v>
      </c>
      <c r="IK811">
        <v>0</v>
      </c>
    </row>
    <row r="812" spans="1:245" x14ac:dyDescent="0.2">
      <c r="A812">
        <v>17</v>
      </c>
      <c r="B812">
        <v>1</v>
      </c>
      <c r="D812">
        <f>ROW(EtalonRes!A866)</f>
        <v>866</v>
      </c>
      <c r="E812" t="s">
        <v>994</v>
      </c>
      <c r="F812" t="s">
        <v>479</v>
      </c>
      <c r="G812" t="s">
        <v>995</v>
      </c>
      <c r="H812" t="s">
        <v>19</v>
      </c>
      <c r="I812">
        <v>1</v>
      </c>
      <c r="J812">
        <v>0</v>
      </c>
      <c r="K812">
        <v>1</v>
      </c>
      <c r="O812">
        <f>ROUND(CP812,2)</f>
        <v>106.76</v>
      </c>
      <c r="P812">
        <f>ROUND(CQ812*I812,2)</f>
        <v>0.52</v>
      </c>
      <c r="Q812">
        <f>ROUND(CR812*I812,2)</f>
        <v>0</v>
      </c>
      <c r="R812">
        <f>ROUND(CS812*I812,2)</f>
        <v>0</v>
      </c>
      <c r="S812">
        <f>ROUND(CT812*I812,2)</f>
        <v>106.24</v>
      </c>
      <c r="T812">
        <f>ROUND(CU812*I812,2)</f>
        <v>0</v>
      </c>
      <c r="U812">
        <f>CV812*I812</f>
        <v>0.22</v>
      </c>
      <c r="V812">
        <f>CW812*I812</f>
        <v>0</v>
      </c>
      <c r="W812">
        <f>ROUND(CX812*I812,2)</f>
        <v>0</v>
      </c>
      <c r="X812">
        <f t="shared" si="1183"/>
        <v>74.37</v>
      </c>
      <c r="Y812">
        <f t="shared" si="1183"/>
        <v>10.62</v>
      </c>
      <c r="AA812">
        <v>1407526482</v>
      </c>
      <c r="AB812">
        <f>ROUND((AC812+AD812+AF812),6)</f>
        <v>106.76</v>
      </c>
      <c r="AC812">
        <f>ROUND((ES812),6)</f>
        <v>0.52</v>
      </c>
      <c r="AD812">
        <f>ROUND((((ET812)-(EU812))+AE812),6)</f>
        <v>0</v>
      </c>
      <c r="AE812">
        <f>ROUND((EU812),6)</f>
        <v>0</v>
      </c>
      <c r="AF812">
        <f>ROUND((EV812),6)</f>
        <v>106.24</v>
      </c>
      <c r="AG812">
        <f>ROUND((AP812),6)</f>
        <v>0</v>
      </c>
      <c r="AH812">
        <f>(EW812)</f>
        <v>0.22</v>
      </c>
      <c r="AI812">
        <f>(EX812)</f>
        <v>0</v>
      </c>
      <c r="AJ812">
        <f>(AS812)</f>
        <v>0</v>
      </c>
      <c r="AK812">
        <v>106.76</v>
      </c>
      <c r="AL812">
        <v>0.52</v>
      </c>
      <c r="AM812">
        <v>0</v>
      </c>
      <c r="AN812">
        <v>0</v>
      </c>
      <c r="AO812">
        <v>106.24</v>
      </c>
      <c r="AP812">
        <v>0</v>
      </c>
      <c r="AQ812">
        <v>0.22</v>
      </c>
      <c r="AR812">
        <v>0</v>
      </c>
      <c r="AS812">
        <v>0</v>
      </c>
      <c r="AT812">
        <v>70</v>
      </c>
      <c r="AU812">
        <v>10</v>
      </c>
      <c r="AV812">
        <v>1</v>
      </c>
      <c r="AW812">
        <v>1</v>
      </c>
      <c r="AZ812">
        <v>1</v>
      </c>
      <c r="BA812">
        <v>1</v>
      </c>
      <c r="BB812">
        <v>1</v>
      </c>
      <c r="BC812">
        <v>1</v>
      </c>
      <c r="BD812" t="s">
        <v>3</v>
      </c>
      <c r="BE812" t="s">
        <v>3</v>
      </c>
      <c r="BF812" t="s">
        <v>3</v>
      </c>
      <c r="BG812" t="s">
        <v>3</v>
      </c>
      <c r="BH812">
        <v>0</v>
      </c>
      <c r="BI812">
        <v>4</v>
      </c>
      <c r="BJ812" t="s">
        <v>481</v>
      </c>
      <c r="BM812">
        <v>0</v>
      </c>
      <c r="BN812">
        <v>0</v>
      </c>
      <c r="BO812" t="s">
        <v>3</v>
      </c>
      <c r="BP812">
        <v>0</v>
      </c>
      <c r="BQ812">
        <v>1</v>
      </c>
      <c r="BR812">
        <v>0</v>
      </c>
      <c r="BS812">
        <v>1</v>
      </c>
      <c r="BT812">
        <v>1</v>
      </c>
      <c r="BU812">
        <v>1</v>
      </c>
      <c r="BV812">
        <v>1</v>
      </c>
      <c r="BW812">
        <v>1</v>
      </c>
      <c r="BX812">
        <v>1</v>
      </c>
      <c r="BY812" t="s">
        <v>3</v>
      </c>
      <c r="BZ812">
        <v>70</v>
      </c>
      <c r="CA812">
        <v>10</v>
      </c>
      <c r="CB812" t="s">
        <v>3</v>
      </c>
      <c r="CE812">
        <v>0</v>
      </c>
      <c r="CF812">
        <v>0</v>
      </c>
      <c r="CG812">
        <v>0</v>
      </c>
      <c r="CM812">
        <v>0</v>
      </c>
      <c r="CN812" t="s">
        <v>3</v>
      </c>
      <c r="CO812">
        <v>0</v>
      </c>
      <c r="CP812">
        <f>(P812+Q812+S812)</f>
        <v>106.75999999999999</v>
      </c>
      <c r="CQ812">
        <f>(AC812*BC812*AW812)</f>
        <v>0.52</v>
      </c>
      <c r="CR812">
        <f>((((ET812)*BB812-(EU812)*BS812)+AE812*BS812)*AV812)</f>
        <v>0</v>
      </c>
      <c r="CS812">
        <f>(AE812*BS812*AV812)</f>
        <v>0</v>
      </c>
      <c r="CT812">
        <f>(AF812*BA812*AV812)</f>
        <v>106.24</v>
      </c>
      <c r="CU812">
        <f>AG812</f>
        <v>0</v>
      </c>
      <c r="CV812">
        <f>(AH812*AV812)</f>
        <v>0.22</v>
      </c>
      <c r="CW812">
        <f t="shared" si="1184"/>
        <v>0</v>
      </c>
      <c r="CX812">
        <f t="shared" si="1184"/>
        <v>0</v>
      </c>
      <c r="CY812">
        <f>((S812*BZ812)/100)</f>
        <v>74.367999999999995</v>
      </c>
      <c r="CZ812">
        <f>((S812*CA812)/100)</f>
        <v>10.623999999999999</v>
      </c>
      <c r="DC812" t="s">
        <v>3</v>
      </c>
      <c r="DD812" t="s">
        <v>3</v>
      </c>
      <c r="DE812" t="s">
        <v>3</v>
      </c>
      <c r="DF812" t="s">
        <v>3</v>
      </c>
      <c r="DG812" t="s">
        <v>3</v>
      </c>
      <c r="DH812" t="s">
        <v>3</v>
      </c>
      <c r="DI812" t="s">
        <v>3</v>
      </c>
      <c r="DJ812" t="s">
        <v>3</v>
      </c>
      <c r="DK812" t="s">
        <v>3</v>
      </c>
      <c r="DL812" t="s">
        <v>3</v>
      </c>
      <c r="DM812" t="s">
        <v>3</v>
      </c>
      <c r="DN812">
        <v>0</v>
      </c>
      <c r="DO812">
        <v>0</v>
      </c>
      <c r="DP812">
        <v>1</v>
      </c>
      <c r="DQ812">
        <v>1</v>
      </c>
      <c r="DU812">
        <v>16987630</v>
      </c>
      <c r="DV812" t="s">
        <v>19</v>
      </c>
      <c r="DW812" t="s">
        <v>19</v>
      </c>
      <c r="DX812">
        <v>1</v>
      </c>
      <c r="DZ812" t="s">
        <v>3</v>
      </c>
      <c r="EA812" t="s">
        <v>3</v>
      </c>
      <c r="EB812" t="s">
        <v>3</v>
      </c>
      <c r="EC812" t="s">
        <v>3</v>
      </c>
      <c r="EE812">
        <v>1364533919</v>
      </c>
      <c r="EF812">
        <v>1</v>
      </c>
      <c r="EG812" t="s">
        <v>21</v>
      </c>
      <c r="EH812">
        <v>0</v>
      </c>
      <c r="EI812" t="s">
        <v>3</v>
      </c>
      <c r="EJ812">
        <v>4</v>
      </c>
      <c r="EK812">
        <v>0</v>
      </c>
      <c r="EL812" t="s">
        <v>22</v>
      </c>
      <c r="EM812" t="s">
        <v>23</v>
      </c>
      <c r="EO812" t="s">
        <v>3</v>
      </c>
      <c r="EQ812">
        <v>0</v>
      </c>
      <c r="ER812">
        <v>106.76</v>
      </c>
      <c r="ES812">
        <v>0.52</v>
      </c>
      <c r="ET812">
        <v>0</v>
      </c>
      <c r="EU812">
        <v>0</v>
      </c>
      <c r="EV812">
        <v>106.24</v>
      </c>
      <c r="EW812">
        <v>0.22</v>
      </c>
      <c r="EX812">
        <v>0</v>
      </c>
      <c r="EY812">
        <v>0</v>
      </c>
      <c r="FQ812">
        <v>0</v>
      </c>
      <c r="FR812">
        <f>ROUND(IF(BI812=3,GM812,0),2)</f>
        <v>0</v>
      </c>
      <c r="FS812">
        <v>0</v>
      </c>
      <c r="FX812">
        <v>70</v>
      </c>
      <c r="FY812">
        <v>10</v>
      </c>
      <c r="GA812" t="s">
        <v>3</v>
      </c>
      <c r="GD812">
        <v>0</v>
      </c>
      <c r="GF812">
        <v>-667040596</v>
      </c>
      <c r="GG812">
        <v>2</v>
      </c>
      <c r="GH812">
        <v>1</v>
      </c>
      <c r="GI812">
        <v>-2</v>
      </c>
      <c r="GJ812">
        <v>0</v>
      </c>
      <c r="GK812">
        <f>ROUND(R812*(R12)/100,2)</f>
        <v>0</v>
      </c>
      <c r="GL812">
        <f>ROUND(IF(AND(BH812=3,BI812=3,FS812&lt;&gt;0),P812,0),2)</f>
        <v>0</v>
      </c>
      <c r="GM812">
        <f>ROUND(O812+X812+Y812+GK812,2)+GX812</f>
        <v>191.75</v>
      </c>
      <c r="GN812">
        <f>IF(OR(BI812=0,BI812=1),ROUND(O812+X812+Y812+GK812,2),0)</f>
        <v>0</v>
      </c>
      <c r="GO812">
        <f>IF(BI812=2,ROUND(O812+X812+Y812+GK812,2),0)</f>
        <v>0</v>
      </c>
      <c r="GP812">
        <f>IF(BI812=4,ROUND(O812+X812+Y812+GK812,2)+GX812,0)</f>
        <v>191.75</v>
      </c>
      <c r="GR812">
        <v>0</v>
      </c>
      <c r="GS812">
        <v>3</v>
      </c>
      <c r="GT812">
        <v>0</v>
      </c>
      <c r="GU812" t="s">
        <v>3</v>
      </c>
      <c r="GV812">
        <f>ROUND((GT812),6)</f>
        <v>0</v>
      </c>
      <c r="GW812">
        <v>1</v>
      </c>
      <c r="GX812">
        <f>ROUND(HC812*I812,2)</f>
        <v>0</v>
      </c>
      <c r="HA812">
        <v>0</v>
      </c>
      <c r="HB812">
        <v>0</v>
      </c>
      <c r="HC812">
        <f>GV812*GW812</f>
        <v>0</v>
      </c>
      <c r="HE812" t="s">
        <v>3</v>
      </c>
      <c r="HF812" t="s">
        <v>3</v>
      </c>
      <c r="HM812" t="s">
        <v>3</v>
      </c>
      <c r="HN812" t="s">
        <v>3</v>
      </c>
      <c r="HO812" t="s">
        <v>3</v>
      </c>
      <c r="HP812" t="s">
        <v>3</v>
      </c>
      <c r="HQ812" t="s">
        <v>3</v>
      </c>
      <c r="IK812">
        <v>0</v>
      </c>
    </row>
    <row r="813" spans="1:245" x14ac:dyDescent="0.2">
      <c r="A813">
        <v>17</v>
      </c>
      <c r="B813">
        <v>1</v>
      </c>
      <c r="D813">
        <f>ROW(EtalonRes!A868)</f>
        <v>868</v>
      </c>
      <c r="E813" t="s">
        <v>996</v>
      </c>
      <c r="F813" t="s">
        <v>138</v>
      </c>
      <c r="G813" t="s">
        <v>903</v>
      </c>
      <c r="H813" t="s">
        <v>19</v>
      </c>
      <c r="I813">
        <v>1</v>
      </c>
      <c r="J813">
        <v>0</v>
      </c>
      <c r="K813">
        <v>1</v>
      </c>
      <c r="O813">
        <f>ROUND(CP813,2)</f>
        <v>268.11</v>
      </c>
      <c r="P813">
        <f>ROUND(CQ813*I813,2)</f>
        <v>0</v>
      </c>
      <c r="Q813">
        <f>ROUND(CR813*I813,2)</f>
        <v>89.43</v>
      </c>
      <c r="R813">
        <f>ROUND(CS813*I813,2)</f>
        <v>48.51</v>
      </c>
      <c r="S813">
        <f>ROUND(CT813*I813,2)</f>
        <v>178.68</v>
      </c>
      <c r="T813">
        <f>ROUND(CU813*I813,2)</f>
        <v>0</v>
      </c>
      <c r="U813">
        <f>CV813*I813</f>
        <v>0.37</v>
      </c>
      <c r="V813">
        <f>CW813*I813</f>
        <v>0</v>
      </c>
      <c r="W813">
        <f>ROUND(CX813*I813,2)</f>
        <v>0</v>
      </c>
      <c r="X813">
        <f t="shared" si="1183"/>
        <v>125.08</v>
      </c>
      <c r="Y813">
        <f t="shared" si="1183"/>
        <v>17.87</v>
      </c>
      <c r="AA813">
        <v>1407526482</v>
      </c>
      <c r="AB813">
        <f>ROUND((AC813+AD813+AF813),6)</f>
        <v>268.11</v>
      </c>
      <c r="AC813">
        <f>ROUND((ES813),6)</f>
        <v>0</v>
      </c>
      <c r="AD813">
        <f>ROUND((((ET813)-(EU813))+AE813),6)</f>
        <v>89.43</v>
      </c>
      <c r="AE813">
        <f>ROUND((EU813),6)</f>
        <v>48.51</v>
      </c>
      <c r="AF813">
        <f>ROUND((EV813),6)</f>
        <v>178.68</v>
      </c>
      <c r="AG813">
        <f>ROUND((AP813),6)</f>
        <v>0</v>
      </c>
      <c r="AH813">
        <f>(EW813)</f>
        <v>0.37</v>
      </c>
      <c r="AI813">
        <f>(EX813)</f>
        <v>0</v>
      </c>
      <c r="AJ813">
        <f>(AS813)</f>
        <v>0</v>
      </c>
      <c r="AK813">
        <v>268.11</v>
      </c>
      <c r="AL813">
        <v>0</v>
      </c>
      <c r="AM813">
        <v>89.43</v>
      </c>
      <c r="AN813">
        <v>48.51</v>
      </c>
      <c r="AO813">
        <v>178.68</v>
      </c>
      <c r="AP813">
        <v>0</v>
      </c>
      <c r="AQ813">
        <v>0.37</v>
      </c>
      <c r="AR813">
        <v>0</v>
      </c>
      <c r="AS813">
        <v>0</v>
      </c>
      <c r="AT813">
        <v>70</v>
      </c>
      <c r="AU813">
        <v>10</v>
      </c>
      <c r="AV813">
        <v>1</v>
      </c>
      <c r="AW813">
        <v>1</v>
      </c>
      <c r="AZ813">
        <v>1</v>
      </c>
      <c r="BA813">
        <v>1</v>
      </c>
      <c r="BB813">
        <v>1</v>
      </c>
      <c r="BC813">
        <v>1</v>
      </c>
      <c r="BD813" t="s">
        <v>3</v>
      </c>
      <c r="BE813" t="s">
        <v>3</v>
      </c>
      <c r="BF813" t="s">
        <v>3</v>
      </c>
      <c r="BG813" t="s">
        <v>3</v>
      </c>
      <c r="BH813">
        <v>0</v>
      </c>
      <c r="BI813">
        <v>4</v>
      </c>
      <c r="BJ813" t="s">
        <v>140</v>
      </c>
      <c r="BM813">
        <v>0</v>
      </c>
      <c r="BN813">
        <v>0</v>
      </c>
      <c r="BO813" t="s">
        <v>3</v>
      </c>
      <c r="BP813">
        <v>0</v>
      </c>
      <c r="BQ813">
        <v>1</v>
      </c>
      <c r="BR813">
        <v>0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 t="s">
        <v>3</v>
      </c>
      <c r="BZ813">
        <v>70</v>
      </c>
      <c r="CA813">
        <v>10</v>
      </c>
      <c r="CB813" t="s">
        <v>3</v>
      </c>
      <c r="CE813">
        <v>0</v>
      </c>
      <c r="CF813">
        <v>0</v>
      </c>
      <c r="CG813">
        <v>0</v>
      </c>
      <c r="CM813">
        <v>0</v>
      </c>
      <c r="CN813" t="s">
        <v>3</v>
      </c>
      <c r="CO813">
        <v>0</v>
      </c>
      <c r="CP813">
        <f>(P813+Q813+S813)</f>
        <v>268.11</v>
      </c>
      <c r="CQ813">
        <f>(AC813*BC813*AW813)</f>
        <v>0</v>
      </c>
      <c r="CR813">
        <f>((((ET813)*BB813-(EU813)*BS813)+AE813*BS813)*AV813)</f>
        <v>89.43</v>
      </c>
      <c r="CS813">
        <f>(AE813*BS813*AV813)</f>
        <v>48.51</v>
      </c>
      <c r="CT813">
        <f>(AF813*BA813*AV813)</f>
        <v>178.68</v>
      </c>
      <c r="CU813">
        <f>AG813</f>
        <v>0</v>
      </c>
      <c r="CV813">
        <f>(AH813*AV813)</f>
        <v>0.37</v>
      </c>
      <c r="CW813">
        <f t="shared" si="1184"/>
        <v>0</v>
      </c>
      <c r="CX813">
        <f t="shared" si="1184"/>
        <v>0</v>
      </c>
      <c r="CY813">
        <f>((S813*BZ813)/100)</f>
        <v>125.07600000000001</v>
      </c>
      <c r="CZ813">
        <f>((S813*CA813)/100)</f>
        <v>17.868000000000002</v>
      </c>
      <c r="DC813" t="s">
        <v>3</v>
      </c>
      <c r="DD813" t="s">
        <v>3</v>
      </c>
      <c r="DE813" t="s">
        <v>3</v>
      </c>
      <c r="DF813" t="s">
        <v>3</v>
      </c>
      <c r="DG813" t="s">
        <v>3</v>
      </c>
      <c r="DH813" t="s">
        <v>3</v>
      </c>
      <c r="DI813" t="s">
        <v>3</v>
      </c>
      <c r="DJ813" t="s">
        <v>3</v>
      </c>
      <c r="DK813" t="s">
        <v>3</v>
      </c>
      <c r="DL813" t="s">
        <v>3</v>
      </c>
      <c r="DM813" t="s">
        <v>3</v>
      </c>
      <c r="DN813">
        <v>0</v>
      </c>
      <c r="DO813">
        <v>0</v>
      </c>
      <c r="DP813">
        <v>1</v>
      </c>
      <c r="DQ813">
        <v>1</v>
      </c>
      <c r="DU813">
        <v>16987630</v>
      </c>
      <c r="DV813" t="s">
        <v>19</v>
      </c>
      <c r="DW813" t="s">
        <v>19</v>
      </c>
      <c r="DX813">
        <v>1</v>
      </c>
      <c r="DZ813" t="s">
        <v>3</v>
      </c>
      <c r="EA813" t="s">
        <v>3</v>
      </c>
      <c r="EB813" t="s">
        <v>3</v>
      </c>
      <c r="EC813" t="s">
        <v>3</v>
      </c>
      <c r="EE813">
        <v>1364533919</v>
      </c>
      <c r="EF813">
        <v>1</v>
      </c>
      <c r="EG813" t="s">
        <v>21</v>
      </c>
      <c r="EH813">
        <v>0</v>
      </c>
      <c r="EI813" t="s">
        <v>3</v>
      </c>
      <c r="EJ813">
        <v>4</v>
      </c>
      <c r="EK813">
        <v>0</v>
      </c>
      <c r="EL813" t="s">
        <v>22</v>
      </c>
      <c r="EM813" t="s">
        <v>23</v>
      </c>
      <c r="EO813" t="s">
        <v>3</v>
      </c>
      <c r="EQ813">
        <v>0</v>
      </c>
      <c r="ER813">
        <v>268.11</v>
      </c>
      <c r="ES813">
        <v>0</v>
      </c>
      <c r="ET813">
        <v>89.43</v>
      </c>
      <c r="EU813">
        <v>48.51</v>
      </c>
      <c r="EV813">
        <v>178.68</v>
      </c>
      <c r="EW813">
        <v>0.37</v>
      </c>
      <c r="EX813">
        <v>0</v>
      </c>
      <c r="EY813">
        <v>0</v>
      </c>
      <c r="FQ813">
        <v>0</v>
      </c>
      <c r="FR813">
        <f>ROUND(IF(BI813=3,GM813,0),2)</f>
        <v>0</v>
      </c>
      <c r="FS813">
        <v>0</v>
      </c>
      <c r="FX813">
        <v>70</v>
      </c>
      <c r="FY813">
        <v>10</v>
      </c>
      <c r="GA813" t="s">
        <v>3</v>
      </c>
      <c r="GD813">
        <v>0</v>
      </c>
      <c r="GF813">
        <v>-1309889229</v>
      </c>
      <c r="GG813">
        <v>2</v>
      </c>
      <c r="GH813">
        <v>1</v>
      </c>
      <c r="GI813">
        <v>-2</v>
      </c>
      <c r="GJ813">
        <v>0</v>
      </c>
      <c r="GK813">
        <f>ROUND(R813*(R12)/100,2)</f>
        <v>52.39</v>
      </c>
      <c r="GL813">
        <f>ROUND(IF(AND(BH813=3,BI813=3,FS813&lt;&gt;0),P813,0),2)</f>
        <v>0</v>
      </c>
      <c r="GM813">
        <f>ROUND(O813+X813+Y813+GK813,2)+GX813</f>
        <v>463.45</v>
      </c>
      <c r="GN813">
        <f>IF(OR(BI813=0,BI813=1),ROUND(O813+X813+Y813+GK813,2),0)</f>
        <v>0</v>
      </c>
      <c r="GO813">
        <f>IF(BI813=2,ROUND(O813+X813+Y813+GK813,2),0)</f>
        <v>0</v>
      </c>
      <c r="GP813">
        <f>IF(BI813=4,ROUND(O813+X813+Y813+GK813,2)+GX813,0)</f>
        <v>463.45</v>
      </c>
      <c r="GR813">
        <v>0</v>
      </c>
      <c r="GS813">
        <v>3</v>
      </c>
      <c r="GT813">
        <v>0</v>
      </c>
      <c r="GU813" t="s">
        <v>3</v>
      </c>
      <c r="GV813">
        <f>ROUND((GT813),6)</f>
        <v>0</v>
      </c>
      <c r="GW813">
        <v>1</v>
      </c>
      <c r="GX813">
        <f>ROUND(HC813*I813,2)</f>
        <v>0</v>
      </c>
      <c r="HA813">
        <v>0</v>
      </c>
      <c r="HB813">
        <v>0</v>
      </c>
      <c r="HC813">
        <f>GV813*GW813</f>
        <v>0</v>
      </c>
      <c r="HE813" t="s">
        <v>3</v>
      </c>
      <c r="HF813" t="s">
        <v>3</v>
      </c>
      <c r="HM813" t="s">
        <v>3</v>
      </c>
      <c r="HN813" t="s">
        <v>3</v>
      </c>
      <c r="HO813" t="s">
        <v>3</v>
      </c>
      <c r="HP813" t="s">
        <v>3</v>
      </c>
      <c r="HQ813" t="s">
        <v>3</v>
      </c>
      <c r="IK813">
        <v>0</v>
      </c>
    </row>
    <row r="814" spans="1:245" x14ac:dyDescent="0.2">
      <c r="A814">
        <v>19</v>
      </c>
      <c r="B814">
        <v>1</v>
      </c>
      <c r="F814" t="s">
        <v>3</v>
      </c>
      <c r="G814" t="s">
        <v>997</v>
      </c>
      <c r="H814" t="s">
        <v>3</v>
      </c>
      <c r="AA814">
        <v>1</v>
      </c>
      <c r="IK814">
        <v>0</v>
      </c>
    </row>
    <row r="815" spans="1:245" x14ac:dyDescent="0.2">
      <c r="A815">
        <v>17</v>
      </c>
      <c r="B815">
        <v>1</v>
      </c>
      <c r="D815">
        <f>ROW(EtalonRes!A870)</f>
        <v>870</v>
      </c>
      <c r="E815" t="s">
        <v>998</v>
      </c>
      <c r="F815" t="s">
        <v>933</v>
      </c>
      <c r="G815" t="s">
        <v>934</v>
      </c>
      <c r="H815" t="s">
        <v>822</v>
      </c>
      <c r="I815">
        <v>1</v>
      </c>
      <c r="J815">
        <v>0</v>
      </c>
      <c r="K815">
        <v>1</v>
      </c>
      <c r="O815">
        <f>ROUND(CP815,2)</f>
        <v>1254.1099999999999</v>
      </c>
      <c r="P815">
        <f>ROUND(CQ815*I815,2)</f>
        <v>0.03</v>
      </c>
      <c r="Q815">
        <f>ROUND(CR815*I815,2)</f>
        <v>0</v>
      </c>
      <c r="R815">
        <f>ROUND(CS815*I815,2)</f>
        <v>0</v>
      </c>
      <c r="S815">
        <f>ROUND(CT815*I815,2)</f>
        <v>1254.08</v>
      </c>
      <c r="T815">
        <f>ROUND(CU815*I815,2)</f>
        <v>0</v>
      </c>
      <c r="U815">
        <f>CV815*I815</f>
        <v>2.2000000000000002</v>
      </c>
      <c r="V815">
        <f>CW815*I815</f>
        <v>0</v>
      </c>
      <c r="W815">
        <f>ROUND(CX815*I815,2)</f>
        <v>0</v>
      </c>
      <c r="X815">
        <f t="shared" ref="X815:Y819" si="1185">ROUND(CY815,2)</f>
        <v>877.86</v>
      </c>
      <c r="Y815">
        <f t="shared" si="1185"/>
        <v>125.41</v>
      </c>
      <c r="AA815">
        <v>1407526482</v>
      </c>
      <c r="AB815">
        <f>ROUND((AC815+AD815+AF815),6)</f>
        <v>1254.1099999999999</v>
      </c>
      <c r="AC815">
        <f>ROUND((ES815),6)</f>
        <v>0.03</v>
      </c>
      <c r="AD815">
        <f>ROUND(((((ET815*2))-((EU815*2)))+AE815),6)</f>
        <v>0</v>
      </c>
      <c r="AE815">
        <f>ROUND(((EU815*2)),6)</f>
        <v>0</v>
      </c>
      <c r="AF815">
        <f>ROUND(((EV815*2)),6)</f>
        <v>1254.08</v>
      </c>
      <c r="AG815">
        <f>ROUND((AP815),6)</f>
        <v>0</v>
      </c>
      <c r="AH815">
        <f>((EW815*2))</f>
        <v>2.2000000000000002</v>
      </c>
      <c r="AI815">
        <f>((EX815*2))</f>
        <v>0</v>
      </c>
      <c r="AJ815">
        <f>(AS815)</f>
        <v>0</v>
      </c>
      <c r="AK815">
        <v>627.07000000000005</v>
      </c>
      <c r="AL815">
        <v>0.03</v>
      </c>
      <c r="AM815">
        <v>0</v>
      </c>
      <c r="AN815">
        <v>0</v>
      </c>
      <c r="AO815">
        <v>627.04</v>
      </c>
      <c r="AP815">
        <v>0</v>
      </c>
      <c r="AQ815">
        <v>1.1000000000000001</v>
      </c>
      <c r="AR815">
        <v>0</v>
      </c>
      <c r="AS815">
        <v>0</v>
      </c>
      <c r="AT815">
        <v>70</v>
      </c>
      <c r="AU815">
        <v>10</v>
      </c>
      <c r="AV815">
        <v>1</v>
      </c>
      <c r="AW815">
        <v>1</v>
      </c>
      <c r="AZ815">
        <v>1</v>
      </c>
      <c r="BA815">
        <v>1</v>
      </c>
      <c r="BB815">
        <v>1</v>
      </c>
      <c r="BC815">
        <v>1</v>
      </c>
      <c r="BD815" t="s">
        <v>3</v>
      </c>
      <c r="BE815" t="s">
        <v>3</v>
      </c>
      <c r="BF815" t="s">
        <v>3</v>
      </c>
      <c r="BG815" t="s">
        <v>3</v>
      </c>
      <c r="BH815">
        <v>0</v>
      </c>
      <c r="BI815">
        <v>4</v>
      </c>
      <c r="BJ815" t="s">
        <v>935</v>
      </c>
      <c r="BM815">
        <v>0</v>
      </c>
      <c r="BN815">
        <v>0</v>
      </c>
      <c r="BO815" t="s">
        <v>3</v>
      </c>
      <c r="BP815">
        <v>0</v>
      </c>
      <c r="BQ815">
        <v>1</v>
      </c>
      <c r="BR815">
        <v>0</v>
      </c>
      <c r="BS815">
        <v>1</v>
      </c>
      <c r="BT815">
        <v>1</v>
      </c>
      <c r="BU815">
        <v>1</v>
      </c>
      <c r="BV815">
        <v>1</v>
      </c>
      <c r="BW815">
        <v>1</v>
      </c>
      <c r="BX815">
        <v>1</v>
      </c>
      <c r="BY815" t="s">
        <v>3</v>
      </c>
      <c r="BZ815">
        <v>70</v>
      </c>
      <c r="CA815">
        <v>10</v>
      </c>
      <c r="CB815" t="s">
        <v>3</v>
      </c>
      <c r="CE815">
        <v>0</v>
      </c>
      <c r="CF815">
        <v>0</v>
      </c>
      <c r="CG815">
        <v>0</v>
      </c>
      <c r="CM815">
        <v>0</v>
      </c>
      <c r="CN815" t="s">
        <v>3</v>
      </c>
      <c r="CO815">
        <v>0</v>
      </c>
      <c r="CP815">
        <f>(P815+Q815+S815)</f>
        <v>1254.1099999999999</v>
      </c>
      <c r="CQ815">
        <f>(AC815*BC815*AW815)</f>
        <v>0.03</v>
      </c>
      <c r="CR815">
        <f>(((((ET815*2))*BB815-((EU815*2))*BS815)+AE815*BS815)*AV815)</f>
        <v>0</v>
      </c>
      <c r="CS815">
        <f>(AE815*BS815*AV815)</f>
        <v>0</v>
      </c>
      <c r="CT815">
        <f>(AF815*BA815*AV815)</f>
        <v>1254.08</v>
      </c>
      <c r="CU815">
        <f>AG815</f>
        <v>0</v>
      </c>
      <c r="CV815">
        <f>(AH815*AV815)</f>
        <v>2.2000000000000002</v>
      </c>
      <c r="CW815">
        <f t="shared" ref="CW815:CX819" si="1186">AI815</f>
        <v>0</v>
      </c>
      <c r="CX815">
        <f t="shared" si="1186"/>
        <v>0</v>
      </c>
      <c r="CY815">
        <f>((S815*BZ815)/100)</f>
        <v>877.85599999999988</v>
      </c>
      <c r="CZ815">
        <f>((S815*CA815)/100)</f>
        <v>125.40799999999999</v>
      </c>
      <c r="DC815" t="s">
        <v>3</v>
      </c>
      <c r="DD815" t="s">
        <v>3</v>
      </c>
      <c r="DE815" t="s">
        <v>31</v>
      </c>
      <c r="DF815" t="s">
        <v>31</v>
      </c>
      <c r="DG815" t="s">
        <v>31</v>
      </c>
      <c r="DH815" t="s">
        <v>3</v>
      </c>
      <c r="DI815" t="s">
        <v>31</v>
      </c>
      <c r="DJ815" t="s">
        <v>31</v>
      </c>
      <c r="DK815" t="s">
        <v>3</v>
      </c>
      <c r="DL815" t="s">
        <v>3</v>
      </c>
      <c r="DM815" t="s">
        <v>3</v>
      </c>
      <c r="DN815">
        <v>0</v>
      </c>
      <c r="DO815">
        <v>0</v>
      </c>
      <c r="DP815">
        <v>1</v>
      </c>
      <c r="DQ815">
        <v>1</v>
      </c>
      <c r="DU815">
        <v>1013</v>
      </c>
      <c r="DV815" t="s">
        <v>822</v>
      </c>
      <c r="DW815" t="s">
        <v>822</v>
      </c>
      <c r="DX815">
        <v>1</v>
      </c>
      <c r="DZ815" t="s">
        <v>3</v>
      </c>
      <c r="EA815" t="s">
        <v>3</v>
      </c>
      <c r="EB815" t="s">
        <v>3</v>
      </c>
      <c r="EC815" t="s">
        <v>3</v>
      </c>
      <c r="EE815">
        <v>1364533919</v>
      </c>
      <c r="EF815">
        <v>1</v>
      </c>
      <c r="EG815" t="s">
        <v>21</v>
      </c>
      <c r="EH815">
        <v>0</v>
      </c>
      <c r="EI815" t="s">
        <v>3</v>
      </c>
      <c r="EJ815">
        <v>4</v>
      </c>
      <c r="EK815">
        <v>0</v>
      </c>
      <c r="EL815" t="s">
        <v>22</v>
      </c>
      <c r="EM815" t="s">
        <v>23</v>
      </c>
      <c r="EO815" t="s">
        <v>3</v>
      </c>
      <c r="EQ815">
        <v>0</v>
      </c>
      <c r="ER815">
        <v>627.07000000000005</v>
      </c>
      <c r="ES815">
        <v>0.03</v>
      </c>
      <c r="ET815">
        <v>0</v>
      </c>
      <c r="EU815">
        <v>0</v>
      </c>
      <c r="EV815">
        <v>627.04</v>
      </c>
      <c r="EW815">
        <v>1.1000000000000001</v>
      </c>
      <c r="EX815">
        <v>0</v>
      </c>
      <c r="EY815">
        <v>0</v>
      </c>
      <c r="FQ815">
        <v>0</v>
      </c>
      <c r="FR815">
        <f>ROUND(IF(BI815=3,GM815,0),2)</f>
        <v>0</v>
      </c>
      <c r="FS815">
        <v>0</v>
      </c>
      <c r="FX815">
        <v>70</v>
      </c>
      <c r="FY815">
        <v>10</v>
      </c>
      <c r="GA815" t="s">
        <v>3</v>
      </c>
      <c r="GD815">
        <v>0</v>
      </c>
      <c r="GF815">
        <v>1544554300</v>
      </c>
      <c r="GG815">
        <v>2</v>
      </c>
      <c r="GH815">
        <v>1</v>
      </c>
      <c r="GI815">
        <v>-2</v>
      </c>
      <c r="GJ815">
        <v>0</v>
      </c>
      <c r="GK815">
        <f>ROUND(R815*(R12)/100,2)</f>
        <v>0</v>
      </c>
      <c r="GL815">
        <f>ROUND(IF(AND(BH815=3,BI815=3,FS815&lt;&gt;0),P815,0),2)</f>
        <v>0</v>
      </c>
      <c r="GM815">
        <f>ROUND(O815+X815+Y815+GK815,2)+GX815</f>
        <v>2257.38</v>
      </c>
      <c r="GN815">
        <f>IF(OR(BI815=0,BI815=1),ROUND(O815+X815+Y815+GK815,2),0)</f>
        <v>0</v>
      </c>
      <c r="GO815">
        <f>IF(BI815=2,ROUND(O815+X815+Y815+GK815,2),0)</f>
        <v>0</v>
      </c>
      <c r="GP815">
        <f>IF(BI815=4,ROUND(O815+X815+Y815+GK815,2)+GX815,0)</f>
        <v>2257.38</v>
      </c>
      <c r="GR815">
        <v>0</v>
      </c>
      <c r="GS815">
        <v>3</v>
      </c>
      <c r="GT815">
        <v>0</v>
      </c>
      <c r="GU815" t="s">
        <v>3</v>
      </c>
      <c r="GV815">
        <f>ROUND((GT815),6)</f>
        <v>0</v>
      </c>
      <c r="GW815">
        <v>1</v>
      </c>
      <c r="GX815">
        <f>ROUND(HC815*I815,2)</f>
        <v>0</v>
      </c>
      <c r="HA815">
        <v>0</v>
      </c>
      <c r="HB815">
        <v>0</v>
      </c>
      <c r="HC815">
        <f>GV815*GW815</f>
        <v>0</v>
      </c>
      <c r="HE815" t="s">
        <v>3</v>
      </c>
      <c r="HF815" t="s">
        <v>3</v>
      </c>
      <c r="HM815" t="s">
        <v>3</v>
      </c>
      <c r="HN815" t="s">
        <v>3</v>
      </c>
      <c r="HO815" t="s">
        <v>3</v>
      </c>
      <c r="HP815" t="s">
        <v>3</v>
      </c>
      <c r="HQ815" t="s">
        <v>3</v>
      </c>
      <c r="IK815">
        <v>0</v>
      </c>
    </row>
    <row r="816" spans="1:245" x14ac:dyDescent="0.2">
      <c r="A816">
        <v>17</v>
      </c>
      <c r="B816">
        <v>1</v>
      </c>
      <c r="D816">
        <f>ROW(EtalonRes!A872)</f>
        <v>872</v>
      </c>
      <c r="E816" t="s">
        <v>999</v>
      </c>
      <c r="F816" t="s">
        <v>929</v>
      </c>
      <c r="G816" t="s">
        <v>930</v>
      </c>
      <c r="H816" t="s">
        <v>822</v>
      </c>
      <c r="I816">
        <v>1</v>
      </c>
      <c r="J816">
        <v>0</v>
      </c>
      <c r="K816">
        <v>1</v>
      </c>
      <c r="O816">
        <f>ROUND(CP816,2)</f>
        <v>2713.41</v>
      </c>
      <c r="P816">
        <f>ROUND(CQ816*I816,2)</f>
        <v>0.03</v>
      </c>
      <c r="Q816">
        <f>ROUND(CR816*I816,2)</f>
        <v>0</v>
      </c>
      <c r="R816">
        <f>ROUND(CS816*I816,2)</f>
        <v>0</v>
      </c>
      <c r="S816">
        <f>ROUND(CT816*I816,2)</f>
        <v>2713.38</v>
      </c>
      <c r="T816">
        <f>ROUND(CU816*I816,2)</f>
        <v>0</v>
      </c>
      <c r="U816">
        <f>CV816*I816</f>
        <v>4.76</v>
      </c>
      <c r="V816">
        <f>CW816*I816</f>
        <v>0</v>
      </c>
      <c r="W816">
        <f>ROUND(CX816*I816,2)</f>
        <v>0</v>
      </c>
      <c r="X816">
        <f t="shared" si="1185"/>
        <v>1899.37</v>
      </c>
      <c r="Y816">
        <f t="shared" si="1185"/>
        <v>271.33999999999997</v>
      </c>
      <c r="AA816">
        <v>1407526482</v>
      </c>
      <c r="AB816">
        <f>ROUND((AC816+AD816+AF816),6)</f>
        <v>2713.41</v>
      </c>
      <c r="AC816">
        <f>ROUND((ES816),6)</f>
        <v>0.03</v>
      </c>
      <c r="AD816">
        <f>ROUND(((((ET816*2))-((EU816*2)))+AE816),6)</f>
        <v>0</v>
      </c>
      <c r="AE816">
        <f>ROUND(((EU816*2)),6)</f>
        <v>0</v>
      </c>
      <c r="AF816">
        <f>ROUND(((EV816*2)),6)</f>
        <v>2713.38</v>
      </c>
      <c r="AG816">
        <f>ROUND((AP816),6)</f>
        <v>0</v>
      </c>
      <c r="AH816">
        <f>((EW816*2))</f>
        <v>4.76</v>
      </c>
      <c r="AI816">
        <f>((EX816*2))</f>
        <v>0</v>
      </c>
      <c r="AJ816">
        <f>(AS816)</f>
        <v>0</v>
      </c>
      <c r="AK816">
        <v>1356.72</v>
      </c>
      <c r="AL816">
        <v>0.03</v>
      </c>
      <c r="AM816">
        <v>0</v>
      </c>
      <c r="AN816">
        <v>0</v>
      </c>
      <c r="AO816">
        <v>1356.69</v>
      </c>
      <c r="AP816">
        <v>0</v>
      </c>
      <c r="AQ816">
        <v>2.38</v>
      </c>
      <c r="AR816">
        <v>0</v>
      </c>
      <c r="AS816">
        <v>0</v>
      </c>
      <c r="AT816">
        <v>70</v>
      </c>
      <c r="AU816">
        <v>10</v>
      </c>
      <c r="AV816">
        <v>1</v>
      </c>
      <c r="AW816">
        <v>1</v>
      </c>
      <c r="AZ816">
        <v>1</v>
      </c>
      <c r="BA816">
        <v>1</v>
      </c>
      <c r="BB816">
        <v>1</v>
      </c>
      <c r="BC816">
        <v>1</v>
      </c>
      <c r="BD816" t="s">
        <v>3</v>
      </c>
      <c r="BE816" t="s">
        <v>3</v>
      </c>
      <c r="BF816" t="s">
        <v>3</v>
      </c>
      <c r="BG816" t="s">
        <v>3</v>
      </c>
      <c r="BH816">
        <v>0</v>
      </c>
      <c r="BI816">
        <v>4</v>
      </c>
      <c r="BJ816" t="s">
        <v>931</v>
      </c>
      <c r="BM816">
        <v>0</v>
      </c>
      <c r="BN816">
        <v>0</v>
      </c>
      <c r="BO816" t="s">
        <v>3</v>
      </c>
      <c r="BP816">
        <v>0</v>
      </c>
      <c r="BQ816">
        <v>1</v>
      </c>
      <c r="BR816">
        <v>0</v>
      </c>
      <c r="BS816">
        <v>1</v>
      </c>
      <c r="BT816">
        <v>1</v>
      </c>
      <c r="BU816">
        <v>1</v>
      </c>
      <c r="BV816">
        <v>1</v>
      </c>
      <c r="BW816">
        <v>1</v>
      </c>
      <c r="BX816">
        <v>1</v>
      </c>
      <c r="BY816" t="s">
        <v>3</v>
      </c>
      <c r="BZ816">
        <v>70</v>
      </c>
      <c r="CA816">
        <v>10</v>
      </c>
      <c r="CB816" t="s">
        <v>3</v>
      </c>
      <c r="CE816">
        <v>0</v>
      </c>
      <c r="CF816">
        <v>0</v>
      </c>
      <c r="CG816">
        <v>0</v>
      </c>
      <c r="CM816">
        <v>0</v>
      </c>
      <c r="CN816" t="s">
        <v>3</v>
      </c>
      <c r="CO816">
        <v>0</v>
      </c>
      <c r="CP816">
        <f>(P816+Q816+S816)</f>
        <v>2713.4100000000003</v>
      </c>
      <c r="CQ816">
        <f>(AC816*BC816*AW816)</f>
        <v>0.03</v>
      </c>
      <c r="CR816">
        <f>(((((ET816*2))*BB816-((EU816*2))*BS816)+AE816*BS816)*AV816)</f>
        <v>0</v>
      </c>
      <c r="CS816">
        <f>(AE816*BS816*AV816)</f>
        <v>0</v>
      </c>
      <c r="CT816">
        <f>(AF816*BA816*AV816)</f>
        <v>2713.38</v>
      </c>
      <c r="CU816">
        <f>AG816</f>
        <v>0</v>
      </c>
      <c r="CV816">
        <f>(AH816*AV816)</f>
        <v>4.76</v>
      </c>
      <c r="CW816">
        <f t="shared" si="1186"/>
        <v>0</v>
      </c>
      <c r="CX816">
        <f t="shared" si="1186"/>
        <v>0</v>
      </c>
      <c r="CY816">
        <f>((S816*BZ816)/100)</f>
        <v>1899.366</v>
      </c>
      <c r="CZ816">
        <f>((S816*CA816)/100)</f>
        <v>271.33800000000002</v>
      </c>
      <c r="DC816" t="s">
        <v>3</v>
      </c>
      <c r="DD816" t="s">
        <v>3</v>
      </c>
      <c r="DE816" t="s">
        <v>31</v>
      </c>
      <c r="DF816" t="s">
        <v>31</v>
      </c>
      <c r="DG816" t="s">
        <v>31</v>
      </c>
      <c r="DH816" t="s">
        <v>3</v>
      </c>
      <c r="DI816" t="s">
        <v>31</v>
      </c>
      <c r="DJ816" t="s">
        <v>31</v>
      </c>
      <c r="DK816" t="s">
        <v>3</v>
      </c>
      <c r="DL816" t="s">
        <v>3</v>
      </c>
      <c r="DM816" t="s">
        <v>3</v>
      </c>
      <c r="DN816">
        <v>0</v>
      </c>
      <c r="DO816">
        <v>0</v>
      </c>
      <c r="DP816">
        <v>1</v>
      </c>
      <c r="DQ816">
        <v>1</v>
      </c>
      <c r="DU816">
        <v>1013</v>
      </c>
      <c r="DV816" t="s">
        <v>822</v>
      </c>
      <c r="DW816" t="s">
        <v>822</v>
      </c>
      <c r="DX816">
        <v>1</v>
      </c>
      <c r="DZ816" t="s">
        <v>3</v>
      </c>
      <c r="EA816" t="s">
        <v>3</v>
      </c>
      <c r="EB816" t="s">
        <v>3</v>
      </c>
      <c r="EC816" t="s">
        <v>3</v>
      </c>
      <c r="EE816">
        <v>1364533919</v>
      </c>
      <c r="EF816">
        <v>1</v>
      </c>
      <c r="EG816" t="s">
        <v>21</v>
      </c>
      <c r="EH816">
        <v>0</v>
      </c>
      <c r="EI816" t="s">
        <v>3</v>
      </c>
      <c r="EJ816">
        <v>4</v>
      </c>
      <c r="EK816">
        <v>0</v>
      </c>
      <c r="EL816" t="s">
        <v>22</v>
      </c>
      <c r="EM816" t="s">
        <v>23</v>
      </c>
      <c r="EO816" t="s">
        <v>3</v>
      </c>
      <c r="EQ816">
        <v>0</v>
      </c>
      <c r="ER816">
        <v>1356.72</v>
      </c>
      <c r="ES816">
        <v>0.03</v>
      </c>
      <c r="ET816">
        <v>0</v>
      </c>
      <c r="EU816">
        <v>0</v>
      </c>
      <c r="EV816">
        <v>1356.69</v>
      </c>
      <c r="EW816">
        <v>2.38</v>
      </c>
      <c r="EX816">
        <v>0</v>
      </c>
      <c r="EY816">
        <v>0</v>
      </c>
      <c r="FQ816">
        <v>0</v>
      </c>
      <c r="FR816">
        <f>ROUND(IF(BI816=3,GM816,0),2)</f>
        <v>0</v>
      </c>
      <c r="FS816">
        <v>0</v>
      </c>
      <c r="FX816">
        <v>70</v>
      </c>
      <c r="FY816">
        <v>10</v>
      </c>
      <c r="GA816" t="s">
        <v>3</v>
      </c>
      <c r="GD816">
        <v>0</v>
      </c>
      <c r="GF816">
        <v>1939841190</v>
      </c>
      <c r="GG816">
        <v>2</v>
      </c>
      <c r="GH816">
        <v>1</v>
      </c>
      <c r="GI816">
        <v>-2</v>
      </c>
      <c r="GJ816">
        <v>0</v>
      </c>
      <c r="GK816">
        <f>ROUND(R816*(R12)/100,2)</f>
        <v>0</v>
      </c>
      <c r="GL816">
        <f>ROUND(IF(AND(BH816=3,BI816=3,FS816&lt;&gt;0),P816,0),2)</f>
        <v>0</v>
      </c>
      <c r="GM816">
        <f>ROUND(O816+X816+Y816+GK816,2)+GX816</f>
        <v>4884.12</v>
      </c>
      <c r="GN816">
        <f>IF(OR(BI816=0,BI816=1),ROUND(O816+X816+Y816+GK816,2),0)</f>
        <v>0</v>
      </c>
      <c r="GO816">
        <f>IF(BI816=2,ROUND(O816+X816+Y816+GK816,2),0)</f>
        <v>0</v>
      </c>
      <c r="GP816">
        <f>IF(BI816=4,ROUND(O816+X816+Y816+GK816,2)+GX816,0)</f>
        <v>4884.12</v>
      </c>
      <c r="GR816">
        <v>0</v>
      </c>
      <c r="GS816">
        <v>3</v>
      </c>
      <c r="GT816">
        <v>0</v>
      </c>
      <c r="GU816" t="s">
        <v>3</v>
      </c>
      <c r="GV816">
        <f>ROUND((GT816),6)</f>
        <v>0</v>
      </c>
      <c r="GW816">
        <v>1</v>
      </c>
      <c r="GX816">
        <f>ROUND(HC816*I816,2)</f>
        <v>0</v>
      </c>
      <c r="HA816">
        <v>0</v>
      </c>
      <c r="HB816">
        <v>0</v>
      </c>
      <c r="HC816">
        <f>GV816*GW816</f>
        <v>0</v>
      </c>
      <c r="HE816" t="s">
        <v>3</v>
      </c>
      <c r="HF816" t="s">
        <v>3</v>
      </c>
      <c r="HM816" t="s">
        <v>3</v>
      </c>
      <c r="HN816" t="s">
        <v>3</v>
      </c>
      <c r="HO816" t="s">
        <v>3</v>
      </c>
      <c r="HP816" t="s">
        <v>3</v>
      </c>
      <c r="HQ816" t="s">
        <v>3</v>
      </c>
      <c r="IK816">
        <v>0</v>
      </c>
    </row>
    <row r="817" spans="1:245" x14ac:dyDescent="0.2">
      <c r="A817">
        <v>17</v>
      </c>
      <c r="B817">
        <v>1</v>
      </c>
      <c r="D817">
        <f>ROW(EtalonRes!A874)</f>
        <v>874</v>
      </c>
      <c r="E817" t="s">
        <v>1000</v>
      </c>
      <c r="F817" t="s">
        <v>138</v>
      </c>
      <c r="G817" t="s">
        <v>1001</v>
      </c>
      <c r="H817" t="s">
        <v>19</v>
      </c>
      <c r="I817">
        <v>1</v>
      </c>
      <c r="J817">
        <v>0</v>
      </c>
      <c r="K817">
        <v>1</v>
      </c>
      <c r="O817">
        <f>ROUND(CP817,2)</f>
        <v>268.11</v>
      </c>
      <c r="P817">
        <f>ROUND(CQ817*I817,2)</f>
        <v>0</v>
      </c>
      <c r="Q817">
        <f>ROUND(CR817*I817,2)</f>
        <v>89.43</v>
      </c>
      <c r="R817">
        <f>ROUND(CS817*I817,2)</f>
        <v>48.51</v>
      </c>
      <c r="S817">
        <f>ROUND(CT817*I817,2)</f>
        <v>178.68</v>
      </c>
      <c r="T817">
        <f>ROUND(CU817*I817,2)</f>
        <v>0</v>
      </c>
      <c r="U817">
        <f>CV817*I817</f>
        <v>0.37</v>
      </c>
      <c r="V817">
        <f>CW817*I817</f>
        <v>0</v>
      </c>
      <c r="W817">
        <f>ROUND(CX817*I817,2)</f>
        <v>0</v>
      </c>
      <c r="X817">
        <f t="shared" si="1185"/>
        <v>125.08</v>
      </c>
      <c r="Y817">
        <f t="shared" si="1185"/>
        <v>17.87</v>
      </c>
      <c r="AA817">
        <v>1407526482</v>
      </c>
      <c r="AB817">
        <f>ROUND((AC817+AD817+AF817),6)</f>
        <v>268.11</v>
      </c>
      <c r="AC817">
        <f>ROUND((ES817),6)</f>
        <v>0</v>
      </c>
      <c r="AD817">
        <f>ROUND((((ET817)-(EU817))+AE817),6)</f>
        <v>89.43</v>
      </c>
      <c r="AE817">
        <f t="shared" ref="AE817:AF819" si="1187">ROUND((EU817),6)</f>
        <v>48.51</v>
      </c>
      <c r="AF817">
        <f t="shared" si="1187"/>
        <v>178.68</v>
      </c>
      <c r="AG817">
        <f>ROUND((AP817),6)</f>
        <v>0</v>
      </c>
      <c r="AH817">
        <f t="shared" ref="AH817:AI819" si="1188">(EW817)</f>
        <v>0.37</v>
      </c>
      <c r="AI817">
        <f t="shared" si="1188"/>
        <v>0</v>
      </c>
      <c r="AJ817">
        <f>(AS817)</f>
        <v>0</v>
      </c>
      <c r="AK817">
        <v>268.11</v>
      </c>
      <c r="AL817">
        <v>0</v>
      </c>
      <c r="AM817">
        <v>89.43</v>
      </c>
      <c r="AN817">
        <v>48.51</v>
      </c>
      <c r="AO817">
        <v>178.68</v>
      </c>
      <c r="AP817">
        <v>0</v>
      </c>
      <c r="AQ817">
        <v>0.37</v>
      </c>
      <c r="AR817">
        <v>0</v>
      </c>
      <c r="AS817">
        <v>0</v>
      </c>
      <c r="AT817">
        <v>70</v>
      </c>
      <c r="AU817">
        <v>10</v>
      </c>
      <c r="AV817">
        <v>1</v>
      </c>
      <c r="AW817">
        <v>1</v>
      </c>
      <c r="AZ817">
        <v>1</v>
      </c>
      <c r="BA817">
        <v>1</v>
      </c>
      <c r="BB817">
        <v>1</v>
      </c>
      <c r="BC817">
        <v>1</v>
      </c>
      <c r="BD817" t="s">
        <v>3</v>
      </c>
      <c r="BE817" t="s">
        <v>3</v>
      </c>
      <c r="BF817" t="s">
        <v>3</v>
      </c>
      <c r="BG817" t="s">
        <v>3</v>
      </c>
      <c r="BH817">
        <v>0</v>
      </c>
      <c r="BI817">
        <v>4</v>
      </c>
      <c r="BJ817" t="s">
        <v>140</v>
      </c>
      <c r="BM817">
        <v>0</v>
      </c>
      <c r="BN817">
        <v>0</v>
      </c>
      <c r="BO817" t="s">
        <v>3</v>
      </c>
      <c r="BP817">
        <v>0</v>
      </c>
      <c r="BQ817">
        <v>1</v>
      </c>
      <c r="BR817">
        <v>0</v>
      </c>
      <c r="BS817">
        <v>1</v>
      </c>
      <c r="BT817">
        <v>1</v>
      </c>
      <c r="BU817">
        <v>1</v>
      </c>
      <c r="BV817">
        <v>1</v>
      </c>
      <c r="BW817">
        <v>1</v>
      </c>
      <c r="BX817">
        <v>1</v>
      </c>
      <c r="BY817" t="s">
        <v>3</v>
      </c>
      <c r="BZ817">
        <v>70</v>
      </c>
      <c r="CA817">
        <v>10</v>
      </c>
      <c r="CB817" t="s">
        <v>3</v>
      </c>
      <c r="CE817">
        <v>0</v>
      </c>
      <c r="CF817">
        <v>0</v>
      </c>
      <c r="CG817">
        <v>0</v>
      </c>
      <c r="CM817">
        <v>0</v>
      </c>
      <c r="CN817" t="s">
        <v>3</v>
      </c>
      <c r="CO817">
        <v>0</v>
      </c>
      <c r="CP817">
        <f>(P817+Q817+S817)</f>
        <v>268.11</v>
      </c>
      <c r="CQ817">
        <f>(AC817*BC817*AW817)</f>
        <v>0</v>
      </c>
      <c r="CR817">
        <f>((((ET817)*BB817-(EU817)*BS817)+AE817*BS817)*AV817)</f>
        <v>89.43</v>
      </c>
      <c r="CS817">
        <f>(AE817*BS817*AV817)</f>
        <v>48.51</v>
      </c>
      <c r="CT817">
        <f>(AF817*BA817*AV817)</f>
        <v>178.68</v>
      </c>
      <c r="CU817">
        <f>AG817</f>
        <v>0</v>
      </c>
      <c r="CV817">
        <f>(AH817*AV817)</f>
        <v>0.37</v>
      </c>
      <c r="CW817">
        <f t="shared" si="1186"/>
        <v>0</v>
      </c>
      <c r="CX817">
        <f t="shared" si="1186"/>
        <v>0</v>
      </c>
      <c r="CY817">
        <f>((S817*BZ817)/100)</f>
        <v>125.07600000000001</v>
      </c>
      <c r="CZ817">
        <f>((S817*CA817)/100)</f>
        <v>17.868000000000002</v>
      </c>
      <c r="DC817" t="s">
        <v>3</v>
      </c>
      <c r="DD817" t="s">
        <v>3</v>
      </c>
      <c r="DE817" t="s">
        <v>3</v>
      </c>
      <c r="DF817" t="s">
        <v>3</v>
      </c>
      <c r="DG817" t="s">
        <v>3</v>
      </c>
      <c r="DH817" t="s">
        <v>3</v>
      </c>
      <c r="DI817" t="s">
        <v>3</v>
      </c>
      <c r="DJ817" t="s">
        <v>3</v>
      </c>
      <c r="DK817" t="s">
        <v>3</v>
      </c>
      <c r="DL817" t="s">
        <v>3</v>
      </c>
      <c r="DM817" t="s">
        <v>3</v>
      </c>
      <c r="DN817">
        <v>0</v>
      </c>
      <c r="DO817">
        <v>0</v>
      </c>
      <c r="DP817">
        <v>1</v>
      </c>
      <c r="DQ817">
        <v>1</v>
      </c>
      <c r="DU817">
        <v>16987630</v>
      </c>
      <c r="DV817" t="s">
        <v>19</v>
      </c>
      <c r="DW817" t="s">
        <v>19</v>
      </c>
      <c r="DX817">
        <v>1</v>
      </c>
      <c r="DZ817" t="s">
        <v>3</v>
      </c>
      <c r="EA817" t="s">
        <v>3</v>
      </c>
      <c r="EB817" t="s">
        <v>3</v>
      </c>
      <c r="EC817" t="s">
        <v>3</v>
      </c>
      <c r="EE817">
        <v>1364533919</v>
      </c>
      <c r="EF817">
        <v>1</v>
      </c>
      <c r="EG817" t="s">
        <v>21</v>
      </c>
      <c r="EH817">
        <v>0</v>
      </c>
      <c r="EI817" t="s">
        <v>3</v>
      </c>
      <c r="EJ817">
        <v>4</v>
      </c>
      <c r="EK817">
        <v>0</v>
      </c>
      <c r="EL817" t="s">
        <v>22</v>
      </c>
      <c r="EM817" t="s">
        <v>23</v>
      </c>
      <c r="EO817" t="s">
        <v>3</v>
      </c>
      <c r="EQ817">
        <v>0</v>
      </c>
      <c r="ER817">
        <v>268.11</v>
      </c>
      <c r="ES817">
        <v>0</v>
      </c>
      <c r="ET817">
        <v>89.43</v>
      </c>
      <c r="EU817">
        <v>48.51</v>
      </c>
      <c r="EV817">
        <v>178.68</v>
      </c>
      <c r="EW817">
        <v>0.37</v>
      </c>
      <c r="EX817">
        <v>0</v>
      </c>
      <c r="EY817">
        <v>0</v>
      </c>
      <c r="FQ817">
        <v>0</v>
      </c>
      <c r="FR817">
        <f>ROUND(IF(BI817=3,GM817,0),2)</f>
        <v>0</v>
      </c>
      <c r="FS817">
        <v>0</v>
      </c>
      <c r="FX817">
        <v>70</v>
      </c>
      <c r="FY817">
        <v>10</v>
      </c>
      <c r="GA817" t="s">
        <v>3</v>
      </c>
      <c r="GD817">
        <v>0</v>
      </c>
      <c r="GF817">
        <v>-1693557394</v>
      </c>
      <c r="GG817">
        <v>2</v>
      </c>
      <c r="GH817">
        <v>1</v>
      </c>
      <c r="GI817">
        <v>-2</v>
      </c>
      <c r="GJ817">
        <v>0</v>
      </c>
      <c r="GK817">
        <f>ROUND(R817*(R12)/100,2)</f>
        <v>52.39</v>
      </c>
      <c r="GL817">
        <f>ROUND(IF(AND(BH817=3,BI817=3,FS817&lt;&gt;0),P817,0),2)</f>
        <v>0</v>
      </c>
      <c r="GM817">
        <f>ROUND(O817+X817+Y817+GK817,2)+GX817</f>
        <v>463.45</v>
      </c>
      <c r="GN817">
        <f>IF(OR(BI817=0,BI817=1),ROUND(O817+X817+Y817+GK817,2),0)</f>
        <v>0</v>
      </c>
      <c r="GO817">
        <f>IF(BI817=2,ROUND(O817+X817+Y817+GK817,2),0)</f>
        <v>0</v>
      </c>
      <c r="GP817">
        <f>IF(BI817=4,ROUND(O817+X817+Y817+GK817,2)+GX817,0)</f>
        <v>463.45</v>
      </c>
      <c r="GR817">
        <v>0</v>
      </c>
      <c r="GS817">
        <v>3</v>
      </c>
      <c r="GT817">
        <v>0</v>
      </c>
      <c r="GU817" t="s">
        <v>3</v>
      </c>
      <c r="GV817">
        <f>ROUND((GT817),6)</f>
        <v>0</v>
      </c>
      <c r="GW817">
        <v>1</v>
      </c>
      <c r="GX817">
        <f>ROUND(HC817*I817,2)</f>
        <v>0</v>
      </c>
      <c r="HA817">
        <v>0</v>
      </c>
      <c r="HB817">
        <v>0</v>
      </c>
      <c r="HC817">
        <f>GV817*GW817</f>
        <v>0</v>
      </c>
      <c r="HE817" t="s">
        <v>3</v>
      </c>
      <c r="HF817" t="s">
        <v>3</v>
      </c>
      <c r="HM817" t="s">
        <v>3</v>
      </c>
      <c r="HN817" t="s">
        <v>3</v>
      </c>
      <c r="HO817" t="s">
        <v>3</v>
      </c>
      <c r="HP817" t="s">
        <v>3</v>
      </c>
      <c r="HQ817" t="s">
        <v>3</v>
      </c>
      <c r="IK817">
        <v>0</v>
      </c>
    </row>
    <row r="818" spans="1:245" x14ac:dyDescent="0.2">
      <c r="A818">
        <v>17</v>
      </c>
      <c r="B818">
        <v>1</v>
      </c>
      <c r="D818">
        <f>ROW(EtalonRes!A877)</f>
        <v>877</v>
      </c>
      <c r="E818" t="s">
        <v>1002</v>
      </c>
      <c r="F818" t="s">
        <v>883</v>
      </c>
      <c r="G818" t="s">
        <v>1003</v>
      </c>
      <c r="H818" t="s">
        <v>19</v>
      </c>
      <c r="I818">
        <v>1</v>
      </c>
      <c r="J818">
        <v>0</v>
      </c>
      <c r="K818">
        <v>1</v>
      </c>
      <c r="O818">
        <f>ROUND(CP818,2)</f>
        <v>2713.75</v>
      </c>
      <c r="P818">
        <f>ROUND(CQ818*I818,2)</f>
        <v>7.04</v>
      </c>
      <c r="Q818">
        <f>ROUND(CR818*I818,2)</f>
        <v>0</v>
      </c>
      <c r="R818">
        <f>ROUND(CS818*I818,2)</f>
        <v>0</v>
      </c>
      <c r="S818">
        <f>ROUND(CT818*I818,2)</f>
        <v>2706.71</v>
      </c>
      <c r="T818">
        <f>ROUND(CU818*I818,2)</f>
        <v>0</v>
      </c>
      <c r="U818">
        <f>CV818*I818</f>
        <v>4.4400000000000004</v>
      </c>
      <c r="V818">
        <f>CW818*I818</f>
        <v>0</v>
      </c>
      <c r="W818">
        <f>ROUND(CX818*I818,2)</f>
        <v>0</v>
      </c>
      <c r="X818">
        <f t="shared" si="1185"/>
        <v>1894.7</v>
      </c>
      <c r="Y818">
        <f t="shared" si="1185"/>
        <v>270.67</v>
      </c>
      <c r="AA818">
        <v>1407526482</v>
      </c>
      <c r="AB818">
        <f>ROUND((AC818+AD818+AF818),6)</f>
        <v>2713.75</v>
      </c>
      <c r="AC818">
        <f>ROUND((ES818),6)</f>
        <v>7.04</v>
      </c>
      <c r="AD818">
        <f>ROUND((((ET818)-(EU818))+AE818),6)</f>
        <v>0</v>
      </c>
      <c r="AE818">
        <f t="shared" si="1187"/>
        <v>0</v>
      </c>
      <c r="AF818">
        <f t="shared" si="1187"/>
        <v>2706.71</v>
      </c>
      <c r="AG818">
        <f>ROUND((AP818),6)</f>
        <v>0</v>
      </c>
      <c r="AH818">
        <f t="shared" si="1188"/>
        <v>4.4400000000000004</v>
      </c>
      <c r="AI818">
        <f t="shared" si="1188"/>
        <v>0</v>
      </c>
      <c r="AJ818">
        <f>(AS818)</f>
        <v>0</v>
      </c>
      <c r="AK818">
        <v>2713.75</v>
      </c>
      <c r="AL818">
        <v>7.04</v>
      </c>
      <c r="AM818">
        <v>0</v>
      </c>
      <c r="AN818">
        <v>0</v>
      </c>
      <c r="AO818">
        <v>2706.71</v>
      </c>
      <c r="AP818">
        <v>0</v>
      </c>
      <c r="AQ818">
        <v>4.4400000000000004</v>
      </c>
      <c r="AR818">
        <v>0</v>
      </c>
      <c r="AS818">
        <v>0</v>
      </c>
      <c r="AT818">
        <v>70</v>
      </c>
      <c r="AU818">
        <v>10</v>
      </c>
      <c r="AV818">
        <v>1</v>
      </c>
      <c r="AW818">
        <v>1</v>
      </c>
      <c r="AZ818">
        <v>1</v>
      </c>
      <c r="BA818">
        <v>1</v>
      </c>
      <c r="BB818">
        <v>1</v>
      </c>
      <c r="BC818">
        <v>1</v>
      </c>
      <c r="BD818" t="s">
        <v>3</v>
      </c>
      <c r="BE818" t="s">
        <v>3</v>
      </c>
      <c r="BF818" t="s">
        <v>3</v>
      </c>
      <c r="BG818" t="s">
        <v>3</v>
      </c>
      <c r="BH818">
        <v>0</v>
      </c>
      <c r="BI818">
        <v>4</v>
      </c>
      <c r="BJ818" t="s">
        <v>885</v>
      </c>
      <c r="BM818">
        <v>0</v>
      </c>
      <c r="BN818">
        <v>0</v>
      </c>
      <c r="BO818" t="s">
        <v>3</v>
      </c>
      <c r="BP818">
        <v>0</v>
      </c>
      <c r="BQ818">
        <v>1</v>
      </c>
      <c r="BR818">
        <v>0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 t="s">
        <v>3</v>
      </c>
      <c r="BZ818">
        <v>70</v>
      </c>
      <c r="CA818">
        <v>10</v>
      </c>
      <c r="CB818" t="s">
        <v>3</v>
      </c>
      <c r="CE818">
        <v>0</v>
      </c>
      <c r="CF818">
        <v>0</v>
      </c>
      <c r="CG818">
        <v>0</v>
      </c>
      <c r="CM818">
        <v>0</v>
      </c>
      <c r="CN818" t="s">
        <v>3</v>
      </c>
      <c r="CO818">
        <v>0</v>
      </c>
      <c r="CP818">
        <f>(P818+Q818+S818)</f>
        <v>2713.75</v>
      </c>
      <c r="CQ818">
        <f>(AC818*BC818*AW818)</f>
        <v>7.04</v>
      </c>
      <c r="CR818">
        <f>((((ET818)*BB818-(EU818)*BS818)+AE818*BS818)*AV818)</f>
        <v>0</v>
      </c>
      <c r="CS818">
        <f>(AE818*BS818*AV818)</f>
        <v>0</v>
      </c>
      <c r="CT818">
        <f>(AF818*BA818*AV818)</f>
        <v>2706.71</v>
      </c>
      <c r="CU818">
        <f>AG818</f>
        <v>0</v>
      </c>
      <c r="CV818">
        <f>(AH818*AV818)</f>
        <v>4.4400000000000004</v>
      </c>
      <c r="CW818">
        <f t="shared" si="1186"/>
        <v>0</v>
      </c>
      <c r="CX818">
        <f t="shared" si="1186"/>
        <v>0</v>
      </c>
      <c r="CY818">
        <f>((S818*BZ818)/100)</f>
        <v>1894.6970000000001</v>
      </c>
      <c r="CZ818">
        <f>((S818*CA818)/100)</f>
        <v>270.67099999999999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>
        <v>0</v>
      </c>
      <c r="DO818">
        <v>0</v>
      </c>
      <c r="DP818">
        <v>1</v>
      </c>
      <c r="DQ818">
        <v>1</v>
      </c>
      <c r="DU818">
        <v>16987630</v>
      </c>
      <c r="DV818" t="s">
        <v>19</v>
      </c>
      <c r="DW818" t="s">
        <v>19</v>
      </c>
      <c r="DX818">
        <v>1</v>
      </c>
      <c r="DZ818" t="s">
        <v>3</v>
      </c>
      <c r="EA818" t="s">
        <v>3</v>
      </c>
      <c r="EB818" t="s">
        <v>3</v>
      </c>
      <c r="EC818" t="s">
        <v>3</v>
      </c>
      <c r="EE818">
        <v>1364533919</v>
      </c>
      <c r="EF818">
        <v>1</v>
      </c>
      <c r="EG818" t="s">
        <v>21</v>
      </c>
      <c r="EH818">
        <v>0</v>
      </c>
      <c r="EI818" t="s">
        <v>3</v>
      </c>
      <c r="EJ818">
        <v>4</v>
      </c>
      <c r="EK818">
        <v>0</v>
      </c>
      <c r="EL818" t="s">
        <v>22</v>
      </c>
      <c r="EM818" t="s">
        <v>23</v>
      </c>
      <c r="EO818" t="s">
        <v>3</v>
      </c>
      <c r="EQ818">
        <v>0</v>
      </c>
      <c r="ER818">
        <v>2713.75</v>
      </c>
      <c r="ES818">
        <v>7.04</v>
      </c>
      <c r="ET818">
        <v>0</v>
      </c>
      <c r="EU818">
        <v>0</v>
      </c>
      <c r="EV818">
        <v>2706.71</v>
      </c>
      <c r="EW818">
        <v>4.4400000000000004</v>
      </c>
      <c r="EX818">
        <v>0</v>
      </c>
      <c r="EY818">
        <v>0</v>
      </c>
      <c r="FQ818">
        <v>0</v>
      </c>
      <c r="FR818">
        <f>ROUND(IF(BI818=3,GM818,0),2)</f>
        <v>0</v>
      </c>
      <c r="FS818">
        <v>0</v>
      </c>
      <c r="FX818">
        <v>70</v>
      </c>
      <c r="FY818">
        <v>10</v>
      </c>
      <c r="GA818" t="s">
        <v>3</v>
      </c>
      <c r="GD818">
        <v>0</v>
      </c>
      <c r="GF818">
        <v>-1716589557</v>
      </c>
      <c r="GG818">
        <v>2</v>
      </c>
      <c r="GH818">
        <v>1</v>
      </c>
      <c r="GI818">
        <v>-2</v>
      </c>
      <c r="GJ818">
        <v>0</v>
      </c>
      <c r="GK818">
        <f>ROUND(R818*(R12)/100,2)</f>
        <v>0</v>
      </c>
      <c r="GL818">
        <f>ROUND(IF(AND(BH818=3,BI818=3,FS818&lt;&gt;0),P818,0),2)</f>
        <v>0</v>
      </c>
      <c r="GM818">
        <f>ROUND(O818+X818+Y818+GK818,2)+GX818</f>
        <v>4879.12</v>
      </c>
      <c r="GN818">
        <f>IF(OR(BI818=0,BI818=1),ROUND(O818+X818+Y818+GK818,2),0)</f>
        <v>0</v>
      </c>
      <c r="GO818">
        <f>IF(BI818=2,ROUND(O818+X818+Y818+GK818,2),0)</f>
        <v>0</v>
      </c>
      <c r="GP818">
        <f>IF(BI818=4,ROUND(O818+X818+Y818+GK818,2)+GX818,0)</f>
        <v>4879.12</v>
      </c>
      <c r="GR818">
        <v>0</v>
      </c>
      <c r="GS818">
        <v>3</v>
      </c>
      <c r="GT818">
        <v>0</v>
      </c>
      <c r="GU818" t="s">
        <v>3</v>
      </c>
      <c r="GV818">
        <f>ROUND((GT818),6)</f>
        <v>0</v>
      </c>
      <c r="GW818">
        <v>1</v>
      </c>
      <c r="GX818">
        <f>ROUND(HC818*I818,2)</f>
        <v>0</v>
      </c>
      <c r="HA818">
        <v>0</v>
      </c>
      <c r="HB818">
        <v>0</v>
      </c>
      <c r="HC818">
        <f>GV818*GW818</f>
        <v>0</v>
      </c>
      <c r="HE818" t="s">
        <v>3</v>
      </c>
      <c r="HF818" t="s">
        <v>3</v>
      </c>
      <c r="HM818" t="s">
        <v>3</v>
      </c>
      <c r="HN818" t="s">
        <v>3</v>
      </c>
      <c r="HO818" t="s">
        <v>3</v>
      </c>
      <c r="HP818" t="s">
        <v>3</v>
      </c>
      <c r="HQ818" t="s">
        <v>3</v>
      </c>
      <c r="IK818">
        <v>0</v>
      </c>
    </row>
    <row r="819" spans="1:245" x14ac:dyDescent="0.2">
      <c r="A819">
        <v>17</v>
      </c>
      <c r="B819">
        <v>1</v>
      </c>
      <c r="D819">
        <f>ROW(EtalonRes!A879)</f>
        <v>879</v>
      </c>
      <c r="E819" t="s">
        <v>1004</v>
      </c>
      <c r="F819" t="s">
        <v>138</v>
      </c>
      <c r="G819" t="s">
        <v>990</v>
      </c>
      <c r="H819" t="s">
        <v>19</v>
      </c>
      <c r="I819">
        <v>1</v>
      </c>
      <c r="J819">
        <v>0</v>
      </c>
      <c r="K819">
        <v>1</v>
      </c>
      <c r="O819">
        <f>ROUND(CP819,2)</f>
        <v>268.11</v>
      </c>
      <c r="P819">
        <f>ROUND(CQ819*I819,2)</f>
        <v>0</v>
      </c>
      <c r="Q819">
        <f>ROUND(CR819*I819,2)</f>
        <v>89.43</v>
      </c>
      <c r="R819">
        <f>ROUND(CS819*I819,2)</f>
        <v>48.51</v>
      </c>
      <c r="S819">
        <f>ROUND(CT819*I819,2)</f>
        <v>178.68</v>
      </c>
      <c r="T819">
        <f>ROUND(CU819*I819,2)</f>
        <v>0</v>
      </c>
      <c r="U819">
        <f>CV819*I819</f>
        <v>0.37</v>
      </c>
      <c r="V819">
        <f>CW819*I819</f>
        <v>0</v>
      </c>
      <c r="W819">
        <f>ROUND(CX819*I819,2)</f>
        <v>0</v>
      </c>
      <c r="X819">
        <f t="shared" si="1185"/>
        <v>125.08</v>
      </c>
      <c r="Y819">
        <f t="shared" si="1185"/>
        <v>17.87</v>
      </c>
      <c r="AA819">
        <v>1407526482</v>
      </c>
      <c r="AB819">
        <f>ROUND((AC819+AD819+AF819),6)</f>
        <v>268.11</v>
      </c>
      <c r="AC819">
        <f>ROUND((ES819),6)</f>
        <v>0</v>
      </c>
      <c r="AD819">
        <f>ROUND((((ET819)-(EU819))+AE819),6)</f>
        <v>89.43</v>
      </c>
      <c r="AE819">
        <f t="shared" si="1187"/>
        <v>48.51</v>
      </c>
      <c r="AF819">
        <f t="shared" si="1187"/>
        <v>178.68</v>
      </c>
      <c r="AG819">
        <f>ROUND((AP819),6)</f>
        <v>0</v>
      </c>
      <c r="AH819">
        <f t="shared" si="1188"/>
        <v>0.37</v>
      </c>
      <c r="AI819">
        <f t="shared" si="1188"/>
        <v>0</v>
      </c>
      <c r="AJ819">
        <f>(AS819)</f>
        <v>0</v>
      </c>
      <c r="AK819">
        <v>268.11</v>
      </c>
      <c r="AL819">
        <v>0</v>
      </c>
      <c r="AM819">
        <v>89.43</v>
      </c>
      <c r="AN819">
        <v>48.51</v>
      </c>
      <c r="AO819">
        <v>178.68</v>
      </c>
      <c r="AP819">
        <v>0</v>
      </c>
      <c r="AQ819">
        <v>0.37</v>
      </c>
      <c r="AR819">
        <v>0</v>
      </c>
      <c r="AS819">
        <v>0</v>
      </c>
      <c r="AT819">
        <v>70</v>
      </c>
      <c r="AU819">
        <v>10</v>
      </c>
      <c r="AV819">
        <v>1</v>
      </c>
      <c r="AW819">
        <v>1</v>
      </c>
      <c r="AZ819">
        <v>1</v>
      </c>
      <c r="BA819">
        <v>1</v>
      </c>
      <c r="BB819">
        <v>1</v>
      </c>
      <c r="BC819">
        <v>1</v>
      </c>
      <c r="BD819" t="s">
        <v>3</v>
      </c>
      <c r="BE819" t="s">
        <v>3</v>
      </c>
      <c r="BF819" t="s">
        <v>3</v>
      </c>
      <c r="BG819" t="s">
        <v>3</v>
      </c>
      <c r="BH819">
        <v>0</v>
      </c>
      <c r="BI819">
        <v>4</v>
      </c>
      <c r="BJ819" t="s">
        <v>140</v>
      </c>
      <c r="BM819">
        <v>0</v>
      </c>
      <c r="BN819">
        <v>0</v>
      </c>
      <c r="BO819" t="s">
        <v>3</v>
      </c>
      <c r="BP819">
        <v>0</v>
      </c>
      <c r="BQ819">
        <v>1</v>
      </c>
      <c r="BR819">
        <v>0</v>
      </c>
      <c r="BS819">
        <v>1</v>
      </c>
      <c r="BT819">
        <v>1</v>
      </c>
      <c r="BU819">
        <v>1</v>
      </c>
      <c r="BV819">
        <v>1</v>
      </c>
      <c r="BW819">
        <v>1</v>
      </c>
      <c r="BX819">
        <v>1</v>
      </c>
      <c r="BY819" t="s">
        <v>3</v>
      </c>
      <c r="BZ819">
        <v>70</v>
      </c>
      <c r="CA819">
        <v>10</v>
      </c>
      <c r="CB819" t="s">
        <v>3</v>
      </c>
      <c r="CE819">
        <v>0</v>
      </c>
      <c r="CF819">
        <v>0</v>
      </c>
      <c r="CG819">
        <v>0</v>
      </c>
      <c r="CM819">
        <v>0</v>
      </c>
      <c r="CN819" t="s">
        <v>3</v>
      </c>
      <c r="CO819">
        <v>0</v>
      </c>
      <c r="CP819">
        <f>(P819+Q819+S819)</f>
        <v>268.11</v>
      </c>
      <c r="CQ819">
        <f>(AC819*BC819*AW819)</f>
        <v>0</v>
      </c>
      <c r="CR819">
        <f>((((ET819)*BB819-(EU819)*BS819)+AE819*BS819)*AV819)</f>
        <v>89.43</v>
      </c>
      <c r="CS819">
        <f>(AE819*BS819*AV819)</f>
        <v>48.51</v>
      </c>
      <c r="CT819">
        <f>(AF819*BA819*AV819)</f>
        <v>178.68</v>
      </c>
      <c r="CU819">
        <f>AG819</f>
        <v>0</v>
      </c>
      <c r="CV819">
        <f>(AH819*AV819)</f>
        <v>0.37</v>
      </c>
      <c r="CW819">
        <f t="shared" si="1186"/>
        <v>0</v>
      </c>
      <c r="CX819">
        <f t="shared" si="1186"/>
        <v>0</v>
      </c>
      <c r="CY819">
        <f>((S819*BZ819)/100)</f>
        <v>125.07600000000001</v>
      </c>
      <c r="CZ819">
        <f>((S819*CA819)/100)</f>
        <v>17.868000000000002</v>
      </c>
      <c r="DC819" t="s">
        <v>3</v>
      </c>
      <c r="DD819" t="s">
        <v>3</v>
      </c>
      <c r="DE819" t="s">
        <v>3</v>
      </c>
      <c r="DF819" t="s">
        <v>3</v>
      </c>
      <c r="DG819" t="s">
        <v>3</v>
      </c>
      <c r="DH819" t="s">
        <v>3</v>
      </c>
      <c r="DI819" t="s">
        <v>3</v>
      </c>
      <c r="DJ819" t="s">
        <v>3</v>
      </c>
      <c r="DK819" t="s">
        <v>3</v>
      </c>
      <c r="DL819" t="s">
        <v>3</v>
      </c>
      <c r="DM819" t="s">
        <v>3</v>
      </c>
      <c r="DN819">
        <v>0</v>
      </c>
      <c r="DO819">
        <v>0</v>
      </c>
      <c r="DP819">
        <v>1</v>
      </c>
      <c r="DQ819">
        <v>1</v>
      </c>
      <c r="DU819">
        <v>16987630</v>
      </c>
      <c r="DV819" t="s">
        <v>19</v>
      </c>
      <c r="DW819" t="s">
        <v>19</v>
      </c>
      <c r="DX819">
        <v>1</v>
      </c>
      <c r="DZ819" t="s">
        <v>3</v>
      </c>
      <c r="EA819" t="s">
        <v>3</v>
      </c>
      <c r="EB819" t="s">
        <v>3</v>
      </c>
      <c r="EC819" t="s">
        <v>3</v>
      </c>
      <c r="EE819">
        <v>1364533919</v>
      </c>
      <c r="EF819">
        <v>1</v>
      </c>
      <c r="EG819" t="s">
        <v>21</v>
      </c>
      <c r="EH819">
        <v>0</v>
      </c>
      <c r="EI819" t="s">
        <v>3</v>
      </c>
      <c r="EJ819">
        <v>4</v>
      </c>
      <c r="EK819">
        <v>0</v>
      </c>
      <c r="EL819" t="s">
        <v>22</v>
      </c>
      <c r="EM819" t="s">
        <v>23</v>
      </c>
      <c r="EO819" t="s">
        <v>3</v>
      </c>
      <c r="EQ819">
        <v>0</v>
      </c>
      <c r="ER819">
        <v>268.11</v>
      </c>
      <c r="ES819">
        <v>0</v>
      </c>
      <c r="ET819">
        <v>89.43</v>
      </c>
      <c r="EU819">
        <v>48.51</v>
      </c>
      <c r="EV819">
        <v>178.68</v>
      </c>
      <c r="EW819">
        <v>0.37</v>
      </c>
      <c r="EX819">
        <v>0</v>
      </c>
      <c r="EY819">
        <v>0</v>
      </c>
      <c r="FQ819">
        <v>0</v>
      </c>
      <c r="FR819">
        <f>ROUND(IF(BI819=3,GM819,0),2)</f>
        <v>0</v>
      </c>
      <c r="FS819">
        <v>0</v>
      </c>
      <c r="FX819">
        <v>70</v>
      </c>
      <c r="FY819">
        <v>10</v>
      </c>
      <c r="GA819" t="s">
        <v>3</v>
      </c>
      <c r="GD819">
        <v>0</v>
      </c>
      <c r="GF819">
        <v>-2130296533</v>
      </c>
      <c r="GG819">
        <v>2</v>
      </c>
      <c r="GH819">
        <v>1</v>
      </c>
      <c r="GI819">
        <v>-2</v>
      </c>
      <c r="GJ819">
        <v>0</v>
      </c>
      <c r="GK819">
        <f>ROUND(R819*(R12)/100,2)</f>
        <v>52.39</v>
      </c>
      <c r="GL819">
        <f>ROUND(IF(AND(BH819=3,BI819=3,FS819&lt;&gt;0),P819,0),2)</f>
        <v>0</v>
      </c>
      <c r="GM819">
        <f>ROUND(O819+X819+Y819+GK819,2)+GX819</f>
        <v>463.45</v>
      </c>
      <c r="GN819">
        <f>IF(OR(BI819=0,BI819=1),ROUND(O819+X819+Y819+GK819,2),0)</f>
        <v>0</v>
      </c>
      <c r="GO819">
        <f>IF(BI819=2,ROUND(O819+X819+Y819+GK819,2),0)</f>
        <v>0</v>
      </c>
      <c r="GP819">
        <f>IF(BI819=4,ROUND(O819+X819+Y819+GK819,2)+GX819,0)</f>
        <v>463.45</v>
      </c>
      <c r="GR819">
        <v>0</v>
      </c>
      <c r="GS819">
        <v>3</v>
      </c>
      <c r="GT819">
        <v>0</v>
      </c>
      <c r="GU819" t="s">
        <v>3</v>
      </c>
      <c r="GV819">
        <f>ROUND((GT819),6)</f>
        <v>0</v>
      </c>
      <c r="GW819">
        <v>1</v>
      </c>
      <c r="GX819">
        <f>ROUND(HC819*I819,2)</f>
        <v>0</v>
      </c>
      <c r="HA819">
        <v>0</v>
      </c>
      <c r="HB819">
        <v>0</v>
      </c>
      <c r="HC819">
        <f>GV819*GW819</f>
        <v>0</v>
      </c>
      <c r="HE819" t="s">
        <v>3</v>
      </c>
      <c r="HF819" t="s">
        <v>3</v>
      </c>
      <c r="HM819" t="s">
        <v>3</v>
      </c>
      <c r="HN819" t="s">
        <v>3</v>
      </c>
      <c r="HO819" t="s">
        <v>3</v>
      </c>
      <c r="HP819" t="s">
        <v>3</v>
      </c>
      <c r="HQ819" t="s">
        <v>3</v>
      </c>
      <c r="IK819">
        <v>0</v>
      </c>
    </row>
    <row r="820" spans="1:245" x14ac:dyDescent="0.2">
      <c r="A820">
        <v>19</v>
      </c>
      <c r="B820">
        <v>1</v>
      </c>
      <c r="F820" t="s">
        <v>3</v>
      </c>
      <c r="G820" t="s">
        <v>1005</v>
      </c>
      <c r="H820" t="s">
        <v>3</v>
      </c>
      <c r="AA820">
        <v>1</v>
      </c>
      <c r="IK820">
        <v>0</v>
      </c>
    </row>
    <row r="821" spans="1:245" x14ac:dyDescent="0.2">
      <c r="A821">
        <v>17</v>
      </c>
      <c r="B821">
        <v>1</v>
      </c>
      <c r="D821">
        <f>ROW(EtalonRes!A881)</f>
        <v>881</v>
      </c>
      <c r="E821" t="s">
        <v>1006</v>
      </c>
      <c r="F821" t="s">
        <v>933</v>
      </c>
      <c r="G821" t="s">
        <v>934</v>
      </c>
      <c r="H821" t="s">
        <v>822</v>
      </c>
      <c r="I821">
        <v>1</v>
      </c>
      <c r="J821">
        <v>0</v>
      </c>
      <c r="K821">
        <v>1</v>
      </c>
      <c r="O821">
        <f>ROUND(CP821,2)</f>
        <v>1254.1400000000001</v>
      </c>
      <c r="P821">
        <f>ROUND(CQ821*I821,2)</f>
        <v>0.06</v>
      </c>
      <c r="Q821">
        <f>ROUND(CR821*I821,2)</f>
        <v>0</v>
      </c>
      <c r="R821">
        <f>ROUND(CS821*I821,2)</f>
        <v>0</v>
      </c>
      <c r="S821">
        <f>ROUND(CT821*I821,2)</f>
        <v>1254.08</v>
      </c>
      <c r="T821">
        <f>ROUND(CU821*I821,2)</f>
        <v>0</v>
      </c>
      <c r="U821">
        <f>CV821*I821</f>
        <v>2.2000000000000002</v>
      </c>
      <c r="V821">
        <f>CW821*I821</f>
        <v>0</v>
      </c>
      <c r="W821">
        <f>ROUND(CX821*I821,2)</f>
        <v>0</v>
      </c>
      <c r="X821">
        <f t="shared" ref="X821:Y824" si="1189">ROUND(CY821,2)</f>
        <v>877.86</v>
      </c>
      <c r="Y821">
        <f t="shared" si="1189"/>
        <v>125.41</v>
      </c>
      <c r="AA821">
        <v>1407526482</v>
      </c>
      <c r="AB821">
        <f>ROUND((AC821+AD821+AF821),6)</f>
        <v>1254.1400000000001</v>
      </c>
      <c r="AC821">
        <f>ROUND(((ES821*2)),6)</f>
        <v>0.06</v>
      </c>
      <c r="AD821">
        <f>ROUND(((((ET821*2))-((EU821*2)))+AE821),6)</f>
        <v>0</v>
      </c>
      <c r="AE821">
        <f>ROUND(((EU821*2)),6)</f>
        <v>0</v>
      </c>
      <c r="AF821">
        <f>ROUND(((EV821*2)),6)</f>
        <v>1254.08</v>
      </c>
      <c r="AG821">
        <f>ROUND((AP821),6)</f>
        <v>0</v>
      </c>
      <c r="AH821">
        <f>((EW821*2))</f>
        <v>2.2000000000000002</v>
      </c>
      <c r="AI821">
        <f>((EX821*2))</f>
        <v>0</v>
      </c>
      <c r="AJ821">
        <f>(AS821)</f>
        <v>0</v>
      </c>
      <c r="AK821">
        <v>627.07000000000005</v>
      </c>
      <c r="AL821">
        <v>0.03</v>
      </c>
      <c r="AM821">
        <v>0</v>
      </c>
      <c r="AN821">
        <v>0</v>
      </c>
      <c r="AO821">
        <v>627.04</v>
      </c>
      <c r="AP821">
        <v>0</v>
      </c>
      <c r="AQ821">
        <v>1.1000000000000001</v>
      </c>
      <c r="AR821">
        <v>0</v>
      </c>
      <c r="AS821">
        <v>0</v>
      </c>
      <c r="AT821">
        <v>70</v>
      </c>
      <c r="AU821">
        <v>10</v>
      </c>
      <c r="AV821">
        <v>1</v>
      </c>
      <c r="AW821">
        <v>1</v>
      </c>
      <c r="AZ821">
        <v>1</v>
      </c>
      <c r="BA821">
        <v>1</v>
      </c>
      <c r="BB821">
        <v>1</v>
      </c>
      <c r="BC821">
        <v>1</v>
      </c>
      <c r="BD821" t="s">
        <v>3</v>
      </c>
      <c r="BE821" t="s">
        <v>3</v>
      </c>
      <c r="BF821" t="s">
        <v>3</v>
      </c>
      <c r="BG821" t="s">
        <v>3</v>
      </c>
      <c r="BH821">
        <v>0</v>
      </c>
      <c r="BI821">
        <v>4</v>
      </c>
      <c r="BJ821" t="s">
        <v>935</v>
      </c>
      <c r="BM821">
        <v>0</v>
      </c>
      <c r="BN821">
        <v>0</v>
      </c>
      <c r="BO821" t="s">
        <v>3</v>
      </c>
      <c r="BP821">
        <v>0</v>
      </c>
      <c r="BQ821">
        <v>1</v>
      </c>
      <c r="BR821">
        <v>0</v>
      </c>
      <c r="BS821">
        <v>1</v>
      </c>
      <c r="BT821">
        <v>1</v>
      </c>
      <c r="BU821">
        <v>1</v>
      </c>
      <c r="BV821">
        <v>1</v>
      </c>
      <c r="BW821">
        <v>1</v>
      </c>
      <c r="BX821">
        <v>1</v>
      </c>
      <c r="BY821" t="s">
        <v>3</v>
      </c>
      <c r="BZ821">
        <v>70</v>
      </c>
      <c r="CA821">
        <v>10</v>
      </c>
      <c r="CB821" t="s">
        <v>3</v>
      </c>
      <c r="CE821">
        <v>0</v>
      </c>
      <c r="CF821">
        <v>0</v>
      </c>
      <c r="CG821">
        <v>0</v>
      </c>
      <c r="CM821">
        <v>0</v>
      </c>
      <c r="CN821" t="s">
        <v>3</v>
      </c>
      <c r="CO821">
        <v>0</v>
      </c>
      <c r="CP821">
        <f>(P821+Q821+S821)</f>
        <v>1254.1399999999999</v>
      </c>
      <c r="CQ821">
        <f>(AC821*BC821*AW821)</f>
        <v>0.06</v>
      </c>
      <c r="CR821">
        <f>(((((ET821*2))*BB821-((EU821*2))*BS821)+AE821*BS821)*AV821)</f>
        <v>0</v>
      </c>
      <c r="CS821">
        <f>(AE821*BS821*AV821)</f>
        <v>0</v>
      </c>
      <c r="CT821">
        <f>(AF821*BA821*AV821)</f>
        <v>1254.08</v>
      </c>
      <c r="CU821">
        <f>AG821</f>
        <v>0</v>
      </c>
      <c r="CV821">
        <f>(AH821*AV821)</f>
        <v>2.2000000000000002</v>
      </c>
      <c r="CW821">
        <f t="shared" ref="CW821:CX824" si="1190">AI821</f>
        <v>0</v>
      </c>
      <c r="CX821">
        <f t="shared" si="1190"/>
        <v>0</v>
      </c>
      <c r="CY821">
        <f>((S821*BZ821)/100)</f>
        <v>877.85599999999988</v>
      </c>
      <c r="CZ821">
        <f>((S821*CA821)/100)</f>
        <v>125.40799999999999</v>
      </c>
      <c r="DC821" t="s">
        <v>3</v>
      </c>
      <c r="DD821" t="s">
        <v>31</v>
      </c>
      <c r="DE821" t="s">
        <v>31</v>
      </c>
      <c r="DF821" t="s">
        <v>31</v>
      </c>
      <c r="DG821" t="s">
        <v>31</v>
      </c>
      <c r="DH821" t="s">
        <v>3</v>
      </c>
      <c r="DI821" t="s">
        <v>31</v>
      </c>
      <c r="DJ821" t="s">
        <v>31</v>
      </c>
      <c r="DK821" t="s">
        <v>3</v>
      </c>
      <c r="DL821" t="s">
        <v>3</v>
      </c>
      <c r="DM821" t="s">
        <v>3</v>
      </c>
      <c r="DN821">
        <v>0</v>
      </c>
      <c r="DO821">
        <v>0</v>
      </c>
      <c r="DP821">
        <v>1</v>
      </c>
      <c r="DQ821">
        <v>1</v>
      </c>
      <c r="DU821">
        <v>1013</v>
      </c>
      <c r="DV821" t="s">
        <v>822</v>
      </c>
      <c r="DW821" t="s">
        <v>822</v>
      </c>
      <c r="DX821">
        <v>1</v>
      </c>
      <c r="DZ821" t="s">
        <v>3</v>
      </c>
      <c r="EA821" t="s">
        <v>3</v>
      </c>
      <c r="EB821" t="s">
        <v>3</v>
      </c>
      <c r="EC821" t="s">
        <v>3</v>
      </c>
      <c r="EE821">
        <v>1364533919</v>
      </c>
      <c r="EF821">
        <v>1</v>
      </c>
      <c r="EG821" t="s">
        <v>21</v>
      </c>
      <c r="EH821">
        <v>0</v>
      </c>
      <c r="EI821" t="s">
        <v>3</v>
      </c>
      <c r="EJ821">
        <v>4</v>
      </c>
      <c r="EK821">
        <v>0</v>
      </c>
      <c r="EL821" t="s">
        <v>22</v>
      </c>
      <c r="EM821" t="s">
        <v>23</v>
      </c>
      <c r="EO821" t="s">
        <v>3</v>
      </c>
      <c r="EQ821">
        <v>0</v>
      </c>
      <c r="ER821">
        <v>627.07000000000005</v>
      </c>
      <c r="ES821">
        <v>0.03</v>
      </c>
      <c r="ET821">
        <v>0</v>
      </c>
      <c r="EU821">
        <v>0</v>
      </c>
      <c r="EV821">
        <v>627.04</v>
      </c>
      <c r="EW821">
        <v>1.1000000000000001</v>
      </c>
      <c r="EX821">
        <v>0</v>
      </c>
      <c r="EY821">
        <v>0</v>
      </c>
      <c r="FQ821">
        <v>0</v>
      </c>
      <c r="FR821">
        <f>ROUND(IF(BI821=3,GM821,0),2)</f>
        <v>0</v>
      </c>
      <c r="FS821">
        <v>0</v>
      </c>
      <c r="FX821">
        <v>70</v>
      </c>
      <c r="FY821">
        <v>10</v>
      </c>
      <c r="GA821" t="s">
        <v>3</v>
      </c>
      <c r="GD821">
        <v>0</v>
      </c>
      <c r="GF821">
        <v>1544554300</v>
      </c>
      <c r="GG821">
        <v>2</v>
      </c>
      <c r="GH821">
        <v>1</v>
      </c>
      <c r="GI821">
        <v>-2</v>
      </c>
      <c r="GJ821">
        <v>0</v>
      </c>
      <c r="GK821">
        <f>ROUND(R821*(R12)/100,2)</f>
        <v>0</v>
      </c>
      <c r="GL821">
        <f>ROUND(IF(AND(BH821=3,BI821=3,FS821&lt;&gt;0),P821,0),2)</f>
        <v>0</v>
      </c>
      <c r="GM821">
        <f>ROUND(O821+X821+Y821+GK821,2)+GX821</f>
        <v>2257.41</v>
      </c>
      <c r="GN821">
        <f>IF(OR(BI821=0,BI821=1),ROUND(O821+X821+Y821+GK821,2),0)</f>
        <v>0</v>
      </c>
      <c r="GO821">
        <f>IF(BI821=2,ROUND(O821+X821+Y821+GK821,2),0)</f>
        <v>0</v>
      </c>
      <c r="GP821">
        <f>IF(BI821=4,ROUND(O821+X821+Y821+GK821,2)+GX821,0)</f>
        <v>2257.41</v>
      </c>
      <c r="GR821">
        <v>0</v>
      </c>
      <c r="GS821">
        <v>3</v>
      </c>
      <c r="GT821">
        <v>0</v>
      </c>
      <c r="GU821" t="s">
        <v>3</v>
      </c>
      <c r="GV821">
        <f>ROUND((GT821),6)</f>
        <v>0</v>
      </c>
      <c r="GW821">
        <v>1</v>
      </c>
      <c r="GX821">
        <f>ROUND(HC821*I821,2)</f>
        <v>0</v>
      </c>
      <c r="HA821">
        <v>0</v>
      </c>
      <c r="HB821">
        <v>0</v>
      </c>
      <c r="HC821">
        <f>GV821*GW821</f>
        <v>0</v>
      </c>
      <c r="HE821" t="s">
        <v>3</v>
      </c>
      <c r="HF821" t="s">
        <v>3</v>
      </c>
      <c r="HM821" t="s">
        <v>3</v>
      </c>
      <c r="HN821" t="s">
        <v>3</v>
      </c>
      <c r="HO821" t="s">
        <v>3</v>
      </c>
      <c r="HP821" t="s">
        <v>3</v>
      </c>
      <c r="HQ821" t="s">
        <v>3</v>
      </c>
      <c r="IK821">
        <v>0</v>
      </c>
    </row>
    <row r="822" spans="1:245" x14ac:dyDescent="0.2">
      <c r="A822">
        <v>17</v>
      </c>
      <c r="B822">
        <v>1</v>
      </c>
      <c r="D822">
        <f>ROW(EtalonRes!A883)</f>
        <v>883</v>
      </c>
      <c r="E822" t="s">
        <v>1007</v>
      </c>
      <c r="F822" t="s">
        <v>929</v>
      </c>
      <c r="G822" t="s">
        <v>930</v>
      </c>
      <c r="H822" t="s">
        <v>822</v>
      </c>
      <c r="I822">
        <v>1</v>
      </c>
      <c r="J822">
        <v>0</v>
      </c>
      <c r="K822">
        <v>1</v>
      </c>
      <c r="O822">
        <f>ROUND(CP822,2)</f>
        <v>2713.44</v>
      </c>
      <c r="P822">
        <f>ROUND(CQ822*I822,2)</f>
        <v>0.06</v>
      </c>
      <c r="Q822">
        <f>ROUND(CR822*I822,2)</f>
        <v>0</v>
      </c>
      <c r="R822">
        <f>ROUND(CS822*I822,2)</f>
        <v>0</v>
      </c>
      <c r="S822">
        <f>ROUND(CT822*I822,2)</f>
        <v>2713.38</v>
      </c>
      <c r="T822">
        <f>ROUND(CU822*I822,2)</f>
        <v>0</v>
      </c>
      <c r="U822">
        <f>CV822*I822</f>
        <v>4.76</v>
      </c>
      <c r="V822">
        <f>CW822*I822</f>
        <v>0</v>
      </c>
      <c r="W822">
        <f>ROUND(CX822*I822,2)</f>
        <v>0</v>
      </c>
      <c r="X822">
        <f t="shared" si="1189"/>
        <v>1899.37</v>
      </c>
      <c r="Y822">
        <f t="shared" si="1189"/>
        <v>271.33999999999997</v>
      </c>
      <c r="AA822">
        <v>1407526482</v>
      </c>
      <c r="AB822">
        <f>ROUND((AC822+AD822+AF822),6)</f>
        <v>2713.44</v>
      </c>
      <c r="AC822">
        <f>ROUND(((ES822*2)),6)</f>
        <v>0.06</v>
      </c>
      <c r="AD822">
        <f>ROUND(((((ET822*2))-((EU822*2)))+AE822),6)</f>
        <v>0</v>
      </c>
      <c r="AE822">
        <f>ROUND(((EU822*2)),6)</f>
        <v>0</v>
      </c>
      <c r="AF822">
        <f>ROUND(((EV822*2)),6)</f>
        <v>2713.38</v>
      </c>
      <c r="AG822">
        <f>ROUND((AP822),6)</f>
        <v>0</v>
      </c>
      <c r="AH822">
        <f>((EW822*2))</f>
        <v>4.76</v>
      </c>
      <c r="AI822">
        <f>((EX822*2))</f>
        <v>0</v>
      </c>
      <c r="AJ822">
        <f>(AS822)</f>
        <v>0</v>
      </c>
      <c r="AK822">
        <v>1356.72</v>
      </c>
      <c r="AL822">
        <v>0.03</v>
      </c>
      <c r="AM822">
        <v>0</v>
      </c>
      <c r="AN822">
        <v>0</v>
      </c>
      <c r="AO822">
        <v>1356.69</v>
      </c>
      <c r="AP822">
        <v>0</v>
      </c>
      <c r="AQ822">
        <v>2.38</v>
      </c>
      <c r="AR822">
        <v>0</v>
      </c>
      <c r="AS822">
        <v>0</v>
      </c>
      <c r="AT822">
        <v>70</v>
      </c>
      <c r="AU822">
        <v>10</v>
      </c>
      <c r="AV822">
        <v>1</v>
      </c>
      <c r="AW822">
        <v>1</v>
      </c>
      <c r="AZ822">
        <v>1</v>
      </c>
      <c r="BA822">
        <v>1</v>
      </c>
      <c r="BB822">
        <v>1</v>
      </c>
      <c r="BC822">
        <v>1</v>
      </c>
      <c r="BD822" t="s">
        <v>3</v>
      </c>
      <c r="BE822" t="s">
        <v>3</v>
      </c>
      <c r="BF822" t="s">
        <v>3</v>
      </c>
      <c r="BG822" t="s">
        <v>3</v>
      </c>
      <c r="BH822">
        <v>0</v>
      </c>
      <c r="BI822">
        <v>4</v>
      </c>
      <c r="BJ822" t="s">
        <v>931</v>
      </c>
      <c r="BM822">
        <v>0</v>
      </c>
      <c r="BN822">
        <v>0</v>
      </c>
      <c r="BO822" t="s">
        <v>3</v>
      </c>
      <c r="BP822">
        <v>0</v>
      </c>
      <c r="BQ822">
        <v>1</v>
      </c>
      <c r="BR822">
        <v>0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 t="s">
        <v>3</v>
      </c>
      <c r="BZ822">
        <v>70</v>
      </c>
      <c r="CA822">
        <v>10</v>
      </c>
      <c r="CB822" t="s">
        <v>3</v>
      </c>
      <c r="CE822">
        <v>0</v>
      </c>
      <c r="CF822">
        <v>0</v>
      </c>
      <c r="CG822">
        <v>0</v>
      </c>
      <c r="CM822">
        <v>0</v>
      </c>
      <c r="CN822" t="s">
        <v>3</v>
      </c>
      <c r="CO822">
        <v>0</v>
      </c>
      <c r="CP822">
        <f>(P822+Q822+S822)</f>
        <v>2713.44</v>
      </c>
      <c r="CQ822">
        <f>(AC822*BC822*AW822)</f>
        <v>0.06</v>
      </c>
      <c r="CR822">
        <f>(((((ET822*2))*BB822-((EU822*2))*BS822)+AE822*BS822)*AV822)</f>
        <v>0</v>
      </c>
      <c r="CS822">
        <f>(AE822*BS822*AV822)</f>
        <v>0</v>
      </c>
      <c r="CT822">
        <f>(AF822*BA822*AV822)</f>
        <v>2713.38</v>
      </c>
      <c r="CU822">
        <f>AG822</f>
        <v>0</v>
      </c>
      <c r="CV822">
        <f>(AH822*AV822)</f>
        <v>4.76</v>
      </c>
      <c r="CW822">
        <f t="shared" si="1190"/>
        <v>0</v>
      </c>
      <c r="CX822">
        <f t="shared" si="1190"/>
        <v>0</v>
      </c>
      <c r="CY822">
        <f>((S822*BZ822)/100)</f>
        <v>1899.366</v>
      </c>
      <c r="CZ822">
        <f>((S822*CA822)/100)</f>
        <v>271.33800000000002</v>
      </c>
      <c r="DC822" t="s">
        <v>3</v>
      </c>
      <c r="DD822" t="s">
        <v>31</v>
      </c>
      <c r="DE822" t="s">
        <v>31</v>
      </c>
      <c r="DF822" t="s">
        <v>31</v>
      </c>
      <c r="DG822" t="s">
        <v>31</v>
      </c>
      <c r="DH822" t="s">
        <v>3</v>
      </c>
      <c r="DI822" t="s">
        <v>31</v>
      </c>
      <c r="DJ822" t="s">
        <v>31</v>
      </c>
      <c r="DK822" t="s">
        <v>3</v>
      </c>
      <c r="DL822" t="s">
        <v>3</v>
      </c>
      <c r="DM822" t="s">
        <v>3</v>
      </c>
      <c r="DN822">
        <v>0</v>
      </c>
      <c r="DO822">
        <v>0</v>
      </c>
      <c r="DP822">
        <v>1</v>
      </c>
      <c r="DQ822">
        <v>1</v>
      </c>
      <c r="DU822">
        <v>1013</v>
      </c>
      <c r="DV822" t="s">
        <v>822</v>
      </c>
      <c r="DW822" t="s">
        <v>822</v>
      </c>
      <c r="DX822">
        <v>1</v>
      </c>
      <c r="DZ822" t="s">
        <v>3</v>
      </c>
      <c r="EA822" t="s">
        <v>3</v>
      </c>
      <c r="EB822" t="s">
        <v>3</v>
      </c>
      <c r="EC822" t="s">
        <v>3</v>
      </c>
      <c r="EE822">
        <v>1364533919</v>
      </c>
      <c r="EF822">
        <v>1</v>
      </c>
      <c r="EG822" t="s">
        <v>21</v>
      </c>
      <c r="EH822">
        <v>0</v>
      </c>
      <c r="EI822" t="s">
        <v>3</v>
      </c>
      <c r="EJ822">
        <v>4</v>
      </c>
      <c r="EK822">
        <v>0</v>
      </c>
      <c r="EL822" t="s">
        <v>22</v>
      </c>
      <c r="EM822" t="s">
        <v>23</v>
      </c>
      <c r="EO822" t="s">
        <v>3</v>
      </c>
      <c r="EQ822">
        <v>0</v>
      </c>
      <c r="ER822">
        <v>1356.72</v>
      </c>
      <c r="ES822">
        <v>0.03</v>
      </c>
      <c r="ET822">
        <v>0</v>
      </c>
      <c r="EU822">
        <v>0</v>
      </c>
      <c r="EV822">
        <v>1356.69</v>
      </c>
      <c r="EW822">
        <v>2.38</v>
      </c>
      <c r="EX822">
        <v>0</v>
      </c>
      <c r="EY822">
        <v>0</v>
      </c>
      <c r="FQ822">
        <v>0</v>
      </c>
      <c r="FR822">
        <f>ROUND(IF(BI822=3,GM822,0),2)</f>
        <v>0</v>
      </c>
      <c r="FS822">
        <v>0</v>
      </c>
      <c r="FX822">
        <v>70</v>
      </c>
      <c r="FY822">
        <v>10</v>
      </c>
      <c r="GA822" t="s">
        <v>3</v>
      </c>
      <c r="GD822">
        <v>0</v>
      </c>
      <c r="GF822">
        <v>1939841190</v>
      </c>
      <c r="GG822">
        <v>2</v>
      </c>
      <c r="GH822">
        <v>1</v>
      </c>
      <c r="GI822">
        <v>-2</v>
      </c>
      <c r="GJ822">
        <v>0</v>
      </c>
      <c r="GK822">
        <f>ROUND(R822*(R12)/100,2)</f>
        <v>0</v>
      </c>
      <c r="GL822">
        <f>ROUND(IF(AND(BH822=3,BI822=3,FS822&lt;&gt;0),P822,0),2)</f>
        <v>0</v>
      </c>
      <c r="GM822">
        <f>ROUND(O822+X822+Y822+GK822,2)+GX822</f>
        <v>4884.1499999999996</v>
      </c>
      <c r="GN822">
        <f>IF(OR(BI822=0,BI822=1),ROUND(O822+X822+Y822+GK822,2),0)</f>
        <v>0</v>
      </c>
      <c r="GO822">
        <f>IF(BI822=2,ROUND(O822+X822+Y822+GK822,2),0)</f>
        <v>0</v>
      </c>
      <c r="GP822">
        <f>IF(BI822=4,ROUND(O822+X822+Y822+GK822,2)+GX822,0)</f>
        <v>4884.1499999999996</v>
      </c>
      <c r="GR822">
        <v>0</v>
      </c>
      <c r="GS822">
        <v>3</v>
      </c>
      <c r="GT822">
        <v>0</v>
      </c>
      <c r="GU822" t="s">
        <v>3</v>
      </c>
      <c r="GV822">
        <f>ROUND((GT822),6)</f>
        <v>0</v>
      </c>
      <c r="GW822">
        <v>1</v>
      </c>
      <c r="GX822">
        <f>ROUND(HC822*I822,2)</f>
        <v>0</v>
      </c>
      <c r="HA822">
        <v>0</v>
      </c>
      <c r="HB822">
        <v>0</v>
      </c>
      <c r="HC822">
        <f>GV822*GW822</f>
        <v>0</v>
      </c>
      <c r="HE822" t="s">
        <v>3</v>
      </c>
      <c r="HF822" t="s">
        <v>3</v>
      </c>
      <c r="HM822" t="s">
        <v>3</v>
      </c>
      <c r="HN822" t="s">
        <v>3</v>
      </c>
      <c r="HO822" t="s">
        <v>3</v>
      </c>
      <c r="HP822" t="s">
        <v>3</v>
      </c>
      <c r="HQ822" t="s">
        <v>3</v>
      </c>
      <c r="IK822">
        <v>0</v>
      </c>
    </row>
    <row r="823" spans="1:245" x14ac:dyDescent="0.2">
      <c r="A823">
        <v>17</v>
      </c>
      <c r="B823">
        <v>1</v>
      </c>
      <c r="D823">
        <f>ROW(EtalonRes!A885)</f>
        <v>885</v>
      </c>
      <c r="E823" t="s">
        <v>1008</v>
      </c>
      <c r="F823" t="s">
        <v>479</v>
      </c>
      <c r="G823" t="s">
        <v>1009</v>
      </c>
      <c r="H823" t="s">
        <v>19</v>
      </c>
      <c r="I823">
        <v>1</v>
      </c>
      <c r="J823">
        <v>0</v>
      </c>
      <c r="K823">
        <v>1</v>
      </c>
      <c r="O823">
        <f>ROUND(CP823,2)</f>
        <v>106.76</v>
      </c>
      <c r="P823">
        <f>ROUND(CQ823*I823,2)</f>
        <v>0.52</v>
      </c>
      <c r="Q823">
        <f>ROUND(CR823*I823,2)</f>
        <v>0</v>
      </c>
      <c r="R823">
        <f>ROUND(CS823*I823,2)</f>
        <v>0</v>
      </c>
      <c r="S823">
        <f>ROUND(CT823*I823,2)</f>
        <v>106.24</v>
      </c>
      <c r="T823">
        <f>ROUND(CU823*I823,2)</f>
        <v>0</v>
      </c>
      <c r="U823">
        <f>CV823*I823</f>
        <v>0.22</v>
      </c>
      <c r="V823">
        <f>CW823*I823</f>
        <v>0</v>
      </c>
      <c r="W823">
        <f>ROUND(CX823*I823,2)</f>
        <v>0</v>
      </c>
      <c r="X823">
        <f t="shared" si="1189"/>
        <v>74.37</v>
      </c>
      <c r="Y823">
        <f t="shared" si="1189"/>
        <v>10.62</v>
      </c>
      <c r="AA823">
        <v>1407526482</v>
      </c>
      <c r="AB823">
        <f>ROUND((AC823+AD823+AF823),6)</f>
        <v>106.76</v>
      </c>
      <c r="AC823">
        <f>ROUND((ES823),6)</f>
        <v>0.52</v>
      </c>
      <c r="AD823">
        <f>ROUND((((ET823)-(EU823))+AE823),6)</f>
        <v>0</v>
      </c>
      <c r="AE823">
        <f>ROUND((EU823),6)</f>
        <v>0</v>
      </c>
      <c r="AF823">
        <f>ROUND((EV823),6)</f>
        <v>106.24</v>
      </c>
      <c r="AG823">
        <f>ROUND((AP823),6)</f>
        <v>0</v>
      </c>
      <c r="AH823">
        <f>(EW823)</f>
        <v>0.22</v>
      </c>
      <c r="AI823">
        <f>(EX823)</f>
        <v>0</v>
      </c>
      <c r="AJ823">
        <f>(AS823)</f>
        <v>0</v>
      </c>
      <c r="AK823">
        <v>106.76</v>
      </c>
      <c r="AL823">
        <v>0.52</v>
      </c>
      <c r="AM823">
        <v>0</v>
      </c>
      <c r="AN823">
        <v>0</v>
      </c>
      <c r="AO823">
        <v>106.24</v>
      </c>
      <c r="AP823">
        <v>0</v>
      </c>
      <c r="AQ823">
        <v>0.22</v>
      </c>
      <c r="AR823">
        <v>0</v>
      </c>
      <c r="AS823">
        <v>0</v>
      </c>
      <c r="AT823">
        <v>70</v>
      </c>
      <c r="AU823">
        <v>10</v>
      </c>
      <c r="AV823">
        <v>1</v>
      </c>
      <c r="AW823">
        <v>1</v>
      </c>
      <c r="AZ823">
        <v>1</v>
      </c>
      <c r="BA823">
        <v>1</v>
      </c>
      <c r="BB823">
        <v>1</v>
      </c>
      <c r="BC823">
        <v>1</v>
      </c>
      <c r="BD823" t="s">
        <v>3</v>
      </c>
      <c r="BE823" t="s">
        <v>3</v>
      </c>
      <c r="BF823" t="s">
        <v>3</v>
      </c>
      <c r="BG823" t="s">
        <v>3</v>
      </c>
      <c r="BH823">
        <v>0</v>
      </c>
      <c r="BI823">
        <v>4</v>
      </c>
      <c r="BJ823" t="s">
        <v>481</v>
      </c>
      <c r="BM823">
        <v>0</v>
      </c>
      <c r="BN823">
        <v>0</v>
      </c>
      <c r="BO823" t="s">
        <v>3</v>
      </c>
      <c r="BP823">
        <v>0</v>
      </c>
      <c r="BQ823">
        <v>1</v>
      </c>
      <c r="BR823">
        <v>0</v>
      </c>
      <c r="BS823">
        <v>1</v>
      </c>
      <c r="BT823">
        <v>1</v>
      </c>
      <c r="BU823">
        <v>1</v>
      </c>
      <c r="BV823">
        <v>1</v>
      </c>
      <c r="BW823">
        <v>1</v>
      </c>
      <c r="BX823">
        <v>1</v>
      </c>
      <c r="BY823" t="s">
        <v>3</v>
      </c>
      <c r="BZ823">
        <v>70</v>
      </c>
      <c r="CA823">
        <v>10</v>
      </c>
      <c r="CB823" t="s">
        <v>3</v>
      </c>
      <c r="CE823">
        <v>0</v>
      </c>
      <c r="CF823">
        <v>0</v>
      </c>
      <c r="CG823">
        <v>0</v>
      </c>
      <c r="CM823">
        <v>0</v>
      </c>
      <c r="CN823" t="s">
        <v>3</v>
      </c>
      <c r="CO823">
        <v>0</v>
      </c>
      <c r="CP823">
        <f>(P823+Q823+S823)</f>
        <v>106.75999999999999</v>
      </c>
      <c r="CQ823">
        <f>(AC823*BC823*AW823)</f>
        <v>0.52</v>
      </c>
      <c r="CR823">
        <f>((((ET823)*BB823-(EU823)*BS823)+AE823*BS823)*AV823)</f>
        <v>0</v>
      </c>
      <c r="CS823">
        <f>(AE823*BS823*AV823)</f>
        <v>0</v>
      </c>
      <c r="CT823">
        <f>(AF823*BA823*AV823)</f>
        <v>106.24</v>
      </c>
      <c r="CU823">
        <f>AG823</f>
        <v>0</v>
      </c>
      <c r="CV823">
        <f>(AH823*AV823)</f>
        <v>0.22</v>
      </c>
      <c r="CW823">
        <f t="shared" si="1190"/>
        <v>0</v>
      </c>
      <c r="CX823">
        <f t="shared" si="1190"/>
        <v>0</v>
      </c>
      <c r="CY823">
        <f>((S823*BZ823)/100)</f>
        <v>74.367999999999995</v>
      </c>
      <c r="CZ823">
        <f>((S823*CA823)/100)</f>
        <v>10.623999999999999</v>
      </c>
      <c r="DC823" t="s">
        <v>3</v>
      </c>
      <c r="DD823" t="s">
        <v>3</v>
      </c>
      <c r="DE823" t="s">
        <v>3</v>
      </c>
      <c r="DF823" t="s">
        <v>3</v>
      </c>
      <c r="DG823" t="s">
        <v>3</v>
      </c>
      <c r="DH823" t="s">
        <v>3</v>
      </c>
      <c r="DI823" t="s">
        <v>3</v>
      </c>
      <c r="DJ823" t="s">
        <v>3</v>
      </c>
      <c r="DK823" t="s">
        <v>3</v>
      </c>
      <c r="DL823" t="s">
        <v>3</v>
      </c>
      <c r="DM823" t="s">
        <v>3</v>
      </c>
      <c r="DN823">
        <v>0</v>
      </c>
      <c r="DO823">
        <v>0</v>
      </c>
      <c r="DP823">
        <v>1</v>
      </c>
      <c r="DQ823">
        <v>1</v>
      </c>
      <c r="DU823">
        <v>16987630</v>
      </c>
      <c r="DV823" t="s">
        <v>19</v>
      </c>
      <c r="DW823" t="s">
        <v>19</v>
      </c>
      <c r="DX823">
        <v>1</v>
      </c>
      <c r="DZ823" t="s">
        <v>3</v>
      </c>
      <c r="EA823" t="s">
        <v>3</v>
      </c>
      <c r="EB823" t="s">
        <v>3</v>
      </c>
      <c r="EC823" t="s">
        <v>3</v>
      </c>
      <c r="EE823">
        <v>1364533919</v>
      </c>
      <c r="EF823">
        <v>1</v>
      </c>
      <c r="EG823" t="s">
        <v>21</v>
      </c>
      <c r="EH823">
        <v>0</v>
      </c>
      <c r="EI823" t="s">
        <v>3</v>
      </c>
      <c r="EJ823">
        <v>4</v>
      </c>
      <c r="EK823">
        <v>0</v>
      </c>
      <c r="EL823" t="s">
        <v>22</v>
      </c>
      <c r="EM823" t="s">
        <v>23</v>
      </c>
      <c r="EO823" t="s">
        <v>3</v>
      </c>
      <c r="EQ823">
        <v>0</v>
      </c>
      <c r="ER823">
        <v>106.76</v>
      </c>
      <c r="ES823">
        <v>0.52</v>
      </c>
      <c r="ET823">
        <v>0</v>
      </c>
      <c r="EU823">
        <v>0</v>
      </c>
      <c r="EV823">
        <v>106.24</v>
      </c>
      <c r="EW823">
        <v>0.22</v>
      </c>
      <c r="EX823">
        <v>0</v>
      </c>
      <c r="EY823">
        <v>0</v>
      </c>
      <c r="FQ823">
        <v>0</v>
      </c>
      <c r="FR823">
        <f>ROUND(IF(BI823=3,GM823,0),2)</f>
        <v>0</v>
      </c>
      <c r="FS823">
        <v>0</v>
      </c>
      <c r="FX823">
        <v>70</v>
      </c>
      <c r="FY823">
        <v>10</v>
      </c>
      <c r="GA823" t="s">
        <v>3</v>
      </c>
      <c r="GD823">
        <v>0</v>
      </c>
      <c r="GF823">
        <v>954581298</v>
      </c>
      <c r="GG823">
        <v>2</v>
      </c>
      <c r="GH823">
        <v>1</v>
      </c>
      <c r="GI823">
        <v>-2</v>
      </c>
      <c r="GJ823">
        <v>0</v>
      </c>
      <c r="GK823">
        <f>ROUND(R823*(R12)/100,2)</f>
        <v>0</v>
      </c>
      <c r="GL823">
        <f>ROUND(IF(AND(BH823=3,BI823=3,FS823&lt;&gt;0),P823,0),2)</f>
        <v>0</v>
      </c>
      <c r="GM823">
        <f>ROUND(O823+X823+Y823+GK823,2)+GX823</f>
        <v>191.75</v>
      </c>
      <c r="GN823">
        <f>IF(OR(BI823=0,BI823=1),ROUND(O823+X823+Y823+GK823,2),0)</f>
        <v>0</v>
      </c>
      <c r="GO823">
        <f>IF(BI823=2,ROUND(O823+X823+Y823+GK823,2),0)</f>
        <v>0</v>
      </c>
      <c r="GP823">
        <f>IF(BI823=4,ROUND(O823+X823+Y823+GK823,2)+GX823,0)</f>
        <v>191.75</v>
      </c>
      <c r="GR823">
        <v>0</v>
      </c>
      <c r="GS823">
        <v>3</v>
      </c>
      <c r="GT823">
        <v>0</v>
      </c>
      <c r="GU823" t="s">
        <v>3</v>
      </c>
      <c r="GV823">
        <f>ROUND((GT823),6)</f>
        <v>0</v>
      </c>
      <c r="GW823">
        <v>1</v>
      </c>
      <c r="GX823">
        <f>ROUND(HC823*I823,2)</f>
        <v>0</v>
      </c>
      <c r="HA823">
        <v>0</v>
      </c>
      <c r="HB823">
        <v>0</v>
      </c>
      <c r="HC823">
        <f>GV823*GW823</f>
        <v>0</v>
      </c>
      <c r="HE823" t="s">
        <v>3</v>
      </c>
      <c r="HF823" t="s">
        <v>3</v>
      </c>
      <c r="HM823" t="s">
        <v>3</v>
      </c>
      <c r="HN823" t="s">
        <v>3</v>
      </c>
      <c r="HO823" t="s">
        <v>3</v>
      </c>
      <c r="HP823" t="s">
        <v>3</v>
      </c>
      <c r="HQ823" t="s">
        <v>3</v>
      </c>
      <c r="IK823">
        <v>0</v>
      </c>
    </row>
    <row r="824" spans="1:245" x14ac:dyDescent="0.2">
      <c r="A824">
        <v>17</v>
      </c>
      <c r="B824">
        <v>1</v>
      </c>
      <c r="D824">
        <f>ROW(EtalonRes!A887)</f>
        <v>887</v>
      </c>
      <c r="E824" t="s">
        <v>1010</v>
      </c>
      <c r="F824" t="s">
        <v>138</v>
      </c>
      <c r="G824" t="s">
        <v>903</v>
      </c>
      <c r="H824" t="s">
        <v>19</v>
      </c>
      <c r="I824">
        <v>1</v>
      </c>
      <c r="J824">
        <v>0</v>
      </c>
      <c r="K824">
        <v>1</v>
      </c>
      <c r="O824">
        <f>ROUND(CP824,2)</f>
        <v>268.11</v>
      </c>
      <c r="P824">
        <f>ROUND(CQ824*I824,2)</f>
        <v>0</v>
      </c>
      <c r="Q824">
        <f>ROUND(CR824*I824,2)</f>
        <v>89.43</v>
      </c>
      <c r="R824">
        <f>ROUND(CS824*I824,2)</f>
        <v>48.51</v>
      </c>
      <c r="S824">
        <f>ROUND(CT824*I824,2)</f>
        <v>178.68</v>
      </c>
      <c r="T824">
        <f>ROUND(CU824*I824,2)</f>
        <v>0</v>
      </c>
      <c r="U824">
        <f>CV824*I824</f>
        <v>0.37</v>
      </c>
      <c r="V824">
        <f>CW824*I824</f>
        <v>0</v>
      </c>
      <c r="W824">
        <f>ROUND(CX824*I824,2)</f>
        <v>0</v>
      </c>
      <c r="X824">
        <f t="shared" si="1189"/>
        <v>125.08</v>
      </c>
      <c r="Y824">
        <f t="shared" si="1189"/>
        <v>17.87</v>
      </c>
      <c r="AA824">
        <v>1407526482</v>
      </c>
      <c r="AB824">
        <f>ROUND((AC824+AD824+AF824),6)</f>
        <v>268.11</v>
      </c>
      <c r="AC824">
        <f>ROUND((ES824),6)</f>
        <v>0</v>
      </c>
      <c r="AD824">
        <f>ROUND((((ET824)-(EU824))+AE824),6)</f>
        <v>89.43</v>
      </c>
      <c r="AE824">
        <f>ROUND((EU824),6)</f>
        <v>48.51</v>
      </c>
      <c r="AF824">
        <f>ROUND((EV824),6)</f>
        <v>178.68</v>
      </c>
      <c r="AG824">
        <f>ROUND((AP824),6)</f>
        <v>0</v>
      </c>
      <c r="AH824">
        <f>(EW824)</f>
        <v>0.37</v>
      </c>
      <c r="AI824">
        <f>(EX824)</f>
        <v>0</v>
      </c>
      <c r="AJ824">
        <f>(AS824)</f>
        <v>0</v>
      </c>
      <c r="AK824">
        <v>268.11</v>
      </c>
      <c r="AL824">
        <v>0</v>
      </c>
      <c r="AM824">
        <v>89.43</v>
      </c>
      <c r="AN824">
        <v>48.51</v>
      </c>
      <c r="AO824">
        <v>178.68</v>
      </c>
      <c r="AP824">
        <v>0</v>
      </c>
      <c r="AQ824">
        <v>0.37</v>
      </c>
      <c r="AR824">
        <v>0</v>
      </c>
      <c r="AS824">
        <v>0</v>
      </c>
      <c r="AT824">
        <v>70</v>
      </c>
      <c r="AU824">
        <v>10</v>
      </c>
      <c r="AV824">
        <v>1</v>
      </c>
      <c r="AW824">
        <v>1</v>
      </c>
      <c r="AZ824">
        <v>1</v>
      </c>
      <c r="BA824">
        <v>1</v>
      </c>
      <c r="BB824">
        <v>1</v>
      </c>
      <c r="BC824">
        <v>1</v>
      </c>
      <c r="BD824" t="s">
        <v>3</v>
      </c>
      <c r="BE824" t="s">
        <v>3</v>
      </c>
      <c r="BF824" t="s">
        <v>3</v>
      </c>
      <c r="BG824" t="s">
        <v>3</v>
      </c>
      <c r="BH824">
        <v>0</v>
      </c>
      <c r="BI824">
        <v>4</v>
      </c>
      <c r="BJ824" t="s">
        <v>140</v>
      </c>
      <c r="BM824">
        <v>0</v>
      </c>
      <c r="BN824">
        <v>0</v>
      </c>
      <c r="BO824" t="s">
        <v>3</v>
      </c>
      <c r="BP824">
        <v>0</v>
      </c>
      <c r="BQ824">
        <v>1</v>
      </c>
      <c r="BR824">
        <v>0</v>
      </c>
      <c r="BS824">
        <v>1</v>
      </c>
      <c r="BT824">
        <v>1</v>
      </c>
      <c r="BU824">
        <v>1</v>
      </c>
      <c r="BV824">
        <v>1</v>
      </c>
      <c r="BW824">
        <v>1</v>
      </c>
      <c r="BX824">
        <v>1</v>
      </c>
      <c r="BY824" t="s">
        <v>3</v>
      </c>
      <c r="BZ824">
        <v>70</v>
      </c>
      <c r="CA824">
        <v>10</v>
      </c>
      <c r="CB824" t="s">
        <v>3</v>
      </c>
      <c r="CE824">
        <v>0</v>
      </c>
      <c r="CF824">
        <v>0</v>
      </c>
      <c r="CG824">
        <v>0</v>
      </c>
      <c r="CM824">
        <v>0</v>
      </c>
      <c r="CN824" t="s">
        <v>3</v>
      </c>
      <c r="CO824">
        <v>0</v>
      </c>
      <c r="CP824">
        <f>(P824+Q824+S824)</f>
        <v>268.11</v>
      </c>
      <c r="CQ824">
        <f>(AC824*BC824*AW824)</f>
        <v>0</v>
      </c>
      <c r="CR824">
        <f>((((ET824)*BB824-(EU824)*BS824)+AE824*BS824)*AV824)</f>
        <v>89.43</v>
      </c>
      <c r="CS824">
        <f>(AE824*BS824*AV824)</f>
        <v>48.51</v>
      </c>
      <c r="CT824">
        <f>(AF824*BA824*AV824)</f>
        <v>178.68</v>
      </c>
      <c r="CU824">
        <f>AG824</f>
        <v>0</v>
      </c>
      <c r="CV824">
        <f>(AH824*AV824)</f>
        <v>0.37</v>
      </c>
      <c r="CW824">
        <f t="shared" si="1190"/>
        <v>0</v>
      </c>
      <c r="CX824">
        <f t="shared" si="1190"/>
        <v>0</v>
      </c>
      <c r="CY824">
        <f>((S824*BZ824)/100)</f>
        <v>125.07600000000001</v>
      </c>
      <c r="CZ824">
        <f>((S824*CA824)/100)</f>
        <v>17.868000000000002</v>
      </c>
      <c r="DC824" t="s">
        <v>3</v>
      </c>
      <c r="DD824" t="s">
        <v>3</v>
      </c>
      <c r="DE824" t="s">
        <v>3</v>
      </c>
      <c r="DF824" t="s">
        <v>3</v>
      </c>
      <c r="DG824" t="s">
        <v>3</v>
      </c>
      <c r="DH824" t="s">
        <v>3</v>
      </c>
      <c r="DI824" t="s">
        <v>3</v>
      </c>
      <c r="DJ824" t="s">
        <v>3</v>
      </c>
      <c r="DK824" t="s">
        <v>3</v>
      </c>
      <c r="DL824" t="s">
        <v>3</v>
      </c>
      <c r="DM824" t="s">
        <v>3</v>
      </c>
      <c r="DN824">
        <v>0</v>
      </c>
      <c r="DO824">
        <v>0</v>
      </c>
      <c r="DP824">
        <v>1</v>
      </c>
      <c r="DQ824">
        <v>1</v>
      </c>
      <c r="DU824">
        <v>16987630</v>
      </c>
      <c r="DV824" t="s">
        <v>19</v>
      </c>
      <c r="DW824" t="s">
        <v>19</v>
      </c>
      <c r="DX824">
        <v>1</v>
      </c>
      <c r="DZ824" t="s">
        <v>3</v>
      </c>
      <c r="EA824" t="s">
        <v>3</v>
      </c>
      <c r="EB824" t="s">
        <v>3</v>
      </c>
      <c r="EC824" t="s">
        <v>3</v>
      </c>
      <c r="EE824">
        <v>1364533919</v>
      </c>
      <c r="EF824">
        <v>1</v>
      </c>
      <c r="EG824" t="s">
        <v>21</v>
      </c>
      <c r="EH824">
        <v>0</v>
      </c>
      <c r="EI824" t="s">
        <v>3</v>
      </c>
      <c r="EJ824">
        <v>4</v>
      </c>
      <c r="EK824">
        <v>0</v>
      </c>
      <c r="EL824" t="s">
        <v>22</v>
      </c>
      <c r="EM824" t="s">
        <v>23</v>
      </c>
      <c r="EO824" t="s">
        <v>3</v>
      </c>
      <c r="EQ824">
        <v>0</v>
      </c>
      <c r="ER824">
        <v>268.11</v>
      </c>
      <c r="ES824">
        <v>0</v>
      </c>
      <c r="ET824">
        <v>89.43</v>
      </c>
      <c r="EU824">
        <v>48.51</v>
      </c>
      <c r="EV824">
        <v>178.68</v>
      </c>
      <c r="EW824">
        <v>0.37</v>
      </c>
      <c r="EX824">
        <v>0</v>
      </c>
      <c r="EY824">
        <v>0</v>
      </c>
      <c r="FQ824">
        <v>0</v>
      </c>
      <c r="FR824">
        <f>ROUND(IF(BI824=3,GM824,0),2)</f>
        <v>0</v>
      </c>
      <c r="FS824">
        <v>0</v>
      </c>
      <c r="FX824">
        <v>70</v>
      </c>
      <c r="FY824">
        <v>10</v>
      </c>
      <c r="GA824" t="s">
        <v>3</v>
      </c>
      <c r="GD824">
        <v>0</v>
      </c>
      <c r="GF824">
        <v>-1309889229</v>
      </c>
      <c r="GG824">
        <v>2</v>
      </c>
      <c r="GH824">
        <v>1</v>
      </c>
      <c r="GI824">
        <v>-2</v>
      </c>
      <c r="GJ824">
        <v>0</v>
      </c>
      <c r="GK824">
        <f>ROUND(R824*(R12)/100,2)</f>
        <v>52.39</v>
      </c>
      <c r="GL824">
        <f>ROUND(IF(AND(BH824=3,BI824=3,FS824&lt;&gt;0),P824,0),2)</f>
        <v>0</v>
      </c>
      <c r="GM824">
        <f>ROUND(O824+X824+Y824+GK824,2)+GX824</f>
        <v>463.45</v>
      </c>
      <c r="GN824">
        <f>IF(OR(BI824=0,BI824=1),ROUND(O824+X824+Y824+GK824,2),0)</f>
        <v>0</v>
      </c>
      <c r="GO824">
        <f>IF(BI824=2,ROUND(O824+X824+Y824+GK824,2),0)</f>
        <v>0</v>
      </c>
      <c r="GP824">
        <f>IF(BI824=4,ROUND(O824+X824+Y824+GK824,2)+GX824,0)</f>
        <v>463.45</v>
      </c>
      <c r="GR824">
        <v>0</v>
      </c>
      <c r="GS824">
        <v>3</v>
      </c>
      <c r="GT824">
        <v>0</v>
      </c>
      <c r="GU824" t="s">
        <v>3</v>
      </c>
      <c r="GV824">
        <f>ROUND((GT824),6)</f>
        <v>0</v>
      </c>
      <c r="GW824">
        <v>1</v>
      </c>
      <c r="GX824">
        <f>ROUND(HC824*I824,2)</f>
        <v>0</v>
      </c>
      <c r="HA824">
        <v>0</v>
      </c>
      <c r="HB824">
        <v>0</v>
      </c>
      <c r="HC824">
        <f>GV824*GW824</f>
        <v>0</v>
      </c>
      <c r="HE824" t="s">
        <v>3</v>
      </c>
      <c r="HF824" t="s">
        <v>3</v>
      </c>
      <c r="HM824" t="s">
        <v>3</v>
      </c>
      <c r="HN824" t="s">
        <v>3</v>
      </c>
      <c r="HO824" t="s">
        <v>3</v>
      </c>
      <c r="HP824" t="s">
        <v>3</v>
      </c>
      <c r="HQ824" t="s">
        <v>3</v>
      </c>
      <c r="IK824">
        <v>0</v>
      </c>
    </row>
    <row r="825" spans="1:245" x14ac:dyDescent="0.2">
      <c r="A825">
        <v>19</v>
      </c>
      <c r="B825">
        <v>1</v>
      </c>
      <c r="F825" t="s">
        <v>3</v>
      </c>
      <c r="G825" t="s">
        <v>1011</v>
      </c>
      <c r="H825" t="s">
        <v>3</v>
      </c>
      <c r="AA825">
        <v>1</v>
      </c>
      <c r="IK825">
        <v>0</v>
      </c>
    </row>
    <row r="826" spans="1:245" x14ac:dyDescent="0.2">
      <c r="A826">
        <v>17</v>
      </c>
      <c r="B826">
        <v>1</v>
      </c>
      <c r="D826">
        <f>ROW(EtalonRes!A889)</f>
        <v>889</v>
      </c>
      <c r="E826" t="s">
        <v>1012</v>
      </c>
      <c r="F826" t="s">
        <v>933</v>
      </c>
      <c r="G826" t="s">
        <v>934</v>
      </c>
      <c r="H826" t="s">
        <v>822</v>
      </c>
      <c r="I826">
        <v>1</v>
      </c>
      <c r="J826">
        <v>0</v>
      </c>
      <c r="K826">
        <v>1</v>
      </c>
      <c r="O826">
        <f>ROUND(CP826,2)</f>
        <v>1254.1400000000001</v>
      </c>
      <c r="P826">
        <f>ROUND(CQ826*I826,2)</f>
        <v>0.06</v>
      </c>
      <c r="Q826">
        <f>ROUND(CR826*I826,2)</f>
        <v>0</v>
      </c>
      <c r="R826">
        <f>ROUND(CS826*I826,2)</f>
        <v>0</v>
      </c>
      <c r="S826">
        <f>ROUND(CT826*I826,2)</f>
        <v>1254.08</v>
      </c>
      <c r="T826">
        <f>ROUND(CU826*I826,2)</f>
        <v>0</v>
      </c>
      <c r="U826">
        <f>CV826*I826</f>
        <v>2.2000000000000002</v>
      </c>
      <c r="V826">
        <f>CW826*I826</f>
        <v>0</v>
      </c>
      <c r="W826">
        <f>ROUND(CX826*I826,2)</f>
        <v>0</v>
      </c>
      <c r="X826">
        <f t="shared" ref="X826:Y829" si="1191">ROUND(CY826,2)</f>
        <v>877.86</v>
      </c>
      <c r="Y826">
        <f t="shared" si="1191"/>
        <v>125.41</v>
      </c>
      <c r="AA826">
        <v>1407526482</v>
      </c>
      <c r="AB826">
        <f>ROUND((AC826+AD826+AF826),6)</f>
        <v>1254.1400000000001</v>
      </c>
      <c r="AC826">
        <f>ROUND(((ES826*2)),6)</f>
        <v>0.06</v>
      </c>
      <c r="AD826">
        <f>ROUND(((((ET826*2))-((EU826*2)))+AE826),6)</f>
        <v>0</v>
      </c>
      <c r="AE826">
        <f>ROUND(((EU826*2)),6)</f>
        <v>0</v>
      </c>
      <c r="AF826">
        <f>ROUND(((EV826*2)),6)</f>
        <v>1254.08</v>
      </c>
      <c r="AG826">
        <f>ROUND((AP826),6)</f>
        <v>0</v>
      </c>
      <c r="AH826">
        <f>((EW826*2))</f>
        <v>2.2000000000000002</v>
      </c>
      <c r="AI826">
        <f>((EX826*2))</f>
        <v>0</v>
      </c>
      <c r="AJ826">
        <f>(AS826)</f>
        <v>0</v>
      </c>
      <c r="AK826">
        <v>627.07000000000005</v>
      </c>
      <c r="AL826">
        <v>0.03</v>
      </c>
      <c r="AM826">
        <v>0</v>
      </c>
      <c r="AN826">
        <v>0</v>
      </c>
      <c r="AO826">
        <v>627.04</v>
      </c>
      <c r="AP826">
        <v>0</v>
      </c>
      <c r="AQ826">
        <v>1.1000000000000001</v>
      </c>
      <c r="AR826">
        <v>0</v>
      </c>
      <c r="AS826">
        <v>0</v>
      </c>
      <c r="AT826">
        <v>70</v>
      </c>
      <c r="AU826">
        <v>10</v>
      </c>
      <c r="AV826">
        <v>1</v>
      </c>
      <c r="AW826">
        <v>1</v>
      </c>
      <c r="AZ826">
        <v>1</v>
      </c>
      <c r="BA826">
        <v>1</v>
      </c>
      <c r="BB826">
        <v>1</v>
      </c>
      <c r="BC826">
        <v>1</v>
      </c>
      <c r="BD826" t="s">
        <v>3</v>
      </c>
      <c r="BE826" t="s">
        <v>3</v>
      </c>
      <c r="BF826" t="s">
        <v>3</v>
      </c>
      <c r="BG826" t="s">
        <v>3</v>
      </c>
      <c r="BH826">
        <v>0</v>
      </c>
      <c r="BI826">
        <v>4</v>
      </c>
      <c r="BJ826" t="s">
        <v>935</v>
      </c>
      <c r="BM826">
        <v>0</v>
      </c>
      <c r="BN826">
        <v>0</v>
      </c>
      <c r="BO826" t="s">
        <v>3</v>
      </c>
      <c r="BP826">
        <v>0</v>
      </c>
      <c r="BQ826">
        <v>1</v>
      </c>
      <c r="BR826">
        <v>0</v>
      </c>
      <c r="BS826">
        <v>1</v>
      </c>
      <c r="BT826">
        <v>1</v>
      </c>
      <c r="BU826">
        <v>1</v>
      </c>
      <c r="BV826">
        <v>1</v>
      </c>
      <c r="BW826">
        <v>1</v>
      </c>
      <c r="BX826">
        <v>1</v>
      </c>
      <c r="BY826" t="s">
        <v>3</v>
      </c>
      <c r="BZ826">
        <v>70</v>
      </c>
      <c r="CA826">
        <v>10</v>
      </c>
      <c r="CB826" t="s">
        <v>3</v>
      </c>
      <c r="CE826">
        <v>0</v>
      </c>
      <c r="CF826">
        <v>0</v>
      </c>
      <c r="CG826">
        <v>0</v>
      </c>
      <c r="CM826">
        <v>0</v>
      </c>
      <c r="CN826" t="s">
        <v>3</v>
      </c>
      <c r="CO826">
        <v>0</v>
      </c>
      <c r="CP826">
        <f>(P826+Q826+S826)</f>
        <v>1254.1399999999999</v>
      </c>
      <c r="CQ826">
        <f>(AC826*BC826*AW826)</f>
        <v>0.06</v>
      </c>
      <c r="CR826">
        <f>(((((ET826*2))*BB826-((EU826*2))*BS826)+AE826*BS826)*AV826)</f>
        <v>0</v>
      </c>
      <c r="CS826">
        <f>(AE826*BS826*AV826)</f>
        <v>0</v>
      </c>
      <c r="CT826">
        <f>(AF826*BA826*AV826)</f>
        <v>1254.08</v>
      </c>
      <c r="CU826">
        <f>AG826</f>
        <v>0</v>
      </c>
      <c r="CV826">
        <f>(AH826*AV826)</f>
        <v>2.2000000000000002</v>
      </c>
      <c r="CW826">
        <f t="shared" ref="CW826:CX829" si="1192">AI826</f>
        <v>0</v>
      </c>
      <c r="CX826">
        <f t="shared" si="1192"/>
        <v>0</v>
      </c>
      <c r="CY826">
        <f>((S826*BZ826)/100)</f>
        <v>877.85599999999988</v>
      </c>
      <c r="CZ826">
        <f>((S826*CA826)/100)</f>
        <v>125.40799999999999</v>
      </c>
      <c r="DC826" t="s">
        <v>3</v>
      </c>
      <c r="DD826" t="s">
        <v>31</v>
      </c>
      <c r="DE826" t="s">
        <v>31</v>
      </c>
      <c r="DF826" t="s">
        <v>31</v>
      </c>
      <c r="DG826" t="s">
        <v>31</v>
      </c>
      <c r="DH826" t="s">
        <v>3</v>
      </c>
      <c r="DI826" t="s">
        <v>31</v>
      </c>
      <c r="DJ826" t="s">
        <v>31</v>
      </c>
      <c r="DK826" t="s">
        <v>3</v>
      </c>
      <c r="DL826" t="s">
        <v>3</v>
      </c>
      <c r="DM826" t="s">
        <v>3</v>
      </c>
      <c r="DN826">
        <v>0</v>
      </c>
      <c r="DO826">
        <v>0</v>
      </c>
      <c r="DP826">
        <v>1</v>
      </c>
      <c r="DQ826">
        <v>1</v>
      </c>
      <c r="DU826">
        <v>1013</v>
      </c>
      <c r="DV826" t="s">
        <v>822</v>
      </c>
      <c r="DW826" t="s">
        <v>822</v>
      </c>
      <c r="DX826">
        <v>1</v>
      </c>
      <c r="DZ826" t="s">
        <v>3</v>
      </c>
      <c r="EA826" t="s">
        <v>3</v>
      </c>
      <c r="EB826" t="s">
        <v>3</v>
      </c>
      <c r="EC826" t="s">
        <v>3</v>
      </c>
      <c r="EE826">
        <v>1364533919</v>
      </c>
      <c r="EF826">
        <v>1</v>
      </c>
      <c r="EG826" t="s">
        <v>21</v>
      </c>
      <c r="EH826">
        <v>0</v>
      </c>
      <c r="EI826" t="s">
        <v>3</v>
      </c>
      <c r="EJ826">
        <v>4</v>
      </c>
      <c r="EK826">
        <v>0</v>
      </c>
      <c r="EL826" t="s">
        <v>22</v>
      </c>
      <c r="EM826" t="s">
        <v>23</v>
      </c>
      <c r="EO826" t="s">
        <v>3</v>
      </c>
      <c r="EQ826">
        <v>0</v>
      </c>
      <c r="ER826">
        <v>627.07000000000005</v>
      </c>
      <c r="ES826">
        <v>0.03</v>
      </c>
      <c r="ET826">
        <v>0</v>
      </c>
      <c r="EU826">
        <v>0</v>
      </c>
      <c r="EV826">
        <v>627.04</v>
      </c>
      <c r="EW826">
        <v>1.1000000000000001</v>
      </c>
      <c r="EX826">
        <v>0</v>
      </c>
      <c r="EY826">
        <v>0</v>
      </c>
      <c r="FQ826">
        <v>0</v>
      </c>
      <c r="FR826">
        <f>ROUND(IF(BI826=3,GM826,0),2)</f>
        <v>0</v>
      </c>
      <c r="FS826">
        <v>0</v>
      </c>
      <c r="FX826">
        <v>70</v>
      </c>
      <c r="FY826">
        <v>10</v>
      </c>
      <c r="GA826" t="s">
        <v>3</v>
      </c>
      <c r="GD826">
        <v>0</v>
      </c>
      <c r="GF826">
        <v>1544554300</v>
      </c>
      <c r="GG826">
        <v>2</v>
      </c>
      <c r="GH826">
        <v>1</v>
      </c>
      <c r="GI826">
        <v>-2</v>
      </c>
      <c r="GJ826">
        <v>0</v>
      </c>
      <c r="GK826">
        <f>ROUND(R826*(R12)/100,2)</f>
        <v>0</v>
      </c>
      <c r="GL826">
        <f>ROUND(IF(AND(BH826=3,BI826=3,FS826&lt;&gt;0),P826,0),2)</f>
        <v>0</v>
      </c>
      <c r="GM826">
        <f>ROUND(O826+X826+Y826+GK826,2)+GX826</f>
        <v>2257.41</v>
      </c>
      <c r="GN826">
        <f>IF(OR(BI826=0,BI826=1),ROUND(O826+X826+Y826+GK826,2),0)</f>
        <v>0</v>
      </c>
      <c r="GO826">
        <f>IF(BI826=2,ROUND(O826+X826+Y826+GK826,2),0)</f>
        <v>0</v>
      </c>
      <c r="GP826">
        <f>IF(BI826=4,ROUND(O826+X826+Y826+GK826,2)+GX826,0)</f>
        <v>2257.41</v>
      </c>
      <c r="GR826">
        <v>0</v>
      </c>
      <c r="GS826">
        <v>3</v>
      </c>
      <c r="GT826">
        <v>0</v>
      </c>
      <c r="GU826" t="s">
        <v>3</v>
      </c>
      <c r="GV826">
        <f>ROUND((GT826),6)</f>
        <v>0</v>
      </c>
      <c r="GW826">
        <v>1</v>
      </c>
      <c r="GX826">
        <f>ROUND(HC826*I826,2)</f>
        <v>0</v>
      </c>
      <c r="HA826">
        <v>0</v>
      </c>
      <c r="HB826">
        <v>0</v>
      </c>
      <c r="HC826">
        <f>GV826*GW826</f>
        <v>0</v>
      </c>
      <c r="HE826" t="s">
        <v>3</v>
      </c>
      <c r="HF826" t="s">
        <v>3</v>
      </c>
      <c r="HM826" t="s">
        <v>3</v>
      </c>
      <c r="HN826" t="s">
        <v>3</v>
      </c>
      <c r="HO826" t="s">
        <v>3</v>
      </c>
      <c r="HP826" t="s">
        <v>3</v>
      </c>
      <c r="HQ826" t="s">
        <v>3</v>
      </c>
      <c r="IK826">
        <v>0</v>
      </c>
    </row>
    <row r="827" spans="1:245" x14ac:dyDescent="0.2">
      <c r="A827">
        <v>17</v>
      </c>
      <c r="B827">
        <v>1</v>
      </c>
      <c r="D827">
        <f>ROW(EtalonRes!A891)</f>
        <v>891</v>
      </c>
      <c r="E827" t="s">
        <v>1013</v>
      </c>
      <c r="F827" t="s">
        <v>929</v>
      </c>
      <c r="G827" t="s">
        <v>930</v>
      </c>
      <c r="H827" t="s">
        <v>822</v>
      </c>
      <c r="I827">
        <v>1</v>
      </c>
      <c r="J827">
        <v>0</v>
      </c>
      <c r="K827">
        <v>1</v>
      </c>
      <c r="O827">
        <f>ROUND(CP827,2)</f>
        <v>2713.44</v>
      </c>
      <c r="P827">
        <f>ROUND(CQ827*I827,2)</f>
        <v>0.06</v>
      </c>
      <c r="Q827">
        <f>ROUND(CR827*I827,2)</f>
        <v>0</v>
      </c>
      <c r="R827">
        <f>ROUND(CS827*I827,2)</f>
        <v>0</v>
      </c>
      <c r="S827">
        <f>ROUND(CT827*I827,2)</f>
        <v>2713.38</v>
      </c>
      <c r="T827">
        <f>ROUND(CU827*I827,2)</f>
        <v>0</v>
      </c>
      <c r="U827">
        <f>CV827*I827</f>
        <v>4.76</v>
      </c>
      <c r="V827">
        <f>CW827*I827</f>
        <v>0</v>
      </c>
      <c r="W827">
        <f>ROUND(CX827*I827,2)</f>
        <v>0</v>
      </c>
      <c r="X827">
        <f t="shared" si="1191"/>
        <v>1899.37</v>
      </c>
      <c r="Y827">
        <f t="shared" si="1191"/>
        <v>271.33999999999997</v>
      </c>
      <c r="AA827">
        <v>1407526482</v>
      </c>
      <c r="AB827">
        <f>ROUND((AC827+AD827+AF827),6)</f>
        <v>2713.44</v>
      </c>
      <c r="AC827">
        <f>ROUND(((ES827*2)),6)</f>
        <v>0.06</v>
      </c>
      <c r="AD827">
        <f>ROUND(((((ET827*2))-((EU827*2)))+AE827),6)</f>
        <v>0</v>
      </c>
      <c r="AE827">
        <f>ROUND(((EU827*2)),6)</f>
        <v>0</v>
      </c>
      <c r="AF827">
        <f>ROUND(((EV827*2)),6)</f>
        <v>2713.38</v>
      </c>
      <c r="AG827">
        <f>ROUND((AP827),6)</f>
        <v>0</v>
      </c>
      <c r="AH827">
        <f>((EW827*2))</f>
        <v>4.76</v>
      </c>
      <c r="AI827">
        <f>((EX827*2))</f>
        <v>0</v>
      </c>
      <c r="AJ827">
        <f>(AS827)</f>
        <v>0</v>
      </c>
      <c r="AK827">
        <v>1356.72</v>
      </c>
      <c r="AL827">
        <v>0.03</v>
      </c>
      <c r="AM827">
        <v>0</v>
      </c>
      <c r="AN827">
        <v>0</v>
      </c>
      <c r="AO827">
        <v>1356.69</v>
      </c>
      <c r="AP827">
        <v>0</v>
      </c>
      <c r="AQ827">
        <v>2.38</v>
      </c>
      <c r="AR827">
        <v>0</v>
      </c>
      <c r="AS827">
        <v>0</v>
      </c>
      <c r="AT827">
        <v>70</v>
      </c>
      <c r="AU827">
        <v>10</v>
      </c>
      <c r="AV827">
        <v>1</v>
      </c>
      <c r="AW827">
        <v>1</v>
      </c>
      <c r="AZ827">
        <v>1</v>
      </c>
      <c r="BA827">
        <v>1</v>
      </c>
      <c r="BB827">
        <v>1</v>
      </c>
      <c r="BC827">
        <v>1</v>
      </c>
      <c r="BD827" t="s">
        <v>3</v>
      </c>
      <c r="BE827" t="s">
        <v>3</v>
      </c>
      <c r="BF827" t="s">
        <v>3</v>
      </c>
      <c r="BG827" t="s">
        <v>3</v>
      </c>
      <c r="BH827">
        <v>0</v>
      </c>
      <c r="BI827">
        <v>4</v>
      </c>
      <c r="BJ827" t="s">
        <v>931</v>
      </c>
      <c r="BM827">
        <v>0</v>
      </c>
      <c r="BN827">
        <v>0</v>
      </c>
      <c r="BO827" t="s">
        <v>3</v>
      </c>
      <c r="BP827">
        <v>0</v>
      </c>
      <c r="BQ827">
        <v>1</v>
      </c>
      <c r="BR827">
        <v>0</v>
      </c>
      <c r="BS827">
        <v>1</v>
      </c>
      <c r="BT827">
        <v>1</v>
      </c>
      <c r="BU827">
        <v>1</v>
      </c>
      <c r="BV827">
        <v>1</v>
      </c>
      <c r="BW827">
        <v>1</v>
      </c>
      <c r="BX827">
        <v>1</v>
      </c>
      <c r="BY827" t="s">
        <v>3</v>
      </c>
      <c r="BZ827">
        <v>70</v>
      </c>
      <c r="CA827">
        <v>10</v>
      </c>
      <c r="CB827" t="s">
        <v>3</v>
      </c>
      <c r="CE827">
        <v>0</v>
      </c>
      <c r="CF827">
        <v>0</v>
      </c>
      <c r="CG827">
        <v>0</v>
      </c>
      <c r="CM827">
        <v>0</v>
      </c>
      <c r="CN827" t="s">
        <v>3</v>
      </c>
      <c r="CO827">
        <v>0</v>
      </c>
      <c r="CP827">
        <f>(P827+Q827+S827)</f>
        <v>2713.44</v>
      </c>
      <c r="CQ827">
        <f>(AC827*BC827*AW827)</f>
        <v>0.06</v>
      </c>
      <c r="CR827">
        <f>(((((ET827*2))*BB827-((EU827*2))*BS827)+AE827*BS827)*AV827)</f>
        <v>0</v>
      </c>
      <c r="CS827">
        <f>(AE827*BS827*AV827)</f>
        <v>0</v>
      </c>
      <c r="CT827">
        <f>(AF827*BA827*AV827)</f>
        <v>2713.38</v>
      </c>
      <c r="CU827">
        <f>AG827</f>
        <v>0</v>
      </c>
      <c r="CV827">
        <f>(AH827*AV827)</f>
        <v>4.76</v>
      </c>
      <c r="CW827">
        <f t="shared" si="1192"/>
        <v>0</v>
      </c>
      <c r="CX827">
        <f t="shared" si="1192"/>
        <v>0</v>
      </c>
      <c r="CY827">
        <f>((S827*BZ827)/100)</f>
        <v>1899.366</v>
      </c>
      <c r="CZ827">
        <f>((S827*CA827)/100)</f>
        <v>271.33800000000002</v>
      </c>
      <c r="DC827" t="s">
        <v>3</v>
      </c>
      <c r="DD827" t="s">
        <v>31</v>
      </c>
      <c r="DE827" t="s">
        <v>31</v>
      </c>
      <c r="DF827" t="s">
        <v>31</v>
      </c>
      <c r="DG827" t="s">
        <v>31</v>
      </c>
      <c r="DH827" t="s">
        <v>3</v>
      </c>
      <c r="DI827" t="s">
        <v>31</v>
      </c>
      <c r="DJ827" t="s">
        <v>31</v>
      </c>
      <c r="DK827" t="s">
        <v>3</v>
      </c>
      <c r="DL827" t="s">
        <v>3</v>
      </c>
      <c r="DM827" t="s">
        <v>3</v>
      </c>
      <c r="DN827">
        <v>0</v>
      </c>
      <c r="DO827">
        <v>0</v>
      </c>
      <c r="DP827">
        <v>1</v>
      </c>
      <c r="DQ827">
        <v>1</v>
      </c>
      <c r="DU827">
        <v>1013</v>
      </c>
      <c r="DV827" t="s">
        <v>822</v>
      </c>
      <c r="DW827" t="s">
        <v>822</v>
      </c>
      <c r="DX827">
        <v>1</v>
      </c>
      <c r="DZ827" t="s">
        <v>3</v>
      </c>
      <c r="EA827" t="s">
        <v>3</v>
      </c>
      <c r="EB827" t="s">
        <v>3</v>
      </c>
      <c r="EC827" t="s">
        <v>3</v>
      </c>
      <c r="EE827">
        <v>1364533919</v>
      </c>
      <c r="EF827">
        <v>1</v>
      </c>
      <c r="EG827" t="s">
        <v>21</v>
      </c>
      <c r="EH827">
        <v>0</v>
      </c>
      <c r="EI827" t="s">
        <v>3</v>
      </c>
      <c r="EJ827">
        <v>4</v>
      </c>
      <c r="EK827">
        <v>0</v>
      </c>
      <c r="EL827" t="s">
        <v>22</v>
      </c>
      <c r="EM827" t="s">
        <v>23</v>
      </c>
      <c r="EO827" t="s">
        <v>3</v>
      </c>
      <c r="EQ827">
        <v>0</v>
      </c>
      <c r="ER827">
        <v>1356.72</v>
      </c>
      <c r="ES827">
        <v>0.03</v>
      </c>
      <c r="ET827">
        <v>0</v>
      </c>
      <c r="EU827">
        <v>0</v>
      </c>
      <c r="EV827">
        <v>1356.69</v>
      </c>
      <c r="EW827">
        <v>2.38</v>
      </c>
      <c r="EX827">
        <v>0</v>
      </c>
      <c r="EY827">
        <v>0</v>
      </c>
      <c r="FQ827">
        <v>0</v>
      </c>
      <c r="FR827">
        <f>ROUND(IF(BI827=3,GM827,0),2)</f>
        <v>0</v>
      </c>
      <c r="FS827">
        <v>0</v>
      </c>
      <c r="FX827">
        <v>70</v>
      </c>
      <c r="FY827">
        <v>10</v>
      </c>
      <c r="GA827" t="s">
        <v>3</v>
      </c>
      <c r="GD827">
        <v>0</v>
      </c>
      <c r="GF827">
        <v>1939841190</v>
      </c>
      <c r="GG827">
        <v>2</v>
      </c>
      <c r="GH827">
        <v>1</v>
      </c>
      <c r="GI827">
        <v>-2</v>
      </c>
      <c r="GJ827">
        <v>0</v>
      </c>
      <c r="GK827">
        <f>ROUND(R827*(R12)/100,2)</f>
        <v>0</v>
      </c>
      <c r="GL827">
        <f>ROUND(IF(AND(BH827=3,BI827=3,FS827&lt;&gt;0),P827,0),2)</f>
        <v>0</v>
      </c>
      <c r="GM827">
        <f>ROUND(O827+X827+Y827+GK827,2)+GX827</f>
        <v>4884.1499999999996</v>
      </c>
      <c r="GN827">
        <f>IF(OR(BI827=0,BI827=1),ROUND(O827+X827+Y827+GK827,2),0)</f>
        <v>0</v>
      </c>
      <c r="GO827">
        <f>IF(BI827=2,ROUND(O827+X827+Y827+GK827,2),0)</f>
        <v>0</v>
      </c>
      <c r="GP827">
        <f>IF(BI827=4,ROUND(O827+X827+Y827+GK827,2)+GX827,0)</f>
        <v>4884.1499999999996</v>
      </c>
      <c r="GR827">
        <v>0</v>
      </c>
      <c r="GS827">
        <v>3</v>
      </c>
      <c r="GT827">
        <v>0</v>
      </c>
      <c r="GU827" t="s">
        <v>3</v>
      </c>
      <c r="GV827">
        <f>ROUND((GT827),6)</f>
        <v>0</v>
      </c>
      <c r="GW827">
        <v>1</v>
      </c>
      <c r="GX827">
        <f>ROUND(HC827*I827,2)</f>
        <v>0</v>
      </c>
      <c r="HA827">
        <v>0</v>
      </c>
      <c r="HB827">
        <v>0</v>
      </c>
      <c r="HC827">
        <f>GV827*GW827</f>
        <v>0</v>
      </c>
      <c r="HE827" t="s">
        <v>3</v>
      </c>
      <c r="HF827" t="s">
        <v>3</v>
      </c>
      <c r="HM827" t="s">
        <v>3</v>
      </c>
      <c r="HN827" t="s">
        <v>3</v>
      </c>
      <c r="HO827" t="s">
        <v>3</v>
      </c>
      <c r="HP827" t="s">
        <v>3</v>
      </c>
      <c r="HQ827" t="s">
        <v>3</v>
      </c>
      <c r="IK827">
        <v>0</v>
      </c>
    </row>
    <row r="828" spans="1:245" x14ac:dyDescent="0.2">
      <c r="A828">
        <v>17</v>
      </c>
      <c r="B828">
        <v>1</v>
      </c>
      <c r="D828">
        <f>ROW(EtalonRes!A893)</f>
        <v>893</v>
      </c>
      <c r="E828" t="s">
        <v>1014</v>
      </c>
      <c r="F828" t="s">
        <v>479</v>
      </c>
      <c r="G828" t="s">
        <v>1009</v>
      </c>
      <c r="H828" t="s">
        <v>19</v>
      </c>
      <c r="I828">
        <v>1</v>
      </c>
      <c r="J828">
        <v>0</v>
      </c>
      <c r="K828">
        <v>1</v>
      </c>
      <c r="O828">
        <f>ROUND(CP828,2)</f>
        <v>106.76</v>
      </c>
      <c r="P828">
        <f>ROUND(CQ828*I828,2)</f>
        <v>0.52</v>
      </c>
      <c r="Q828">
        <f>ROUND(CR828*I828,2)</f>
        <v>0</v>
      </c>
      <c r="R828">
        <f>ROUND(CS828*I828,2)</f>
        <v>0</v>
      </c>
      <c r="S828">
        <f>ROUND(CT828*I828,2)</f>
        <v>106.24</v>
      </c>
      <c r="T828">
        <f>ROUND(CU828*I828,2)</f>
        <v>0</v>
      </c>
      <c r="U828">
        <f>CV828*I828</f>
        <v>0.22</v>
      </c>
      <c r="V828">
        <f>CW828*I828</f>
        <v>0</v>
      </c>
      <c r="W828">
        <f>ROUND(CX828*I828,2)</f>
        <v>0</v>
      </c>
      <c r="X828">
        <f t="shared" si="1191"/>
        <v>74.37</v>
      </c>
      <c r="Y828">
        <f t="shared" si="1191"/>
        <v>10.62</v>
      </c>
      <c r="AA828">
        <v>1407526482</v>
      </c>
      <c r="AB828">
        <f>ROUND((AC828+AD828+AF828),6)</f>
        <v>106.76</v>
      </c>
      <c r="AC828">
        <f>ROUND((ES828),6)</f>
        <v>0.52</v>
      </c>
      <c r="AD828">
        <f>ROUND((((ET828)-(EU828))+AE828),6)</f>
        <v>0</v>
      </c>
      <c r="AE828">
        <f>ROUND((EU828),6)</f>
        <v>0</v>
      </c>
      <c r="AF828">
        <f>ROUND((EV828),6)</f>
        <v>106.24</v>
      </c>
      <c r="AG828">
        <f>ROUND((AP828),6)</f>
        <v>0</v>
      </c>
      <c r="AH828">
        <f>(EW828)</f>
        <v>0.22</v>
      </c>
      <c r="AI828">
        <f>(EX828)</f>
        <v>0</v>
      </c>
      <c r="AJ828">
        <f>(AS828)</f>
        <v>0</v>
      </c>
      <c r="AK828">
        <v>106.76</v>
      </c>
      <c r="AL828">
        <v>0.52</v>
      </c>
      <c r="AM828">
        <v>0</v>
      </c>
      <c r="AN828">
        <v>0</v>
      </c>
      <c r="AO828">
        <v>106.24</v>
      </c>
      <c r="AP828">
        <v>0</v>
      </c>
      <c r="AQ828">
        <v>0.22</v>
      </c>
      <c r="AR828">
        <v>0</v>
      </c>
      <c r="AS828">
        <v>0</v>
      </c>
      <c r="AT828">
        <v>70</v>
      </c>
      <c r="AU828">
        <v>10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0</v>
      </c>
      <c r="BI828">
        <v>4</v>
      </c>
      <c r="BJ828" t="s">
        <v>481</v>
      </c>
      <c r="BM828">
        <v>0</v>
      </c>
      <c r="BN828">
        <v>0</v>
      </c>
      <c r="BO828" t="s">
        <v>3</v>
      </c>
      <c r="BP828">
        <v>0</v>
      </c>
      <c r="BQ828">
        <v>1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70</v>
      </c>
      <c r="CA828">
        <v>10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>(P828+Q828+S828)</f>
        <v>106.75999999999999</v>
      </c>
      <c r="CQ828">
        <f>(AC828*BC828*AW828)</f>
        <v>0.52</v>
      </c>
      <c r="CR828">
        <f>((((ET828)*BB828-(EU828)*BS828)+AE828*BS828)*AV828)</f>
        <v>0</v>
      </c>
      <c r="CS828">
        <f>(AE828*BS828*AV828)</f>
        <v>0</v>
      </c>
      <c r="CT828">
        <f>(AF828*BA828*AV828)</f>
        <v>106.24</v>
      </c>
      <c r="CU828">
        <f>AG828</f>
        <v>0</v>
      </c>
      <c r="CV828">
        <f>(AH828*AV828)</f>
        <v>0.22</v>
      </c>
      <c r="CW828">
        <f t="shared" si="1192"/>
        <v>0</v>
      </c>
      <c r="CX828">
        <f t="shared" si="1192"/>
        <v>0</v>
      </c>
      <c r="CY828">
        <f>((S828*BZ828)/100)</f>
        <v>74.367999999999995</v>
      </c>
      <c r="CZ828">
        <f>((S828*CA828)/100)</f>
        <v>10.623999999999999</v>
      </c>
      <c r="DC828" t="s">
        <v>3</v>
      </c>
      <c r="DD828" t="s">
        <v>3</v>
      </c>
      <c r="DE828" t="s">
        <v>3</v>
      </c>
      <c r="DF828" t="s">
        <v>3</v>
      </c>
      <c r="DG828" t="s">
        <v>3</v>
      </c>
      <c r="DH828" t="s">
        <v>3</v>
      </c>
      <c r="DI828" t="s">
        <v>3</v>
      </c>
      <c r="DJ828" t="s">
        <v>3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16987630</v>
      </c>
      <c r="DV828" t="s">
        <v>19</v>
      </c>
      <c r="DW828" t="s">
        <v>19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1364533919</v>
      </c>
      <c r="EF828">
        <v>1</v>
      </c>
      <c r="EG828" t="s">
        <v>21</v>
      </c>
      <c r="EH828">
        <v>0</v>
      </c>
      <c r="EI828" t="s">
        <v>3</v>
      </c>
      <c r="EJ828">
        <v>4</v>
      </c>
      <c r="EK828">
        <v>0</v>
      </c>
      <c r="EL828" t="s">
        <v>22</v>
      </c>
      <c r="EM828" t="s">
        <v>23</v>
      </c>
      <c r="EO828" t="s">
        <v>3</v>
      </c>
      <c r="EQ828">
        <v>0</v>
      </c>
      <c r="ER828">
        <v>106.76</v>
      </c>
      <c r="ES828">
        <v>0.52</v>
      </c>
      <c r="ET828">
        <v>0</v>
      </c>
      <c r="EU828">
        <v>0</v>
      </c>
      <c r="EV828">
        <v>106.24</v>
      </c>
      <c r="EW828">
        <v>0.22</v>
      </c>
      <c r="EX828">
        <v>0</v>
      </c>
      <c r="EY828">
        <v>0</v>
      </c>
      <c r="FQ828">
        <v>0</v>
      </c>
      <c r="FR828">
        <f>ROUND(IF(BI828=3,GM828,0),2)</f>
        <v>0</v>
      </c>
      <c r="FS828">
        <v>0</v>
      </c>
      <c r="FX828">
        <v>70</v>
      </c>
      <c r="FY828">
        <v>10</v>
      </c>
      <c r="GA828" t="s">
        <v>3</v>
      </c>
      <c r="GD828">
        <v>0</v>
      </c>
      <c r="GF828">
        <v>954581298</v>
      </c>
      <c r="GG828">
        <v>2</v>
      </c>
      <c r="GH828">
        <v>1</v>
      </c>
      <c r="GI828">
        <v>-2</v>
      </c>
      <c r="GJ828">
        <v>0</v>
      </c>
      <c r="GK828">
        <f>ROUND(R828*(R12)/100,2)</f>
        <v>0</v>
      </c>
      <c r="GL828">
        <f>ROUND(IF(AND(BH828=3,BI828=3,FS828&lt;&gt;0),P828,0),2)</f>
        <v>0</v>
      </c>
      <c r="GM828">
        <f>ROUND(O828+X828+Y828+GK828,2)+GX828</f>
        <v>191.75</v>
      </c>
      <c r="GN828">
        <f>IF(OR(BI828=0,BI828=1),ROUND(O828+X828+Y828+GK828,2),0)</f>
        <v>0</v>
      </c>
      <c r="GO828">
        <f>IF(BI828=2,ROUND(O828+X828+Y828+GK828,2),0)</f>
        <v>0</v>
      </c>
      <c r="GP828">
        <f>IF(BI828=4,ROUND(O828+X828+Y828+GK828,2)+GX828,0)</f>
        <v>191.75</v>
      </c>
      <c r="GR828">
        <v>0</v>
      </c>
      <c r="GS828">
        <v>3</v>
      </c>
      <c r="GT828">
        <v>0</v>
      </c>
      <c r="GU828" t="s">
        <v>3</v>
      </c>
      <c r="GV828">
        <f>ROUND((GT828),6)</f>
        <v>0</v>
      </c>
      <c r="GW828">
        <v>1</v>
      </c>
      <c r="GX828">
        <f>ROUND(HC828*I828,2)</f>
        <v>0</v>
      </c>
      <c r="HA828">
        <v>0</v>
      </c>
      <c r="HB828">
        <v>0</v>
      </c>
      <c r="HC828">
        <f>GV828*GW828</f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1</v>
      </c>
      <c r="D829">
        <f>ROW(EtalonRes!A895)</f>
        <v>895</v>
      </c>
      <c r="E829" t="s">
        <v>1015</v>
      </c>
      <c r="F829" t="s">
        <v>138</v>
      </c>
      <c r="G829" t="s">
        <v>903</v>
      </c>
      <c r="H829" t="s">
        <v>19</v>
      </c>
      <c r="I829">
        <v>1</v>
      </c>
      <c r="J829">
        <v>0</v>
      </c>
      <c r="K829">
        <v>1</v>
      </c>
      <c r="O829">
        <f>ROUND(CP829,2)</f>
        <v>268.11</v>
      </c>
      <c r="P829">
        <f>ROUND(CQ829*I829,2)</f>
        <v>0</v>
      </c>
      <c r="Q829">
        <f>ROUND(CR829*I829,2)</f>
        <v>89.43</v>
      </c>
      <c r="R829">
        <f>ROUND(CS829*I829,2)</f>
        <v>48.51</v>
      </c>
      <c r="S829">
        <f>ROUND(CT829*I829,2)</f>
        <v>178.68</v>
      </c>
      <c r="T829">
        <f>ROUND(CU829*I829,2)</f>
        <v>0</v>
      </c>
      <c r="U829">
        <f>CV829*I829</f>
        <v>0.37</v>
      </c>
      <c r="V829">
        <f>CW829*I829</f>
        <v>0</v>
      </c>
      <c r="W829">
        <f>ROUND(CX829*I829,2)</f>
        <v>0</v>
      </c>
      <c r="X829">
        <f t="shared" si="1191"/>
        <v>125.08</v>
      </c>
      <c r="Y829">
        <f t="shared" si="1191"/>
        <v>17.87</v>
      </c>
      <c r="AA829">
        <v>1407526482</v>
      </c>
      <c r="AB829">
        <f>ROUND((AC829+AD829+AF829),6)</f>
        <v>268.11</v>
      </c>
      <c r="AC829">
        <f>ROUND((ES829),6)</f>
        <v>0</v>
      </c>
      <c r="AD829">
        <f>ROUND((((ET829)-(EU829))+AE829),6)</f>
        <v>89.43</v>
      </c>
      <c r="AE829">
        <f>ROUND((EU829),6)</f>
        <v>48.51</v>
      </c>
      <c r="AF829">
        <f>ROUND((EV829),6)</f>
        <v>178.68</v>
      </c>
      <c r="AG829">
        <f>ROUND((AP829),6)</f>
        <v>0</v>
      </c>
      <c r="AH829">
        <f>(EW829)</f>
        <v>0.37</v>
      </c>
      <c r="AI829">
        <f>(EX829)</f>
        <v>0</v>
      </c>
      <c r="AJ829">
        <f>(AS829)</f>
        <v>0</v>
      </c>
      <c r="AK829">
        <v>268.11</v>
      </c>
      <c r="AL829">
        <v>0</v>
      </c>
      <c r="AM829">
        <v>89.43</v>
      </c>
      <c r="AN829">
        <v>48.51</v>
      </c>
      <c r="AO829">
        <v>178.68</v>
      </c>
      <c r="AP829">
        <v>0</v>
      </c>
      <c r="AQ829">
        <v>0.37</v>
      </c>
      <c r="AR829">
        <v>0</v>
      </c>
      <c r="AS829">
        <v>0</v>
      </c>
      <c r="AT829">
        <v>70</v>
      </c>
      <c r="AU829">
        <v>10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0</v>
      </c>
      <c r="BI829">
        <v>4</v>
      </c>
      <c r="BJ829" t="s">
        <v>140</v>
      </c>
      <c r="BM829">
        <v>0</v>
      </c>
      <c r="BN829">
        <v>0</v>
      </c>
      <c r="BO829" t="s">
        <v>3</v>
      </c>
      <c r="BP829">
        <v>0</v>
      </c>
      <c r="BQ829">
        <v>1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70</v>
      </c>
      <c r="CA829">
        <v>10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>(P829+Q829+S829)</f>
        <v>268.11</v>
      </c>
      <c r="CQ829">
        <f>(AC829*BC829*AW829)</f>
        <v>0</v>
      </c>
      <c r="CR829">
        <f>((((ET829)*BB829-(EU829)*BS829)+AE829*BS829)*AV829)</f>
        <v>89.43</v>
      </c>
      <c r="CS829">
        <f>(AE829*BS829*AV829)</f>
        <v>48.51</v>
      </c>
      <c r="CT829">
        <f>(AF829*BA829*AV829)</f>
        <v>178.68</v>
      </c>
      <c r="CU829">
        <f>AG829</f>
        <v>0</v>
      </c>
      <c r="CV829">
        <f>(AH829*AV829)</f>
        <v>0.37</v>
      </c>
      <c r="CW829">
        <f t="shared" si="1192"/>
        <v>0</v>
      </c>
      <c r="CX829">
        <f t="shared" si="1192"/>
        <v>0</v>
      </c>
      <c r="CY829">
        <f>((S829*BZ829)/100)</f>
        <v>125.07600000000001</v>
      </c>
      <c r="CZ829">
        <f>((S829*CA829)/100)</f>
        <v>17.868000000000002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16987630</v>
      </c>
      <c r="DV829" t="s">
        <v>19</v>
      </c>
      <c r="DW829" t="s">
        <v>19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1364533919</v>
      </c>
      <c r="EF829">
        <v>1</v>
      </c>
      <c r="EG829" t="s">
        <v>21</v>
      </c>
      <c r="EH829">
        <v>0</v>
      </c>
      <c r="EI829" t="s">
        <v>3</v>
      </c>
      <c r="EJ829">
        <v>4</v>
      </c>
      <c r="EK829">
        <v>0</v>
      </c>
      <c r="EL829" t="s">
        <v>22</v>
      </c>
      <c r="EM829" t="s">
        <v>23</v>
      </c>
      <c r="EO829" t="s">
        <v>3</v>
      </c>
      <c r="EQ829">
        <v>0</v>
      </c>
      <c r="ER829">
        <v>268.11</v>
      </c>
      <c r="ES829">
        <v>0</v>
      </c>
      <c r="ET829">
        <v>89.43</v>
      </c>
      <c r="EU829">
        <v>48.51</v>
      </c>
      <c r="EV829">
        <v>178.68</v>
      </c>
      <c r="EW829">
        <v>0.37</v>
      </c>
      <c r="EX829">
        <v>0</v>
      </c>
      <c r="EY829">
        <v>0</v>
      </c>
      <c r="FQ829">
        <v>0</v>
      </c>
      <c r="FR829">
        <f>ROUND(IF(BI829=3,GM829,0),2)</f>
        <v>0</v>
      </c>
      <c r="FS829">
        <v>0</v>
      </c>
      <c r="FX829">
        <v>70</v>
      </c>
      <c r="FY829">
        <v>10</v>
      </c>
      <c r="GA829" t="s">
        <v>3</v>
      </c>
      <c r="GD829">
        <v>0</v>
      </c>
      <c r="GF829">
        <v>-1309889229</v>
      </c>
      <c r="GG829">
        <v>2</v>
      </c>
      <c r="GH829">
        <v>1</v>
      </c>
      <c r="GI829">
        <v>-2</v>
      </c>
      <c r="GJ829">
        <v>0</v>
      </c>
      <c r="GK829">
        <f>ROUND(R829*(R12)/100,2)</f>
        <v>52.39</v>
      </c>
      <c r="GL829">
        <f>ROUND(IF(AND(BH829=3,BI829=3,FS829&lt;&gt;0),P829,0),2)</f>
        <v>0</v>
      </c>
      <c r="GM829">
        <f>ROUND(O829+X829+Y829+GK829,2)+GX829</f>
        <v>463.45</v>
      </c>
      <c r="GN829">
        <f>IF(OR(BI829=0,BI829=1),ROUND(O829+X829+Y829+GK829,2),0)</f>
        <v>0</v>
      </c>
      <c r="GO829">
        <f>IF(BI829=2,ROUND(O829+X829+Y829+GK829,2),0)</f>
        <v>0</v>
      </c>
      <c r="GP829">
        <f>IF(BI829=4,ROUND(O829+X829+Y829+GK829,2)+GX829,0)</f>
        <v>463.45</v>
      </c>
      <c r="GR829">
        <v>0</v>
      </c>
      <c r="GS829">
        <v>3</v>
      </c>
      <c r="GT829">
        <v>0</v>
      </c>
      <c r="GU829" t="s">
        <v>3</v>
      </c>
      <c r="GV829">
        <f>ROUND((GT829),6)</f>
        <v>0</v>
      </c>
      <c r="GW829">
        <v>1</v>
      </c>
      <c r="GX829">
        <f>ROUND(HC829*I829,2)</f>
        <v>0</v>
      </c>
      <c r="HA829">
        <v>0</v>
      </c>
      <c r="HB829">
        <v>0</v>
      </c>
      <c r="HC829">
        <f>GV829*GW829</f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0" spans="1:245" x14ac:dyDescent="0.2">
      <c r="A830">
        <v>19</v>
      </c>
      <c r="B830">
        <v>1</v>
      </c>
      <c r="F830" t="s">
        <v>3</v>
      </c>
      <c r="G830" t="s">
        <v>1016</v>
      </c>
      <c r="H830" t="s">
        <v>3</v>
      </c>
      <c r="AA830">
        <v>1</v>
      </c>
      <c r="IK830">
        <v>0</v>
      </c>
    </row>
    <row r="831" spans="1:245" x14ac:dyDescent="0.2">
      <c r="A831">
        <v>17</v>
      </c>
      <c r="B831">
        <v>1</v>
      </c>
      <c r="D831">
        <f>ROW(EtalonRes!A897)</f>
        <v>897</v>
      </c>
      <c r="E831" t="s">
        <v>1017</v>
      </c>
      <c r="F831" t="s">
        <v>933</v>
      </c>
      <c r="G831" t="s">
        <v>934</v>
      </c>
      <c r="H831" t="s">
        <v>822</v>
      </c>
      <c r="I831">
        <v>1</v>
      </c>
      <c r="J831">
        <v>0</v>
      </c>
      <c r="K831">
        <v>1</v>
      </c>
      <c r="O831">
        <f>ROUND(CP831,2)</f>
        <v>1254.1400000000001</v>
      </c>
      <c r="P831">
        <f>ROUND(CQ831*I831,2)</f>
        <v>0.06</v>
      </c>
      <c r="Q831">
        <f>ROUND(CR831*I831,2)</f>
        <v>0</v>
      </c>
      <c r="R831">
        <f>ROUND(CS831*I831,2)</f>
        <v>0</v>
      </c>
      <c r="S831">
        <f>ROUND(CT831*I831,2)</f>
        <v>1254.08</v>
      </c>
      <c r="T831">
        <f>ROUND(CU831*I831,2)</f>
        <v>0</v>
      </c>
      <c r="U831">
        <f>CV831*I831</f>
        <v>2.2000000000000002</v>
      </c>
      <c r="V831">
        <f>CW831*I831</f>
        <v>0</v>
      </c>
      <c r="W831">
        <f>ROUND(CX831*I831,2)</f>
        <v>0</v>
      </c>
      <c r="X831">
        <f t="shared" ref="X831:Y834" si="1193">ROUND(CY831,2)</f>
        <v>877.86</v>
      </c>
      <c r="Y831">
        <f t="shared" si="1193"/>
        <v>125.41</v>
      </c>
      <c r="AA831">
        <v>1407526482</v>
      </c>
      <c r="AB831">
        <f>ROUND((AC831+AD831+AF831),6)</f>
        <v>1254.1400000000001</v>
      </c>
      <c r="AC831">
        <f>ROUND(((ES831*2)),6)</f>
        <v>0.06</v>
      </c>
      <c r="AD831">
        <f>ROUND(((((ET831*2))-((EU831*2)))+AE831),6)</f>
        <v>0</v>
      </c>
      <c r="AE831">
        <f>ROUND(((EU831*2)),6)</f>
        <v>0</v>
      </c>
      <c r="AF831">
        <f>ROUND(((EV831*2)),6)</f>
        <v>1254.08</v>
      </c>
      <c r="AG831">
        <f>ROUND((AP831),6)</f>
        <v>0</v>
      </c>
      <c r="AH831">
        <f>((EW831*2))</f>
        <v>2.2000000000000002</v>
      </c>
      <c r="AI831">
        <f>((EX831*2))</f>
        <v>0</v>
      </c>
      <c r="AJ831">
        <f>(AS831)</f>
        <v>0</v>
      </c>
      <c r="AK831">
        <v>627.07000000000005</v>
      </c>
      <c r="AL831">
        <v>0.03</v>
      </c>
      <c r="AM831">
        <v>0</v>
      </c>
      <c r="AN831">
        <v>0</v>
      </c>
      <c r="AO831">
        <v>627.04</v>
      </c>
      <c r="AP831">
        <v>0</v>
      </c>
      <c r="AQ831">
        <v>1.1000000000000001</v>
      </c>
      <c r="AR831">
        <v>0</v>
      </c>
      <c r="AS831">
        <v>0</v>
      </c>
      <c r="AT831">
        <v>70</v>
      </c>
      <c r="AU831">
        <v>10</v>
      </c>
      <c r="AV831">
        <v>1</v>
      </c>
      <c r="AW831">
        <v>1</v>
      </c>
      <c r="AZ831">
        <v>1</v>
      </c>
      <c r="BA831">
        <v>1</v>
      </c>
      <c r="BB831">
        <v>1</v>
      </c>
      <c r="BC831">
        <v>1</v>
      </c>
      <c r="BD831" t="s">
        <v>3</v>
      </c>
      <c r="BE831" t="s">
        <v>3</v>
      </c>
      <c r="BF831" t="s">
        <v>3</v>
      </c>
      <c r="BG831" t="s">
        <v>3</v>
      </c>
      <c r="BH831">
        <v>0</v>
      </c>
      <c r="BI831">
        <v>4</v>
      </c>
      <c r="BJ831" t="s">
        <v>935</v>
      </c>
      <c r="BM831">
        <v>0</v>
      </c>
      <c r="BN831">
        <v>0</v>
      </c>
      <c r="BO831" t="s">
        <v>3</v>
      </c>
      <c r="BP831">
        <v>0</v>
      </c>
      <c r="BQ831">
        <v>1</v>
      </c>
      <c r="BR831">
        <v>0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1</v>
      </c>
      <c r="BY831" t="s">
        <v>3</v>
      </c>
      <c r="BZ831">
        <v>70</v>
      </c>
      <c r="CA831">
        <v>10</v>
      </c>
      <c r="CB831" t="s">
        <v>3</v>
      </c>
      <c r="CE831">
        <v>0</v>
      </c>
      <c r="CF831">
        <v>0</v>
      </c>
      <c r="CG831">
        <v>0</v>
      </c>
      <c r="CM831">
        <v>0</v>
      </c>
      <c r="CN831" t="s">
        <v>3</v>
      </c>
      <c r="CO831">
        <v>0</v>
      </c>
      <c r="CP831">
        <f>(P831+Q831+S831)</f>
        <v>1254.1399999999999</v>
      </c>
      <c r="CQ831">
        <f>(AC831*BC831*AW831)</f>
        <v>0.06</v>
      </c>
      <c r="CR831">
        <f>(((((ET831*2))*BB831-((EU831*2))*BS831)+AE831*BS831)*AV831)</f>
        <v>0</v>
      </c>
      <c r="CS831">
        <f>(AE831*BS831*AV831)</f>
        <v>0</v>
      </c>
      <c r="CT831">
        <f>(AF831*BA831*AV831)</f>
        <v>1254.08</v>
      </c>
      <c r="CU831">
        <f>AG831</f>
        <v>0</v>
      </c>
      <c r="CV831">
        <f>(AH831*AV831)</f>
        <v>2.2000000000000002</v>
      </c>
      <c r="CW831">
        <f t="shared" ref="CW831:CX834" si="1194">AI831</f>
        <v>0</v>
      </c>
      <c r="CX831">
        <f t="shared" si="1194"/>
        <v>0</v>
      </c>
      <c r="CY831">
        <f>((S831*BZ831)/100)</f>
        <v>877.85599999999988</v>
      </c>
      <c r="CZ831">
        <f>((S831*CA831)/100)</f>
        <v>125.40799999999999</v>
      </c>
      <c r="DC831" t="s">
        <v>3</v>
      </c>
      <c r="DD831" t="s">
        <v>31</v>
      </c>
      <c r="DE831" t="s">
        <v>31</v>
      </c>
      <c r="DF831" t="s">
        <v>31</v>
      </c>
      <c r="DG831" t="s">
        <v>31</v>
      </c>
      <c r="DH831" t="s">
        <v>3</v>
      </c>
      <c r="DI831" t="s">
        <v>31</v>
      </c>
      <c r="DJ831" t="s">
        <v>31</v>
      </c>
      <c r="DK831" t="s">
        <v>3</v>
      </c>
      <c r="DL831" t="s">
        <v>3</v>
      </c>
      <c r="DM831" t="s">
        <v>3</v>
      </c>
      <c r="DN831">
        <v>0</v>
      </c>
      <c r="DO831">
        <v>0</v>
      </c>
      <c r="DP831">
        <v>1</v>
      </c>
      <c r="DQ831">
        <v>1</v>
      </c>
      <c r="DU831">
        <v>1013</v>
      </c>
      <c r="DV831" t="s">
        <v>822</v>
      </c>
      <c r="DW831" t="s">
        <v>822</v>
      </c>
      <c r="DX831">
        <v>1</v>
      </c>
      <c r="DZ831" t="s">
        <v>3</v>
      </c>
      <c r="EA831" t="s">
        <v>3</v>
      </c>
      <c r="EB831" t="s">
        <v>3</v>
      </c>
      <c r="EC831" t="s">
        <v>3</v>
      </c>
      <c r="EE831">
        <v>1364533919</v>
      </c>
      <c r="EF831">
        <v>1</v>
      </c>
      <c r="EG831" t="s">
        <v>21</v>
      </c>
      <c r="EH831">
        <v>0</v>
      </c>
      <c r="EI831" t="s">
        <v>3</v>
      </c>
      <c r="EJ831">
        <v>4</v>
      </c>
      <c r="EK831">
        <v>0</v>
      </c>
      <c r="EL831" t="s">
        <v>22</v>
      </c>
      <c r="EM831" t="s">
        <v>23</v>
      </c>
      <c r="EO831" t="s">
        <v>3</v>
      </c>
      <c r="EQ831">
        <v>0</v>
      </c>
      <c r="ER831">
        <v>627.07000000000005</v>
      </c>
      <c r="ES831">
        <v>0.03</v>
      </c>
      <c r="ET831">
        <v>0</v>
      </c>
      <c r="EU831">
        <v>0</v>
      </c>
      <c r="EV831">
        <v>627.04</v>
      </c>
      <c r="EW831">
        <v>1.1000000000000001</v>
      </c>
      <c r="EX831">
        <v>0</v>
      </c>
      <c r="EY831">
        <v>0</v>
      </c>
      <c r="FQ831">
        <v>0</v>
      </c>
      <c r="FR831">
        <f>ROUND(IF(BI831=3,GM831,0),2)</f>
        <v>0</v>
      </c>
      <c r="FS831">
        <v>0</v>
      </c>
      <c r="FX831">
        <v>70</v>
      </c>
      <c r="FY831">
        <v>10</v>
      </c>
      <c r="GA831" t="s">
        <v>3</v>
      </c>
      <c r="GD831">
        <v>0</v>
      </c>
      <c r="GF831">
        <v>1544554300</v>
      </c>
      <c r="GG831">
        <v>2</v>
      </c>
      <c r="GH831">
        <v>1</v>
      </c>
      <c r="GI831">
        <v>-2</v>
      </c>
      <c r="GJ831">
        <v>0</v>
      </c>
      <c r="GK831">
        <f>ROUND(R831*(R12)/100,2)</f>
        <v>0</v>
      </c>
      <c r="GL831">
        <f>ROUND(IF(AND(BH831=3,BI831=3,FS831&lt;&gt;0),P831,0),2)</f>
        <v>0</v>
      </c>
      <c r="GM831">
        <f>ROUND(O831+X831+Y831+GK831,2)+GX831</f>
        <v>2257.41</v>
      </c>
      <c r="GN831">
        <f>IF(OR(BI831=0,BI831=1),ROUND(O831+X831+Y831+GK831,2),0)</f>
        <v>0</v>
      </c>
      <c r="GO831">
        <f>IF(BI831=2,ROUND(O831+X831+Y831+GK831,2),0)</f>
        <v>0</v>
      </c>
      <c r="GP831">
        <f>IF(BI831=4,ROUND(O831+X831+Y831+GK831,2)+GX831,0)</f>
        <v>2257.41</v>
      </c>
      <c r="GR831">
        <v>0</v>
      </c>
      <c r="GS831">
        <v>3</v>
      </c>
      <c r="GT831">
        <v>0</v>
      </c>
      <c r="GU831" t="s">
        <v>3</v>
      </c>
      <c r="GV831">
        <f>ROUND((GT831),6)</f>
        <v>0</v>
      </c>
      <c r="GW831">
        <v>1</v>
      </c>
      <c r="GX831">
        <f>ROUND(HC831*I831,2)</f>
        <v>0</v>
      </c>
      <c r="HA831">
        <v>0</v>
      </c>
      <c r="HB831">
        <v>0</v>
      </c>
      <c r="HC831">
        <f>GV831*GW831</f>
        <v>0</v>
      </c>
      <c r="HE831" t="s">
        <v>3</v>
      </c>
      <c r="HF831" t="s">
        <v>3</v>
      </c>
      <c r="HM831" t="s">
        <v>3</v>
      </c>
      <c r="HN831" t="s">
        <v>3</v>
      </c>
      <c r="HO831" t="s">
        <v>3</v>
      </c>
      <c r="HP831" t="s">
        <v>3</v>
      </c>
      <c r="HQ831" t="s">
        <v>3</v>
      </c>
      <c r="IK831">
        <v>0</v>
      </c>
    </row>
    <row r="832" spans="1:245" x14ac:dyDescent="0.2">
      <c r="A832">
        <v>17</v>
      </c>
      <c r="B832">
        <v>1</v>
      </c>
      <c r="D832">
        <f>ROW(EtalonRes!A899)</f>
        <v>899</v>
      </c>
      <c r="E832" t="s">
        <v>1018</v>
      </c>
      <c r="F832" t="s">
        <v>929</v>
      </c>
      <c r="G832" t="s">
        <v>930</v>
      </c>
      <c r="H832" t="s">
        <v>822</v>
      </c>
      <c r="I832">
        <v>1</v>
      </c>
      <c r="J832">
        <v>0</v>
      </c>
      <c r="K832">
        <v>1</v>
      </c>
      <c r="O832">
        <f>ROUND(CP832,2)</f>
        <v>2713.44</v>
      </c>
      <c r="P832">
        <f>ROUND(CQ832*I832,2)</f>
        <v>0.06</v>
      </c>
      <c r="Q832">
        <f>ROUND(CR832*I832,2)</f>
        <v>0</v>
      </c>
      <c r="R832">
        <f>ROUND(CS832*I832,2)</f>
        <v>0</v>
      </c>
      <c r="S832">
        <f>ROUND(CT832*I832,2)</f>
        <v>2713.38</v>
      </c>
      <c r="T832">
        <f>ROUND(CU832*I832,2)</f>
        <v>0</v>
      </c>
      <c r="U832">
        <f>CV832*I832</f>
        <v>4.76</v>
      </c>
      <c r="V832">
        <f>CW832*I832</f>
        <v>0</v>
      </c>
      <c r="W832">
        <f>ROUND(CX832*I832,2)</f>
        <v>0</v>
      </c>
      <c r="X832">
        <f t="shared" si="1193"/>
        <v>1899.37</v>
      </c>
      <c r="Y832">
        <f t="shared" si="1193"/>
        <v>271.33999999999997</v>
      </c>
      <c r="AA832">
        <v>1407526482</v>
      </c>
      <c r="AB832">
        <f>ROUND((AC832+AD832+AF832),6)</f>
        <v>2713.44</v>
      </c>
      <c r="AC832">
        <f>ROUND(((ES832*2)),6)</f>
        <v>0.06</v>
      </c>
      <c r="AD832">
        <f>ROUND(((((ET832*2))-((EU832*2)))+AE832),6)</f>
        <v>0</v>
      </c>
      <c r="AE832">
        <f>ROUND(((EU832*2)),6)</f>
        <v>0</v>
      </c>
      <c r="AF832">
        <f>ROUND(((EV832*2)),6)</f>
        <v>2713.38</v>
      </c>
      <c r="AG832">
        <f>ROUND((AP832),6)</f>
        <v>0</v>
      </c>
      <c r="AH832">
        <f>((EW832*2))</f>
        <v>4.76</v>
      </c>
      <c r="AI832">
        <f>((EX832*2))</f>
        <v>0</v>
      </c>
      <c r="AJ832">
        <f>(AS832)</f>
        <v>0</v>
      </c>
      <c r="AK832">
        <v>1356.72</v>
      </c>
      <c r="AL832">
        <v>0.03</v>
      </c>
      <c r="AM832">
        <v>0</v>
      </c>
      <c r="AN832">
        <v>0</v>
      </c>
      <c r="AO832">
        <v>1356.69</v>
      </c>
      <c r="AP832">
        <v>0</v>
      </c>
      <c r="AQ832">
        <v>2.38</v>
      </c>
      <c r="AR832">
        <v>0</v>
      </c>
      <c r="AS832">
        <v>0</v>
      </c>
      <c r="AT832">
        <v>70</v>
      </c>
      <c r="AU832">
        <v>10</v>
      </c>
      <c r="AV832">
        <v>1</v>
      </c>
      <c r="AW832">
        <v>1</v>
      </c>
      <c r="AZ832">
        <v>1</v>
      </c>
      <c r="BA832">
        <v>1</v>
      </c>
      <c r="BB832">
        <v>1</v>
      </c>
      <c r="BC832">
        <v>1</v>
      </c>
      <c r="BD832" t="s">
        <v>3</v>
      </c>
      <c r="BE832" t="s">
        <v>3</v>
      </c>
      <c r="BF832" t="s">
        <v>3</v>
      </c>
      <c r="BG832" t="s">
        <v>3</v>
      </c>
      <c r="BH832">
        <v>0</v>
      </c>
      <c r="BI832">
        <v>4</v>
      </c>
      <c r="BJ832" t="s">
        <v>931</v>
      </c>
      <c r="BM832">
        <v>0</v>
      </c>
      <c r="BN832">
        <v>0</v>
      </c>
      <c r="BO832" t="s">
        <v>3</v>
      </c>
      <c r="BP832">
        <v>0</v>
      </c>
      <c r="BQ832">
        <v>1</v>
      </c>
      <c r="BR832">
        <v>0</v>
      </c>
      <c r="BS832">
        <v>1</v>
      </c>
      <c r="BT832">
        <v>1</v>
      </c>
      <c r="BU832">
        <v>1</v>
      </c>
      <c r="BV832">
        <v>1</v>
      </c>
      <c r="BW832">
        <v>1</v>
      </c>
      <c r="BX832">
        <v>1</v>
      </c>
      <c r="BY832" t="s">
        <v>3</v>
      </c>
      <c r="BZ832">
        <v>70</v>
      </c>
      <c r="CA832">
        <v>10</v>
      </c>
      <c r="CB832" t="s">
        <v>3</v>
      </c>
      <c r="CE832">
        <v>0</v>
      </c>
      <c r="CF832">
        <v>0</v>
      </c>
      <c r="CG832">
        <v>0</v>
      </c>
      <c r="CM832">
        <v>0</v>
      </c>
      <c r="CN832" t="s">
        <v>3</v>
      </c>
      <c r="CO832">
        <v>0</v>
      </c>
      <c r="CP832">
        <f>(P832+Q832+S832)</f>
        <v>2713.44</v>
      </c>
      <c r="CQ832">
        <f>(AC832*BC832*AW832)</f>
        <v>0.06</v>
      </c>
      <c r="CR832">
        <f>(((((ET832*2))*BB832-((EU832*2))*BS832)+AE832*BS832)*AV832)</f>
        <v>0</v>
      </c>
      <c r="CS832">
        <f>(AE832*BS832*AV832)</f>
        <v>0</v>
      </c>
      <c r="CT832">
        <f>(AF832*BA832*AV832)</f>
        <v>2713.38</v>
      </c>
      <c r="CU832">
        <f>AG832</f>
        <v>0</v>
      </c>
      <c r="CV832">
        <f>(AH832*AV832)</f>
        <v>4.76</v>
      </c>
      <c r="CW832">
        <f t="shared" si="1194"/>
        <v>0</v>
      </c>
      <c r="CX832">
        <f t="shared" si="1194"/>
        <v>0</v>
      </c>
      <c r="CY832">
        <f>((S832*BZ832)/100)</f>
        <v>1899.366</v>
      </c>
      <c r="CZ832">
        <f>((S832*CA832)/100)</f>
        <v>271.33800000000002</v>
      </c>
      <c r="DC832" t="s">
        <v>3</v>
      </c>
      <c r="DD832" t="s">
        <v>31</v>
      </c>
      <c r="DE832" t="s">
        <v>31</v>
      </c>
      <c r="DF832" t="s">
        <v>31</v>
      </c>
      <c r="DG832" t="s">
        <v>31</v>
      </c>
      <c r="DH832" t="s">
        <v>3</v>
      </c>
      <c r="DI832" t="s">
        <v>31</v>
      </c>
      <c r="DJ832" t="s">
        <v>31</v>
      </c>
      <c r="DK832" t="s">
        <v>3</v>
      </c>
      <c r="DL832" t="s">
        <v>3</v>
      </c>
      <c r="DM832" t="s">
        <v>3</v>
      </c>
      <c r="DN832">
        <v>0</v>
      </c>
      <c r="DO832">
        <v>0</v>
      </c>
      <c r="DP832">
        <v>1</v>
      </c>
      <c r="DQ832">
        <v>1</v>
      </c>
      <c r="DU832">
        <v>1013</v>
      </c>
      <c r="DV832" t="s">
        <v>822</v>
      </c>
      <c r="DW832" t="s">
        <v>822</v>
      </c>
      <c r="DX832">
        <v>1</v>
      </c>
      <c r="DZ832" t="s">
        <v>3</v>
      </c>
      <c r="EA832" t="s">
        <v>3</v>
      </c>
      <c r="EB832" t="s">
        <v>3</v>
      </c>
      <c r="EC832" t="s">
        <v>3</v>
      </c>
      <c r="EE832">
        <v>1364533919</v>
      </c>
      <c r="EF832">
        <v>1</v>
      </c>
      <c r="EG832" t="s">
        <v>21</v>
      </c>
      <c r="EH832">
        <v>0</v>
      </c>
      <c r="EI832" t="s">
        <v>3</v>
      </c>
      <c r="EJ832">
        <v>4</v>
      </c>
      <c r="EK832">
        <v>0</v>
      </c>
      <c r="EL832" t="s">
        <v>22</v>
      </c>
      <c r="EM832" t="s">
        <v>23</v>
      </c>
      <c r="EO832" t="s">
        <v>3</v>
      </c>
      <c r="EQ832">
        <v>0</v>
      </c>
      <c r="ER832">
        <v>1356.72</v>
      </c>
      <c r="ES832">
        <v>0.03</v>
      </c>
      <c r="ET832">
        <v>0</v>
      </c>
      <c r="EU832">
        <v>0</v>
      </c>
      <c r="EV832">
        <v>1356.69</v>
      </c>
      <c r="EW832">
        <v>2.38</v>
      </c>
      <c r="EX832">
        <v>0</v>
      </c>
      <c r="EY832">
        <v>0</v>
      </c>
      <c r="FQ832">
        <v>0</v>
      </c>
      <c r="FR832">
        <f>ROUND(IF(BI832=3,GM832,0),2)</f>
        <v>0</v>
      </c>
      <c r="FS832">
        <v>0</v>
      </c>
      <c r="FX832">
        <v>70</v>
      </c>
      <c r="FY832">
        <v>10</v>
      </c>
      <c r="GA832" t="s">
        <v>3</v>
      </c>
      <c r="GD832">
        <v>0</v>
      </c>
      <c r="GF832">
        <v>1939841190</v>
      </c>
      <c r="GG832">
        <v>2</v>
      </c>
      <c r="GH832">
        <v>1</v>
      </c>
      <c r="GI832">
        <v>-2</v>
      </c>
      <c r="GJ832">
        <v>0</v>
      </c>
      <c r="GK832">
        <f>ROUND(R832*(R12)/100,2)</f>
        <v>0</v>
      </c>
      <c r="GL832">
        <f>ROUND(IF(AND(BH832=3,BI832=3,FS832&lt;&gt;0),P832,0),2)</f>
        <v>0</v>
      </c>
      <c r="GM832">
        <f>ROUND(O832+X832+Y832+GK832,2)+GX832</f>
        <v>4884.1499999999996</v>
      </c>
      <c r="GN832">
        <f>IF(OR(BI832=0,BI832=1),ROUND(O832+X832+Y832+GK832,2),0)</f>
        <v>0</v>
      </c>
      <c r="GO832">
        <f>IF(BI832=2,ROUND(O832+X832+Y832+GK832,2),0)</f>
        <v>0</v>
      </c>
      <c r="GP832">
        <f>IF(BI832=4,ROUND(O832+X832+Y832+GK832,2)+GX832,0)</f>
        <v>4884.1499999999996</v>
      </c>
      <c r="GR832">
        <v>0</v>
      </c>
      <c r="GS832">
        <v>3</v>
      </c>
      <c r="GT832">
        <v>0</v>
      </c>
      <c r="GU832" t="s">
        <v>3</v>
      </c>
      <c r="GV832">
        <f>ROUND((GT832),6)</f>
        <v>0</v>
      </c>
      <c r="GW832">
        <v>1</v>
      </c>
      <c r="GX832">
        <f>ROUND(HC832*I832,2)</f>
        <v>0</v>
      </c>
      <c r="HA832">
        <v>0</v>
      </c>
      <c r="HB832">
        <v>0</v>
      </c>
      <c r="HC832">
        <f>GV832*GW832</f>
        <v>0</v>
      </c>
      <c r="HE832" t="s">
        <v>3</v>
      </c>
      <c r="HF832" t="s">
        <v>3</v>
      </c>
      <c r="HM832" t="s">
        <v>3</v>
      </c>
      <c r="HN832" t="s">
        <v>3</v>
      </c>
      <c r="HO832" t="s">
        <v>3</v>
      </c>
      <c r="HP832" t="s">
        <v>3</v>
      </c>
      <c r="HQ832" t="s">
        <v>3</v>
      </c>
      <c r="IK832">
        <v>0</v>
      </c>
    </row>
    <row r="833" spans="1:245" x14ac:dyDescent="0.2">
      <c r="A833">
        <v>17</v>
      </c>
      <c r="B833">
        <v>1</v>
      </c>
      <c r="D833">
        <f>ROW(EtalonRes!A901)</f>
        <v>901</v>
      </c>
      <c r="E833" t="s">
        <v>1019</v>
      </c>
      <c r="F833" t="s">
        <v>479</v>
      </c>
      <c r="G833" t="s">
        <v>1020</v>
      </c>
      <c r="H833" t="s">
        <v>19</v>
      </c>
      <c r="I833">
        <v>1</v>
      </c>
      <c r="J833">
        <v>0</v>
      </c>
      <c r="K833">
        <v>1</v>
      </c>
      <c r="O833">
        <f>ROUND(CP833,2)</f>
        <v>106.76</v>
      </c>
      <c r="P833">
        <f>ROUND(CQ833*I833,2)</f>
        <v>0.52</v>
      </c>
      <c r="Q833">
        <f>ROUND(CR833*I833,2)</f>
        <v>0</v>
      </c>
      <c r="R833">
        <f>ROUND(CS833*I833,2)</f>
        <v>0</v>
      </c>
      <c r="S833">
        <f>ROUND(CT833*I833,2)</f>
        <v>106.24</v>
      </c>
      <c r="T833">
        <f>ROUND(CU833*I833,2)</f>
        <v>0</v>
      </c>
      <c r="U833">
        <f>CV833*I833</f>
        <v>0.22</v>
      </c>
      <c r="V833">
        <f>CW833*I833</f>
        <v>0</v>
      </c>
      <c r="W833">
        <f>ROUND(CX833*I833,2)</f>
        <v>0</v>
      </c>
      <c r="X833">
        <f t="shared" si="1193"/>
        <v>74.37</v>
      </c>
      <c r="Y833">
        <f t="shared" si="1193"/>
        <v>10.62</v>
      </c>
      <c r="AA833">
        <v>1407526482</v>
      </c>
      <c r="AB833">
        <f>ROUND((AC833+AD833+AF833),6)</f>
        <v>106.76</v>
      </c>
      <c r="AC833">
        <f>ROUND((ES833),6)</f>
        <v>0.52</v>
      </c>
      <c r="AD833">
        <f>ROUND((((ET833)-(EU833))+AE833),6)</f>
        <v>0</v>
      </c>
      <c r="AE833">
        <f>ROUND((EU833),6)</f>
        <v>0</v>
      </c>
      <c r="AF833">
        <f>ROUND((EV833),6)</f>
        <v>106.24</v>
      </c>
      <c r="AG833">
        <f>ROUND((AP833),6)</f>
        <v>0</v>
      </c>
      <c r="AH833">
        <f>(EW833)</f>
        <v>0.22</v>
      </c>
      <c r="AI833">
        <f>(EX833)</f>
        <v>0</v>
      </c>
      <c r="AJ833">
        <f>(AS833)</f>
        <v>0</v>
      </c>
      <c r="AK833">
        <v>106.76</v>
      </c>
      <c r="AL833">
        <v>0.52</v>
      </c>
      <c r="AM833">
        <v>0</v>
      </c>
      <c r="AN833">
        <v>0</v>
      </c>
      <c r="AO833">
        <v>106.24</v>
      </c>
      <c r="AP833">
        <v>0</v>
      </c>
      <c r="AQ833">
        <v>0.22</v>
      </c>
      <c r="AR833">
        <v>0</v>
      </c>
      <c r="AS833">
        <v>0</v>
      </c>
      <c r="AT833">
        <v>70</v>
      </c>
      <c r="AU833">
        <v>10</v>
      </c>
      <c r="AV833">
        <v>1</v>
      </c>
      <c r="AW833">
        <v>1</v>
      </c>
      <c r="AZ833">
        <v>1</v>
      </c>
      <c r="BA833">
        <v>1</v>
      </c>
      <c r="BB833">
        <v>1</v>
      </c>
      <c r="BC833">
        <v>1</v>
      </c>
      <c r="BD833" t="s">
        <v>3</v>
      </c>
      <c r="BE833" t="s">
        <v>3</v>
      </c>
      <c r="BF833" t="s">
        <v>3</v>
      </c>
      <c r="BG833" t="s">
        <v>3</v>
      </c>
      <c r="BH833">
        <v>0</v>
      </c>
      <c r="BI833">
        <v>4</v>
      </c>
      <c r="BJ833" t="s">
        <v>481</v>
      </c>
      <c r="BM833">
        <v>0</v>
      </c>
      <c r="BN833">
        <v>0</v>
      </c>
      <c r="BO833" t="s">
        <v>3</v>
      </c>
      <c r="BP833">
        <v>0</v>
      </c>
      <c r="BQ833">
        <v>1</v>
      </c>
      <c r="BR833">
        <v>0</v>
      </c>
      <c r="BS833">
        <v>1</v>
      </c>
      <c r="BT833">
        <v>1</v>
      </c>
      <c r="BU833">
        <v>1</v>
      </c>
      <c r="BV833">
        <v>1</v>
      </c>
      <c r="BW833">
        <v>1</v>
      </c>
      <c r="BX833">
        <v>1</v>
      </c>
      <c r="BY833" t="s">
        <v>3</v>
      </c>
      <c r="BZ833">
        <v>70</v>
      </c>
      <c r="CA833">
        <v>10</v>
      </c>
      <c r="CB833" t="s">
        <v>3</v>
      </c>
      <c r="CE833">
        <v>0</v>
      </c>
      <c r="CF833">
        <v>0</v>
      </c>
      <c r="CG833">
        <v>0</v>
      </c>
      <c r="CM833">
        <v>0</v>
      </c>
      <c r="CN833" t="s">
        <v>3</v>
      </c>
      <c r="CO833">
        <v>0</v>
      </c>
      <c r="CP833">
        <f>(P833+Q833+S833)</f>
        <v>106.75999999999999</v>
      </c>
      <c r="CQ833">
        <f>(AC833*BC833*AW833)</f>
        <v>0.52</v>
      </c>
      <c r="CR833">
        <f>((((ET833)*BB833-(EU833)*BS833)+AE833*BS833)*AV833)</f>
        <v>0</v>
      </c>
      <c r="CS833">
        <f>(AE833*BS833*AV833)</f>
        <v>0</v>
      </c>
      <c r="CT833">
        <f>(AF833*BA833*AV833)</f>
        <v>106.24</v>
      </c>
      <c r="CU833">
        <f>AG833</f>
        <v>0</v>
      </c>
      <c r="CV833">
        <f>(AH833*AV833)</f>
        <v>0.22</v>
      </c>
      <c r="CW833">
        <f t="shared" si="1194"/>
        <v>0</v>
      </c>
      <c r="CX833">
        <f t="shared" si="1194"/>
        <v>0</v>
      </c>
      <c r="CY833">
        <f>((S833*BZ833)/100)</f>
        <v>74.367999999999995</v>
      </c>
      <c r="CZ833">
        <f>((S833*CA833)/100)</f>
        <v>10.623999999999999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>
        <v>0</v>
      </c>
      <c r="DO833">
        <v>0</v>
      </c>
      <c r="DP833">
        <v>1</v>
      </c>
      <c r="DQ833">
        <v>1</v>
      </c>
      <c r="DU833">
        <v>16987630</v>
      </c>
      <c r="DV833" t="s">
        <v>19</v>
      </c>
      <c r="DW833" t="s">
        <v>19</v>
      </c>
      <c r="DX833">
        <v>1</v>
      </c>
      <c r="DZ833" t="s">
        <v>3</v>
      </c>
      <c r="EA833" t="s">
        <v>3</v>
      </c>
      <c r="EB833" t="s">
        <v>3</v>
      </c>
      <c r="EC833" t="s">
        <v>3</v>
      </c>
      <c r="EE833">
        <v>1364533919</v>
      </c>
      <c r="EF833">
        <v>1</v>
      </c>
      <c r="EG833" t="s">
        <v>21</v>
      </c>
      <c r="EH833">
        <v>0</v>
      </c>
      <c r="EI833" t="s">
        <v>3</v>
      </c>
      <c r="EJ833">
        <v>4</v>
      </c>
      <c r="EK833">
        <v>0</v>
      </c>
      <c r="EL833" t="s">
        <v>22</v>
      </c>
      <c r="EM833" t="s">
        <v>23</v>
      </c>
      <c r="EO833" t="s">
        <v>3</v>
      </c>
      <c r="EQ833">
        <v>0</v>
      </c>
      <c r="ER833">
        <v>106.76</v>
      </c>
      <c r="ES833">
        <v>0.52</v>
      </c>
      <c r="ET833">
        <v>0</v>
      </c>
      <c r="EU833">
        <v>0</v>
      </c>
      <c r="EV833">
        <v>106.24</v>
      </c>
      <c r="EW833">
        <v>0.22</v>
      </c>
      <c r="EX833">
        <v>0</v>
      </c>
      <c r="EY833">
        <v>0</v>
      </c>
      <c r="FQ833">
        <v>0</v>
      </c>
      <c r="FR833">
        <f>ROUND(IF(BI833=3,GM833,0),2)</f>
        <v>0</v>
      </c>
      <c r="FS833">
        <v>0</v>
      </c>
      <c r="FX833">
        <v>70</v>
      </c>
      <c r="FY833">
        <v>10</v>
      </c>
      <c r="GA833" t="s">
        <v>3</v>
      </c>
      <c r="GD833">
        <v>0</v>
      </c>
      <c r="GF833">
        <v>-566974077</v>
      </c>
      <c r="GG833">
        <v>2</v>
      </c>
      <c r="GH833">
        <v>1</v>
      </c>
      <c r="GI833">
        <v>-2</v>
      </c>
      <c r="GJ833">
        <v>0</v>
      </c>
      <c r="GK833">
        <f>ROUND(R833*(R12)/100,2)</f>
        <v>0</v>
      </c>
      <c r="GL833">
        <f>ROUND(IF(AND(BH833=3,BI833=3,FS833&lt;&gt;0),P833,0),2)</f>
        <v>0</v>
      </c>
      <c r="GM833">
        <f>ROUND(O833+X833+Y833+GK833,2)+GX833</f>
        <v>191.75</v>
      </c>
      <c r="GN833">
        <f>IF(OR(BI833=0,BI833=1),ROUND(O833+X833+Y833+GK833,2),0)</f>
        <v>0</v>
      </c>
      <c r="GO833">
        <f>IF(BI833=2,ROUND(O833+X833+Y833+GK833,2),0)</f>
        <v>0</v>
      </c>
      <c r="GP833">
        <f>IF(BI833=4,ROUND(O833+X833+Y833+GK833,2)+GX833,0)</f>
        <v>191.75</v>
      </c>
      <c r="GR833">
        <v>0</v>
      </c>
      <c r="GS833">
        <v>3</v>
      </c>
      <c r="GT833">
        <v>0</v>
      </c>
      <c r="GU833" t="s">
        <v>3</v>
      </c>
      <c r="GV833">
        <f>ROUND((GT833),6)</f>
        <v>0</v>
      </c>
      <c r="GW833">
        <v>1</v>
      </c>
      <c r="GX833">
        <f>ROUND(HC833*I833,2)</f>
        <v>0</v>
      </c>
      <c r="HA833">
        <v>0</v>
      </c>
      <c r="HB833">
        <v>0</v>
      </c>
      <c r="HC833">
        <f>GV833*GW833</f>
        <v>0</v>
      </c>
      <c r="HE833" t="s">
        <v>3</v>
      </c>
      <c r="HF833" t="s">
        <v>3</v>
      </c>
      <c r="HM833" t="s">
        <v>3</v>
      </c>
      <c r="HN833" t="s">
        <v>3</v>
      </c>
      <c r="HO833" t="s">
        <v>3</v>
      </c>
      <c r="HP833" t="s">
        <v>3</v>
      </c>
      <c r="HQ833" t="s">
        <v>3</v>
      </c>
      <c r="IK833">
        <v>0</v>
      </c>
    </row>
    <row r="834" spans="1:245" x14ac:dyDescent="0.2">
      <c r="A834">
        <v>17</v>
      </c>
      <c r="B834">
        <v>1</v>
      </c>
      <c r="D834">
        <f>ROW(EtalonRes!A903)</f>
        <v>903</v>
      </c>
      <c r="E834" t="s">
        <v>1021</v>
      </c>
      <c r="F834" t="s">
        <v>138</v>
      </c>
      <c r="G834" t="s">
        <v>903</v>
      </c>
      <c r="H834" t="s">
        <v>19</v>
      </c>
      <c r="I834">
        <v>1</v>
      </c>
      <c r="J834">
        <v>0</v>
      </c>
      <c r="K834">
        <v>1</v>
      </c>
      <c r="O834">
        <f>ROUND(CP834,2)</f>
        <v>268.11</v>
      </c>
      <c r="P834">
        <f>ROUND(CQ834*I834,2)</f>
        <v>0</v>
      </c>
      <c r="Q834">
        <f>ROUND(CR834*I834,2)</f>
        <v>89.43</v>
      </c>
      <c r="R834">
        <f>ROUND(CS834*I834,2)</f>
        <v>48.51</v>
      </c>
      <c r="S834">
        <f>ROUND(CT834*I834,2)</f>
        <v>178.68</v>
      </c>
      <c r="T834">
        <f>ROUND(CU834*I834,2)</f>
        <v>0</v>
      </c>
      <c r="U834">
        <f>CV834*I834</f>
        <v>0.37</v>
      </c>
      <c r="V834">
        <f>CW834*I834</f>
        <v>0</v>
      </c>
      <c r="W834">
        <f>ROUND(CX834*I834,2)</f>
        <v>0</v>
      </c>
      <c r="X834">
        <f t="shared" si="1193"/>
        <v>125.08</v>
      </c>
      <c r="Y834">
        <f t="shared" si="1193"/>
        <v>17.87</v>
      </c>
      <c r="AA834">
        <v>1407526482</v>
      </c>
      <c r="AB834">
        <f>ROUND((AC834+AD834+AF834),6)</f>
        <v>268.11</v>
      </c>
      <c r="AC834">
        <f>ROUND((ES834),6)</f>
        <v>0</v>
      </c>
      <c r="AD834">
        <f>ROUND((((ET834)-(EU834))+AE834),6)</f>
        <v>89.43</v>
      </c>
      <c r="AE834">
        <f>ROUND((EU834),6)</f>
        <v>48.51</v>
      </c>
      <c r="AF834">
        <f>ROUND((EV834),6)</f>
        <v>178.68</v>
      </c>
      <c r="AG834">
        <f>ROUND((AP834),6)</f>
        <v>0</v>
      </c>
      <c r="AH834">
        <f>(EW834)</f>
        <v>0.37</v>
      </c>
      <c r="AI834">
        <f>(EX834)</f>
        <v>0</v>
      </c>
      <c r="AJ834">
        <f>(AS834)</f>
        <v>0</v>
      </c>
      <c r="AK834">
        <v>268.11</v>
      </c>
      <c r="AL834">
        <v>0</v>
      </c>
      <c r="AM834">
        <v>89.43</v>
      </c>
      <c r="AN834">
        <v>48.51</v>
      </c>
      <c r="AO834">
        <v>178.68</v>
      </c>
      <c r="AP834">
        <v>0</v>
      </c>
      <c r="AQ834">
        <v>0.37</v>
      </c>
      <c r="AR834">
        <v>0</v>
      </c>
      <c r="AS834">
        <v>0</v>
      </c>
      <c r="AT834">
        <v>70</v>
      </c>
      <c r="AU834">
        <v>10</v>
      </c>
      <c r="AV834">
        <v>1</v>
      </c>
      <c r="AW834">
        <v>1</v>
      </c>
      <c r="AZ834">
        <v>1</v>
      </c>
      <c r="BA834">
        <v>1</v>
      </c>
      <c r="BB834">
        <v>1</v>
      </c>
      <c r="BC834">
        <v>1</v>
      </c>
      <c r="BD834" t="s">
        <v>3</v>
      </c>
      <c r="BE834" t="s">
        <v>3</v>
      </c>
      <c r="BF834" t="s">
        <v>3</v>
      </c>
      <c r="BG834" t="s">
        <v>3</v>
      </c>
      <c r="BH834">
        <v>0</v>
      </c>
      <c r="BI834">
        <v>4</v>
      </c>
      <c r="BJ834" t="s">
        <v>140</v>
      </c>
      <c r="BM834">
        <v>0</v>
      </c>
      <c r="BN834">
        <v>0</v>
      </c>
      <c r="BO834" t="s">
        <v>3</v>
      </c>
      <c r="BP834">
        <v>0</v>
      </c>
      <c r="BQ834">
        <v>1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3</v>
      </c>
      <c r="BZ834">
        <v>70</v>
      </c>
      <c r="CA834">
        <v>10</v>
      </c>
      <c r="CB834" t="s">
        <v>3</v>
      </c>
      <c r="CE834">
        <v>0</v>
      </c>
      <c r="CF834">
        <v>0</v>
      </c>
      <c r="CG834">
        <v>0</v>
      </c>
      <c r="CM834">
        <v>0</v>
      </c>
      <c r="CN834" t="s">
        <v>3</v>
      </c>
      <c r="CO834">
        <v>0</v>
      </c>
      <c r="CP834">
        <f>(P834+Q834+S834)</f>
        <v>268.11</v>
      </c>
      <c r="CQ834">
        <f>(AC834*BC834*AW834)</f>
        <v>0</v>
      </c>
      <c r="CR834">
        <f>((((ET834)*BB834-(EU834)*BS834)+AE834*BS834)*AV834)</f>
        <v>89.43</v>
      </c>
      <c r="CS834">
        <f>(AE834*BS834*AV834)</f>
        <v>48.51</v>
      </c>
      <c r="CT834">
        <f>(AF834*BA834*AV834)</f>
        <v>178.68</v>
      </c>
      <c r="CU834">
        <f>AG834</f>
        <v>0</v>
      </c>
      <c r="CV834">
        <f>(AH834*AV834)</f>
        <v>0.37</v>
      </c>
      <c r="CW834">
        <f t="shared" si="1194"/>
        <v>0</v>
      </c>
      <c r="CX834">
        <f t="shared" si="1194"/>
        <v>0</v>
      </c>
      <c r="CY834">
        <f>((S834*BZ834)/100)</f>
        <v>125.07600000000001</v>
      </c>
      <c r="CZ834">
        <f>((S834*CA834)/100)</f>
        <v>17.868000000000002</v>
      </c>
      <c r="DC834" t="s">
        <v>3</v>
      </c>
      <c r="DD834" t="s">
        <v>3</v>
      </c>
      <c r="DE834" t="s">
        <v>3</v>
      </c>
      <c r="DF834" t="s">
        <v>3</v>
      </c>
      <c r="DG834" t="s">
        <v>3</v>
      </c>
      <c r="DH834" t="s">
        <v>3</v>
      </c>
      <c r="DI834" t="s">
        <v>3</v>
      </c>
      <c r="DJ834" t="s">
        <v>3</v>
      </c>
      <c r="DK834" t="s">
        <v>3</v>
      </c>
      <c r="DL834" t="s">
        <v>3</v>
      </c>
      <c r="DM834" t="s">
        <v>3</v>
      </c>
      <c r="DN834">
        <v>0</v>
      </c>
      <c r="DO834">
        <v>0</v>
      </c>
      <c r="DP834">
        <v>1</v>
      </c>
      <c r="DQ834">
        <v>1</v>
      </c>
      <c r="DU834">
        <v>16987630</v>
      </c>
      <c r="DV834" t="s">
        <v>19</v>
      </c>
      <c r="DW834" t="s">
        <v>19</v>
      </c>
      <c r="DX834">
        <v>1</v>
      </c>
      <c r="DZ834" t="s">
        <v>3</v>
      </c>
      <c r="EA834" t="s">
        <v>3</v>
      </c>
      <c r="EB834" t="s">
        <v>3</v>
      </c>
      <c r="EC834" t="s">
        <v>3</v>
      </c>
      <c r="EE834">
        <v>1364533919</v>
      </c>
      <c r="EF834">
        <v>1</v>
      </c>
      <c r="EG834" t="s">
        <v>21</v>
      </c>
      <c r="EH834">
        <v>0</v>
      </c>
      <c r="EI834" t="s">
        <v>3</v>
      </c>
      <c r="EJ834">
        <v>4</v>
      </c>
      <c r="EK834">
        <v>0</v>
      </c>
      <c r="EL834" t="s">
        <v>22</v>
      </c>
      <c r="EM834" t="s">
        <v>23</v>
      </c>
      <c r="EO834" t="s">
        <v>3</v>
      </c>
      <c r="EQ834">
        <v>0</v>
      </c>
      <c r="ER834">
        <v>268.11</v>
      </c>
      <c r="ES834">
        <v>0</v>
      </c>
      <c r="ET834">
        <v>89.43</v>
      </c>
      <c r="EU834">
        <v>48.51</v>
      </c>
      <c r="EV834">
        <v>178.68</v>
      </c>
      <c r="EW834">
        <v>0.37</v>
      </c>
      <c r="EX834">
        <v>0</v>
      </c>
      <c r="EY834">
        <v>0</v>
      </c>
      <c r="FQ834">
        <v>0</v>
      </c>
      <c r="FR834">
        <f>ROUND(IF(BI834=3,GM834,0),2)</f>
        <v>0</v>
      </c>
      <c r="FS834">
        <v>0</v>
      </c>
      <c r="FX834">
        <v>70</v>
      </c>
      <c r="FY834">
        <v>10</v>
      </c>
      <c r="GA834" t="s">
        <v>3</v>
      </c>
      <c r="GD834">
        <v>0</v>
      </c>
      <c r="GF834">
        <v>-1309889229</v>
      </c>
      <c r="GG834">
        <v>2</v>
      </c>
      <c r="GH834">
        <v>1</v>
      </c>
      <c r="GI834">
        <v>-2</v>
      </c>
      <c r="GJ834">
        <v>0</v>
      </c>
      <c r="GK834">
        <f>ROUND(R834*(R12)/100,2)</f>
        <v>52.39</v>
      </c>
      <c r="GL834">
        <f>ROUND(IF(AND(BH834=3,BI834=3,FS834&lt;&gt;0),P834,0),2)</f>
        <v>0</v>
      </c>
      <c r="GM834">
        <f>ROUND(O834+X834+Y834+GK834,2)+GX834</f>
        <v>463.45</v>
      </c>
      <c r="GN834">
        <f>IF(OR(BI834=0,BI834=1),ROUND(O834+X834+Y834+GK834,2),0)</f>
        <v>0</v>
      </c>
      <c r="GO834">
        <f>IF(BI834=2,ROUND(O834+X834+Y834+GK834,2),0)</f>
        <v>0</v>
      </c>
      <c r="GP834">
        <f>IF(BI834=4,ROUND(O834+X834+Y834+GK834,2)+GX834,0)</f>
        <v>463.45</v>
      </c>
      <c r="GR834">
        <v>0</v>
      </c>
      <c r="GS834">
        <v>3</v>
      </c>
      <c r="GT834">
        <v>0</v>
      </c>
      <c r="GU834" t="s">
        <v>3</v>
      </c>
      <c r="GV834">
        <f>ROUND((GT834),6)</f>
        <v>0</v>
      </c>
      <c r="GW834">
        <v>1</v>
      </c>
      <c r="GX834">
        <f>ROUND(HC834*I834,2)</f>
        <v>0</v>
      </c>
      <c r="HA834">
        <v>0</v>
      </c>
      <c r="HB834">
        <v>0</v>
      </c>
      <c r="HC834">
        <f>GV834*GW834</f>
        <v>0</v>
      </c>
      <c r="HE834" t="s">
        <v>3</v>
      </c>
      <c r="HF834" t="s">
        <v>3</v>
      </c>
      <c r="HM834" t="s">
        <v>3</v>
      </c>
      <c r="HN834" t="s">
        <v>3</v>
      </c>
      <c r="HO834" t="s">
        <v>3</v>
      </c>
      <c r="HP834" t="s">
        <v>3</v>
      </c>
      <c r="HQ834" t="s">
        <v>3</v>
      </c>
      <c r="IK834">
        <v>0</v>
      </c>
    </row>
    <row r="835" spans="1:245" x14ac:dyDescent="0.2">
      <c r="A835">
        <v>19</v>
      </c>
      <c r="B835">
        <v>1</v>
      </c>
      <c r="F835" t="s">
        <v>3</v>
      </c>
      <c r="G835" t="s">
        <v>1022</v>
      </c>
      <c r="H835" t="s">
        <v>3</v>
      </c>
      <c r="AA835">
        <v>1</v>
      </c>
      <c r="IK835">
        <v>0</v>
      </c>
    </row>
    <row r="836" spans="1:245" x14ac:dyDescent="0.2">
      <c r="A836">
        <v>17</v>
      </c>
      <c r="B836">
        <v>1</v>
      </c>
      <c r="D836">
        <f>ROW(EtalonRes!A905)</f>
        <v>905</v>
      </c>
      <c r="E836" t="s">
        <v>1023</v>
      </c>
      <c r="F836" t="s">
        <v>933</v>
      </c>
      <c r="G836" t="s">
        <v>934</v>
      </c>
      <c r="H836" t="s">
        <v>822</v>
      </c>
      <c r="I836">
        <v>1</v>
      </c>
      <c r="J836">
        <v>0</v>
      </c>
      <c r="K836">
        <v>1</v>
      </c>
      <c r="O836">
        <f>ROUND(CP836,2)</f>
        <v>1254.1400000000001</v>
      </c>
      <c r="P836">
        <f>ROUND(CQ836*I836,2)</f>
        <v>0.06</v>
      </c>
      <c r="Q836">
        <f>ROUND(CR836*I836,2)</f>
        <v>0</v>
      </c>
      <c r="R836">
        <f>ROUND(CS836*I836,2)</f>
        <v>0</v>
      </c>
      <c r="S836">
        <f>ROUND(CT836*I836,2)</f>
        <v>1254.08</v>
      </c>
      <c r="T836">
        <f>ROUND(CU836*I836,2)</f>
        <v>0</v>
      </c>
      <c r="U836">
        <f>CV836*I836</f>
        <v>2.2000000000000002</v>
      </c>
      <c r="V836">
        <f>CW836*I836</f>
        <v>0</v>
      </c>
      <c r="W836">
        <f>ROUND(CX836*I836,2)</f>
        <v>0</v>
      </c>
      <c r="X836">
        <f t="shared" ref="X836:Y840" si="1195">ROUND(CY836,2)</f>
        <v>877.86</v>
      </c>
      <c r="Y836">
        <f t="shared" si="1195"/>
        <v>125.41</v>
      </c>
      <c r="AA836">
        <v>1407526482</v>
      </c>
      <c r="AB836">
        <f>ROUND((AC836+AD836+AF836),6)</f>
        <v>1254.1400000000001</v>
      </c>
      <c r="AC836">
        <f>ROUND(((ES836*2)),6)</f>
        <v>0.06</v>
      </c>
      <c r="AD836">
        <f>ROUND(((((ET836*2))-((EU836*2)))+AE836),6)</f>
        <v>0</v>
      </c>
      <c r="AE836">
        <f>ROUND(((EU836*2)),6)</f>
        <v>0</v>
      </c>
      <c r="AF836">
        <f>ROUND(((EV836*2)),6)</f>
        <v>1254.08</v>
      </c>
      <c r="AG836">
        <f>ROUND((AP836),6)</f>
        <v>0</v>
      </c>
      <c r="AH836">
        <f>((EW836*2))</f>
        <v>2.2000000000000002</v>
      </c>
      <c r="AI836">
        <f>((EX836*2))</f>
        <v>0</v>
      </c>
      <c r="AJ836">
        <f>(AS836)</f>
        <v>0</v>
      </c>
      <c r="AK836">
        <v>627.07000000000005</v>
      </c>
      <c r="AL836">
        <v>0.03</v>
      </c>
      <c r="AM836">
        <v>0</v>
      </c>
      <c r="AN836">
        <v>0</v>
      </c>
      <c r="AO836">
        <v>627.04</v>
      </c>
      <c r="AP836">
        <v>0</v>
      </c>
      <c r="AQ836">
        <v>1.1000000000000001</v>
      </c>
      <c r="AR836">
        <v>0</v>
      </c>
      <c r="AS836">
        <v>0</v>
      </c>
      <c r="AT836">
        <v>70</v>
      </c>
      <c r="AU836">
        <v>10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4</v>
      </c>
      <c r="BJ836" t="s">
        <v>935</v>
      </c>
      <c r="BM836">
        <v>0</v>
      </c>
      <c r="BN836">
        <v>0</v>
      </c>
      <c r="BO836" t="s">
        <v>3</v>
      </c>
      <c r="BP836">
        <v>0</v>
      </c>
      <c r="BQ836">
        <v>1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70</v>
      </c>
      <c r="CA836">
        <v>10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>(P836+Q836+S836)</f>
        <v>1254.1399999999999</v>
      </c>
      <c r="CQ836">
        <f>(AC836*BC836*AW836)</f>
        <v>0.06</v>
      </c>
      <c r="CR836">
        <f>(((((ET836*2))*BB836-((EU836*2))*BS836)+AE836*BS836)*AV836)</f>
        <v>0</v>
      </c>
      <c r="CS836">
        <f>(AE836*BS836*AV836)</f>
        <v>0</v>
      </c>
      <c r="CT836">
        <f>(AF836*BA836*AV836)</f>
        <v>1254.08</v>
      </c>
      <c r="CU836">
        <f>AG836</f>
        <v>0</v>
      </c>
      <c r="CV836">
        <f>(AH836*AV836)</f>
        <v>2.2000000000000002</v>
      </c>
      <c r="CW836">
        <f t="shared" ref="CW836:CX840" si="1196">AI836</f>
        <v>0</v>
      </c>
      <c r="CX836">
        <f t="shared" si="1196"/>
        <v>0</v>
      </c>
      <c r="CY836">
        <f>((S836*BZ836)/100)</f>
        <v>877.85599999999988</v>
      </c>
      <c r="CZ836">
        <f>((S836*CA836)/100)</f>
        <v>125.40799999999999</v>
      </c>
      <c r="DC836" t="s">
        <v>3</v>
      </c>
      <c r="DD836" t="s">
        <v>31</v>
      </c>
      <c r="DE836" t="s">
        <v>31</v>
      </c>
      <c r="DF836" t="s">
        <v>31</v>
      </c>
      <c r="DG836" t="s">
        <v>31</v>
      </c>
      <c r="DH836" t="s">
        <v>3</v>
      </c>
      <c r="DI836" t="s">
        <v>31</v>
      </c>
      <c r="DJ836" t="s">
        <v>31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1013</v>
      </c>
      <c r="DV836" t="s">
        <v>822</v>
      </c>
      <c r="DW836" t="s">
        <v>822</v>
      </c>
      <c r="DX836">
        <v>1</v>
      </c>
      <c r="DZ836" t="s">
        <v>3</v>
      </c>
      <c r="EA836" t="s">
        <v>3</v>
      </c>
      <c r="EB836" t="s">
        <v>3</v>
      </c>
      <c r="EC836" t="s">
        <v>3</v>
      </c>
      <c r="EE836">
        <v>1364533919</v>
      </c>
      <c r="EF836">
        <v>1</v>
      </c>
      <c r="EG836" t="s">
        <v>21</v>
      </c>
      <c r="EH836">
        <v>0</v>
      </c>
      <c r="EI836" t="s">
        <v>3</v>
      </c>
      <c r="EJ836">
        <v>4</v>
      </c>
      <c r="EK836">
        <v>0</v>
      </c>
      <c r="EL836" t="s">
        <v>22</v>
      </c>
      <c r="EM836" t="s">
        <v>23</v>
      </c>
      <c r="EO836" t="s">
        <v>3</v>
      </c>
      <c r="EQ836">
        <v>0</v>
      </c>
      <c r="ER836">
        <v>627.07000000000005</v>
      </c>
      <c r="ES836">
        <v>0.03</v>
      </c>
      <c r="ET836">
        <v>0</v>
      </c>
      <c r="EU836">
        <v>0</v>
      </c>
      <c r="EV836">
        <v>627.04</v>
      </c>
      <c r="EW836">
        <v>1.1000000000000001</v>
      </c>
      <c r="EX836">
        <v>0</v>
      </c>
      <c r="EY836">
        <v>0</v>
      </c>
      <c r="FQ836">
        <v>0</v>
      </c>
      <c r="FR836">
        <f>ROUND(IF(BI836=3,GM836,0),2)</f>
        <v>0</v>
      </c>
      <c r="FS836">
        <v>0</v>
      </c>
      <c r="FX836">
        <v>70</v>
      </c>
      <c r="FY836">
        <v>10</v>
      </c>
      <c r="GA836" t="s">
        <v>3</v>
      </c>
      <c r="GD836">
        <v>0</v>
      </c>
      <c r="GF836">
        <v>1544554300</v>
      </c>
      <c r="GG836">
        <v>2</v>
      </c>
      <c r="GH836">
        <v>1</v>
      </c>
      <c r="GI836">
        <v>-2</v>
      </c>
      <c r="GJ836">
        <v>0</v>
      </c>
      <c r="GK836">
        <f>ROUND(R836*(R12)/100,2)</f>
        <v>0</v>
      </c>
      <c r="GL836">
        <f>ROUND(IF(AND(BH836=3,BI836=3,FS836&lt;&gt;0),P836,0),2)</f>
        <v>0</v>
      </c>
      <c r="GM836">
        <f>ROUND(O836+X836+Y836+GK836,2)+GX836</f>
        <v>2257.41</v>
      </c>
      <c r="GN836">
        <f>IF(OR(BI836=0,BI836=1),ROUND(O836+X836+Y836+GK836,2),0)</f>
        <v>0</v>
      </c>
      <c r="GO836">
        <f>IF(BI836=2,ROUND(O836+X836+Y836+GK836,2),0)</f>
        <v>0</v>
      </c>
      <c r="GP836">
        <f>IF(BI836=4,ROUND(O836+X836+Y836+GK836,2)+GX836,0)</f>
        <v>2257.41</v>
      </c>
      <c r="GR836">
        <v>0</v>
      </c>
      <c r="GS836">
        <v>3</v>
      </c>
      <c r="GT836">
        <v>0</v>
      </c>
      <c r="GU836" t="s">
        <v>3</v>
      </c>
      <c r="GV836">
        <f>ROUND((GT836),6)</f>
        <v>0</v>
      </c>
      <c r="GW836">
        <v>1</v>
      </c>
      <c r="GX836">
        <f>ROUND(HC836*I836,2)</f>
        <v>0</v>
      </c>
      <c r="HA836">
        <v>0</v>
      </c>
      <c r="HB836">
        <v>0</v>
      </c>
      <c r="HC836">
        <f>GV836*GW836</f>
        <v>0</v>
      </c>
      <c r="HE836" t="s">
        <v>3</v>
      </c>
      <c r="HF836" t="s">
        <v>3</v>
      </c>
      <c r="HM836" t="s">
        <v>3</v>
      </c>
      <c r="HN836" t="s">
        <v>3</v>
      </c>
      <c r="HO836" t="s">
        <v>3</v>
      </c>
      <c r="HP836" t="s">
        <v>3</v>
      </c>
      <c r="HQ836" t="s">
        <v>3</v>
      </c>
      <c r="IK836">
        <v>0</v>
      </c>
    </row>
    <row r="837" spans="1:245" x14ac:dyDescent="0.2">
      <c r="A837">
        <v>17</v>
      </c>
      <c r="B837">
        <v>1</v>
      </c>
      <c r="D837">
        <f>ROW(EtalonRes!A907)</f>
        <v>907</v>
      </c>
      <c r="E837" t="s">
        <v>1024</v>
      </c>
      <c r="F837" t="s">
        <v>929</v>
      </c>
      <c r="G837" t="s">
        <v>930</v>
      </c>
      <c r="H837" t="s">
        <v>822</v>
      </c>
      <c r="I837">
        <v>1</v>
      </c>
      <c r="J837">
        <v>0</v>
      </c>
      <c r="K837">
        <v>1</v>
      </c>
      <c r="O837">
        <f>ROUND(CP837,2)</f>
        <v>2713.44</v>
      </c>
      <c r="P837">
        <f>ROUND(CQ837*I837,2)</f>
        <v>0.06</v>
      </c>
      <c r="Q837">
        <f>ROUND(CR837*I837,2)</f>
        <v>0</v>
      </c>
      <c r="R837">
        <f>ROUND(CS837*I837,2)</f>
        <v>0</v>
      </c>
      <c r="S837">
        <f>ROUND(CT837*I837,2)</f>
        <v>2713.38</v>
      </c>
      <c r="T837">
        <f>ROUND(CU837*I837,2)</f>
        <v>0</v>
      </c>
      <c r="U837">
        <f>CV837*I837</f>
        <v>4.76</v>
      </c>
      <c r="V837">
        <f>CW837*I837</f>
        <v>0</v>
      </c>
      <c r="W837">
        <f>ROUND(CX837*I837,2)</f>
        <v>0</v>
      </c>
      <c r="X837">
        <f t="shared" si="1195"/>
        <v>1899.37</v>
      </c>
      <c r="Y837">
        <f t="shared" si="1195"/>
        <v>271.33999999999997</v>
      </c>
      <c r="AA837">
        <v>1407526482</v>
      </c>
      <c r="AB837">
        <f>ROUND((AC837+AD837+AF837),6)</f>
        <v>2713.44</v>
      </c>
      <c r="AC837">
        <f>ROUND(((ES837*2)),6)</f>
        <v>0.06</v>
      </c>
      <c r="AD837">
        <f>ROUND(((((ET837*2))-((EU837*2)))+AE837),6)</f>
        <v>0</v>
      </c>
      <c r="AE837">
        <f>ROUND(((EU837*2)),6)</f>
        <v>0</v>
      </c>
      <c r="AF837">
        <f>ROUND(((EV837*2)),6)</f>
        <v>2713.38</v>
      </c>
      <c r="AG837">
        <f>ROUND((AP837),6)</f>
        <v>0</v>
      </c>
      <c r="AH837">
        <f>((EW837*2))</f>
        <v>4.76</v>
      </c>
      <c r="AI837">
        <f>((EX837*2))</f>
        <v>0</v>
      </c>
      <c r="AJ837">
        <f>(AS837)</f>
        <v>0</v>
      </c>
      <c r="AK837">
        <v>1356.72</v>
      </c>
      <c r="AL837">
        <v>0.03</v>
      </c>
      <c r="AM837">
        <v>0</v>
      </c>
      <c r="AN837">
        <v>0</v>
      </c>
      <c r="AO837">
        <v>1356.69</v>
      </c>
      <c r="AP837">
        <v>0</v>
      </c>
      <c r="AQ837">
        <v>2.38</v>
      </c>
      <c r="AR837">
        <v>0</v>
      </c>
      <c r="AS837">
        <v>0</v>
      </c>
      <c r="AT837">
        <v>70</v>
      </c>
      <c r="AU837">
        <v>10</v>
      </c>
      <c r="AV837">
        <v>1</v>
      </c>
      <c r="AW837">
        <v>1</v>
      </c>
      <c r="AZ837">
        <v>1</v>
      </c>
      <c r="BA837">
        <v>1</v>
      </c>
      <c r="BB837">
        <v>1</v>
      </c>
      <c r="BC837">
        <v>1</v>
      </c>
      <c r="BD837" t="s">
        <v>3</v>
      </c>
      <c r="BE837" t="s">
        <v>3</v>
      </c>
      <c r="BF837" t="s">
        <v>3</v>
      </c>
      <c r="BG837" t="s">
        <v>3</v>
      </c>
      <c r="BH837">
        <v>0</v>
      </c>
      <c r="BI837">
        <v>4</v>
      </c>
      <c r="BJ837" t="s">
        <v>931</v>
      </c>
      <c r="BM837">
        <v>0</v>
      </c>
      <c r="BN837">
        <v>0</v>
      </c>
      <c r="BO837" t="s">
        <v>3</v>
      </c>
      <c r="BP837">
        <v>0</v>
      </c>
      <c r="BQ837">
        <v>1</v>
      </c>
      <c r="BR837">
        <v>0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 t="s">
        <v>3</v>
      </c>
      <c r="BZ837">
        <v>70</v>
      </c>
      <c r="CA837">
        <v>10</v>
      </c>
      <c r="CB837" t="s">
        <v>3</v>
      </c>
      <c r="CE837">
        <v>0</v>
      </c>
      <c r="CF837">
        <v>0</v>
      </c>
      <c r="CG837">
        <v>0</v>
      </c>
      <c r="CM837">
        <v>0</v>
      </c>
      <c r="CN837" t="s">
        <v>3</v>
      </c>
      <c r="CO837">
        <v>0</v>
      </c>
      <c r="CP837">
        <f>(P837+Q837+S837)</f>
        <v>2713.44</v>
      </c>
      <c r="CQ837">
        <f>(AC837*BC837*AW837)</f>
        <v>0.06</v>
      </c>
      <c r="CR837">
        <f>(((((ET837*2))*BB837-((EU837*2))*BS837)+AE837*BS837)*AV837)</f>
        <v>0</v>
      </c>
      <c r="CS837">
        <f>(AE837*BS837*AV837)</f>
        <v>0</v>
      </c>
      <c r="CT837">
        <f>(AF837*BA837*AV837)</f>
        <v>2713.38</v>
      </c>
      <c r="CU837">
        <f>AG837</f>
        <v>0</v>
      </c>
      <c r="CV837">
        <f>(AH837*AV837)</f>
        <v>4.76</v>
      </c>
      <c r="CW837">
        <f t="shared" si="1196"/>
        <v>0</v>
      </c>
      <c r="CX837">
        <f t="shared" si="1196"/>
        <v>0</v>
      </c>
      <c r="CY837">
        <f>((S837*BZ837)/100)</f>
        <v>1899.366</v>
      </c>
      <c r="CZ837">
        <f>((S837*CA837)/100)</f>
        <v>271.33800000000002</v>
      </c>
      <c r="DC837" t="s">
        <v>3</v>
      </c>
      <c r="DD837" t="s">
        <v>31</v>
      </c>
      <c r="DE837" t="s">
        <v>31</v>
      </c>
      <c r="DF837" t="s">
        <v>31</v>
      </c>
      <c r="DG837" t="s">
        <v>31</v>
      </c>
      <c r="DH837" t="s">
        <v>3</v>
      </c>
      <c r="DI837" t="s">
        <v>31</v>
      </c>
      <c r="DJ837" t="s">
        <v>31</v>
      </c>
      <c r="DK837" t="s">
        <v>3</v>
      </c>
      <c r="DL837" t="s">
        <v>3</v>
      </c>
      <c r="DM837" t="s">
        <v>3</v>
      </c>
      <c r="DN837">
        <v>0</v>
      </c>
      <c r="DO837">
        <v>0</v>
      </c>
      <c r="DP837">
        <v>1</v>
      </c>
      <c r="DQ837">
        <v>1</v>
      </c>
      <c r="DU837">
        <v>1013</v>
      </c>
      <c r="DV837" t="s">
        <v>822</v>
      </c>
      <c r="DW837" t="s">
        <v>822</v>
      </c>
      <c r="DX837">
        <v>1</v>
      </c>
      <c r="DZ837" t="s">
        <v>3</v>
      </c>
      <c r="EA837" t="s">
        <v>3</v>
      </c>
      <c r="EB837" t="s">
        <v>3</v>
      </c>
      <c r="EC837" t="s">
        <v>3</v>
      </c>
      <c r="EE837">
        <v>1364533919</v>
      </c>
      <c r="EF837">
        <v>1</v>
      </c>
      <c r="EG837" t="s">
        <v>21</v>
      </c>
      <c r="EH837">
        <v>0</v>
      </c>
      <c r="EI837" t="s">
        <v>3</v>
      </c>
      <c r="EJ837">
        <v>4</v>
      </c>
      <c r="EK837">
        <v>0</v>
      </c>
      <c r="EL837" t="s">
        <v>22</v>
      </c>
      <c r="EM837" t="s">
        <v>23</v>
      </c>
      <c r="EO837" t="s">
        <v>3</v>
      </c>
      <c r="EQ837">
        <v>0</v>
      </c>
      <c r="ER837">
        <v>1356.72</v>
      </c>
      <c r="ES837">
        <v>0.03</v>
      </c>
      <c r="ET837">
        <v>0</v>
      </c>
      <c r="EU837">
        <v>0</v>
      </c>
      <c r="EV837">
        <v>1356.69</v>
      </c>
      <c r="EW837">
        <v>2.38</v>
      </c>
      <c r="EX837">
        <v>0</v>
      </c>
      <c r="EY837">
        <v>0</v>
      </c>
      <c r="FQ837">
        <v>0</v>
      </c>
      <c r="FR837">
        <f>ROUND(IF(BI837=3,GM837,0),2)</f>
        <v>0</v>
      </c>
      <c r="FS837">
        <v>0</v>
      </c>
      <c r="FX837">
        <v>70</v>
      </c>
      <c r="FY837">
        <v>10</v>
      </c>
      <c r="GA837" t="s">
        <v>3</v>
      </c>
      <c r="GD837">
        <v>0</v>
      </c>
      <c r="GF837">
        <v>1939841190</v>
      </c>
      <c r="GG837">
        <v>2</v>
      </c>
      <c r="GH837">
        <v>1</v>
      </c>
      <c r="GI837">
        <v>-2</v>
      </c>
      <c r="GJ837">
        <v>0</v>
      </c>
      <c r="GK837">
        <f>ROUND(R837*(R12)/100,2)</f>
        <v>0</v>
      </c>
      <c r="GL837">
        <f>ROUND(IF(AND(BH837=3,BI837=3,FS837&lt;&gt;0),P837,0),2)</f>
        <v>0</v>
      </c>
      <c r="GM837">
        <f>ROUND(O837+X837+Y837+GK837,2)+GX837</f>
        <v>4884.1499999999996</v>
      </c>
      <c r="GN837">
        <f>IF(OR(BI837=0,BI837=1),ROUND(O837+X837+Y837+GK837,2),0)</f>
        <v>0</v>
      </c>
      <c r="GO837">
        <f>IF(BI837=2,ROUND(O837+X837+Y837+GK837,2),0)</f>
        <v>0</v>
      </c>
      <c r="GP837">
        <f>IF(BI837=4,ROUND(O837+X837+Y837+GK837,2)+GX837,0)</f>
        <v>4884.1499999999996</v>
      </c>
      <c r="GR837">
        <v>0</v>
      </c>
      <c r="GS837">
        <v>3</v>
      </c>
      <c r="GT837">
        <v>0</v>
      </c>
      <c r="GU837" t="s">
        <v>3</v>
      </c>
      <c r="GV837">
        <f>ROUND((GT837),6)</f>
        <v>0</v>
      </c>
      <c r="GW837">
        <v>1</v>
      </c>
      <c r="GX837">
        <f>ROUND(HC837*I837,2)</f>
        <v>0</v>
      </c>
      <c r="HA837">
        <v>0</v>
      </c>
      <c r="HB837">
        <v>0</v>
      </c>
      <c r="HC837">
        <f>GV837*GW837</f>
        <v>0</v>
      </c>
      <c r="HE837" t="s">
        <v>3</v>
      </c>
      <c r="HF837" t="s">
        <v>3</v>
      </c>
      <c r="HM837" t="s">
        <v>3</v>
      </c>
      <c r="HN837" t="s">
        <v>3</v>
      </c>
      <c r="HO837" t="s">
        <v>3</v>
      </c>
      <c r="HP837" t="s">
        <v>3</v>
      </c>
      <c r="HQ837" t="s">
        <v>3</v>
      </c>
      <c r="IK837">
        <v>0</v>
      </c>
    </row>
    <row r="838" spans="1:245" x14ac:dyDescent="0.2">
      <c r="A838">
        <v>17</v>
      </c>
      <c r="B838">
        <v>1</v>
      </c>
      <c r="D838">
        <f>ROW(EtalonRes!A909)</f>
        <v>909</v>
      </c>
      <c r="E838" t="s">
        <v>1025</v>
      </c>
      <c r="F838" t="s">
        <v>138</v>
      </c>
      <c r="G838" t="s">
        <v>1001</v>
      </c>
      <c r="H838" t="s">
        <v>19</v>
      </c>
      <c r="I838">
        <v>1</v>
      </c>
      <c r="J838">
        <v>0</v>
      </c>
      <c r="K838">
        <v>1</v>
      </c>
      <c r="O838">
        <f>ROUND(CP838,2)</f>
        <v>268.11</v>
      </c>
      <c r="P838">
        <f>ROUND(CQ838*I838,2)</f>
        <v>0</v>
      </c>
      <c r="Q838">
        <f>ROUND(CR838*I838,2)</f>
        <v>89.43</v>
      </c>
      <c r="R838">
        <f>ROUND(CS838*I838,2)</f>
        <v>48.51</v>
      </c>
      <c r="S838">
        <f>ROUND(CT838*I838,2)</f>
        <v>178.68</v>
      </c>
      <c r="T838">
        <f>ROUND(CU838*I838,2)</f>
        <v>0</v>
      </c>
      <c r="U838">
        <f>CV838*I838</f>
        <v>0.37</v>
      </c>
      <c r="V838">
        <f>CW838*I838</f>
        <v>0</v>
      </c>
      <c r="W838">
        <f>ROUND(CX838*I838,2)</f>
        <v>0</v>
      </c>
      <c r="X838">
        <f t="shared" si="1195"/>
        <v>125.08</v>
      </c>
      <c r="Y838">
        <f t="shared" si="1195"/>
        <v>17.87</v>
      </c>
      <c r="AA838">
        <v>1407526482</v>
      </c>
      <c r="AB838">
        <f>ROUND((AC838+AD838+AF838),6)</f>
        <v>268.11</v>
      </c>
      <c r="AC838">
        <f>ROUND((ES838),6)</f>
        <v>0</v>
      </c>
      <c r="AD838">
        <f>ROUND((((ET838)-(EU838))+AE838),6)</f>
        <v>89.43</v>
      </c>
      <c r="AE838">
        <f t="shared" ref="AE838:AF840" si="1197">ROUND((EU838),6)</f>
        <v>48.51</v>
      </c>
      <c r="AF838">
        <f t="shared" si="1197"/>
        <v>178.68</v>
      </c>
      <c r="AG838">
        <f>ROUND((AP838),6)</f>
        <v>0</v>
      </c>
      <c r="AH838">
        <f t="shared" ref="AH838:AI840" si="1198">(EW838)</f>
        <v>0.37</v>
      </c>
      <c r="AI838">
        <f t="shared" si="1198"/>
        <v>0</v>
      </c>
      <c r="AJ838">
        <f>(AS838)</f>
        <v>0</v>
      </c>
      <c r="AK838">
        <v>268.11</v>
      </c>
      <c r="AL838">
        <v>0</v>
      </c>
      <c r="AM838">
        <v>89.43</v>
      </c>
      <c r="AN838">
        <v>48.51</v>
      </c>
      <c r="AO838">
        <v>178.68</v>
      </c>
      <c r="AP838">
        <v>0</v>
      </c>
      <c r="AQ838">
        <v>0.37</v>
      </c>
      <c r="AR838">
        <v>0</v>
      </c>
      <c r="AS838">
        <v>0</v>
      </c>
      <c r="AT838">
        <v>70</v>
      </c>
      <c r="AU838">
        <v>10</v>
      </c>
      <c r="AV838">
        <v>1</v>
      </c>
      <c r="AW838">
        <v>1</v>
      </c>
      <c r="AZ838">
        <v>1</v>
      </c>
      <c r="BA838">
        <v>1</v>
      </c>
      <c r="BB838">
        <v>1</v>
      </c>
      <c r="BC838">
        <v>1</v>
      </c>
      <c r="BD838" t="s">
        <v>3</v>
      </c>
      <c r="BE838" t="s">
        <v>3</v>
      </c>
      <c r="BF838" t="s">
        <v>3</v>
      </c>
      <c r="BG838" t="s">
        <v>3</v>
      </c>
      <c r="BH838">
        <v>0</v>
      </c>
      <c r="BI838">
        <v>4</v>
      </c>
      <c r="BJ838" t="s">
        <v>140</v>
      </c>
      <c r="BM838">
        <v>0</v>
      </c>
      <c r="BN838">
        <v>0</v>
      </c>
      <c r="BO838" t="s">
        <v>3</v>
      </c>
      <c r="BP838">
        <v>0</v>
      </c>
      <c r="BQ838">
        <v>1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3</v>
      </c>
      <c r="BZ838">
        <v>70</v>
      </c>
      <c r="CA838">
        <v>10</v>
      </c>
      <c r="CB838" t="s">
        <v>3</v>
      </c>
      <c r="CE838">
        <v>0</v>
      </c>
      <c r="CF838">
        <v>0</v>
      </c>
      <c r="CG838">
        <v>0</v>
      </c>
      <c r="CM838">
        <v>0</v>
      </c>
      <c r="CN838" t="s">
        <v>3</v>
      </c>
      <c r="CO838">
        <v>0</v>
      </c>
      <c r="CP838">
        <f>(P838+Q838+S838)</f>
        <v>268.11</v>
      </c>
      <c r="CQ838">
        <f>(AC838*BC838*AW838)</f>
        <v>0</v>
      </c>
      <c r="CR838">
        <f>((((ET838)*BB838-(EU838)*BS838)+AE838*BS838)*AV838)</f>
        <v>89.43</v>
      </c>
      <c r="CS838">
        <f>(AE838*BS838*AV838)</f>
        <v>48.51</v>
      </c>
      <c r="CT838">
        <f>(AF838*BA838*AV838)</f>
        <v>178.68</v>
      </c>
      <c r="CU838">
        <f>AG838</f>
        <v>0</v>
      </c>
      <c r="CV838">
        <f>(AH838*AV838)</f>
        <v>0.37</v>
      </c>
      <c r="CW838">
        <f t="shared" si="1196"/>
        <v>0</v>
      </c>
      <c r="CX838">
        <f t="shared" si="1196"/>
        <v>0</v>
      </c>
      <c r="CY838">
        <f>((S838*BZ838)/100)</f>
        <v>125.07600000000001</v>
      </c>
      <c r="CZ838">
        <f>((S838*CA838)/100)</f>
        <v>17.868000000000002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>
        <v>0</v>
      </c>
      <c r="DO838">
        <v>0</v>
      </c>
      <c r="DP838">
        <v>1</v>
      </c>
      <c r="DQ838">
        <v>1</v>
      </c>
      <c r="DU838">
        <v>16987630</v>
      </c>
      <c r="DV838" t="s">
        <v>19</v>
      </c>
      <c r="DW838" t="s">
        <v>19</v>
      </c>
      <c r="DX838">
        <v>1</v>
      </c>
      <c r="DZ838" t="s">
        <v>3</v>
      </c>
      <c r="EA838" t="s">
        <v>3</v>
      </c>
      <c r="EB838" t="s">
        <v>3</v>
      </c>
      <c r="EC838" t="s">
        <v>3</v>
      </c>
      <c r="EE838">
        <v>1364533919</v>
      </c>
      <c r="EF838">
        <v>1</v>
      </c>
      <c r="EG838" t="s">
        <v>21</v>
      </c>
      <c r="EH838">
        <v>0</v>
      </c>
      <c r="EI838" t="s">
        <v>3</v>
      </c>
      <c r="EJ838">
        <v>4</v>
      </c>
      <c r="EK838">
        <v>0</v>
      </c>
      <c r="EL838" t="s">
        <v>22</v>
      </c>
      <c r="EM838" t="s">
        <v>23</v>
      </c>
      <c r="EO838" t="s">
        <v>3</v>
      </c>
      <c r="EQ838">
        <v>0</v>
      </c>
      <c r="ER838">
        <v>268.11</v>
      </c>
      <c r="ES838">
        <v>0</v>
      </c>
      <c r="ET838">
        <v>89.43</v>
      </c>
      <c r="EU838">
        <v>48.51</v>
      </c>
      <c r="EV838">
        <v>178.68</v>
      </c>
      <c r="EW838">
        <v>0.37</v>
      </c>
      <c r="EX838">
        <v>0</v>
      </c>
      <c r="EY838">
        <v>0</v>
      </c>
      <c r="FQ838">
        <v>0</v>
      </c>
      <c r="FR838">
        <f>ROUND(IF(BI838=3,GM838,0),2)</f>
        <v>0</v>
      </c>
      <c r="FS838">
        <v>0</v>
      </c>
      <c r="FX838">
        <v>70</v>
      </c>
      <c r="FY838">
        <v>10</v>
      </c>
      <c r="GA838" t="s">
        <v>3</v>
      </c>
      <c r="GD838">
        <v>0</v>
      </c>
      <c r="GF838">
        <v>-1693557394</v>
      </c>
      <c r="GG838">
        <v>2</v>
      </c>
      <c r="GH838">
        <v>1</v>
      </c>
      <c r="GI838">
        <v>-2</v>
      </c>
      <c r="GJ838">
        <v>0</v>
      </c>
      <c r="GK838">
        <f>ROUND(R838*(R12)/100,2)</f>
        <v>52.39</v>
      </c>
      <c r="GL838">
        <f>ROUND(IF(AND(BH838=3,BI838=3,FS838&lt;&gt;0),P838,0),2)</f>
        <v>0</v>
      </c>
      <c r="GM838">
        <f>ROUND(O838+X838+Y838+GK838,2)+GX838</f>
        <v>463.45</v>
      </c>
      <c r="GN838">
        <f>IF(OR(BI838=0,BI838=1),ROUND(O838+X838+Y838+GK838,2),0)</f>
        <v>0</v>
      </c>
      <c r="GO838">
        <f>IF(BI838=2,ROUND(O838+X838+Y838+GK838,2),0)</f>
        <v>0</v>
      </c>
      <c r="GP838">
        <f>IF(BI838=4,ROUND(O838+X838+Y838+GK838,2)+GX838,0)</f>
        <v>463.45</v>
      </c>
      <c r="GR838">
        <v>0</v>
      </c>
      <c r="GS838">
        <v>3</v>
      </c>
      <c r="GT838">
        <v>0</v>
      </c>
      <c r="GU838" t="s">
        <v>3</v>
      </c>
      <c r="GV838">
        <f>ROUND((GT838),6)</f>
        <v>0</v>
      </c>
      <c r="GW838">
        <v>1</v>
      </c>
      <c r="GX838">
        <f>ROUND(HC838*I838,2)</f>
        <v>0</v>
      </c>
      <c r="HA838">
        <v>0</v>
      </c>
      <c r="HB838">
        <v>0</v>
      </c>
      <c r="HC838">
        <f>GV838*GW838</f>
        <v>0</v>
      </c>
      <c r="HE838" t="s">
        <v>3</v>
      </c>
      <c r="HF838" t="s">
        <v>3</v>
      </c>
      <c r="HM838" t="s">
        <v>3</v>
      </c>
      <c r="HN838" t="s">
        <v>3</v>
      </c>
      <c r="HO838" t="s">
        <v>3</v>
      </c>
      <c r="HP838" t="s">
        <v>3</v>
      </c>
      <c r="HQ838" t="s">
        <v>3</v>
      </c>
      <c r="IK838">
        <v>0</v>
      </c>
    </row>
    <row r="839" spans="1:245" x14ac:dyDescent="0.2">
      <c r="A839">
        <v>17</v>
      </c>
      <c r="B839">
        <v>1</v>
      </c>
      <c r="D839">
        <f>ROW(EtalonRes!A912)</f>
        <v>912</v>
      </c>
      <c r="E839" t="s">
        <v>1026</v>
      </c>
      <c r="F839" t="s">
        <v>883</v>
      </c>
      <c r="G839" t="s">
        <v>1003</v>
      </c>
      <c r="H839" t="s">
        <v>19</v>
      </c>
      <c r="I839">
        <v>1</v>
      </c>
      <c r="J839">
        <v>0</v>
      </c>
      <c r="K839">
        <v>1</v>
      </c>
      <c r="O839">
        <f>ROUND(CP839,2)</f>
        <v>2713.75</v>
      </c>
      <c r="P839">
        <f>ROUND(CQ839*I839,2)</f>
        <v>7.04</v>
      </c>
      <c r="Q839">
        <f>ROUND(CR839*I839,2)</f>
        <v>0</v>
      </c>
      <c r="R839">
        <f>ROUND(CS839*I839,2)</f>
        <v>0</v>
      </c>
      <c r="S839">
        <f>ROUND(CT839*I839,2)</f>
        <v>2706.71</v>
      </c>
      <c r="T839">
        <f>ROUND(CU839*I839,2)</f>
        <v>0</v>
      </c>
      <c r="U839">
        <f>CV839*I839</f>
        <v>4.4400000000000004</v>
      </c>
      <c r="V839">
        <f>CW839*I839</f>
        <v>0</v>
      </c>
      <c r="W839">
        <f>ROUND(CX839*I839,2)</f>
        <v>0</v>
      </c>
      <c r="X839">
        <f t="shared" si="1195"/>
        <v>1894.7</v>
      </c>
      <c r="Y839">
        <f t="shared" si="1195"/>
        <v>270.67</v>
      </c>
      <c r="AA839">
        <v>1407526482</v>
      </c>
      <c r="AB839">
        <f>ROUND((AC839+AD839+AF839),6)</f>
        <v>2713.75</v>
      </c>
      <c r="AC839">
        <f>ROUND((ES839),6)</f>
        <v>7.04</v>
      </c>
      <c r="AD839">
        <f>ROUND((((ET839)-(EU839))+AE839),6)</f>
        <v>0</v>
      </c>
      <c r="AE839">
        <f t="shared" si="1197"/>
        <v>0</v>
      </c>
      <c r="AF839">
        <f t="shared" si="1197"/>
        <v>2706.71</v>
      </c>
      <c r="AG839">
        <f>ROUND((AP839),6)</f>
        <v>0</v>
      </c>
      <c r="AH839">
        <f t="shared" si="1198"/>
        <v>4.4400000000000004</v>
      </c>
      <c r="AI839">
        <f t="shared" si="1198"/>
        <v>0</v>
      </c>
      <c r="AJ839">
        <f>(AS839)</f>
        <v>0</v>
      </c>
      <c r="AK839">
        <v>2713.75</v>
      </c>
      <c r="AL839">
        <v>7.04</v>
      </c>
      <c r="AM839">
        <v>0</v>
      </c>
      <c r="AN839">
        <v>0</v>
      </c>
      <c r="AO839">
        <v>2706.71</v>
      </c>
      <c r="AP839">
        <v>0</v>
      </c>
      <c r="AQ839">
        <v>4.4400000000000004</v>
      </c>
      <c r="AR839">
        <v>0</v>
      </c>
      <c r="AS839">
        <v>0</v>
      </c>
      <c r="AT839">
        <v>70</v>
      </c>
      <c r="AU839">
        <v>10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4</v>
      </c>
      <c r="BJ839" t="s">
        <v>885</v>
      </c>
      <c r="BM839">
        <v>0</v>
      </c>
      <c r="BN839">
        <v>0</v>
      </c>
      <c r="BO839" t="s">
        <v>3</v>
      </c>
      <c r="BP839">
        <v>0</v>
      </c>
      <c r="BQ839">
        <v>1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70</v>
      </c>
      <c r="CA839">
        <v>10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>(P839+Q839+S839)</f>
        <v>2713.75</v>
      </c>
      <c r="CQ839">
        <f>(AC839*BC839*AW839)</f>
        <v>7.04</v>
      </c>
      <c r="CR839">
        <f>((((ET839)*BB839-(EU839)*BS839)+AE839*BS839)*AV839)</f>
        <v>0</v>
      </c>
      <c r="CS839">
        <f>(AE839*BS839*AV839)</f>
        <v>0</v>
      </c>
      <c r="CT839">
        <f>(AF839*BA839*AV839)</f>
        <v>2706.71</v>
      </c>
      <c r="CU839">
        <f>AG839</f>
        <v>0</v>
      </c>
      <c r="CV839">
        <f>(AH839*AV839)</f>
        <v>4.4400000000000004</v>
      </c>
      <c r="CW839">
        <f t="shared" si="1196"/>
        <v>0</v>
      </c>
      <c r="CX839">
        <f t="shared" si="1196"/>
        <v>0</v>
      </c>
      <c r="CY839">
        <f>((S839*BZ839)/100)</f>
        <v>1894.6970000000001</v>
      </c>
      <c r="CZ839">
        <f>((S839*CA839)/100)</f>
        <v>270.67099999999999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16987630</v>
      </c>
      <c r="DV839" t="s">
        <v>19</v>
      </c>
      <c r="DW839" t="s">
        <v>19</v>
      </c>
      <c r="DX839">
        <v>1</v>
      </c>
      <c r="DZ839" t="s">
        <v>3</v>
      </c>
      <c r="EA839" t="s">
        <v>3</v>
      </c>
      <c r="EB839" t="s">
        <v>3</v>
      </c>
      <c r="EC839" t="s">
        <v>3</v>
      </c>
      <c r="EE839">
        <v>1364533919</v>
      </c>
      <c r="EF839">
        <v>1</v>
      </c>
      <c r="EG839" t="s">
        <v>21</v>
      </c>
      <c r="EH839">
        <v>0</v>
      </c>
      <c r="EI839" t="s">
        <v>3</v>
      </c>
      <c r="EJ839">
        <v>4</v>
      </c>
      <c r="EK839">
        <v>0</v>
      </c>
      <c r="EL839" t="s">
        <v>22</v>
      </c>
      <c r="EM839" t="s">
        <v>23</v>
      </c>
      <c r="EO839" t="s">
        <v>3</v>
      </c>
      <c r="EQ839">
        <v>0</v>
      </c>
      <c r="ER839">
        <v>2713.75</v>
      </c>
      <c r="ES839">
        <v>7.04</v>
      </c>
      <c r="ET839">
        <v>0</v>
      </c>
      <c r="EU839">
        <v>0</v>
      </c>
      <c r="EV839">
        <v>2706.71</v>
      </c>
      <c r="EW839">
        <v>4.4400000000000004</v>
      </c>
      <c r="EX839">
        <v>0</v>
      </c>
      <c r="EY839">
        <v>0</v>
      </c>
      <c r="FQ839">
        <v>0</v>
      </c>
      <c r="FR839">
        <f>ROUND(IF(BI839=3,GM839,0),2)</f>
        <v>0</v>
      </c>
      <c r="FS839">
        <v>0</v>
      </c>
      <c r="FX839">
        <v>70</v>
      </c>
      <c r="FY839">
        <v>10</v>
      </c>
      <c r="GA839" t="s">
        <v>3</v>
      </c>
      <c r="GD839">
        <v>0</v>
      </c>
      <c r="GF839">
        <v>-1716589557</v>
      </c>
      <c r="GG839">
        <v>2</v>
      </c>
      <c r="GH839">
        <v>1</v>
      </c>
      <c r="GI839">
        <v>-2</v>
      </c>
      <c r="GJ839">
        <v>0</v>
      </c>
      <c r="GK839">
        <f>ROUND(R839*(R12)/100,2)</f>
        <v>0</v>
      </c>
      <c r="GL839">
        <f>ROUND(IF(AND(BH839=3,BI839=3,FS839&lt;&gt;0),P839,0),2)</f>
        <v>0</v>
      </c>
      <c r="GM839">
        <f>ROUND(O839+X839+Y839+GK839,2)+GX839</f>
        <v>4879.12</v>
      </c>
      <c r="GN839">
        <f>IF(OR(BI839=0,BI839=1),ROUND(O839+X839+Y839+GK839,2),0)</f>
        <v>0</v>
      </c>
      <c r="GO839">
        <f>IF(BI839=2,ROUND(O839+X839+Y839+GK839,2),0)</f>
        <v>0</v>
      </c>
      <c r="GP839">
        <f>IF(BI839=4,ROUND(O839+X839+Y839+GK839,2)+GX839,0)</f>
        <v>4879.12</v>
      </c>
      <c r="GR839">
        <v>0</v>
      </c>
      <c r="GS839">
        <v>3</v>
      </c>
      <c r="GT839">
        <v>0</v>
      </c>
      <c r="GU839" t="s">
        <v>3</v>
      </c>
      <c r="GV839">
        <f>ROUND((GT839),6)</f>
        <v>0</v>
      </c>
      <c r="GW839">
        <v>1</v>
      </c>
      <c r="GX839">
        <f>ROUND(HC839*I839,2)</f>
        <v>0</v>
      </c>
      <c r="HA839">
        <v>0</v>
      </c>
      <c r="HB839">
        <v>0</v>
      </c>
      <c r="HC839">
        <f>GV839*GW839</f>
        <v>0</v>
      </c>
      <c r="HE839" t="s">
        <v>3</v>
      </c>
      <c r="HF839" t="s">
        <v>3</v>
      </c>
      <c r="HM839" t="s">
        <v>3</v>
      </c>
      <c r="HN839" t="s">
        <v>3</v>
      </c>
      <c r="HO839" t="s">
        <v>3</v>
      </c>
      <c r="HP839" t="s">
        <v>3</v>
      </c>
      <c r="HQ839" t="s">
        <v>3</v>
      </c>
      <c r="IK839">
        <v>0</v>
      </c>
    </row>
    <row r="840" spans="1:245" x14ac:dyDescent="0.2">
      <c r="A840">
        <v>17</v>
      </c>
      <c r="B840">
        <v>1</v>
      </c>
      <c r="D840">
        <f>ROW(EtalonRes!A914)</f>
        <v>914</v>
      </c>
      <c r="E840" t="s">
        <v>1027</v>
      </c>
      <c r="F840" t="s">
        <v>138</v>
      </c>
      <c r="G840" t="s">
        <v>990</v>
      </c>
      <c r="H840" t="s">
        <v>19</v>
      </c>
      <c r="I840">
        <v>1</v>
      </c>
      <c r="J840">
        <v>0</v>
      </c>
      <c r="K840">
        <v>1</v>
      </c>
      <c r="O840">
        <f>ROUND(CP840,2)</f>
        <v>268.11</v>
      </c>
      <c r="P840">
        <f>ROUND(CQ840*I840,2)</f>
        <v>0</v>
      </c>
      <c r="Q840">
        <f>ROUND(CR840*I840,2)</f>
        <v>89.43</v>
      </c>
      <c r="R840">
        <f>ROUND(CS840*I840,2)</f>
        <v>48.51</v>
      </c>
      <c r="S840">
        <f>ROUND(CT840*I840,2)</f>
        <v>178.68</v>
      </c>
      <c r="T840">
        <f>ROUND(CU840*I840,2)</f>
        <v>0</v>
      </c>
      <c r="U840">
        <f>CV840*I840</f>
        <v>0.37</v>
      </c>
      <c r="V840">
        <f>CW840*I840</f>
        <v>0</v>
      </c>
      <c r="W840">
        <f>ROUND(CX840*I840,2)</f>
        <v>0</v>
      </c>
      <c r="X840">
        <f t="shared" si="1195"/>
        <v>125.08</v>
      </c>
      <c r="Y840">
        <f t="shared" si="1195"/>
        <v>17.87</v>
      </c>
      <c r="AA840">
        <v>1407526482</v>
      </c>
      <c r="AB840">
        <f>ROUND((AC840+AD840+AF840),6)</f>
        <v>268.11</v>
      </c>
      <c r="AC840">
        <f>ROUND((ES840),6)</f>
        <v>0</v>
      </c>
      <c r="AD840">
        <f>ROUND((((ET840)-(EU840))+AE840),6)</f>
        <v>89.43</v>
      </c>
      <c r="AE840">
        <f t="shared" si="1197"/>
        <v>48.51</v>
      </c>
      <c r="AF840">
        <f t="shared" si="1197"/>
        <v>178.68</v>
      </c>
      <c r="AG840">
        <f>ROUND((AP840),6)</f>
        <v>0</v>
      </c>
      <c r="AH840">
        <f t="shared" si="1198"/>
        <v>0.37</v>
      </c>
      <c r="AI840">
        <f t="shared" si="1198"/>
        <v>0</v>
      </c>
      <c r="AJ840">
        <f>(AS840)</f>
        <v>0</v>
      </c>
      <c r="AK840">
        <v>268.11</v>
      </c>
      <c r="AL840">
        <v>0</v>
      </c>
      <c r="AM840">
        <v>89.43</v>
      </c>
      <c r="AN840">
        <v>48.51</v>
      </c>
      <c r="AO840">
        <v>178.68</v>
      </c>
      <c r="AP840">
        <v>0</v>
      </c>
      <c r="AQ840">
        <v>0.37</v>
      </c>
      <c r="AR840">
        <v>0</v>
      </c>
      <c r="AS840">
        <v>0</v>
      </c>
      <c r="AT840">
        <v>70</v>
      </c>
      <c r="AU840">
        <v>10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4</v>
      </c>
      <c r="BJ840" t="s">
        <v>140</v>
      </c>
      <c r="BM840">
        <v>0</v>
      </c>
      <c r="BN840">
        <v>0</v>
      </c>
      <c r="BO840" t="s">
        <v>3</v>
      </c>
      <c r="BP840">
        <v>0</v>
      </c>
      <c r="BQ840">
        <v>1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70</v>
      </c>
      <c r="CA840">
        <v>10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>(P840+Q840+S840)</f>
        <v>268.11</v>
      </c>
      <c r="CQ840">
        <f>(AC840*BC840*AW840)</f>
        <v>0</v>
      </c>
      <c r="CR840">
        <f>((((ET840)*BB840-(EU840)*BS840)+AE840*BS840)*AV840)</f>
        <v>89.43</v>
      </c>
      <c r="CS840">
        <f>(AE840*BS840*AV840)</f>
        <v>48.51</v>
      </c>
      <c r="CT840">
        <f>(AF840*BA840*AV840)</f>
        <v>178.68</v>
      </c>
      <c r="CU840">
        <f>AG840</f>
        <v>0</v>
      </c>
      <c r="CV840">
        <f>(AH840*AV840)</f>
        <v>0.37</v>
      </c>
      <c r="CW840">
        <f t="shared" si="1196"/>
        <v>0</v>
      </c>
      <c r="CX840">
        <f t="shared" si="1196"/>
        <v>0</v>
      </c>
      <c r="CY840">
        <f>((S840*BZ840)/100)</f>
        <v>125.07600000000001</v>
      </c>
      <c r="CZ840">
        <f>((S840*CA840)/100)</f>
        <v>17.868000000000002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16987630</v>
      </c>
      <c r="DV840" t="s">
        <v>19</v>
      </c>
      <c r="DW840" t="s">
        <v>19</v>
      </c>
      <c r="DX840">
        <v>1</v>
      </c>
      <c r="DZ840" t="s">
        <v>3</v>
      </c>
      <c r="EA840" t="s">
        <v>3</v>
      </c>
      <c r="EB840" t="s">
        <v>3</v>
      </c>
      <c r="EC840" t="s">
        <v>3</v>
      </c>
      <c r="EE840">
        <v>1364533919</v>
      </c>
      <c r="EF840">
        <v>1</v>
      </c>
      <c r="EG840" t="s">
        <v>21</v>
      </c>
      <c r="EH840">
        <v>0</v>
      </c>
      <c r="EI840" t="s">
        <v>3</v>
      </c>
      <c r="EJ840">
        <v>4</v>
      </c>
      <c r="EK840">
        <v>0</v>
      </c>
      <c r="EL840" t="s">
        <v>22</v>
      </c>
      <c r="EM840" t="s">
        <v>23</v>
      </c>
      <c r="EO840" t="s">
        <v>3</v>
      </c>
      <c r="EQ840">
        <v>0</v>
      </c>
      <c r="ER840">
        <v>268.11</v>
      </c>
      <c r="ES840">
        <v>0</v>
      </c>
      <c r="ET840">
        <v>89.43</v>
      </c>
      <c r="EU840">
        <v>48.51</v>
      </c>
      <c r="EV840">
        <v>178.68</v>
      </c>
      <c r="EW840">
        <v>0.37</v>
      </c>
      <c r="EX840">
        <v>0</v>
      </c>
      <c r="EY840">
        <v>0</v>
      </c>
      <c r="FQ840">
        <v>0</v>
      </c>
      <c r="FR840">
        <f>ROUND(IF(BI840=3,GM840,0),2)</f>
        <v>0</v>
      </c>
      <c r="FS840">
        <v>0</v>
      </c>
      <c r="FX840">
        <v>70</v>
      </c>
      <c r="FY840">
        <v>10</v>
      </c>
      <c r="GA840" t="s">
        <v>3</v>
      </c>
      <c r="GD840">
        <v>0</v>
      </c>
      <c r="GF840">
        <v>-2130296533</v>
      </c>
      <c r="GG840">
        <v>2</v>
      </c>
      <c r="GH840">
        <v>1</v>
      </c>
      <c r="GI840">
        <v>-2</v>
      </c>
      <c r="GJ840">
        <v>0</v>
      </c>
      <c r="GK840">
        <f>ROUND(R840*(R12)/100,2)</f>
        <v>52.39</v>
      </c>
      <c r="GL840">
        <f>ROUND(IF(AND(BH840=3,BI840=3,FS840&lt;&gt;0),P840,0),2)</f>
        <v>0</v>
      </c>
      <c r="GM840">
        <f>ROUND(O840+X840+Y840+GK840,2)+GX840</f>
        <v>463.45</v>
      </c>
      <c r="GN840">
        <f>IF(OR(BI840=0,BI840=1),ROUND(O840+X840+Y840+GK840,2),0)</f>
        <v>0</v>
      </c>
      <c r="GO840">
        <f>IF(BI840=2,ROUND(O840+X840+Y840+GK840,2),0)</f>
        <v>0</v>
      </c>
      <c r="GP840">
        <f>IF(BI840=4,ROUND(O840+X840+Y840+GK840,2)+GX840,0)</f>
        <v>463.45</v>
      </c>
      <c r="GR840">
        <v>0</v>
      </c>
      <c r="GS840">
        <v>3</v>
      </c>
      <c r="GT840">
        <v>0</v>
      </c>
      <c r="GU840" t="s">
        <v>3</v>
      </c>
      <c r="GV840">
        <f>ROUND((GT840),6)</f>
        <v>0</v>
      </c>
      <c r="GW840">
        <v>1</v>
      </c>
      <c r="GX840">
        <f>ROUND(HC840*I840,2)</f>
        <v>0</v>
      </c>
      <c r="HA840">
        <v>0</v>
      </c>
      <c r="HB840">
        <v>0</v>
      </c>
      <c r="HC840">
        <f>GV840*GW840</f>
        <v>0</v>
      </c>
      <c r="HE840" t="s">
        <v>3</v>
      </c>
      <c r="HF840" t="s">
        <v>3</v>
      </c>
      <c r="HM840" t="s">
        <v>3</v>
      </c>
      <c r="HN840" t="s">
        <v>3</v>
      </c>
      <c r="HO840" t="s">
        <v>3</v>
      </c>
      <c r="HP840" t="s">
        <v>3</v>
      </c>
      <c r="HQ840" t="s">
        <v>3</v>
      </c>
      <c r="IK840">
        <v>0</v>
      </c>
    </row>
    <row r="841" spans="1:245" x14ac:dyDescent="0.2">
      <c r="A841">
        <v>19</v>
      </c>
      <c r="B841">
        <v>1</v>
      </c>
      <c r="F841" t="s">
        <v>3</v>
      </c>
      <c r="G841" t="s">
        <v>1028</v>
      </c>
      <c r="H841" t="s">
        <v>3</v>
      </c>
      <c r="AA841">
        <v>1</v>
      </c>
      <c r="IK841">
        <v>0</v>
      </c>
    </row>
    <row r="842" spans="1:245" x14ac:dyDescent="0.2">
      <c r="A842">
        <v>17</v>
      </c>
      <c r="B842">
        <v>1</v>
      </c>
      <c r="D842">
        <f>ROW(EtalonRes!A916)</f>
        <v>916</v>
      </c>
      <c r="E842" t="s">
        <v>1029</v>
      </c>
      <c r="F842" t="s">
        <v>933</v>
      </c>
      <c r="G842" t="s">
        <v>934</v>
      </c>
      <c r="H842" t="s">
        <v>822</v>
      </c>
      <c r="I842">
        <v>1</v>
      </c>
      <c r="J842">
        <v>0</v>
      </c>
      <c r="K842">
        <v>1</v>
      </c>
      <c r="O842">
        <f>ROUND(CP842,2)</f>
        <v>1254.1400000000001</v>
      </c>
      <c r="P842">
        <f>ROUND(CQ842*I842,2)</f>
        <v>0.06</v>
      </c>
      <c r="Q842">
        <f>ROUND(CR842*I842,2)</f>
        <v>0</v>
      </c>
      <c r="R842">
        <f>ROUND(CS842*I842,2)</f>
        <v>0</v>
      </c>
      <c r="S842">
        <f>ROUND(CT842*I842,2)</f>
        <v>1254.08</v>
      </c>
      <c r="T842">
        <f>ROUND(CU842*I842,2)</f>
        <v>0</v>
      </c>
      <c r="U842">
        <f>CV842*I842</f>
        <v>2.2000000000000002</v>
      </c>
      <c r="V842">
        <f>CW842*I842</f>
        <v>0</v>
      </c>
      <c r="W842">
        <f>ROUND(CX842*I842,2)</f>
        <v>0</v>
      </c>
      <c r="X842">
        <f t="shared" ref="X842:Y845" si="1199">ROUND(CY842,2)</f>
        <v>877.86</v>
      </c>
      <c r="Y842">
        <f t="shared" si="1199"/>
        <v>125.41</v>
      </c>
      <c r="AA842">
        <v>1407526482</v>
      </c>
      <c r="AB842">
        <f>ROUND((AC842+AD842+AF842),6)</f>
        <v>1254.1400000000001</v>
      </c>
      <c r="AC842">
        <f>ROUND(((ES842*2)),6)</f>
        <v>0.06</v>
      </c>
      <c r="AD842">
        <f>ROUND(((((ET842*2))-((EU842*2)))+AE842),6)</f>
        <v>0</v>
      </c>
      <c r="AE842">
        <f>ROUND(((EU842*2)),6)</f>
        <v>0</v>
      </c>
      <c r="AF842">
        <f>ROUND(((EV842*2)),6)</f>
        <v>1254.08</v>
      </c>
      <c r="AG842">
        <f>ROUND((AP842),6)</f>
        <v>0</v>
      </c>
      <c r="AH842">
        <f>((EW842*2))</f>
        <v>2.2000000000000002</v>
      </c>
      <c r="AI842">
        <f>((EX842*2))</f>
        <v>0</v>
      </c>
      <c r="AJ842">
        <f>(AS842)</f>
        <v>0</v>
      </c>
      <c r="AK842">
        <v>627.07000000000005</v>
      </c>
      <c r="AL842">
        <v>0.03</v>
      </c>
      <c r="AM842">
        <v>0</v>
      </c>
      <c r="AN842">
        <v>0</v>
      </c>
      <c r="AO842">
        <v>627.04</v>
      </c>
      <c r="AP842">
        <v>0</v>
      </c>
      <c r="AQ842">
        <v>1.1000000000000001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935</v>
      </c>
      <c r="BM842">
        <v>0</v>
      </c>
      <c r="BN842">
        <v>0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>(P842+Q842+S842)</f>
        <v>1254.1399999999999</v>
      </c>
      <c r="CQ842">
        <f>(AC842*BC842*AW842)</f>
        <v>0.06</v>
      </c>
      <c r="CR842">
        <f>(((((ET842*2))*BB842-((EU842*2))*BS842)+AE842*BS842)*AV842)</f>
        <v>0</v>
      </c>
      <c r="CS842">
        <f>(AE842*BS842*AV842)</f>
        <v>0</v>
      </c>
      <c r="CT842">
        <f>(AF842*BA842*AV842)</f>
        <v>1254.08</v>
      </c>
      <c r="CU842">
        <f>AG842</f>
        <v>0</v>
      </c>
      <c r="CV842">
        <f>(AH842*AV842)</f>
        <v>2.2000000000000002</v>
      </c>
      <c r="CW842">
        <f t="shared" ref="CW842:CX845" si="1200">AI842</f>
        <v>0</v>
      </c>
      <c r="CX842">
        <f t="shared" si="1200"/>
        <v>0</v>
      </c>
      <c r="CY842">
        <f>((S842*BZ842)/100)</f>
        <v>877.85599999999988</v>
      </c>
      <c r="CZ842">
        <f>((S842*CA842)/100)</f>
        <v>125.40799999999999</v>
      </c>
      <c r="DC842" t="s">
        <v>3</v>
      </c>
      <c r="DD842" t="s">
        <v>31</v>
      </c>
      <c r="DE842" t="s">
        <v>31</v>
      </c>
      <c r="DF842" t="s">
        <v>31</v>
      </c>
      <c r="DG842" t="s">
        <v>31</v>
      </c>
      <c r="DH842" t="s">
        <v>3</v>
      </c>
      <c r="DI842" t="s">
        <v>31</v>
      </c>
      <c r="DJ842" t="s">
        <v>31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1013</v>
      </c>
      <c r="DV842" t="s">
        <v>822</v>
      </c>
      <c r="DW842" t="s">
        <v>822</v>
      </c>
      <c r="DX842">
        <v>1</v>
      </c>
      <c r="DZ842" t="s">
        <v>3</v>
      </c>
      <c r="EA842" t="s">
        <v>3</v>
      </c>
      <c r="EB842" t="s">
        <v>3</v>
      </c>
      <c r="EC842" t="s">
        <v>3</v>
      </c>
      <c r="EE842">
        <v>1364533919</v>
      </c>
      <c r="EF842">
        <v>1</v>
      </c>
      <c r="EG842" t="s">
        <v>21</v>
      </c>
      <c r="EH842">
        <v>0</v>
      </c>
      <c r="EI842" t="s">
        <v>3</v>
      </c>
      <c r="EJ842">
        <v>4</v>
      </c>
      <c r="EK842">
        <v>0</v>
      </c>
      <c r="EL842" t="s">
        <v>22</v>
      </c>
      <c r="EM842" t="s">
        <v>23</v>
      </c>
      <c r="EO842" t="s">
        <v>3</v>
      </c>
      <c r="EQ842">
        <v>0</v>
      </c>
      <c r="ER842">
        <v>627.07000000000005</v>
      </c>
      <c r="ES842">
        <v>0.03</v>
      </c>
      <c r="ET842">
        <v>0</v>
      </c>
      <c r="EU842">
        <v>0</v>
      </c>
      <c r="EV842">
        <v>627.04</v>
      </c>
      <c r="EW842">
        <v>1.1000000000000001</v>
      </c>
      <c r="EX842">
        <v>0</v>
      </c>
      <c r="EY842">
        <v>0</v>
      </c>
      <c r="FQ842">
        <v>0</v>
      </c>
      <c r="FR842">
        <f>ROUND(IF(BI842=3,GM842,0),2)</f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1544554300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>ROUND(IF(AND(BH842=3,BI842=3,FS842&lt;&gt;0),P842,0),2)</f>
        <v>0</v>
      </c>
      <c r="GM842">
        <f>ROUND(O842+X842+Y842+GK842,2)+GX842</f>
        <v>2257.41</v>
      </c>
      <c r="GN842">
        <f>IF(OR(BI842=0,BI842=1),ROUND(O842+X842+Y842+GK842,2),0)</f>
        <v>0</v>
      </c>
      <c r="GO842">
        <f>IF(BI842=2,ROUND(O842+X842+Y842+GK842,2),0)</f>
        <v>0</v>
      </c>
      <c r="GP842">
        <f>IF(BI842=4,ROUND(O842+X842+Y842+GK842,2)+GX842,0)</f>
        <v>2257.41</v>
      </c>
      <c r="GR842">
        <v>0</v>
      </c>
      <c r="GS842">
        <v>3</v>
      </c>
      <c r="GT842">
        <v>0</v>
      </c>
      <c r="GU842" t="s">
        <v>3</v>
      </c>
      <c r="GV842">
        <f>ROUND((GT842),6)</f>
        <v>0</v>
      </c>
      <c r="GW842">
        <v>1</v>
      </c>
      <c r="GX842">
        <f>ROUND(HC842*I842,2)</f>
        <v>0</v>
      </c>
      <c r="HA842">
        <v>0</v>
      </c>
      <c r="HB842">
        <v>0</v>
      </c>
      <c r="HC842">
        <f>GV842*GW842</f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17</v>
      </c>
      <c r="B843">
        <v>1</v>
      </c>
      <c r="D843">
        <f>ROW(EtalonRes!A918)</f>
        <v>918</v>
      </c>
      <c r="E843" t="s">
        <v>1030</v>
      </c>
      <c r="F843" t="s">
        <v>929</v>
      </c>
      <c r="G843" t="s">
        <v>930</v>
      </c>
      <c r="H843" t="s">
        <v>822</v>
      </c>
      <c r="I843">
        <v>1</v>
      </c>
      <c r="J843">
        <v>0</v>
      </c>
      <c r="K843">
        <v>1</v>
      </c>
      <c r="O843">
        <f>ROUND(CP843,2)</f>
        <v>2713.44</v>
      </c>
      <c r="P843">
        <f>ROUND(CQ843*I843,2)</f>
        <v>0.06</v>
      </c>
      <c r="Q843">
        <f>ROUND(CR843*I843,2)</f>
        <v>0</v>
      </c>
      <c r="R843">
        <f>ROUND(CS843*I843,2)</f>
        <v>0</v>
      </c>
      <c r="S843">
        <f>ROUND(CT843*I843,2)</f>
        <v>2713.38</v>
      </c>
      <c r="T843">
        <f>ROUND(CU843*I843,2)</f>
        <v>0</v>
      </c>
      <c r="U843">
        <f>CV843*I843</f>
        <v>4.76</v>
      </c>
      <c r="V843">
        <f>CW843*I843</f>
        <v>0</v>
      </c>
      <c r="W843">
        <f>ROUND(CX843*I843,2)</f>
        <v>0</v>
      </c>
      <c r="X843">
        <f t="shared" si="1199"/>
        <v>1899.37</v>
      </c>
      <c r="Y843">
        <f t="shared" si="1199"/>
        <v>271.33999999999997</v>
      </c>
      <c r="AA843">
        <v>1407526482</v>
      </c>
      <c r="AB843">
        <f>ROUND((AC843+AD843+AF843),6)</f>
        <v>2713.44</v>
      </c>
      <c r="AC843">
        <f>ROUND(((ES843*2)),6)</f>
        <v>0.06</v>
      </c>
      <c r="AD843">
        <f>ROUND(((((ET843*2))-((EU843*2)))+AE843),6)</f>
        <v>0</v>
      </c>
      <c r="AE843">
        <f>ROUND(((EU843*2)),6)</f>
        <v>0</v>
      </c>
      <c r="AF843">
        <f>ROUND(((EV843*2)),6)</f>
        <v>2713.38</v>
      </c>
      <c r="AG843">
        <f>ROUND((AP843),6)</f>
        <v>0</v>
      </c>
      <c r="AH843">
        <f>((EW843*2))</f>
        <v>4.76</v>
      </c>
      <c r="AI843">
        <f>((EX843*2))</f>
        <v>0</v>
      </c>
      <c r="AJ843">
        <f>(AS843)</f>
        <v>0</v>
      </c>
      <c r="AK843">
        <v>1356.72</v>
      </c>
      <c r="AL843">
        <v>0.03</v>
      </c>
      <c r="AM843">
        <v>0</v>
      </c>
      <c r="AN843">
        <v>0</v>
      </c>
      <c r="AO843">
        <v>1356.69</v>
      </c>
      <c r="AP843">
        <v>0</v>
      </c>
      <c r="AQ843">
        <v>2.38</v>
      </c>
      <c r="AR843">
        <v>0</v>
      </c>
      <c r="AS843">
        <v>0</v>
      </c>
      <c r="AT843">
        <v>70</v>
      </c>
      <c r="AU843">
        <v>10</v>
      </c>
      <c r="AV843">
        <v>1</v>
      </c>
      <c r="AW843">
        <v>1</v>
      </c>
      <c r="AZ843">
        <v>1</v>
      </c>
      <c r="BA843">
        <v>1</v>
      </c>
      <c r="BB843">
        <v>1</v>
      </c>
      <c r="BC843">
        <v>1</v>
      </c>
      <c r="BD843" t="s">
        <v>3</v>
      </c>
      <c r="BE843" t="s">
        <v>3</v>
      </c>
      <c r="BF843" t="s">
        <v>3</v>
      </c>
      <c r="BG843" t="s">
        <v>3</v>
      </c>
      <c r="BH843">
        <v>0</v>
      </c>
      <c r="BI843">
        <v>4</v>
      </c>
      <c r="BJ843" t="s">
        <v>931</v>
      </c>
      <c r="BM843">
        <v>0</v>
      </c>
      <c r="BN843">
        <v>0</v>
      </c>
      <c r="BO843" t="s">
        <v>3</v>
      </c>
      <c r="BP843">
        <v>0</v>
      </c>
      <c r="BQ843">
        <v>1</v>
      </c>
      <c r="BR843">
        <v>0</v>
      </c>
      <c r="BS843">
        <v>1</v>
      </c>
      <c r="BT843">
        <v>1</v>
      </c>
      <c r="BU843">
        <v>1</v>
      </c>
      <c r="BV843">
        <v>1</v>
      </c>
      <c r="BW843">
        <v>1</v>
      </c>
      <c r="BX843">
        <v>1</v>
      </c>
      <c r="BY843" t="s">
        <v>3</v>
      </c>
      <c r="BZ843">
        <v>70</v>
      </c>
      <c r="CA843">
        <v>10</v>
      </c>
      <c r="CB843" t="s">
        <v>3</v>
      </c>
      <c r="CE843">
        <v>0</v>
      </c>
      <c r="CF843">
        <v>0</v>
      </c>
      <c r="CG843">
        <v>0</v>
      </c>
      <c r="CM843">
        <v>0</v>
      </c>
      <c r="CN843" t="s">
        <v>3</v>
      </c>
      <c r="CO843">
        <v>0</v>
      </c>
      <c r="CP843">
        <f>(P843+Q843+S843)</f>
        <v>2713.44</v>
      </c>
      <c r="CQ843">
        <f>(AC843*BC843*AW843)</f>
        <v>0.06</v>
      </c>
      <c r="CR843">
        <f>(((((ET843*2))*BB843-((EU843*2))*BS843)+AE843*BS843)*AV843)</f>
        <v>0</v>
      </c>
      <c r="CS843">
        <f>(AE843*BS843*AV843)</f>
        <v>0</v>
      </c>
      <c r="CT843">
        <f>(AF843*BA843*AV843)</f>
        <v>2713.38</v>
      </c>
      <c r="CU843">
        <f>AG843</f>
        <v>0</v>
      </c>
      <c r="CV843">
        <f>(AH843*AV843)</f>
        <v>4.76</v>
      </c>
      <c r="CW843">
        <f t="shared" si="1200"/>
        <v>0</v>
      </c>
      <c r="CX843">
        <f t="shared" si="1200"/>
        <v>0</v>
      </c>
      <c r="CY843">
        <f>((S843*BZ843)/100)</f>
        <v>1899.366</v>
      </c>
      <c r="CZ843">
        <f>((S843*CA843)/100)</f>
        <v>271.33800000000002</v>
      </c>
      <c r="DC843" t="s">
        <v>3</v>
      </c>
      <c r="DD843" t="s">
        <v>31</v>
      </c>
      <c r="DE843" t="s">
        <v>31</v>
      </c>
      <c r="DF843" t="s">
        <v>31</v>
      </c>
      <c r="DG843" t="s">
        <v>31</v>
      </c>
      <c r="DH843" t="s">
        <v>3</v>
      </c>
      <c r="DI843" t="s">
        <v>31</v>
      </c>
      <c r="DJ843" t="s">
        <v>31</v>
      </c>
      <c r="DK843" t="s">
        <v>3</v>
      </c>
      <c r="DL843" t="s">
        <v>3</v>
      </c>
      <c r="DM843" t="s">
        <v>3</v>
      </c>
      <c r="DN843">
        <v>0</v>
      </c>
      <c r="DO843">
        <v>0</v>
      </c>
      <c r="DP843">
        <v>1</v>
      </c>
      <c r="DQ843">
        <v>1</v>
      </c>
      <c r="DU843">
        <v>1013</v>
      </c>
      <c r="DV843" t="s">
        <v>822</v>
      </c>
      <c r="DW843" t="s">
        <v>822</v>
      </c>
      <c r="DX843">
        <v>1</v>
      </c>
      <c r="DZ843" t="s">
        <v>3</v>
      </c>
      <c r="EA843" t="s">
        <v>3</v>
      </c>
      <c r="EB843" t="s">
        <v>3</v>
      </c>
      <c r="EC843" t="s">
        <v>3</v>
      </c>
      <c r="EE843">
        <v>1364533919</v>
      </c>
      <c r="EF843">
        <v>1</v>
      </c>
      <c r="EG843" t="s">
        <v>21</v>
      </c>
      <c r="EH843">
        <v>0</v>
      </c>
      <c r="EI843" t="s">
        <v>3</v>
      </c>
      <c r="EJ843">
        <v>4</v>
      </c>
      <c r="EK843">
        <v>0</v>
      </c>
      <c r="EL843" t="s">
        <v>22</v>
      </c>
      <c r="EM843" t="s">
        <v>23</v>
      </c>
      <c r="EO843" t="s">
        <v>3</v>
      </c>
      <c r="EQ843">
        <v>0</v>
      </c>
      <c r="ER843">
        <v>1356.72</v>
      </c>
      <c r="ES843">
        <v>0.03</v>
      </c>
      <c r="ET843">
        <v>0</v>
      </c>
      <c r="EU843">
        <v>0</v>
      </c>
      <c r="EV843">
        <v>1356.69</v>
      </c>
      <c r="EW843">
        <v>2.38</v>
      </c>
      <c r="EX843">
        <v>0</v>
      </c>
      <c r="EY843">
        <v>0</v>
      </c>
      <c r="FQ843">
        <v>0</v>
      </c>
      <c r="FR843">
        <f>ROUND(IF(BI843=3,GM843,0),2)</f>
        <v>0</v>
      </c>
      <c r="FS843">
        <v>0</v>
      </c>
      <c r="FX843">
        <v>70</v>
      </c>
      <c r="FY843">
        <v>10</v>
      </c>
      <c r="GA843" t="s">
        <v>3</v>
      </c>
      <c r="GD843">
        <v>0</v>
      </c>
      <c r="GF843">
        <v>1939841190</v>
      </c>
      <c r="GG843">
        <v>2</v>
      </c>
      <c r="GH843">
        <v>1</v>
      </c>
      <c r="GI843">
        <v>-2</v>
      </c>
      <c r="GJ843">
        <v>0</v>
      </c>
      <c r="GK843">
        <f>ROUND(R843*(R12)/100,2)</f>
        <v>0</v>
      </c>
      <c r="GL843">
        <f>ROUND(IF(AND(BH843=3,BI843=3,FS843&lt;&gt;0),P843,0),2)</f>
        <v>0</v>
      </c>
      <c r="GM843">
        <f>ROUND(O843+X843+Y843+GK843,2)+GX843</f>
        <v>4884.1499999999996</v>
      </c>
      <c r="GN843">
        <f>IF(OR(BI843=0,BI843=1),ROUND(O843+X843+Y843+GK843,2),0)</f>
        <v>0</v>
      </c>
      <c r="GO843">
        <f>IF(BI843=2,ROUND(O843+X843+Y843+GK843,2),0)</f>
        <v>0</v>
      </c>
      <c r="GP843">
        <f>IF(BI843=4,ROUND(O843+X843+Y843+GK843,2)+GX843,0)</f>
        <v>4884.1499999999996</v>
      </c>
      <c r="GR843">
        <v>0</v>
      </c>
      <c r="GS843">
        <v>3</v>
      </c>
      <c r="GT843">
        <v>0</v>
      </c>
      <c r="GU843" t="s">
        <v>3</v>
      </c>
      <c r="GV843">
        <f>ROUND((GT843),6)</f>
        <v>0</v>
      </c>
      <c r="GW843">
        <v>1</v>
      </c>
      <c r="GX843">
        <f>ROUND(HC843*I843,2)</f>
        <v>0</v>
      </c>
      <c r="HA843">
        <v>0</v>
      </c>
      <c r="HB843">
        <v>0</v>
      </c>
      <c r="HC843">
        <f>GV843*GW843</f>
        <v>0</v>
      </c>
      <c r="HE843" t="s">
        <v>3</v>
      </c>
      <c r="HF843" t="s">
        <v>3</v>
      </c>
      <c r="HM843" t="s">
        <v>3</v>
      </c>
      <c r="HN843" t="s">
        <v>3</v>
      </c>
      <c r="HO843" t="s">
        <v>3</v>
      </c>
      <c r="HP843" t="s">
        <v>3</v>
      </c>
      <c r="HQ843" t="s">
        <v>3</v>
      </c>
      <c r="IK843">
        <v>0</v>
      </c>
    </row>
    <row r="844" spans="1:245" x14ac:dyDescent="0.2">
      <c r="A844">
        <v>17</v>
      </c>
      <c r="B844">
        <v>1</v>
      </c>
      <c r="D844">
        <f>ROW(EtalonRes!A920)</f>
        <v>920</v>
      </c>
      <c r="E844" t="s">
        <v>1031</v>
      </c>
      <c r="F844" t="s">
        <v>479</v>
      </c>
      <c r="G844" t="s">
        <v>1020</v>
      </c>
      <c r="H844" t="s">
        <v>19</v>
      </c>
      <c r="I844">
        <v>2</v>
      </c>
      <c r="J844">
        <v>0</v>
      </c>
      <c r="K844">
        <v>2</v>
      </c>
      <c r="O844">
        <f>ROUND(CP844,2)</f>
        <v>213.52</v>
      </c>
      <c r="P844">
        <f>ROUND(CQ844*I844,2)</f>
        <v>1.04</v>
      </c>
      <c r="Q844">
        <f>ROUND(CR844*I844,2)</f>
        <v>0</v>
      </c>
      <c r="R844">
        <f>ROUND(CS844*I844,2)</f>
        <v>0</v>
      </c>
      <c r="S844">
        <f>ROUND(CT844*I844,2)</f>
        <v>212.48</v>
      </c>
      <c r="T844">
        <f>ROUND(CU844*I844,2)</f>
        <v>0</v>
      </c>
      <c r="U844">
        <f>CV844*I844</f>
        <v>0.44</v>
      </c>
      <c r="V844">
        <f>CW844*I844</f>
        <v>0</v>
      </c>
      <c r="W844">
        <f>ROUND(CX844*I844,2)</f>
        <v>0</v>
      </c>
      <c r="X844">
        <f t="shared" si="1199"/>
        <v>148.74</v>
      </c>
      <c r="Y844">
        <f t="shared" si="1199"/>
        <v>21.25</v>
      </c>
      <c r="AA844">
        <v>1407526482</v>
      </c>
      <c r="AB844">
        <f>ROUND((AC844+AD844+AF844),6)</f>
        <v>106.76</v>
      </c>
      <c r="AC844">
        <f>ROUND((ES844),6)</f>
        <v>0.52</v>
      </c>
      <c r="AD844">
        <f>ROUND((((ET844)-(EU844))+AE844),6)</f>
        <v>0</v>
      </c>
      <c r="AE844">
        <f>ROUND((EU844),6)</f>
        <v>0</v>
      </c>
      <c r="AF844">
        <f>ROUND((EV844),6)</f>
        <v>106.24</v>
      </c>
      <c r="AG844">
        <f>ROUND((AP844),6)</f>
        <v>0</v>
      </c>
      <c r="AH844">
        <f>(EW844)</f>
        <v>0.22</v>
      </c>
      <c r="AI844">
        <f>(EX844)</f>
        <v>0</v>
      </c>
      <c r="AJ844">
        <f>(AS844)</f>
        <v>0</v>
      </c>
      <c r="AK844">
        <v>106.76</v>
      </c>
      <c r="AL844">
        <v>0.52</v>
      </c>
      <c r="AM844">
        <v>0</v>
      </c>
      <c r="AN844">
        <v>0</v>
      </c>
      <c r="AO844">
        <v>106.24</v>
      </c>
      <c r="AP844">
        <v>0</v>
      </c>
      <c r="AQ844">
        <v>0.22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481</v>
      </c>
      <c r="BM844">
        <v>0</v>
      </c>
      <c r="BN844">
        <v>0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>(P844+Q844+S844)</f>
        <v>213.51999999999998</v>
      </c>
      <c r="CQ844">
        <f>(AC844*BC844*AW844)</f>
        <v>0.52</v>
      </c>
      <c r="CR844">
        <f>((((ET844)*BB844-(EU844)*BS844)+AE844*BS844)*AV844)</f>
        <v>0</v>
      </c>
      <c r="CS844">
        <f>(AE844*BS844*AV844)</f>
        <v>0</v>
      </c>
      <c r="CT844">
        <f>(AF844*BA844*AV844)</f>
        <v>106.24</v>
      </c>
      <c r="CU844">
        <f>AG844</f>
        <v>0</v>
      </c>
      <c r="CV844">
        <f>(AH844*AV844)</f>
        <v>0.22</v>
      </c>
      <c r="CW844">
        <f t="shared" si="1200"/>
        <v>0</v>
      </c>
      <c r="CX844">
        <f t="shared" si="1200"/>
        <v>0</v>
      </c>
      <c r="CY844">
        <f>((S844*BZ844)/100)</f>
        <v>148.73599999999999</v>
      </c>
      <c r="CZ844">
        <f>((S844*CA844)/100)</f>
        <v>21.247999999999998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16987630</v>
      </c>
      <c r="DV844" t="s">
        <v>19</v>
      </c>
      <c r="DW844" t="s">
        <v>19</v>
      </c>
      <c r="DX844">
        <v>1</v>
      </c>
      <c r="DZ844" t="s">
        <v>3</v>
      </c>
      <c r="EA844" t="s">
        <v>3</v>
      </c>
      <c r="EB844" t="s">
        <v>3</v>
      </c>
      <c r="EC844" t="s">
        <v>3</v>
      </c>
      <c r="EE844">
        <v>1364533919</v>
      </c>
      <c r="EF844">
        <v>1</v>
      </c>
      <c r="EG844" t="s">
        <v>21</v>
      </c>
      <c r="EH844">
        <v>0</v>
      </c>
      <c r="EI844" t="s">
        <v>3</v>
      </c>
      <c r="EJ844">
        <v>4</v>
      </c>
      <c r="EK844">
        <v>0</v>
      </c>
      <c r="EL844" t="s">
        <v>22</v>
      </c>
      <c r="EM844" t="s">
        <v>23</v>
      </c>
      <c r="EO844" t="s">
        <v>3</v>
      </c>
      <c r="EQ844">
        <v>0</v>
      </c>
      <c r="ER844">
        <v>106.76</v>
      </c>
      <c r="ES844">
        <v>0.52</v>
      </c>
      <c r="ET844">
        <v>0</v>
      </c>
      <c r="EU844">
        <v>0</v>
      </c>
      <c r="EV844">
        <v>106.24</v>
      </c>
      <c r="EW844">
        <v>0.22</v>
      </c>
      <c r="EX844">
        <v>0</v>
      </c>
      <c r="EY844">
        <v>0</v>
      </c>
      <c r="FQ844">
        <v>0</v>
      </c>
      <c r="FR844">
        <f>ROUND(IF(BI844=3,GM844,0),2)</f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-566974077</v>
      </c>
      <c r="GG844">
        <v>2</v>
      </c>
      <c r="GH844">
        <v>1</v>
      </c>
      <c r="GI844">
        <v>-2</v>
      </c>
      <c r="GJ844">
        <v>0</v>
      </c>
      <c r="GK844">
        <f>ROUND(R844*(R12)/100,2)</f>
        <v>0</v>
      </c>
      <c r="GL844">
        <f>ROUND(IF(AND(BH844=3,BI844=3,FS844&lt;&gt;0),P844,0),2)</f>
        <v>0</v>
      </c>
      <c r="GM844">
        <f>ROUND(O844+X844+Y844+GK844,2)+GX844</f>
        <v>383.51</v>
      </c>
      <c r="GN844">
        <f>IF(OR(BI844=0,BI844=1),ROUND(O844+X844+Y844+GK844,2),0)</f>
        <v>0</v>
      </c>
      <c r="GO844">
        <f>IF(BI844=2,ROUND(O844+X844+Y844+GK844,2),0)</f>
        <v>0</v>
      </c>
      <c r="GP844">
        <f>IF(BI844=4,ROUND(O844+X844+Y844+GK844,2)+GX844,0)</f>
        <v>383.51</v>
      </c>
      <c r="GR844">
        <v>0</v>
      </c>
      <c r="GS844">
        <v>3</v>
      </c>
      <c r="GT844">
        <v>0</v>
      </c>
      <c r="GU844" t="s">
        <v>3</v>
      </c>
      <c r="GV844">
        <f>ROUND((GT844),6)</f>
        <v>0</v>
      </c>
      <c r="GW844">
        <v>1</v>
      </c>
      <c r="GX844">
        <f>ROUND(HC844*I844,2)</f>
        <v>0</v>
      </c>
      <c r="HA844">
        <v>0</v>
      </c>
      <c r="HB844">
        <v>0</v>
      </c>
      <c r="HC844">
        <f>GV844*GW844</f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D845">
        <f>ROW(EtalonRes!A922)</f>
        <v>922</v>
      </c>
      <c r="E845" t="s">
        <v>1032</v>
      </c>
      <c r="F845" t="s">
        <v>138</v>
      </c>
      <c r="G845" t="s">
        <v>903</v>
      </c>
      <c r="H845" t="s">
        <v>19</v>
      </c>
      <c r="I845">
        <v>1</v>
      </c>
      <c r="J845">
        <v>0</v>
      </c>
      <c r="K845">
        <v>1</v>
      </c>
      <c r="O845">
        <f>ROUND(CP845,2)</f>
        <v>268.11</v>
      </c>
      <c r="P845">
        <f>ROUND(CQ845*I845,2)</f>
        <v>0</v>
      </c>
      <c r="Q845">
        <f>ROUND(CR845*I845,2)</f>
        <v>89.43</v>
      </c>
      <c r="R845">
        <f>ROUND(CS845*I845,2)</f>
        <v>48.51</v>
      </c>
      <c r="S845">
        <f>ROUND(CT845*I845,2)</f>
        <v>178.68</v>
      </c>
      <c r="T845">
        <f>ROUND(CU845*I845,2)</f>
        <v>0</v>
      </c>
      <c r="U845">
        <f>CV845*I845</f>
        <v>0.37</v>
      </c>
      <c r="V845">
        <f>CW845*I845</f>
        <v>0</v>
      </c>
      <c r="W845">
        <f>ROUND(CX845*I845,2)</f>
        <v>0</v>
      </c>
      <c r="X845">
        <f t="shared" si="1199"/>
        <v>125.08</v>
      </c>
      <c r="Y845">
        <f t="shared" si="1199"/>
        <v>17.87</v>
      </c>
      <c r="AA845">
        <v>1407526482</v>
      </c>
      <c r="AB845">
        <f>ROUND((AC845+AD845+AF845),6)</f>
        <v>268.11</v>
      </c>
      <c r="AC845">
        <f>ROUND((ES845),6)</f>
        <v>0</v>
      </c>
      <c r="AD845">
        <f>ROUND((((ET845)-(EU845))+AE845),6)</f>
        <v>89.43</v>
      </c>
      <c r="AE845">
        <f>ROUND((EU845),6)</f>
        <v>48.51</v>
      </c>
      <c r="AF845">
        <f>ROUND((EV845),6)</f>
        <v>178.68</v>
      </c>
      <c r="AG845">
        <f>ROUND((AP845),6)</f>
        <v>0</v>
      </c>
      <c r="AH845">
        <f>(EW845)</f>
        <v>0.37</v>
      </c>
      <c r="AI845">
        <f>(EX845)</f>
        <v>0</v>
      </c>
      <c r="AJ845">
        <f>(AS845)</f>
        <v>0</v>
      </c>
      <c r="AK845">
        <v>268.11</v>
      </c>
      <c r="AL845">
        <v>0</v>
      </c>
      <c r="AM845">
        <v>89.43</v>
      </c>
      <c r="AN845">
        <v>48.51</v>
      </c>
      <c r="AO845">
        <v>178.68</v>
      </c>
      <c r="AP845">
        <v>0</v>
      </c>
      <c r="AQ845">
        <v>0.37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140</v>
      </c>
      <c r="BM845">
        <v>0</v>
      </c>
      <c r="BN845">
        <v>0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>(P845+Q845+S845)</f>
        <v>268.11</v>
      </c>
      <c r="CQ845">
        <f>(AC845*BC845*AW845)</f>
        <v>0</v>
      </c>
      <c r="CR845">
        <f>((((ET845)*BB845-(EU845)*BS845)+AE845*BS845)*AV845)</f>
        <v>89.43</v>
      </c>
      <c r="CS845">
        <f>(AE845*BS845*AV845)</f>
        <v>48.51</v>
      </c>
      <c r="CT845">
        <f>(AF845*BA845*AV845)</f>
        <v>178.68</v>
      </c>
      <c r="CU845">
        <f>AG845</f>
        <v>0</v>
      </c>
      <c r="CV845">
        <f>(AH845*AV845)</f>
        <v>0.37</v>
      </c>
      <c r="CW845">
        <f t="shared" si="1200"/>
        <v>0</v>
      </c>
      <c r="CX845">
        <f t="shared" si="1200"/>
        <v>0</v>
      </c>
      <c r="CY845">
        <f>((S845*BZ845)/100)</f>
        <v>125.07600000000001</v>
      </c>
      <c r="CZ845">
        <f>((S845*CA845)/100)</f>
        <v>17.868000000000002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16987630</v>
      </c>
      <c r="DV845" t="s">
        <v>19</v>
      </c>
      <c r="DW845" t="s">
        <v>19</v>
      </c>
      <c r="DX845">
        <v>1</v>
      </c>
      <c r="DZ845" t="s">
        <v>3</v>
      </c>
      <c r="EA845" t="s">
        <v>3</v>
      </c>
      <c r="EB845" t="s">
        <v>3</v>
      </c>
      <c r="EC845" t="s">
        <v>3</v>
      </c>
      <c r="EE845">
        <v>1364533919</v>
      </c>
      <c r="EF845">
        <v>1</v>
      </c>
      <c r="EG845" t="s">
        <v>21</v>
      </c>
      <c r="EH845">
        <v>0</v>
      </c>
      <c r="EI845" t="s">
        <v>3</v>
      </c>
      <c r="EJ845">
        <v>4</v>
      </c>
      <c r="EK845">
        <v>0</v>
      </c>
      <c r="EL845" t="s">
        <v>22</v>
      </c>
      <c r="EM845" t="s">
        <v>23</v>
      </c>
      <c r="EO845" t="s">
        <v>3</v>
      </c>
      <c r="EQ845">
        <v>0</v>
      </c>
      <c r="ER845">
        <v>268.11</v>
      </c>
      <c r="ES845">
        <v>0</v>
      </c>
      <c r="ET845">
        <v>89.43</v>
      </c>
      <c r="EU845">
        <v>48.51</v>
      </c>
      <c r="EV845">
        <v>178.68</v>
      </c>
      <c r="EW845">
        <v>0.37</v>
      </c>
      <c r="EX845">
        <v>0</v>
      </c>
      <c r="EY845">
        <v>0</v>
      </c>
      <c r="FQ845">
        <v>0</v>
      </c>
      <c r="FR845">
        <f>ROUND(IF(BI845=3,GM845,0),2)</f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-1309889229</v>
      </c>
      <c r="GG845">
        <v>2</v>
      </c>
      <c r="GH845">
        <v>1</v>
      </c>
      <c r="GI845">
        <v>-2</v>
      </c>
      <c r="GJ845">
        <v>0</v>
      </c>
      <c r="GK845">
        <f>ROUND(R845*(R12)/100,2)</f>
        <v>52.39</v>
      </c>
      <c r="GL845">
        <f>ROUND(IF(AND(BH845=3,BI845=3,FS845&lt;&gt;0),P845,0),2)</f>
        <v>0</v>
      </c>
      <c r="GM845">
        <f>ROUND(O845+X845+Y845+GK845,2)+GX845</f>
        <v>463.45</v>
      </c>
      <c r="GN845">
        <f>IF(OR(BI845=0,BI845=1),ROUND(O845+X845+Y845+GK845,2),0)</f>
        <v>0</v>
      </c>
      <c r="GO845">
        <f>IF(BI845=2,ROUND(O845+X845+Y845+GK845,2),0)</f>
        <v>0</v>
      </c>
      <c r="GP845">
        <f>IF(BI845=4,ROUND(O845+X845+Y845+GK845,2)+GX845,0)</f>
        <v>463.45</v>
      </c>
      <c r="GR845">
        <v>0</v>
      </c>
      <c r="GS845">
        <v>3</v>
      </c>
      <c r="GT845">
        <v>0</v>
      </c>
      <c r="GU845" t="s">
        <v>3</v>
      </c>
      <c r="GV845">
        <f>ROUND((GT845),6)</f>
        <v>0</v>
      </c>
      <c r="GW845">
        <v>1</v>
      </c>
      <c r="GX845">
        <f>ROUND(HC845*I845,2)</f>
        <v>0</v>
      </c>
      <c r="HA845">
        <v>0</v>
      </c>
      <c r="HB845">
        <v>0</v>
      </c>
      <c r="HC845">
        <f>GV845*GW845</f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19</v>
      </c>
      <c r="B846">
        <v>1</v>
      </c>
      <c r="F846" t="s">
        <v>3</v>
      </c>
      <c r="G846" t="s">
        <v>1033</v>
      </c>
      <c r="H846" t="s">
        <v>3</v>
      </c>
      <c r="AA846">
        <v>1</v>
      </c>
      <c r="IK846">
        <v>0</v>
      </c>
    </row>
    <row r="847" spans="1:245" x14ac:dyDescent="0.2">
      <c r="A847">
        <v>17</v>
      </c>
      <c r="B847">
        <v>1</v>
      </c>
      <c r="D847">
        <f>ROW(EtalonRes!A928)</f>
        <v>928</v>
      </c>
      <c r="E847" t="s">
        <v>3</v>
      </c>
      <c r="F847" t="s">
        <v>860</v>
      </c>
      <c r="G847" t="s">
        <v>861</v>
      </c>
      <c r="H847" t="s">
        <v>862</v>
      </c>
      <c r="I847">
        <f>ROUND((0.7+42+59.2+462.6+140.4+144+46.8+48+1.8)/100,9)</f>
        <v>9.4550000000000001</v>
      </c>
      <c r="J847">
        <v>0</v>
      </c>
      <c r="K847">
        <f>ROUND((0.7+42+59.2+462.6+140.4+144+46.8+48+1.8)/100,9)</f>
        <v>9.4550000000000001</v>
      </c>
      <c r="O847">
        <f>ROUND(CP847,2)</f>
        <v>104173.86</v>
      </c>
      <c r="P847">
        <f>ROUND(CQ847*I847,2)</f>
        <v>36.97</v>
      </c>
      <c r="Q847">
        <f>ROUND(CR847*I847,2)</f>
        <v>48090.49</v>
      </c>
      <c r="R847">
        <f>ROUND(CS847*I847,2)</f>
        <v>25375.14</v>
      </c>
      <c r="S847">
        <f>ROUND(CT847*I847,2)</f>
        <v>56046.400000000001</v>
      </c>
      <c r="T847">
        <f>ROUND(CU847*I847,2)</f>
        <v>0</v>
      </c>
      <c r="U847">
        <f>CV847*I847</f>
        <v>124.14415000000001</v>
      </c>
      <c r="V847">
        <f>CW847*I847</f>
        <v>0</v>
      </c>
      <c r="W847">
        <f>ROUND(CX847*I847,2)</f>
        <v>0</v>
      </c>
      <c r="X847">
        <f t="shared" ref="X847:Y851" si="1201">ROUND(CY847,2)</f>
        <v>39232.480000000003</v>
      </c>
      <c r="Y847">
        <f t="shared" si="1201"/>
        <v>5604.64</v>
      </c>
      <c r="AA847">
        <v>-1</v>
      </c>
      <c r="AB847">
        <f>ROUND((AC847+AD847+AF847),6)</f>
        <v>11017.86</v>
      </c>
      <c r="AC847">
        <f>ROUND((ES847),6)</f>
        <v>3.91</v>
      </c>
      <c r="AD847">
        <f>ROUND((((ET847)-(EU847))+AE847),6)</f>
        <v>5086.25</v>
      </c>
      <c r="AE847">
        <f t="shared" ref="AE847:AF850" si="1202">ROUND((EU847),6)</f>
        <v>2683.78</v>
      </c>
      <c r="AF847">
        <f t="shared" si="1202"/>
        <v>5927.7</v>
      </c>
      <c r="AG847">
        <f>ROUND((AP847),6)</f>
        <v>0</v>
      </c>
      <c r="AH847">
        <f t="shared" ref="AH847:AI850" si="1203">(EW847)</f>
        <v>13.13</v>
      </c>
      <c r="AI847">
        <f t="shared" si="1203"/>
        <v>0</v>
      </c>
      <c r="AJ847">
        <f>(AS847)</f>
        <v>0</v>
      </c>
      <c r="AK847">
        <v>11017.86</v>
      </c>
      <c r="AL847">
        <v>3.91</v>
      </c>
      <c r="AM847">
        <v>5086.25</v>
      </c>
      <c r="AN847">
        <v>2683.78</v>
      </c>
      <c r="AO847">
        <v>5927.7</v>
      </c>
      <c r="AP847">
        <v>0</v>
      </c>
      <c r="AQ847">
        <v>13.13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863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>(P847+Q847+S847)</f>
        <v>104173.86</v>
      </c>
      <c r="CQ847">
        <f>(AC847*BC847*AW847)</f>
        <v>3.91</v>
      </c>
      <c r="CR847">
        <f>((((ET847)*BB847-(EU847)*BS847)+AE847*BS847)*AV847)</f>
        <v>5086.25</v>
      </c>
      <c r="CS847">
        <f>(AE847*BS847*AV847)</f>
        <v>2683.78</v>
      </c>
      <c r="CT847">
        <f>(AF847*BA847*AV847)</f>
        <v>5927.7</v>
      </c>
      <c r="CU847">
        <f>AG847</f>
        <v>0</v>
      </c>
      <c r="CV847">
        <f>(AH847*AV847)</f>
        <v>13.13</v>
      </c>
      <c r="CW847">
        <f t="shared" ref="CW847:CX851" si="1204">AI847</f>
        <v>0</v>
      </c>
      <c r="CX847">
        <f t="shared" si="1204"/>
        <v>0</v>
      </c>
      <c r="CY847">
        <f>((S847*BZ847)/100)</f>
        <v>39232.480000000003</v>
      </c>
      <c r="CZ847">
        <f>((S847*CA847)/100)</f>
        <v>5604.64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1005</v>
      </c>
      <c r="DV847" t="s">
        <v>862</v>
      </c>
      <c r="DW847" t="s">
        <v>862</v>
      </c>
      <c r="DX847">
        <v>100</v>
      </c>
      <c r="DZ847" t="s">
        <v>3</v>
      </c>
      <c r="EA847" t="s">
        <v>3</v>
      </c>
      <c r="EB847" t="s">
        <v>3</v>
      </c>
      <c r="EC847" t="s">
        <v>3</v>
      </c>
      <c r="EE847">
        <v>1364533919</v>
      </c>
      <c r="EF847">
        <v>1</v>
      </c>
      <c r="EG847" t="s">
        <v>21</v>
      </c>
      <c r="EH847">
        <v>0</v>
      </c>
      <c r="EI847" t="s">
        <v>3</v>
      </c>
      <c r="EJ847">
        <v>4</v>
      </c>
      <c r="EK847">
        <v>0</v>
      </c>
      <c r="EL847" t="s">
        <v>22</v>
      </c>
      <c r="EM847" t="s">
        <v>23</v>
      </c>
      <c r="EO847" t="s">
        <v>3</v>
      </c>
      <c r="EQ847">
        <v>1573888</v>
      </c>
      <c r="ER847">
        <v>11017.86</v>
      </c>
      <c r="ES847">
        <v>3.91</v>
      </c>
      <c r="ET847">
        <v>5086.25</v>
      </c>
      <c r="EU847">
        <v>2683.78</v>
      </c>
      <c r="EV847">
        <v>5927.7</v>
      </c>
      <c r="EW847">
        <v>13.13</v>
      </c>
      <c r="EX847">
        <v>0</v>
      </c>
      <c r="EY847">
        <v>0</v>
      </c>
      <c r="FQ847">
        <v>0</v>
      </c>
      <c r="FR847">
        <f>ROUND(IF(BI847=3,GM847,0),2)</f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2017676244</v>
      </c>
      <c r="GG847">
        <v>2</v>
      </c>
      <c r="GH847">
        <v>1</v>
      </c>
      <c r="GI847">
        <v>-2</v>
      </c>
      <c r="GJ847">
        <v>0</v>
      </c>
      <c r="GK847">
        <f>ROUND(R847*(R12)/100,2)</f>
        <v>27405.15</v>
      </c>
      <c r="GL847">
        <f>ROUND(IF(AND(BH847=3,BI847=3,FS847&lt;&gt;0),P847,0),2)</f>
        <v>0</v>
      </c>
      <c r="GM847">
        <f>ROUND(O847+X847+Y847+GK847,2)+GX847</f>
        <v>176416.13</v>
      </c>
      <c r="GN847">
        <f>IF(OR(BI847=0,BI847=1),ROUND(O847+X847+Y847+GK847,2),0)</f>
        <v>0</v>
      </c>
      <c r="GO847">
        <f>IF(BI847=2,ROUND(O847+X847+Y847+GK847,2),0)</f>
        <v>0</v>
      </c>
      <c r="GP847">
        <f>IF(BI847=4,ROUND(O847+X847+Y847+GK847,2)+GX847,0)</f>
        <v>176416.13</v>
      </c>
      <c r="GR847">
        <v>0</v>
      </c>
      <c r="GS847">
        <v>3</v>
      </c>
      <c r="GT847">
        <v>0</v>
      </c>
      <c r="GU847" t="s">
        <v>3</v>
      </c>
      <c r="GV847">
        <f>ROUND((GT847),6)</f>
        <v>0</v>
      </c>
      <c r="GW847">
        <v>1</v>
      </c>
      <c r="GX847">
        <f>ROUND(HC847*I847,2)</f>
        <v>0</v>
      </c>
      <c r="HA847">
        <v>0</v>
      </c>
      <c r="HB847">
        <v>0</v>
      </c>
      <c r="HC847">
        <f>GV847*GW847</f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ROW(EtalonRes!A933)</f>
        <v>933</v>
      </c>
      <c r="E848" t="s">
        <v>3</v>
      </c>
      <c r="F848" t="s">
        <v>864</v>
      </c>
      <c r="G848" t="s">
        <v>865</v>
      </c>
      <c r="H848" t="s">
        <v>862</v>
      </c>
      <c r="I848">
        <f>ROUND(I847,9)</f>
        <v>9.4550000000000001</v>
      </c>
      <c r="J848">
        <v>0</v>
      </c>
      <c r="K848">
        <f>ROUND(I847,9)</f>
        <v>9.4550000000000001</v>
      </c>
      <c r="O848">
        <f>ROUND(CP848,2)</f>
        <v>16478.27</v>
      </c>
      <c r="P848">
        <f>ROUND(CQ848*I848,2)</f>
        <v>154.02000000000001</v>
      </c>
      <c r="Q848">
        <f>ROUND(CR848*I848,2)</f>
        <v>7355.52</v>
      </c>
      <c r="R848">
        <f>ROUND(CS848*I848,2)</f>
        <v>3975.17</v>
      </c>
      <c r="S848">
        <f>ROUND(CT848*I848,2)</f>
        <v>8968.73</v>
      </c>
      <c r="T848">
        <f>ROUND(CU848*I848,2)</f>
        <v>0</v>
      </c>
      <c r="U848">
        <f>CV848*I848</f>
        <v>19.855499999999999</v>
      </c>
      <c r="V848">
        <f>CW848*I848</f>
        <v>0</v>
      </c>
      <c r="W848">
        <f>ROUND(CX848*I848,2)</f>
        <v>0</v>
      </c>
      <c r="X848">
        <f t="shared" si="1201"/>
        <v>6278.11</v>
      </c>
      <c r="Y848">
        <f t="shared" si="1201"/>
        <v>896.87</v>
      </c>
      <c r="AA848">
        <v>-1</v>
      </c>
      <c r="AB848">
        <f>ROUND((AC848+AD848+AF848),6)</f>
        <v>1742.81</v>
      </c>
      <c r="AC848">
        <f>ROUND((ES848),6)</f>
        <v>16.29</v>
      </c>
      <c r="AD848">
        <f>ROUND((((ET848)-(EU848))+AE848),6)</f>
        <v>777.95</v>
      </c>
      <c r="AE848">
        <f t="shared" si="1202"/>
        <v>420.43</v>
      </c>
      <c r="AF848">
        <f t="shared" si="1202"/>
        <v>948.57</v>
      </c>
      <c r="AG848">
        <f>ROUND((AP848),6)</f>
        <v>0</v>
      </c>
      <c r="AH848">
        <f t="shared" si="1203"/>
        <v>2.1</v>
      </c>
      <c r="AI848">
        <f t="shared" si="1203"/>
        <v>0</v>
      </c>
      <c r="AJ848">
        <f>(AS848)</f>
        <v>0</v>
      </c>
      <c r="AK848">
        <v>1742.81</v>
      </c>
      <c r="AL848">
        <v>16.29</v>
      </c>
      <c r="AM848">
        <v>777.95</v>
      </c>
      <c r="AN848">
        <v>420.43</v>
      </c>
      <c r="AO848">
        <v>948.57</v>
      </c>
      <c r="AP848">
        <v>0</v>
      </c>
      <c r="AQ848">
        <v>2.1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866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>(P848+Q848+S848)</f>
        <v>16478.27</v>
      </c>
      <c r="CQ848">
        <f>(AC848*BC848*AW848)</f>
        <v>16.29</v>
      </c>
      <c r="CR848">
        <f>((((ET848)*BB848-(EU848)*BS848)+AE848*BS848)*AV848)</f>
        <v>777.95</v>
      </c>
      <c r="CS848">
        <f>(AE848*BS848*AV848)</f>
        <v>420.43</v>
      </c>
      <c r="CT848">
        <f>(AF848*BA848*AV848)</f>
        <v>948.57</v>
      </c>
      <c r="CU848">
        <f>AG848</f>
        <v>0</v>
      </c>
      <c r="CV848">
        <f>(AH848*AV848)</f>
        <v>2.1</v>
      </c>
      <c r="CW848">
        <f t="shared" si="1204"/>
        <v>0</v>
      </c>
      <c r="CX848">
        <f t="shared" si="1204"/>
        <v>0</v>
      </c>
      <c r="CY848">
        <f>((S848*BZ848)/100)</f>
        <v>6278.1109999999999</v>
      </c>
      <c r="CZ848">
        <f>((S848*CA848)/100)</f>
        <v>896.87299999999993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1005</v>
      </c>
      <c r="DV848" t="s">
        <v>862</v>
      </c>
      <c r="DW848" t="s">
        <v>862</v>
      </c>
      <c r="DX848">
        <v>100</v>
      </c>
      <c r="DZ848" t="s">
        <v>3</v>
      </c>
      <c r="EA848" t="s">
        <v>3</v>
      </c>
      <c r="EB848" t="s">
        <v>3</v>
      </c>
      <c r="EC848" t="s">
        <v>3</v>
      </c>
      <c r="EE848">
        <v>1364533919</v>
      </c>
      <c r="EF848">
        <v>1</v>
      </c>
      <c r="EG848" t="s">
        <v>21</v>
      </c>
      <c r="EH848">
        <v>0</v>
      </c>
      <c r="EI848" t="s">
        <v>3</v>
      </c>
      <c r="EJ848">
        <v>4</v>
      </c>
      <c r="EK848">
        <v>0</v>
      </c>
      <c r="EL848" t="s">
        <v>22</v>
      </c>
      <c r="EM848" t="s">
        <v>23</v>
      </c>
      <c r="EO848" t="s">
        <v>3</v>
      </c>
      <c r="EQ848">
        <v>1573888</v>
      </c>
      <c r="ER848">
        <v>1742.81</v>
      </c>
      <c r="ES848">
        <v>16.29</v>
      </c>
      <c r="ET848">
        <v>777.95</v>
      </c>
      <c r="EU848">
        <v>420.43</v>
      </c>
      <c r="EV848">
        <v>948.57</v>
      </c>
      <c r="EW848">
        <v>2.1</v>
      </c>
      <c r="EX848">
        <v>0</v>
      </c>
      <c r="EY848">
        <v>0</v>
      </c>
      <c r="FQ848">
        <v>0</v>
      </c>
      <c r="FR848">
        <f>ROUND(IF(BI848=3,GM848,0),2)</f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-1586600773</v>
      </c>
      <c r="GG848">
        <v>2</v>
      </c>
      <c r="GH848">
        <v>1</v>
      </c>
      <c r="GI848">
        <v>-2</v>
      </c>
      <c r="GJ848">
        <v>0</v>
      </c>
      <c r="GK848">
        <f>ROUND(R848*(R12)/100,2)</f>
        <v>4293.18</v>
      </c>
      <c r="GL848">
        <f>ROUND(IF(AND(BH848=3,BI848=3,FS848&lt;&gt;0),P848,0),2)</f>
        <v>0</v>
      </c>
      <c r="GM848">
        <f>ROUND(O848+X848+Y848+GK848,2)+GX848</f>
        <v>27946.43</v>
      </c>
      <c r="GN848">
        <f>IF(OR(BI848=0,BI848=1),ROUND(O848+X848+Y848+GK848,2),0)</f>
        <v>0</v>
      </c>
      <c r="GO848">
        <f>IF(BI848=2,ROUND(O848+X848+Y848+GK848,2),0)</f>
        <v>0</v>
      </c>
      <c r="GP848">
        <f>IF(BI848=4,ROUND(O848+X848+Y848+GK848,2)+GX848,0)</f>
        <v>27946.43</v>
      </c>
      <c r="GR848">
        <v>0</v>
      </c>
      <c r="GS848">
        <v>3</v>
      </c>
      <c r="GT848">
        <v>0</v>
      </c>
      <c r="GU848" t="s">
        <v>3</v>
      </c>
      <c r="GV848">
        <f>ROUND((GT848),6)</f>
        <v>0</v>
      </c>
      <c r="GW848">
        <v>1</v>
      </c>
      <c r="GX848">
        <f>ROUND(HC848*I848,2)</f>
        <v>0</v>
      </c>
      <c r="HA848">
        <v>0</v>
      </c>
      <c r="HB848">
        <v>0</v>
      </c>
      <c r="HC848">
        <f>GV848*GW848</f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49" spans="1:245" x14ac:dyDescent="0.2">
      <c r="A849">
        <v>17</v>
      </c>
      <c r="B849">
        <v>1</v>
      </c>
      <c r="D849">
        <f>ROW(EtalonRes!A935)</f>
        <v>935</v>
      </c>
      <c r="E849" t="s">
        <v>1034</v>
      </c>
      <c r="F849" t="s">
        <v>138</v>
      </c>
      <c r="G849" t="s">
        <v>1035</v>
      </c>
      <c r="H849" t="s">
        <v>19</v>
      </c>
      <c r="I849">
        <f>ROUND(1+4+1+1,9)</f>
        <v>7</v>
      </c>
      <c r="J849">
        <v>0</v>
      </c>
      <c r="K849">
        <f>ROUND(1+4+1+1,9)</f>
        <v>7</v>
      </c>
      <c r="O849">
        <f>ROUND(CP849,2)</f>
        <v>1876.77</v>
      </c>
      <c r="P849">
        <f>ROUND(CQ849*I849,2)</f>
        <v>0</v>
      </c>
      <c r="Q849">
        <f>ROUND(CR849*I849,2)</f>
        <v>626.01</v>
      </c>
      <c r="R849">
        <f>ROUND(CS849*I849,2)</f>
        <v>339.57</v>
      </c>
      <c r="S849">
        <f>ROUND(CT849*I849,2)</f>
        <v>1250.76</v>
      </c>
      <c r="T849">
        <f>ROUND(CU849*I849,2)</f>
        <v>0</v>
      </c>
      <c r="U849">
        <f>CV849*I849</f>
        <v>2.59</v>
      </c>
      <c r="V849">
        <f>CW849*I849</f>
        <v>0</v>
      </c>
      <c r="W849">
        <f>ROUND(CX849*I849,2)</f>
        <v>0</v>
      </c>
      <c r="X849">
        <f t="shared" si="1201"/>
        <v>875.53</v>
      </c>
      <c r="Y849">
        <f t="shared" si="1201"/>
        <v>125.08</v>
      </c>
      <c r="AA849">
        <v>1407526482</v>
      </c>
      <c r="AB849">
        <f>ROUND((AC849+AD849+AF849),6)</f>
        <v>268.11</v>
      </c>
      <c r="AC849">
        <f>ROUND((ES849),6)</f>
        <v>0</v>
      </c>
      <c r="AD849">
        <f>ROUND((((ET849)-(EU849))+AE849),6)</f>
        <v>89.43</v>
      </c>
      <c r="AE849">
        <f t="shared" si="1202"/>
        <v>48.51</v>
      </c>
      <c r="AF849">
        <f t="shared" si="1202"/>
        <v>178.68</v>
      </c>
      <c r="AG849">
        <f>ROUND((AP849),6)</f>
        <v>0</v>
      </c>
      <c r="AH849">
        <f t="shared" si="1203"/>
        <v>0.37</v>
      </c>
      <c r="AI849">
        <f t="shared" si="1203"/>
        <v>0</v>
      </c>
      <c r="AJ849">
        <f>(AS849)</f>
        <v>0</v>
      </c>
      <c r="AK849">
        <v>268.11</v>
      </c>
      <c r="AL849">
        <v>0</v>
      </c>
      <c r="AM849">
        <v>89.43</v>
      </c>
      <c r="AN849">
        <v>48.51</v>
      </c>
      <c r="AO849">
        <v>178.68</v>
      </c>
      <c r="AP849">
        <v>0</v>
      </c>
      <c r="AQ849">
        <v>0.37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4</v>
      </c>
      <c r="BJ849" t="s">
        <v>140</v>
      </c>
      <c r="BM849">
        <v>0</v>
      </c>
      <c r="BN849">
        <v>0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>(P849+Q849+S849)</f>
        <v>1876.77</v>
      </c>
      <c r="CQ849">
        <f>(AC849*BC849*AW849)</f>
        <v>0</v>
      </c>
      <c r="CR849">
        <f>((((ET849)*BB849-(EU849)*BS849)+AE849*BS849)*AV849)</f>
        <v>89.43</v>
      </c>
      <c r="CS849">
        <f>(AE849*BS849*AV849)</f>
        <v>48.51</v>
      </c>
      <c r="CT849">
        <f>(AF849*BA849*AV849)</f>
        <v>178.68</v>
      </c>
      <c r="CU849">
        <f>AG849</f>
        <v>0</v>
      </c>
      <c r="CV849">
        <f>(AH849*AV849)</f>
        <v>0.37</v>
      </c>
      <c r="CW849">
        <f t="shared" si="1204"/>
        <v>0</v>
      </c>
      <c r="CX849">
        <f t="shared" si="1204"/>
        <v>0</v>
      </c>
      <c r="CY849">
        <f>((S849*BZ849)/100)</f>
        <v>875.53199999999993</v>
      </c>
      <c r="CZ849">
        <f>((S849*CA849)/100)</f>
        <v>125.07600000000001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16987630</v>
      </c>
      <c r="DV849" t="s">
        <v>19</v>
      </c>
      <c r="DW849" t="s">
        <v>19</v>
      </c>
      <c r="DX849">
        <v>1</v>
      </c>
      <c r="DZ849" t="s">
        <v>3</v>
      </c>
      <c r="EA849" t="s">
        <v>3</v>
      </c>
      <c r="EB849" t="s">
        <v>3</v>
      </c>
      <c r="EC849" t="s">
        <v>3</v>
      </c>
      <c r="EE849">
        <v>1364533919</v>
      </c>
      <c r="EF849">
        <v>1</v>
      </c>
      <c r="EG849" t="s">
        <v>21</v>
      </c>
      <c r="EH849">
        <v>0</v>
      </c>
      <c r="EI849" t="s">
        <v>3</v>
      </c>
      <c r="EJ849">
        <v>4</v>
      </c>
      <c r="EK849">
        <v>0</v>
      </c>
      <c r="EL849" t="s">
        <v>22</v>
      </c>
      <c r="EM849" t="s">
        <v>23</v>
      </c>
      <c r="EO849" t="s">
        <v>3</v>
      </c>
      <c r="EQ849">
        <v>0</v>
      </c>
      <c r="ER849">
        <v>268.11</v>
      </c>
      <c r="ES849">
        <v>0</v>
      </c>
      <c r="ET849">
        <v>89.43</v>
      </c>
      <c r="EU849">
        <v>48.51</v>
      </c>
      <c r="EV849">
        <v>178.68</v>
      </c>
      <c r="EW849">
        <v>0.37</v>
      </c>
      <c r="EX849">
        <v>0</v>
      </c>
      <c r="EY849">
        <v>0</v>
      </c>
      <c r="FQ849">
        <v>0</v>
      </c>
      <c r="FR849">
        <f>ROUND(IF(BI849=3,GM849,0),2)</f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1368936816</v>
      </c>
      <c r="GG849">
        <v>2</v>
      </c>
      <c r="GH849">
        <v>1</v>
      </c>
      <c r="GI849">
        <v>-2</v>
      </c>
      <c r="GJ849">
        <v>0</v>
      </c>
      <c r="GK849">
        <f>ROUND(R849*(R12)/100,2)</f>
        <v>366.74</v>
      </c>
      <c r="GL849">
        <f>ROUND(IF(AND(BH849=3,BI849=3,FS849&lt;&gt;0),P849,0),2)</f>
        <v>0</v>
      </c>
      <c r="GM849">
        <f>ROUND(O849+X849+Y849+GK849,2)+GX849</f>
        <v>3244.12</v>
      </c>
      <c r="GN849">
        <f>IF(OR(BI849=0,BI849=1),ROUND(O849+X849+Y849+GK849,2),0)</f>
        <v>0</v>
      </c>
      <c r="GO849">
        <f>IF(BI849=2,ROUND(O849+X849+Y849+GK849,2),0)</f>
        <v>0</v>
      </c>
      <c r="GP849">
        <f>IF(BI849=4,ROUND(O849+X849+Y849+GK849,2)+GX849,0)</f>
        <v>3244.12</v>
      </c>
      <c r="GR849">
        <v>0</v>
      </c>
      <c r="GS849">
        <v>3</v>
      </c>
      <c r="GT849">
        <v>0</v>
      </c>
      <c r="GU849" t="s">
        <v>3</v>
      </c>
      <c r="GV849">
        <f>ROUND((GT849),6)</f>
        <v>0</v>
      </c>
      <c r="GW849">
        <v>1</v>
      </c>
      <c r="GX849">
        <f>ROUND(HC849*I849,2)</f>
        <v>0</v>
      </c>
      <c r="HA849">
        <v>0</v>
      </c>
      <c r="HB849">
        <v>0</v>
      </c>
      <c r="HC849">
        <f>GV849*GW849</f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17</v>
      </c>
      <c r="B850">
        <v>1</v>
      </c>
      <c r="D850">
        <f>ROW(EtalonRes!A937)</f>
        <v>937</v>
      </c>
      <c r="E850" t="s">
        <v>1036</v>
      </c>
      <c r="F850" t="s">
        <v>138</v>
      </c>
      <c r="G850" t="s">
        <v>1037</v>
      </c>
      <c r="H850" t="s">
        <v>19</v>
      </c>
      <c r="I850">
        <f>ROUND(1+25,9)</f>
        <v>26</v>
      </c>
      <c r="J850">
        <v>0</v>
      </c>
      <c r="K850">
        <f>ROUND(1+25,9)</f>
        <v>26</v>
      </c>
      <c r="O850">
        <f>ROUND(CP850,2)</f>
        <v>6970.86</v>
      </c>
      <c r="P850">
        <f>ROUND(CQ850*I850,2)</f>
        <v>0</v>
      </c>
      <c r="Q850">
        <f>ROUND(CR850*I850,2)</f>
        <v>2325.1799999999998</v>
      </c>
      <c r="R850">
        <f>ROUND(CS850*I850,2)</f>
        <v>1261.26</v>
      </c>
      <c r="S850">
        <f>ROUND(CT850*I850,2)</f>
        <v>4645.68</v>
      </c>
      <c r="T850">
        <f>ROUND(CU850*I850,2)</f>
        <v>0</v>
      </c>
      <c r="U850">
        <f>CV850*I850</f>
        <v>9.6199999999999992</v>
      </c>
      <c r="V850">
        <f>CW850*I850</f>
        <v>0</v>
      </c>
      <c r="W850">
        <f>ROUND(CX850*I850,2)</f>
        <v>0</v>
      </c>
      <c r="X850">
        <f t="shared" si="1201"/>
        <v>3251.98</v>
      </c>
      <c r="Y850">
        <f t="shared" si="1201"/>
        <v>464.57</v>
      </c>
      <c r="AA850">
        <v>1407526482</v>
      </c>
      <c r="AB850">
        <f>ROUND((AC850+AD850+AF850),6)</f>
        <v>268.11</v>
      </c>
      <c r="AC850">
        <f>ROUND((ES850),6)</f>
        <v>0</v>
      </c>
      <c r="AD850">
        <f>ROUND((((ET850)-(EU850))+AE850),6)</f>
        <v>89.43</v>
      </c>
      <c r="AE850">
        <f t="shared" si="1202"/>
        <v>48.51</v>
      </c>
      <c r="AF850">
        <f t="shared" si="1202"/>
        <v>178.68</v>
      </c>
      <c r="AG850">
        <f>ROUND((AP850),6)</f>
        <v>0</v>
      </c>
      <c r="AH850">
        <f t="shared" si="1203"/>
        <v>0.37</v>
      </c>
      <c r="AI850">
        <f t="shared" si="1203"/>
        <v>0</v>
      </c>
      <c r="AJ850">
        <f>(AS850)</f>
        <v>0</v>
      </c>
      <c r="AK850">
        <v>268.11</v>
      </c>
      <c r="AL850">
        <v>0</v>
      </c>
      <c r="AM850">
        <v>89.43</v>
      </c>
      <c r="AN850">
        <v>48.51</v>
      </c>
      <c r="AO850">
        <v>178.68</v>
      </c>
      <c r="AP850">
        <v>0</v>
      </c>
      <c r="AQ850">
        <v>0.37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140</v>
      </c>
      <c r="BM850">
        <v>0</v>
      </c>
      <c r="BN850">
        <v>0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>(P850+Q850+S850)</f>
        <v>6970.8600000000006</v>
      </c>
      <c r="CQ850">
        <f>(AC850*BC850*AW850)</f>
        <v>0</v>
      </c>
      <c r="CR850">
        <f>((((ET850)*BB850-(EU850)*BS850)+AE850*BS850)*AV850)</f>
        <v>89.43</v>
      </c>
      <c r="CS850">
        <f>(AE850*BS850*AV850)</f>
        <v>48.51</v>
      </c>
      <c r="CT850">
        <f>(AF850*BA850*AV850)</f>
        <v>178.68</v>
      </c>
      <c r="CU850">
        <f>AG850</f>
        <v>0</v>
      </c>
      <c r="CV850">
        <f>(AH850*AV850)</f>
        <v>0.37</v>
      </c>
      <c r="CW850">
        <f t="shared" si="1204"/>
        <v>0</v>
      </c>
      <c r="CX850">
        <f t="shared" si="1204"/>
        <v>0</v>
      </c>
      <c r="CY850">
        <f>((S850*BZ850)/100)</f>
        <v>3251.9760000000006</v>
      </c>
      <c r="CZ850">
        <f>((S850*CA850)/100)</f>
        <v>464.56800000000004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16987630</v>
      </c>
      <c r="DV850" t="s">
        <v>19</v>
      </c>
      <c r="DW850" t="s">
        <v>19</v>
      </c>
      <c r="DX850">
        <v>1</v>
      </c>
      <c r="DZ850" t="s">
        <v>3</v>
      </c>
      <c r="EA850" t="s">
        <v>3</v>
      </c>
      <c r="EB850" t="s">
        <v>3</v>
      </c>
      <c r="EC850" t="s">
        <v>3</v>
      </c>
      <c r="EE850">
        <v>1364533919</v>
      </c>
      <c r="EF850">
        <v>1</v>
      </c>
      <c r="EG850" t="s">
        <v>21</v>
      </c>
      <c r="EH850">
        <v>0</v>
      </c>
      <c r="EI850" t="s">
        <v>3</v>
      </c>
      <c r="EJ850">
        <v>4</v>
      </c>
      <c r="EK850">
        <v>0</v>
      </c>
      <c r="EL850" t="s">
        <v>22</v>
      </c>
      <c r="EM850" t="s">
        <v>23</v>
      </c>
      <c r="EO850" t="s">
        <v>3</v>
      </c>
      <c r="EQ850">
        <v>0</v>
      </c>
      <c r="ER850">
        <v>268.11</v>
      </c>
      <c r="ES850">
        <v>0</v>
      </c>
      <c r="ET850">
        <v>89.43</v>
      </c>
      <c r="EU850">
        <v>48.51</v>
      </c>
      <c r="EV850">
        <v>178.68</v>
      </c>
      <c r="EW850">
        <v>0.37</v>
      </c>
      <c r="EX850">
        <v>0</v>
      </c>
      <c r="EY850">
        <v>0</v>
      </c>
      <c r="FQ850">
        <v>0</v>
      </c>
      <c r="FR850">
        <f>ROUND(IF(BI850=3,GM850,0),2)</f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-1478494325</v>
      </c>
      <c r="GG850">
        <v>2</v>
      </c>
      <c r="GH850">
        <v>1</v>
      </c>
      <c r="GI850">
        <v>-2</v>
      </c>
      <c r="GJ850">
        <v>0</v>
      </c>
      <c r="GK850">
        <f>ROUND(R850*(R12)/100,2)</f>
        <v>1362.16</v>
      </c>
      <c r="GL850">
        <f>ROUND(IF(AND(BH850=3,BI850=3,FS850&lt;&gt;0),P850,0),2)</f>
        <v>0</v>
      </c>
      <c r="GM850">
        <f>ROUND(O850+X850+Y850+GK850,2)+GX850</f>
        <v>12049.57</v>
      </c>
      <c r="GN850">
        <f>IF(OR(BI850=0,BI850=1),ROUND(O850+X850+Y850+GK850,2),0)</f>
        <v>0</v>
      </c>
      <c r="GO850">
        <f>IF(BI850=2,ROUND(O850+X850+Y850+GK850,2),0)</f>
        <v>0</v>
      </c>
      <c r="GP850">
        <f>IF(BI850=4,ROUND(O850+X850+Y850+GK850,2)+GX850,0)</f>
        <v>12049.57</v>
      </c>
      <c r="GR850">
        <v>0</v>
      </c>
      <c r="GS850">
        <v>3</v>
      </c>
      <c r="GT850">
        <v>0</v>
      </c>
      <c r="GU850" t="s">
        <v>3</v>
      </c>
      <c r="GV850">
        <f>ROUND((GT850),6)</f>
        <v>0</v>
      </c>
      <c r="GW850">
        <v>1</v>
      </c>
      <c r="GX850">
        <f>ROUND(HC850*I850,2)</f>
        <v>0</v>
      </c>
      <c r="HA850">
        <v>0</v>
      </c>
      <c r="HB850">
        <v>0</v>
      </c>
      <c r="HC850">
        <f>GV850*GW850</f>
        <v>0</v>
      </c>
      <c r="HE850" t="s">
        <v>3</v>
      </c>
      <c r="HF850" t="s">
        <v>3</v>
      </c>
      <c r="HM850" t="s">
        <v>3</v>
      </c>
      <c r="HN850" t="s">
        <v>3</v>
      </c>
      <c r="HO850" t="s">
        <v>3</v>
      </c>
      <c r="HP850" t="s">
        <v>3</v>
      </c>
      <c r="HQ850" t="s">
        <v>3</v>
      </c>
      <c r="IK850">
        <v>0</v>
      </c>
    </row>
    <row r="851" spans="1:245" x14ac:dyDescent="0.2">
      <c r="A851">
        <v>17</v>
      </c>
      <c r="B851">
        <v>1</v>
      </c>
      <c r="D851">
        <f>ROW(EtalonRes!A938)</f>
        <v>938</v>
      </c>
      <c r="E851" t="s">
        <v>3</v>
      </c>
      <c r="F851" t="s">
        <v>1038</v>
      </c>
      <c r="G851" t="s">
        <v>1039</v>
      </c>
      <c r="H851" t="s">
        <v>19</v>
      </c>
      <c r="I851">
        <f>ROUND(ROUND((25),9),9)</f>
        <v>25</v>
      </c>
      <c r="J851">
        <v>0</v>
      </c>
      <c r="K851">
        <f>ROUND(ROUND((25),9),9)</f>
        <v>25</v>
      </c>
      <c r="O851">
        <f>ROUND(CP851,2)</f>
        <v>8898</v>
      </c>
      <c r="P851">
        <f>ROUND(CQ851*I851,2)</f>
        <v>0</v>
      </c>
      <c r="Q851">
        <f>ROUND(CR851*I851,2)</f>
        <v>0</v>
      </c>
      <c r="R851">
        <f>ROUND(CS851*I851,2)</f>
        <v>0</v>
      </c>
      <c r="S851">
        <f>ROUND(CT851*I851,2)</f>
        <v>8898</v>
      </c>
      <c r="T851">
        <f>ROUND(CU851*I851,2)</f>
        <v>0</v>
      </c>
      <c r="U851">
        <f>CV851*I851</f>
        <v>20</v>
      </c>
      <c r="V851">
        <f>CW851*I851</f>
        <v>0</v>
      </c>
      <c r="W851">
        <f>ROUND(CX851*I851,2)</f>
        <v>0</v>
      </c>
      <c r="X851">
        <f t="shared" si="1201"/>
        <v>6228.6</v>
      </c>
      <c r="Y851">
        <f t="shared" si="1201"/>
        <v>889.8</v>
      </c>
      <c r="AA851">
        <v>-1</v>
      </c>
      <c r="AB851">
        <f>ROUND((AC851+AD851+AF851),6)</f>
        <v>355.92</v>
      </c>
      <c r="AC851">
        <f>ROUND(((ES851*2)),6)</f>
        <v>0</v>
      </c>
      <c r="AD851">
        <f>ROUND(((((ET851*2))-((EU851*2)))+AE851),6)</f>
        <v>0</v>
      </c>
      <c r="AE851">
        <f>ROUND(((EU851*2)),6)</f>
        <v>0</v>
      </c>
      <c r="AF851">
        <f>ROUND(((EV851*2)),6)</f>
        <v>355.92</v>
      </c>
      <c r="AG851">
        <f>ROUND((AP851),6)</f>
        <v>0</v>
      </c>
      <c r="AH851">
        <f>((EW851*2))</f>
        <v>0.8</v>
      </c>
      <c r="AI851">
        <f>((EX851*2))</f>
        <v>0</v>
      </c>
      <c r="AJ851">
        <f>(AS851)</f>
        <v>0</v>
      </c>
      <c r="AK851">
        <v>177.96</v>
      </c>
      <c r="AL851">
        <v>0</v>
      </c>
      <c r="AM851">
        <v>0</v>
      </c>
      <c r="AN851">
        <v>0</v>
      </c>
      <c r="AO851">
        <v>177.96</v>
      </c>
      <c r="AP851">
        <v>0</v>
      </c>
      <c r="AQ851">
        <v>0.4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1040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>(P851+Q851+S851)</f>
        <v>8898</v>
      </c>
      <c r="CQ851">
        <f>(AC851*BC851*AW851)</f>
        <v>0</v>
      </c>
      <c r="CR851">
        <f>(((((ET851*2))*BB851-((EU851*2))*BS851)+AE851*BS851)*AV851)</f>
        <v>0</v>
      </c>
      <c r="CS851">
        <f>(AE851*BS851*AV851)</f>
        <v>0</v>
      </c>
      <c r="CT851">
        <f>(AF851*BA851*AV851)</f>
        <v>355.92</v>
      </c>
      <c r="CU851">
        <f>AG851</f>
        <v>0</v>
      </c>
      <c r="CV851">
        <f>(AH851*AV851)</f>
        <v>0.8</v>
      </c>
      <c r="CW851">
        <f t="shared" si="1204"/>
        <v>0</v>
      </c>
      <c r="CX851">
        <f t="shared" si="1204"/>
        <v>0</v>
      </c>
      <c r="CY851">
        <f>((S851*BZ851)/100)</f>
        <v>6228.6</v>
      </c>
      <c r="CZ851">
        <f>((S851*CA851)/100)</f>
        <v>889.8</v>
      </c>
      <c r="DC851" t="s">
        <v>3</v>
      </c>
      <c r="DD851" t="s">
        <v>31</v>
      </c>
      <c r="DE851" t="s">
        <v>31</v>
      </c>
      <c r="DF851" t="s">
        <v>31</v>
      </c>
      <c r="DG851" t="s">
        <v>31</v>
      </c>
      <c r="DH851" t="s">
        <v>3</v>
      </c>
      <c r="DI851" t="s">
        <v>31</v>
      </c>
      <c r="DJ851" t="s">
        <v>31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16987630</v>
      </c>
      <c r="DV851" t="s">
        <v>19</v>
      </c>
      <c r="DW851" t="s">
        <v>19</v>
      </c>
      <c r="DX851">
        <v>1</v>
      </c>
      <c r="DZ851" t="s">
        <v>3</v>
      </c>
      <c r="EA851" t="s">
        <v>3</v>
      </c>
      <c r="EB851" t="s">
        <v>3</v>
      </c>
      <c r="EC851" t="s">
        <v>3</v>
      </c>
      <c r="EE851">
        <v>1364533919</v>
      </c>
      <c r="EF851">
        <v>1</v>
      </c>
      <c r="EG851" t="s">
        <v>21</v>
      </c>
      <c r="EH851">
        <v>0</v>
      </c>
      <c r="EI851" t="s">
        <v>3</v>
      </c>
      <c r="EJ851">
        <v>4</v>
      </c>
      <c r="EK851">
        <v>0</v>
      </c>
      <c r="EL851" t="s">
        <v>22</v>
      </c>
      <c r="EM851" t="s">
        <v>23</v>
      </c>
      <c r="EO851" t="s">
        <v>3</v>
      </c>
      <c r="EQ851">
        <v>1311744</v>
      </c>
      <c r="ER851">
        <v>177.96</v>
      </c>
      <c r="ES851">
        <v>0</v>
      </c>
      <c r="ET851">
        <v>0</v>
      </c>
      <c r="EU851">
        <v>0</v>
      </c>
      <c r="EV851">
        <v>177.96</v>
      </c>
      <c r="EW851">
        <v>0.4</v>
      </c>
      <c r="EX851">
        <v>0</v>
      </c>
      <c r="EY851">
        <v>0</v>
      </c>
      <c r="FQ851">
        <v>0</v>
      </c>
      <c r="FR851">
        <f>ROUND(IF(BI851=3,GM851,0),2)</f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-1194616034</v>
      </c>
      <c r="GG851">
        <v>2</v>
      </c>
      <c r="GH851">
        <v>1</v>
      </c>
      <c r="GI851">
        <v>-2</v>
      </c>
      <c r="GJ851">
        <v>0</v>
      </c>
      <c r="GK851">
        <f>ROUND(R851*(R12)/100,2)</f>
        <v>0</v>
      </c>
      <c r="GL851">
        <f>ROUND(IF(AND(BH851=3,BI851=3,FS851&lt;&gt;0),P851,0),2)</f>
        <v>0</v>
      </c>
      <c r="GM851">
        <f>ROUND(O851+X851+Y851+GK851,2)+GX851</f>
        <v>16016.4</v>
      </c>
      <c r="GN851">
        <f>IF(OR(BI851=0,BI851=1),ROUND(O851+X851+Y851+GK851,2),0)</f>
        <v>0</v>
      </c>
      <c r="GO851">
        <f>IF(BI851=2,ROUND(O851+X851+Y851+GK851,2),0)</f>
        <v>0</v>
      </c>
      <c r="GP851">
        <f>IF(BI851=4,ROUND(O851+X851+Y851+GK851,2)+GX851,0)</f>
        <v>16016.4</v>
      </c>
      <c r="GR851">
        <v>0</v>
      </c>
      <c r="GS851">
        <v>3</v>
      </c>
      <c r="GT851">
        <v>0</v>
      </c>
      <c r="GU851" t="s">
        <v>3</v>
      </c>
      <c r="GV851">
        <f>ROUND((GT851),6)</f>
        <v>0</v>
      </c>
      <c r="GW851">
        <v>1</v>
      </c>
      <c r="GX851">
        <f>ROUND(HC851*I851,2)</f>
        <v>0</v>
      </c>
      <c r="HA851">
        <v>0</v>
      </c>
      <c r="HB851">
        <v>0</v>
      </c>
      <c r="HC851">
        <f>GV851*GW851</f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19</v>
      </c>
      <c r="B852">
        <v>1</v>
      </c>
      <c r="F852" t="s">
        <v>3</v>
      </c>
      <c r="G852" t="s">
        <v>1041</v>
      </c>
      <c r="H852" t="s">
        <v>3</v>
      </c>
      <c r="AA852">
        <v>1</v>
      </c>
      <c r="IK852">
        <v>0</v>
      </c>
    </row>
    <row r="853" spans="1:245" x14ac:dyDescent="0.2">
      <c r="A853">
        <v>17</v>
      </c>
      <c r="B853">
        <v>1</v>
      </c>
      <c r="D853">
        <f>ROW(EtalonRes!A944)</f>
        <v>944</v>
      </c>
      <c r="E853" t="s">
        <v>3</v>
      </c>
      <c r="F853" t="s">
        <v>860</v>
      </c>
      <c r="G853" t="s">
        <v>861</v>
      </c>
      <c r="H853" t="s">
        <v>862</v>
      </c>
      <c r="I853">
        <f>ROUND((16.8+59.4+2+8)/100,9)</f>
        <v>0.86199999999999999</v>
      </c>
      <c r="J853">
        <v>0</v>
      </c>
      <c r="K853">
        <f>ROUND((16.8+59.4+2+8)/100,9)</f>
        <v>0.86199999999999999</v>
      </c>
      <c r="O853">
        <f>ROUND(CP853,2)</f>
        <v>9497.4</v>
      </c>
      <c r="P853">
        <f>ROUND(CQ853*I853,2)</f>
        <v>3.37</v>
      </c>
      <c r="Q853">
        <f>ROUND(CR853*I853,2)</f>
        <v>4384.3500000000004</v>
      </c>
      <c r="R853">
        <f>ROUND(CS853*I853,2)</f>
        <v>2313.42</v>
      </c>
      <c r="S853">
        <f>ROUND(CT853*I853,2)</f>
        <v>5109.68</v>
      </c>
      <c r="T853">
        <f>ROUND(CU853*I853,2)</f>
        <v>0</v>
      </c>
      <c r="U853">
        <f>CV853*I853</f>
        <v>11.318060000000001</v>
      </c>
      <c r="V853">
        <f>CW853*I853</f>
        <v>0</v>
      </c>
      <c r="W853">
        <f>ROUND(CX853*I853,2)</f>
        <v>0</v>
      </c>
      <c r="X853">
        <f t="shared" ref="X853:Y856" si="1205">ROUND(CY853,2)</f>
        <v>3576.78</v>
      </c>
      <c r="Y853">
        <f t="shared" si="1205"/>
        <v>510.97</v>
      </c>
      <c r="AA853">
        <v>-1</v>
      </c>
      <c r="AB853">
        <f>ROUND((AC853+AD853+AF853),6)</f>
        <v>11017.86</v>
      </c>
      <c r="AC853">
        <f>ROUND((ES853),6)</f>
        <v>3.91</v>
      </c>
      <c r="AD853">
        <f>ROUND((((ET853)-(EU853))+AE853),6)</f>
        <v>5086.25</v>
      </c>
      <c r="AE853">
        <f t="shared" ref="AE853:AF855" si="1206">ROUND((EU853),6)</f>
        <v>2683.78</v>
      </c>
      <c r="AF853">
        <f t="shared" si="1206"/>
        <v>5927.7</v>
      </c>
      <c r="AG853">
        <f>ROUND((AP853),6)</f>
        <v>0</v>
      </c>
      <c r="AH853">
        <f t="shared" ref="AH853:AI855" si="1207">(EW853)</f>
        <v>13.13</v>
      </c>
      <c r="AI853">
        <f t="shared" si="1207"/>
        <v>0</v>
      </c>
      <c r="AJ853">
        <f>(AS853)</f>
        <v>0</v>
      </c>
      <c r="AK853">
        <v>11017.86</v>
      </c>
      <c r="AL853">
        <v>3.91</v>
      </c>
      <c r="AM853">
        <v>5086.25</v>
      </c>
      <c r="AN853">
        <v>2683.78</v>
      </c>
      <c r="AO853">
        <v>5927.7</v>
      </c>
      <c r="AP853">
        <v>0</v>
      </c>
      <c r="AQ853">
        <v>13.13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863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>(P853+Q853+S853)</f>
        <v>9497.4000000000015</v>
      </c>
      <c r="CQ853">
        <f>(AC853*BC853*AW853)</f>
        <v>3.91</v>
      </c>
      <c r="CR853">
        <f>((((ET853)*BB853-(EU853)*BS853)+AE853*BS853)*AV853)</f>
        <v>5086.25</v>
      </c>
      <c r="CS853">
        <f>(AE853*BS853*AV853)</f>
        <v>2683.78</v>
      </c>
      <c r="CT853">
        <f>(AF853*BA853*AV853)</f>
        <v>5927.7</v>
      </c>
      <c r="CU853">
        <f>AG853</f>
        <v>0</v>
      </c>
      <c r="CV853">
        <f>(AH853*AV853)</f>
        <v>13.13</v>
      </c>
      <c r="CW853">
        <f t="shared" ref="CW853:CX856" si="1208">AI853</f>
        <v>0</v>
      </c>
      <c r="CX853">
        <f t="shared" si="1208"/>
        <v>0</v>
      </c>
      <c r="CY853">
        <f>((S853*BZ853)/100)</f>
        <v>3576.7760000000003</v>
      </c>
      <c r="CZ853">
        <f>((S853*CA853)/100)</f>
        <v>510.96800000000002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1005</v>
      </c>
      <c r="DV853" t="s">
        <v>862</v>
      </c>
      <c r="DW853" t="s">
        <v>862</v>
      </c>
      <c r="DX853">
        <v>100</v>
      </c>
      <c r="DZ853" t="s">
        <v>3</v>
      </c>
      <c r="EA853" t="s">
        <v>3</v>
      </c>
      <c r="EB853" t="s">
        <v>3</v>
      </c>
      <c r="EC853" t="s">
        <v>3</v>
      </c>
      <c r="EE853">
        <v>1364533919</v>
      </c>
      <c r="EF853">
        <v>1</v>
      </c>
      <c r="EG853" t="s">
        <v>21</v>
      </c>
      <c r="EH853">
        <v>0</v>
      </c>
      <c r="EI853" t="s">
        <v>3</v>
      </c>
      <c r="EJ853">
        <v>4</v>
      </c>
      <c r="EK853">
        <v>0</v>
      </c>
      <c r="EL853" t="s">
        <v>22</v>
      </c>
      <c r="EM853" t="s">
        <v>23</v>
      </c>
      <c r="EO853" t="s">
        <v>3</v>
      </c>
      <c r="EQ853">
        <v>1573888</v>
      </c>
      <c r="ER853">
        <v>11017.86</v>
      </c>
      <c r="ES853">
        <v>3.91</v>
      </c>
      <c r="ET853">
        <v>5086.25</v>
      </c>
      <c r="EU853">
        <v>2683.78</v>
      </c>
      <c r="EV853">
        <v>5927.7</v>
      </c>
      <c r="EW853">
        <v>13.13</v>
      </c>
      <c r="EX853">
        <v>0</v>
      </c>
      <c r="EY853">
        <v>0</v>
      </c>
      <c r="FQ853">
        <v>0</v>
      </c>
      <c r="FR853">
        <f>ROUND(IF(BI853=3,GM853,0),2)</f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2017676244</v>
      </c>
      <c r="GG853">
        <v>2</v>
      </c>
      <c r="GH853">
        <v>1</v>
      </c>
      <c r="GI853">
        <v>-2</v>
      </c>
      <c r="GJ853">
        <v>0</v>
      </c>
      <c r="GK853">
        <f>ROUND(R853*(R12)/100,2)</f>
        <v>2498.4899999999998</v>
      </c>
      <c r="GL853">
        <f>ROUND(IF(AND(BH853=3,BI853=3,FS853&lt;&gt;0),P853,0),2)</f>
        <v>0</v>
      </c>
      <c r="GM853">
        <f>ROUND(O853+X853+Y853+GK853,2)+GX853</f>
        <v>16083.64</v>
      </c>
      <c r="GN853">
        <f>IF(OR(BI853=0,BI853=1),ROUND(O853+X853+Y853+GK853,2),0)</f>
        <v>0</v>
      </c>
      <c r="GO853">
        <f>IF(BI853=2,ROUND(O853+X853+Y853+GK853,2),0)</f>
        <v>0</v>
      </c>
      <c r="GP853">
        <f>IF(BI853=4,ROUND(O853+X853+Y853+GK853,2)+GX853,0)</f>
        <v>16083.64</v>
      </c>
      <c r="GR853">
        <v>0</v>
      </c>
      <c r="GS853">
        <v>3</v>
      </c>
      <c r="GT853">
        <v>0</v>
      </c>
      <c r="GU853" t="s">
        <v>3</v>
      </c>
      <c r="GV853">
        <f>ROUND((GT853),6)</f>
        <v>0</v>
      </c>
      <c r="GW853">
        <v>1</v>
      </c>
      <c r="GX853">
        <f>ROUND(HC853*I853,2)</f>
        <v>0</v>
      </c>
      <c r="HA853">
        <v>0</v>
      </c>
      <c r="HB853">
        <v>0</v>
      </c>
      <c r="HC853">
        <f>GV853*GW853</f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4" spans="1:245" x14ac:dyDescent="0.2">
      <c r="A854">
        <v>17</v>
      </c>
      <c r="B854">
        <v>1</v>
      </c>
      <c r="D854">
        <f>ROW(EtalonRes!A949)</f>
        <v>949</v>
      </c>
      <c r="E854" t="s">
        <v>3</v>
      </c>
      <c r="F854" t="s">
        <v>864</v>
      </c>
      <c r="G854" t="s">
        <v>865</v>
      </c>
      <c r="H854" t="s">
        <v>862</v>
      </c>
      <c r="I854">
        <f>ROUND(I853,9)</f>
        <v>0.86199999999999999</v>
      </c>
      <c r="J854">
        <v>0</v>
      </c>
      <c r="K854">
        <f>ROUND(I853,9)</f>
        <v>0.86199999999999999</v>
      </c>
      <c r="O854">
        <f>ROUND(CP854,2)</f>
        <v>1502.3</v>
      </c>
      <c r="P854">
        <f>ROUND(CQ854*I854,2)</f>
        <v>14.04</v>
      </c>
      <c r="Q854">
        <f>ROUND(CR854*I854,2)</f>
        <v>670.59</v>
      </c>
      <c r="R854">
        <f>ROUND(CS854*I854,2)</f>
        <v>362.41</v>
      </c>
      <c r="S854">
        <f>ROUND(CT854*I854,2)</f>
        <v>817.67</v>
      </c>
      <c r="T854">
        <f>ROUND(CU854*I854,2)</f>
        <v>0</v>
      </c>
      <c r="U854">
        <f>CV854*I854</f>
        <v>1.8102</v>
      </c>
      <c r="V854">
        <f>CW854*I854</f>
        <v>0</v>
      </c>
      <c r="W854">
        <f>ROUND(CX854*I854,2)</f>
        <v>0</v>
      </c>
      <c r="X854">
        <f t="shared" si="1205"/>
        <v>572.37</v>
      </c>
      <c r="Y854">
        <f t="shared" si="1205"/>
        <v>81.77</v>
      </c>
      <c r="AA854">
        <v>-1</v>
      </c>
      <c r="AB854">
        <f>ROUND((AC854+AD854+AF854),6)</f>
        <v>1742.81</v>
      </c>
      <c r="AC854">
        <f>ROUND((ES854),6)</f>
        <v>16.29</v>
      </c>
      <c r="AD854">
        <f>ROUND((((ET854)-(EU854))+AE854),6)</f>
        <v>777.95</v>
      </c>
      <c r="AE854">
        <f t="shared" si="1206"/>
        <v>420.43</v>
      </c>
      <c r="AF854">
        <f t="shared" si="1206"/>
        <v>948.57</v>
      </c>
      <c r="AG854">
        <f>ROUND((AP854),6)</f>
        <v>0</v>
      </c>
      <c r="AH854">
        <f t="shared" si="1207"/>
        <v>2.1</v>
      </c>
      <c r="AI854">
        <f t="shared" si="1207"/>
        <v>0</v>
      </c>
      <c r="AJ854">
        <f>(AS854)</f>
        <v>0</v>
      </c>
      <c r="AK854">
        <v>1742.81</v>
      </c>
      <c r="AL854">
        <v>16.29</v>
      </c>
      <c r="AM854">
        <v>777.95</v>
      </c>
      <c r="AN854">
        <v>420.43</v>
      </c>
      <c r="AO854">
        <v>948.57</v>
      </c>
      <c r="AP854">
        <v>0</v>
      </c>
      <c r="AQ854">
        <v>2.1</v>
      </c>
      <c r="AR854">
        <v>0</v>
      </c>
      <c r="AS854">
        <v>0</v>
      </c>
      <c r="AT854">
        <v>70</v>
      </c>
      <c r="AU854">
        <v>10</v>
      </c>
      <c r="AV854">
        <v>1</v>
      </c>
      <c r="AW854">
        <v>1</v>
      </c>
      <c r="AZ854">
        <v>1</v>
      </c>
      <c r="BA854">
        <v>1</v>
      </c>
      <c r="BB854">
        <v>1</v>
      </c>
      <c r="BC854">
        <v>1</v>
      </c>
      <c r="BD854" t="s">
        <v>3</v>
      </c>
      <c r="BE854" t="s">
        <v>3</v>
      </c>
      <c r="BF854" t="s">
        <v>3</v>
      </c>
      <c r="BG854" t="s">
        <v>3</v>
      </c>
      <c r="BH854">
        <v>0</v>
      </c>
      <c r="BI854">
        <v>4</v>
      </c>
      <c r="BJ854" t="s">
        <v>866</v>
      </c>
      <c r="BM854">
        <v>0</v>
      </c>
      <c r="BN854">
        <v>0</v>
      </c>
      <c r="BO854" t="s">
        <v>3</v>
      </c>
      <c r="BP854">
        <v>0</v>
      </c>
      <c r="BQ854">
        <v>1</v>
      </c>
      <c r="BR854">
        <v>0</v>
      </c>
      <c r="BS854">
        <v>1</v>
      </c>
      <c r="BT854">
        <v>1</v>
      </c>
      <c r="BU854">
        <v>1</v>
      </c>
      <c r="BV854">
        <v>1</v>
      </c>
      <c r="BW854">
        <v>1</v>
      </c>
      <c r="BX854">
        <v>1</v>
      </c>
      <c r="BY854" t="s">
        <v>3</v>
      </c>
      <c r="BZ854">
        <v>70</v>
      </c>
      <c r="CA854">
        <v>10</v>
      </c>
      <c r="CB854" t="s">
        <v>3</v>
      </c>
      <c r="CE854">
        <v>0</v>
      </c>
      <c r="CF854">
        <v>0</v>
      </c>
      <c r="CG854">
        <v>0</v>
      </c>
      <c r="CM854">
        <v>0</v>
      </c>
      <c r="CN854" t="s">
        <v>3</v>
      </c>
      <c r="CO854">
        <v>0</v>
      </c>
      <c r="CP854">
        <f>(P854+Q854+S854)</f>
        <v>1502.3</v>
      </c>
      <c r="CQ854">
        <f>(AC854*BC854*AW854)</f>
        <v>16.29</v>
      </c>
      <c r="CR854">
        <f>((((ET854)*BB854-(EU854)*BS854)+AE854*BS854)*AV854)</f>
        <v>777.95</v>
      </c>
      <c r="CS854">
        <f>(AE854*BS854*AV854)</f>
        <v>420.43</v>
      </c>
      <c r="CT854">
        <f>(AF854*BA854*AV854)</f>
        <v>948.57</v>
      </c>
      <c r="CU854">
        <f>AG854</f>
        <v>0</v>
      </c>
      <c r="CV854">
        <f>(AH854*AV854)</f>
        <v>2.1</v>
      </c>
      <c r="CW854">
        <f t="shared" si="1208"/>
        <v>0</v>
      </c>
      <c r="CX854">
        <f t="shared" si="1208"/>
        <v>0</v>
      </c>
      <c r="CY854">
        <f>((S854*BZ854)/100)</f>
        <v>572.36899999999991</v>
      </c>
      <c r="CZ854">
        <f>((S854*CA854)/100)</f>
        <v>81.766999999999996</v>
      </c>
      <c r="DC854" t="s">
        <v>3</v>
      </c>
      <c r="DD854" t="s">
        <v>3</v>
      </c>
      <c r="DE854" t="s">
        <v>3</v>
      </c>
      <c r="DF854" t="s">
        <v>3</v>
      </c>
      <c r="DG854" t="s">
        <v>3</v>
      </c>
      <c r="DH854" t="s">
        <v>3</v>
      </c>
      <c r="DI854" t="s">
        <v>3</v>
      </c>
      <c r="DJ854" t="s">
        <v>3</v>
      </c>
      <c r="DK854" t="s">
        <v>3</v>
      </c>
      <c r="DL854" t="s">
        <v>3</v>
      </c>
      <c r="DM854" t="s">
        <v>3</v>
      </c>
      <c r="DN854">
        <v>0</v>
      </c>
      <c r="DO854">
        <v>0</v>
      </c>
      <c r="DP854">
        <v>1</v>
      </c>
      <c r="DQ854">
        <v>1</v>
      </c>
      <c r="DU854">
        <v>1005</v>
      </c>
      <c r="DV854" t="s">
        <v>862</v>
      </c>
      <c r="DW854" t="s">
        <v>862</v>
      </c>
      <c r="DX854">
        <v>100</v>
      </c>
      <c r="DZ854" t="s">
        <v>3</v>
      </c>
      <c r="EA854" t="s">
        <v>3</v>
      </c>
      <c r="EB854" t="s">
        <v>3</v>
      </c>
      <c r="EC854" t="s">
        <v>3</v>
      </c>
      <c r="EE854">
        <v>1364533919</v>
      </c>
      <c r="EF854">
        <v>1</v>
      </c>
      <c r="EG854" t="s">
        <v>21</v>
      </c>
      <c r="EH854">
        <v>0</v>
      </c>
      <c r="EI854" t="s">
        <v>3</v>
      </c>
      <c r="EJ854">
        <v>4</v>
      </c>
      <c r="EK854">
        <v>0</v>
      </c>
      <c r="EL854" t="s">
        <v>22</v>
      </c>
      <c r="EM854" t="s">
        <v>23</v>
      </c>
      <c r="EO854" t="s">
        <v>3</v>
      </c>
      <c r="EQ854">
        <v>1573888</v>
      </c>
      <c r="ER854">
        <v>1742.81</v>
      </c>
      <c r="ES854">
        <v>16.29</v>
      </c>
      <c r="ET854">
        <v>777.95</v>
      </c>
      <c r="EU854">
        <v>420.43</v>
      </c>
      <c r="EV854">
        <v>948.57</v>
      </c>
      <c r="EW854">
        <v>2.1</v>
      </c>
      <c r="EX854">
        <v>0</v>
      </c>
      <c r="EY854">
        <v>0</v>
      </c>
      <c r="FQ854">
        <v>0</v>
      </c>
      <c r="FR854">
        <f>ROUND(IF(BI854=3,GM854,0),2)</f>
        <v>0</v>
      </c>
      <c r="FS854">
        <v>0</v>
      </c>
      <c r="FX854">
        <v>70</v>
      </c>
      <c r="FY854">
        <v>10</v>
      </c>
      <c r="GA854" t="s">
        <v>3</v>
      </c>
      <c r="GD854">
        <v>0</v>
      </c>
      <c r="GF854">
        <v>-1586600773</v>
      </c>
      <c r="GG854">
        <v>2</v>
      </c>
      <c r="GH854">
        <v>1</v>
      </c>
      <c r="GI854">
        <v>-2</v>
      </c>
      <c r="GJ854">
        <v>0</v>
      </c>
      <c r="GK854">
        <f>ROUND(R854*(R12)/100,2)</f>
        <v>391.4</v>
      </c>
      <c r="GL854">
        <f>ROUND(IF(AND(BH854=3,BI854=3,FS854&lt;&gt;0),P854,0),2)</f>
        <v>0</v>
      </c>
      <c r="GM854">
        <f>ROUND(O854+X854+Y854+GK854,2)+GX854</f>
        <v>2547.84</v>
      </c>
      <c r="GN854">
        <f>IF(OR(BI854=0,BI854=1),ROUND(O854+X854+Y854+GK854,2),0)</f>
        <v>0</v>
      </c>
      <c r="GO854">
        <f>IF(BI854=2,ROUND(O854+X854+Y854+GK854,2),0)</f>
        <v>0</v>
      </c>
      <c r="GP854">
        <f>IF(BI854=4,ROUND(O854+X854+Y854+GK854,2)+GX854,0)</f>
        <v>2547.84</v>
      </c>
      <c r="GR854">
        <v>0</v>
      </c>
      <c r="GS854">
        <v>3</v>
      </c>
      <c r="GT854">
        <v>0</v>
      </c>
      <c r="GU854" t="s">
        <v>3</v>
      </c>
      <c r="GV854">
        <f>ROUND((GT854),6)</f>
        <v>0</v>
      </c>
      <c r="GW854">
        <v>1</v>
      </c>
      <c r="GX854">
        <f>ROUND(HC854*I854,2)</f>
        <v>0</v>
      </c>
      <c r="HA854">
        <v>0</v>
      </c>
      <c r="HB854">
        <v>0</v>
      </c>
      <c r="HC854">
        <f>GV854*GW854</f>
        <v>0</v>
      </c>
      <c r="HE854" t="s">
        <v>3</v>
      </c>
      <c r="HF854" t="s">
        <v>3</v>
      </c>
      <c r="HM854" t="s">
        <v>3</v>
      </c>
      <c r="HN854" t="s">
        <v>3</v>
      </c>
      <c r="HO854" t="s">
        <v>3</v>
      </c>
      <c r="HP854" t="s">
        <v>3</v>
      </c>
      <c r="HQ854" t="s">
        <v>3</v>
      </c>
      <c r="IK854">
        <v>0</v>
      </c>
    </row>
    <row r="855" spans="1:245" x14ac:dyDescent="0.2">
      <c r="A855">
        <v>17</v>
      </c>
      <c r="B855">
        <v>1</v>
      </c>
      <c r="D855">
        <f>ROW(EtalonRes!A951)</f>
        <v>951</v>
      </c>
      <c r="E855" t="s">
        <v>1042</v>
      </c>
      <c r="F855" t="s">
        <v>138</v>
      </c>
      <c r="G855" t="s">
        <v>1037</v>
      </c>
      <c r="H855" t="s">
        <v>19</v>
      </c>
      <c r="I855">
        <f>ROUND(2+8,9)</f>
        <v>10</v>
      </c>
      <c r="J855">
        <v>0</v>
      </c>
      <c r="K855">
        <f>ROUND(2+8,9)</f>
        <v>10</v>
      </c>
      <c r="O855">
        <f>ROUND(CP855,2)</f>
        <v>2681.1</v>
      </c>
      <c r="P855">
        <f>ROUND(CQ855*I855,2)</f>
        <v>0</v>
      </c>
      <c r="Q855">
        <f>ROUND(CR855*I855,2)</f>
        <v>894.3</v>
      </c>
      <c r="R855">
        <f>ROUND(CS855*I855,2)</f>
        <v>485.1</v>
      </c>
      <c r="S855">
        <f>ROUND(CT855*I855,2)</f>
        <v>1786.8</v>
      </c>
      <c r="T855">
        <f>ROUND(CU855*I855,2)</f>
        <v>0</v>
      </c>
      <c r="U855">
        <f>CV855*I855</f>
        <v>3.7</v>
      </c>
      <c r="V855">
        <f>CW855*I855</f>
        <v>0</v>
      </c>
      <c r="W855">
        <f>ROUND(CX855*I855,2)</f>
        <v>0</v>
      </c>
      <c r="X855">
        <f t="shared" si="1205"/>
        <v>1250.76</v>
      </c>
      <c r="Y855">
        <f t="shared" si="1205"/>
        <v>178.68</v>
      </c>
      <c r="AA855">
        <v>1407526482</v>
      </c>
      <c r="AB855">
        <f>ROUND((AC855+AD855+AF855),6)</f>
        <v>268.11</v>
      </c>
      <c r="AC855">
        <f>ROUND((ES855),6)</f>
        <v>0</v>
      </c>
      <c r="AD855">
        <f>ROUND((((ET855)-(EU855))+AE855),6)</f>
        <v>89.43</v>
      </c>
      <c r="AE855">
        <f t="shared" si="1206"/>
        <v>48.51</v>
      </c>
      <c r="AF855">
        <f t="shared" si="1206"/>
        <v>178.68</v>
      </c>
      <c r="AG855">
        <f>ROUND((AP855),6)</f>
        <v>0</v>
      </c>
      <c r="AH855">
        <f t="shared" si="1207"/>
        <v>0.37</v>
      </c>
      <c r="AI855">
        <f t="shared" si="1207"/>
        <v>0</v>
      </c>
      <c r="AJ855">
        <f>(AS855)</f>
        <v>0</v>
      </c>
      <c r="AK855">
        <v>268.11</v>
      </c>
      <c r="AL855">
        <v>0</v>
      </c>
      <c r="AM855">
        <v>89.43</v>
      </c>
      <c r="AN855">
        <v>48.51</v>
      </c>
      <c r="AO855">
        <v>178.68</v>
      </c>
      <c r="AP855">
        <v>0</v>
      </c>
      <c r="AQ855">
        <v>0.37</v>
      </c>
      <c r="AR855">
        <v>0</v>
      </c>
      <c r="AS855">
        <v>0</v>
      </c>
      <c r="AT855">
        <v>70</v>
      </c>
      <c r="AU855">
        <v>10</v>
      </c>
      <c r="AV855">
        <v>1</v>
      </c>
      <c r="AW855">
        <v>1</v>
      </c>
      <c r="AZ855">
        <v>1</v>
      </c>
      <c r="BA855">
        <v>1</v>
      </c>
      <c r="BB855">
        <v>1</v>
      </c>
      <c r="BC855">
        <v>1</v>
      </c>
      <c r="BD855" t="s">
        <v>3</v>
      </c>
      <c r="BE855" t="s">
        <v>3</v>
      </c>
      <c r="BF855" t="s">
        <v>3</v>
      </c>
      <c r="BG855" t="s">
        <v>3</v>
      </c>
      <c r="BH855">
        <v>0</v>
      </c>
      <c r="BI855">
        <v>4</v>
      </c>
      <c r="BJ855" t="s">
        <v>140</v>
      </c>
      <c r="BM855">
        <v>0</v>
      </c>
      <c r="BN855">
        <v>0</v>
      </c>
      <c r="BO855" t="s">
        <v>3</v>
      </c>
      <c r="BP855">
        <v>0</v>
      </c>
      <c r="BQ855">
        <v>1</v>
      </c>
      <c r="BR855">
        <v>0</v>
      </c>
      <c r="BS855">
        <v>1</v>
      </c>
      <c r="BT855">
        <v>1</v>
      </c>
      <c r="BU855">
        <v>1</v>
      </c>
      <c r="BV855">
        <v>1</v>
      </c>
      <c r="BW855">
        <v>1</v>
      </c>
      <c r="BX855">
        <v>1</v>
      </c>
      <c r="BY855" t="s">
        <v>3</v>
      </c>
      <c r="BZ855">
        <v>70</v>
      </c>
      <c r="CA855">
        <v>10</v>
      </c>
      <c r="CB855" t="s">
        <v>3</v>
      </c>
      <c r="CE855">
        <v>0</v>
      </c>
      <c r="CF855">
        <v>0</v>
      </c>
      <c r="CG855">
        <v>0</v>
      </c>
      <c r="CM855">
        <v>0</v>
      </c>
      <c r="CN855" t="s">
        <v>3</v>
      </c>
      <c r="CO855">
        <v>0</v>
      </c>
      <c r="CP855">
        <f>(P855+Q855+S855)</f>
        <v>2681.1</v>
      </c>
      <c r="CQ855">
        <f>(AC855*BC855*AW855)</f>
        <v>0</v>
      </c>
      <c r="CR855">
        <f>((((ET855)*BB855-(EU855)*BS855)+AE855*BS855)*AV855)</f>
        <v>89.43</v>
      </c>
      <c r="CS855">
        <f>(AE855*BS855*AV855)</f>
        <v>48.51</v>
      </c>
      <c r="CT855">
        <f>(AF855*BA855*AV855)</f>
        <v>178.68</v>
      </c>
      <c r="CU855">
        <f>AG855</f>
        <v>0</v>
      </c>
      <c r="CV855">
        <f>(AH855*AV855)</f>
        <v>0.37</v>
      </c>
      <c r="CW855">
        <f t="shared" si="1208"/>
        <v>0</v>
      </c>
      <c r="CX855">
        <f t="shared" si="1208"/>
        <v>0</v>
      </c>
      <c r="CY855">
        <f>((S855*BZ855)/100)</f>
        <v>1250.76</v>
      </c>
      <c r="CZ855">
        <f>((S855*CA855)/100)</f>
        <v>178.68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>
        <v>0</v>
      </c>
      <c r="DO855">
        <v>0</v>
      </c>
      <c r="DP855">
        <v>1</v>
      </c>
      <c r="DQ855">
        <v>1</v>
      </c>
      <c r="DU855">
        <v>16987630</v>
      </c>
      <c r="DV855" t="s">
        <v>19</v>
      </c>
      <c r="DW855" t="s">
        <v>19</v>
      </c>
      <c r="DX855">
        <v>1</v>
      </c>
      <c r="DZ855" t="s">
        <v>3</v>
      </c>
      <c r="EA855" t="s">
        <v>3</v>
      </c>
      <c r="EB855" t="s">
        <v>3</v>
      </c>
      <c r="EC855" t="s">
        <v>3</v>
      </c>
      <c r="EE855">
        <v>1364533919</v>
      </c>
      <c r="EF855">
        <v>1</v>
      </c>
      <c r="EG855" t="s">
        <v>21</v>
      </c>
      <c r="EH855">
        <v>0</v>
      </c>
      <c r="EI855" t="s">
        <v>3</v>
      </c>
      <c r="EJ855">
        <v>4</v>
      </c>
      <c r="EK855">
        <v>0</v>
      </c>
      <c r="EL855" t="s">
        <v>22</v>
      </c>
      <c r="EM855" t="s">
        <v>23</v>
      </c>
      <c r="EO855" t="s">
        <v>3</v>
      </c>
      <c r="EQ855">
        <v>0</v>
      </c>
      <c r="ER855">
        <v>268.11</v>
      </c>
      <c r="ES855">
        <v>0</v>
      </c>
      <c r="ET855">
        <v>89.43</v>
      </c>
      <c r="EU855">
        <v>48.51</v>
      </c>
      <c r="EV855">
        <v>178.68</v>
      </c>
      <c r="EW855">
        <v>0.37</v>
      </c>
      <c r="EX855">
        <v>0</v>
      </c>
      <c r="EY855">
        <v>0</v>
      </c>
      <c r="FQ855">
        <v>0</v>
      </c>
      <c r="FR855">
        <f>ROUND(IF(BI855=3,GM855,0),2)</f>
        <v>0</v>
      </c>
      <c r="FS855">
        <v>0</v>
      </c>
      <c r="FX855">
        <v>70</v>
      </c>
      <c r="FY855">
        <v>10</v>
      </c>
      <c r="GA855" t="s">
        <v>3</v>
      </c>
      <c r="GD855">
        <v>0</v>
      </c>
      <c r="GF855">
        <v>-1478494325</v>
      </c>
      <c r="GG855">
        <v>2</v>
      </c>
      <c r="GH855">
        <v>1</v>
      </c>
      <c r="GI855">
        <v>-2</v>
      </c>
      <c r="GJ855">
        <v>0</v>
      </c>
      <c r="GK855">
        <f>ROUND(R855*(R12)/100,2)</f>
        <v>523.91</v>
      </c>
      <c r="GL855">
        <f>ROUND(IF(AND(BH855=3,BI855=3,FS855&lt;&gt;0),P855,0),2)</f>
        <v>0</v>
      </c>
      <c r="GM855">
        <f>ROUND(O855+X855+Y855+GK855,2)+GX855</f>
        <v>4634.45</v>
      </c>
      <c r="GN855">
        <f>IF(OR(BI855=0,BI855=1),ROUND(O855+X855+Y855+GK855,2),0)</f>
        <v>0</v>
      </c>
      <c r="GO855">
        <f>IF(BI855=2,ROUND(O855+X855+Y855+GK855,2),0)</f>
        <v>0</v>
      </c>
      <c r="GP855">
        <f>IF(BI855=4,ROUND(O855+X855+Y855+GK855,2)+GX855,0)</f>
        <v>4634.45</v>
      </c>
      <c r="GR855">
        <v>0</v>
      </c>
      <c r="GS855">
        <v>3</v>
      </c>
      <c r="GT855">
        <v>0</v>
      </c>
      <c r="GU855" t="s">
        <v>3</v>
      </c>
      <c r="GV855">
        <f>ROUND((GT855),6)</f>
        <v>0</v>
      </c>
      <c r="GW855">
        <v>1</v>
      </c>
      <c r="GX855">
        <f>ROUND(HC855*I855,2)</f>
        <v>0</v>
      </c>
      <c r="HA855">
        <v>0</v>
      </c>
      <c r="HB855">
        <v>0</v>
      </c>
      <c r="HC855">
        <f>GV855*GW855</f>
        <v>0</v>
      </c>
      <c r="HE855" t="s">
        <v>3</v>
      </c>
      <c r="HF855" t="s">
        <v>3</v>
      </c>
      <c r="HM855" t="s">
        <v>3</v>
      </c>
      <c r="HN855" t="s">
        <v>3</v>
      </c>
      <c r="HO855" t="s">
        <v>3</v>
      </c>
      <c r="HP855" t="s">
        <v>3</v>
      </c>
      <c r="HQ855" t="s">
        <v>3</v>
      </c>
      <c r="IK855">
        <v>0</v>
      </c>
    </row>
    <row r="856" spans="1:245" x14ac:dyDescent="0.2">
      <c r="A856">
        <v>17</v>
      </c>
      <c r="B856">
        <v>1</v>
      </c>
      <c r="D856">
        <f>ROW(EtalonRes!A952)</f>
        <v>952</v>
      </c>
      <c r="E856" t="s">
        <v>3</v>
      </c>
      <c r="F856" t="s">
        <v>1038</v>
      </c>
      <c r="G856" t="s">
        <v>1043</v>
      </c>
      <c r="H856" t="s">
        <v>19</v>
      </c>
      <c r="I856">
        <f>ROUND(ROUND((2+4+4),9),9)</f>
        <v>10</v>
      </c>
      <c r="J856">
        <v>0</v>
      </c>
      <c r="K856">
        <f>ROUND(ROUND((2+4+4),9),9)</f>
        <v>10</v>
      </c>
      <c r="O856">
        <f>ROUND(CP856,2)</f>
        <v>3559.2</v>
      </c>
      <c r="P856">
        <f>ROUND(CQ856*I856,2)</f>
        <v>0</v>
      </c>
      <c r="Q856">
        <f>ROUND(CR856*I856,2)</f>
        <v>0</v>
      </c>
      <c r="R856">
        <f>ROUND(CS856*I856,2)</f>
        <v>0</v>
      </c>
      <c r="S856">
        <f>ROUND(CT856*I856,2)</f>
        <v>3559.2</v>
      </c>
      <c r="T856">
        <f>ROUND(CU856*I856,2)</f>
        <v>0</v>
      </c>
      <c r="U856">
        <f>CV856*I856</f>
        <v>8</v>
      </c>
      <c r="V856">
        <f>CW856*I856</f>
        <v>0</v>
      </c>
      <c r="W856">
        <f>ROUND(CX856*I856,2)</f>
        <v>0</v>
      </c>
      <c r="X856">
        <f t="shared" si="1205"/>
        <v>2491.44</v>
      </c>
      <c r="Y856">
        <f t="shared" si="1205"/>
        <v>355.92</v>
      </c>
      <c r="AA856">
        <v>-1</v>
      </c>
      <c r="AB856">
        <f>ROUND((AC856+AD856+AF856),6)</f>
        <v>355.92</v>
      </c>
      <c r="AC856">
        <f>ROUND(((ES856*2)),6)</f>
        <v>0</v>
      </c>
      <c r="AD856">
        <f>ROUND(((((ET856*2))-((EU856*2)))+AE856),6)</f>
        <v>0</v>
      </c>
      <c r="AE856">
        <f>ROUND(((EU856*2)),6)</f>
        <v>0</v>
      </c>
      <c r="AF856">
        <f>ROUND(((EV856*2)),6)</f>
        <v>355.92</v>
      </c>
      <c r="AG856">
        <f>ROUND((AP856),6)</f>
        <v>0</v>
      </c>
      <c r="AH856">
        <f>((EW856*2))</f>
        <v>0.8</v>
      </c>
      <c r="AI856">
        <f>((EX856*2))</f>
        <v>0</v>
      </c>
      <c r="AJ856">
        <f>(AS856)</f>
        <v>0</v>
      </c>
      <c r="AK856">
        <v>177.96</v>
      </c>
      <c r="AL856">
        <v>0</v>
      </c>
      <c r="AM856">
        <v>0</v>
      </c>
      <c r="AN856">
        <v>0</v>
      </c>
      <c r="AO856">
        <v>177.96</v>
      </c>
      <c r="AP856">
        <v>0</v>
      </c>
      <c r="AQ856">
        <v>0.4</v>
      </c>
      <c r="AR856">
        <v>0</v>
      </c>
      <c r="AS856">
        <v>0</v>
      </c>
      <c r="AT856">
        <v>70</v>
      </c>
      <c r="AU856">
        <v>10</v>
      </c>
      <c r="AV856">
        <v>1</v>
      </c>
      <c r="AW856">
        <v>1</v>
      </c>
      <c r="AZ856">
        <v>1</v>
      </c>
      <c r="BA856">
        <v>1</v>
      </c>
      <c r="BB856">
        <v>1</v>
      </c>
      <c r="BC856">
        <v>1</v>
      </c>
      <c r="BD856" t="s">
        <v>3</v>
      </c>
      <c r="BE856" t="s">
        <v>3</v>
      </c>
      <c r="BF856" t="s">
        <v>3</v>
      </c>
      <c r="BG856" t="s">
        <v>3</v>
      </c>
      <c r="BH856">
        <v>0</v>
      </c>
      <c r="BI856">
        <v>4</v>
      </c>
      <c r="BJ856" t="s">
        <v>1040</v>
      </c>
      <c r="BM856">
        <v>0</v>
      </c>
      <c r="BN856">
        <v>0</v>
      </c>
      <c r="BO856" t="s">
        <v>3</v>
      </c>
      <c r="BP856">
        <v>0</v>
      </c>
      <c r="BQ856">
        <v>1</v>
      </c>
      <c r="BR856">
        <v>0</v>
      </c>
      <c r="BS856">
        <v>1</v>
      </c>
      <c r="BT856">
        <v>1</v>
      </c>
      <c r="BU856">
        <v>1</v>
      </c>
      <c r="BV856">
        <v>1</v>
      </c>
      <c r="BW856">
        <v>1</v>
      </c>
      <c r="BX856">
        <v>1</v>
      </c>
      <c r="BY856" t="s">
        <v>3</v>
      </c>
      <c r="BZ856">
        <v>70</v>
      </c>
      <c r="CA856">
        <v>10</v>
      </c>
      <c r="CB856" t="s">
        <v>3</v>
      </c>
      <c r="CE856">
        <v>0</v>
      </c>
      <c r="CF856">
        <v>0</v>
      </c>
      <c r="CG856">
        <v>0</v>
      </c>
      <c r="CM856">
        <v>0</v>
      </c>
      <c r="CN856" t="s">
        <v>3</v>
      </c>
      <c r="CO856">
        <v>0</v>
      </c>
      <c r="CP856">
        <f>(P856+Q856+S856)</f>
        <v>3559.2</v>
      </c>
      <c r="CQ856">
        <f>(AC856*BC856*AW856)</f>
        <v>0</v>
      </c>
      <c r="CR856">
        <f>(((((ET856*2))*BB856-((EU856*2))*BS856)+AE856*BS856)*AV856)</f>
        <v>0</v>
      </c>
      <c r="CS856">
        <f>(AE856*BS856*AV856)</f>
        <v>0</v>
      </c>
      <c r="CT856">
        <f>(AF856*BA856*AV856)</f>
        <v>355.92</v>
      </c>
      <c r="CU856">
        <f>AG856</f>
        <v>0</v>
      </c>
      <c r="CV856">
        <f>(AH856*AV856)</f>
        <v>0.8</v>
      </c>
      <c r="CW856">
        <f t="shared" si="1208"/>
        <v>0</v>
      </c>
      <c r="CX856">
        <f t="shared" si="1208"/>
        <v>0</v>
      </c>
      <c r="CY856">
        <f>((S856*BZ856)/100)</f>
        <v>2491.44</v>
      </c>
      <c r="CZ856">
        <f>((S856*CA856)/100)</f>
        <v>355.92</v>
      </c>
      <c r="DC856" t="s">
        <v>3</v>
      </c>
      <c r="DD856" t="s">
        <v>31</v>
      </c>
      <c r="DE856" t="s">
        <v>31</v>
      </c>
      <c r="DF856" t="s">
        <v>31</v>
      </c>
      <c r="DG856" t="s">
        <v>31</v>
      </c>
      <c r="DH856" t="s">
        <v>3</v>
      </c>
      <c r="DI856" t="s">
        <v>31</v>
      </c>
      <c r="DJ856" t="s">
        <v>31</v>
      </c>
      <c r="DK856" t="s">
        <v>3</v>
      </c>
      <c r="DL856" t="s">
        <v>3</v>
      </c>
      <c r="DM856" t="s">
        <v>3</v>
      </c>
      <c r="DN856">
        <v>0</v>
      </c>
      <c r="DO856">
        <v>0</v>
      </c>
      <c r="DP856">
        <v>1</v>
      </c>
      <c r="DQ856">
        <v>1</v>
      </c>
      <c r="DU856">
        <v>16987630</v>
      </c>
      <c r="DV856" t="s">
        <v>19</v>
      </c>
      <c r="DW856" t="s">
        <v>19</v>
      </c>
      <c r="DX856">
        <v>1</v>
      </c>
      <c r="DZ856" t="s">
        <v>3</v>
      </c>
      <c r="EA856" t="s">
        <v>3</v>
      </c>
      <c r="EB856" t="s">
        <v>3</v>
      </c>
      <c r="EC856" t="s">
        <v>3</v>
      </c>
      <c r="EE856">
        <v>1364533919</v>
      </c>
      <c r="EF856">
        <v>1</v>
      </c>
      <c r="EG856" t="s">
        <v>21</v>
      </c>
      <c r="EH856">
        <v>0</v>
      </c>
      <c r="EI856" t="s">
        <v>3</v>
      </c>
      <c r="EJ856">
        <v>4</v>
      </c>
      <c r="EK856">
        <v>0</v>
      </c>
      <c r="EL856" t="s">
        <v>22</v>
      </c>
      <c r="EM856" t="s">
        <v>23</v>
      </c>
      <c r="EO856" t="s">
        <v>3</v>
      </c>
      <c r="EQ856">
        <v>1311744</v>
      </c>
      <c r="ER856">
        <v>177.96</v>
      </c>
      <c r="ES856">
        <v>0</v>
      </c>
      <c r="ET856">
        <v>0</v>
      </c>
      <c r="EU856">
        <v>0</v>
      </c>
      <c r="EV856">
        <v>177.96</v>
      </c>
      <c r="EW856">
        <v>0.4</v>
      </c>
      <c r="EX856">
        <v>0</v>
      </c>
      <c r="EY856">
        <v>0</v>
      </c>
      <c r="FQ856">
        <v>0</v>
      </c>
      <c r="FR856">
        <f>ROUND(IF(BI856=3,GM856,0),2)</f>
        <v>0</v>
      </c>
      <c r="FS856">
        <v>0</v>
      </c>
      <c r="FX856">
        <v>70</v>
      </c>
      <c r="FY856">
        <v>10</v>
      </c>
      <c r="GA856" t="s">
        <v>3</v>
      </c>
      <c r="GD856">
        <v>0</v>
      </c>
      <c r="GF856">
        <v>-1727165661</v>
      </c>
      <c r="GG856">
        <v>2</v>
      </c>
      <c r="GH856">
        <v>1</v>
      </c>
      <c r="GI856">
        <v>-2</v>
      </c>
      <c r="GJ856">
        <v>0</v>
      </c>
      <c r="GK856">
        <f>ROUND(R856*(R12)/100,2)</f>
        <v>0</v>
      </c>
      <c r="GL856">
        <f>ROUND(IF(AND(BH856=3,BI856=3,FS856&lt;&gt;0),P856,0),2)</f>
        <v>0</v>
      </c>
      <c r="GM856">
        <f>ROUND(O856+X856+Y856+GK856,2)+GX856</f>
        <v>6406.56</v>
      </c>
      <c r="GN856">
        <f>IF(OR(BI856=0,BI856=1),ROUND(O856+X856+Y856+GK856,2),0)</f>
        <v>0</v>
      </c>
      <c r="GO856">
        <f>IF(BI856=2,ROUND(O856+X856+Y856+GK856,2),0)</f>
        <v>0</v>
      </c>
      <c r="GP856">
        <f>IF(BI856=4,ROUND(O856+X856+Y856+GK856,2)+GX856,0)</f>
        <v>6406.56</v>
      </c>
      <c r="GR856">
        <v>0</v>
      </c>
      <c r="GS856">
        <v>3</v>
      </c>
      <c r="GT856">
        <v>0</v>
      </c>
      <c r="GU856" t="s">
        <v>3</v>
      </c>
      <c r="GV856">
        <f>ROUND((GT856),6)</f>
        <v>0</v>
      </c>
      <c r="GW856">
        <v>1</v>
      </c>
      <c r="GX856">
        <f>ROUND(HC856*I856,2)</f>
        <v>0</v>
      </c>
      <c r="HA856">
        <v>0</v>
      </c>
      <c r="HB856">
        <v>0</v>
      </c>
      <c r="HC856">
        <f>GV856*GW856</f>
        <v>0</v>
      </c>
      <c r="HE856" t="s">
        <v>3</v>
      </c>
      <c r="HF856" t="s">
        <v>3</v>
      </c>
      <c r="HM856" t="s">
        <v>3</v>
      </c>
      <c r="HN856" t="s">
        <v>3</v>
      </c>
      <c r="HO856" t="s">
        <v>3</v>
      </c>
      <c r="HP856" t="s">
        <v>3</v>
      </c>
      <c r="HQ856" t="s">
        <v>3</v>
      </c>
      <c r="IK856">
        <v>0</v>
      </c>
    </row>
    <row r="857" spans="1:245" x14ac:dyDescent="0.2">
      <c r="A857">
        <v>19</v>
      </c>
      <c r="B857">
        <v>1</v>
      </c>
      <c r="F857" t="s">
        <v>3</v>
      </c>
      <c r="G857" t="s">
        <v>1044</v>
      </c>
      <c r="H857" t="s">
        <v>3</v>
      </c>
      <c r="AA857">
        <v>1</v>
      </c>
      <c r="IK857">
        <v>0</v>
      </c>
    </row>
    <row r="858" spans="1:245" x14ac:dyDescent="0.2">
      <c r="A858">
        <v>17</v>
      </c>
      <c r="B858">
        <v>1</v>
      </c>
      <c r="D858">
        <f>ROW(EtalonRes!A958)</f>
        <v>958</v>
      </c>
      <c r="E858" t="s">
        <v>3</v>
      </c>
      <c r="F858" t="s">
        <v>860</v>
      </c>
      <c r="G858" t="s">
        <v>861</v>
      </c>
      <c r="H858" t="s">
        <v>862</v>
      </c>
      <c r="I858">
        <f>ROUND((25.73)/100,9)</f>
        <v>0.25729999999999997</v>
      </c>
      <c r="J858">
        <v>0</v>
      </c>
      <c r="K858">
        <f>ROUND((25.73)/100,9)</f>
        <v>0.25729999999999997</v>
      </c>
      <c r="O858">
        <f>ROUND(CP858,2)</f>
        <v>2834.9</v>
      </c>
      <c r="P858">
        <f>ROUND(CQ858*I858,2)</f>
        <v>1.01</v>
      </c>
      <c r="Q858">
        <f>ROUND(CR858*I858,2)</f>
        <v>1308.69</v>
      </c>
      <c r="R858">
        <f>ROUND(CS858*I858,2)</f>
        <v>690.54</v>
      </c>
      <c r="S858">
        <f>ROUND(CT858*I858,2)</f>
        <v>1525.2</v>
      </c>
      <c r="T858">
        <f>ROUND(CU858*I858,2)</f>
        <v>0</v>
      </c>
      <c r="U858">
        <f>CV858*I858</f>
        <v>3.378349</v>
      </c>
      <c r="V858">
        <f>CW858*I858</f>
        <v>0</v>
      </c>
      <c r="W858">
        <f>ROUND(CX858*I858,2)</f>
        <v>0</v>
      </c>
      <c r="X858">
        <f t="shared" ref="X858:Y861" si="1209">ROUND(CY858,2)</f>
        <v>1067.6400000000001</v>
      </c>
      <c r="Y858">
        <f t="shared" si="1209"/>
        <v>152.52000000000001</v>
      </c>
      <c r="AA858">
        <v>-1</v>
      </c>
      <c r="AB858">
        <f>ROUND((AC858+AD858+AF858),6)</f>
        <v>11017.86</v>
      </c>
      <c r="AC858">
        <f>ROUND((ES858),6)</f>
        <v>3.91</v>
      </c>
      <c r="AD858">
        <f>ROUND((((ET858)-(EU858))+AE858),6)</f>
        <v>5086.25</v>
      </c>
      <c r="AE858">
        <f t="shared" ref="AE858:AF860" si="1210">ROUND((EU858),6)</f>
        <v>2683.78</v>
      </c>
      <c r="AF858">
        <f t="shared" si="1210"/>
        <v>5927.7</v>
      </c>
      <c r="AG858">
        <f>ROUND((AP858),6)</f>
        <v>0</v>
      </c>
      <c r="AH858">
        <f t="shared" ref="AH858:AI860" si="1211">(EW858)</f>
        <v>13.13</v>
      </c>
      <c r="AI858">
        <f t="shared" si="1211"/>
        <v>0</v>
      </c>
      <c r="AJ858">
        <f>(AS858)</f>
        <v>0</v>
      </c>
      <c r="AK858">
        <v>11017.86</v>
      </c>
      <c r="AL858">
        <v>3.91</v>
      </c>
      <c r="AM858">
        <v>5086.25</v>
      </c>
      <c r="AN858">
        <v>2683.78</v>
      </c>
      <c r="AO858">
        <v>5927.7</v>
      </c>
      <c r="AP858">
        <v>0</v>
      </c>
      <c r="AQ858">
        <v>13.13</v>
      </c>
      <c r="AR858">
        <v>0</v>
      </c>
      <c r="AS858">
        <v>0</v>
      </c>
      <c r="AT858">
        <v>70</v>
      </c>
      <c r="AU858">
        <v>10</v>
      </c>
      <c r="AV858">
        <v>1</v>
      </c>
      <c r="AW858">
        <v>1</v>
      </c>
      <c r="AZ858">
        <v>1</v>
      </c>
      <c r="BA858">
        <v>1</v>
      </c>
      <c r="BB858">
        <v>1</v>
      </c>
      <c r="BC858">
        <v>1</v>
      </c>
      <c r="BD858" t="s">
        <v>3</v>
      </c>
      <c r="BE858" t="s">
        <v>3</v>
      </c>
      <c r="BF858" t="s">
        <v>3</v>
      </c>
      <c r="BG858" t="s">
        <v>3</v>
      </c>
      <c r="BH858">
        <v>0</v>
      </c>
      <c r="BI858">
        <v>4</v>
      </c>
      <c r="BJ858" t="s">
        <v>863</v>
      </c>
      <c r="BM858">
        <v>0</v>
      </c>
      <c r="BN858">
        <v>0</v>
      </c>
      <c r="BO858" t="s">
        <v>3</v>
      </c>
      <c r="BP858">
        <v>0</v>
      </c>
      <c r="BQ858">
        <v>1</v>
      </c>
      <c r="BR858">
        <v>0</v>
      </c>
      <c r="BS858">
        <v>1</v>
      </c>
      <c r="BT858">
        <v>1</v>
      </c>
      <c r="BU858">
        <v>1</v>
      </c>
      <c r="BV858">
        <v>1</v>
      </c>
      <c r="BW858">
        <v>1</v>
      </c>
      <c r="BX858">
        <v>1</v>
      </c>
      <c r="BY858" t="s">
        <v>3</v>
      </c>
      <c r="BZ858">
        <v>70</v>
      </c>
      <c r="CA858">
        <v>10</v>
      </c>
      <c r="CB858" t="s">
        <v>3</v>
      </c>
      <c r="CE858">
        <v>0</v>
      </c>
      <c r="CF858">
        <v>0</v>
      </c>
      <c r="CG858">
        <v>0</v>
      </c>
      <c r="CM858">
        <v>0</v>
      </c>
      <c r="CN858" t="s">
        <v>3</v>
      </c>
      <c r="CO858">
        <v>0</v>
      </c>
      <c r="CP858">
        <f>(P858+Q858+S858)</f>
        <v>2834.9</v>
      </c>
      <c r="CQ858">
        <f>(AC858*BC858*AW858)</f>
        <v>3.91</v>
      </c>
      <c r="CR858">
        <f>((((ET858)*BB858-(EU858)*BS858)+AE858*BS858)*AV858)</f>
        <v>5086.25</v>
      </c>
      <c r="CS858">
        <f>(AE858*BS858*AV858)</f>
        <v>2683.78</v>
      </c>
      <c r="CT858">
        <f>(AF858*BA858*AV858)</f>
        <v>5927.7</v>
      </c>
      <c r="CU858">
        <f>AG858</f>
        <v>0</v>
      </c>
      <c r="CV858">
        <f>(AH858*AV858)</f>
        <v>13.13</v>
      </c>
      <c r="CW858">
        <f t="shared" ref="CW858:CX861" si="1212">AI858</f>
        <v>0</v>
      </c>
      <c r="CX858">
        <f t="shared" si="1212"/>
        <v>0</v>
      </c>
      <c r="CY858">
        <f>((S858*BZ858)/100)</f>
        <v>1067.6400000000001</v>
      </c>
      <c r="CZ858">
        <f>((S858*CA858)/100)</f>
        <v>152.52000000000001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>
        <v>0</v>
      </c>
      <c r="DO858">
        <v>0</v>
      </c>
      <c r="DP858">
        <v>1</v>
      </c>
      <c r="DQ858">
        <v>1</v>
      </c>
      <c r="DU858">
        <v>1005</v>
      </c>
      <c r="DV858" t="s">
        <v>862</v>
      </c>
      <c r="DW858" t="s">
        <v>862</v>
      </c>
      <c r="DX858">
        <v>100</v>
      </c>
      <c r="DZ858" t="s">
        <v>3</v>
      </c>
      <c r="EA858" t="s">
        <v>3</v>
      </c>
      <c r="EB858" t="s">
        <v>3</v>
      </c>
      <c r="EC858" t="s">
        <v>3</v>
      </c>
      <c r="EE858">
        <v>1364533919</v>
      </c>
      <c r="EF858">
        <v>1</v>
      </c>
      <c r="EG858" t="s">
        <v>21</v>
      </c>
      <c r="EH858">
        <v>0</v>
      </c>
      <c r="EI858" t="s">
        <v>3</v>
      </c>
      <c r="EJ858">
        <v>4</v>
      </c>
      <c r="EK858">
        <v>0</v>
      </c>
      <c r="EL858" t="s">
        <v>22</v>
      </c>
      <c r="EM858" t="s">
        <v>23</v>
      </c>
      <c r="EO858" t="s">
        <v>3</v>
      </c>
      <c r="EQ858">
        <v>1573888</v>
      </c>
      <c r="ER858">
        <v>11017.86</v>
      </c>
      <c r="ES858">
        <v>3.91</v>
      </c>
      <c r="ET858">
        <v>5086.25</v>
      </c>
      <c r="EU858">
        <v>2683.78</v>
      </c>
      <c r="EV858">
        <v>5927.7</v>
      </c>
      <c r="EW858">
        <v>13.13</v>
      </c>
      <c r="EX858">
        <v>0</v>
      </c>
      <c r="EY858">
        <v>0</v>
      </c>
      <c r="FQ858">
        <v>0</v>
      </c>
      <c r="FR858">
        <f>ROUND(IF(BI858=3,GM858,0),2)</f>
        <v>0</v>
      </c>
      <c r="FS858">
        <v>0</v>
      </c>
      <c r="FX858">
        <v>70</v>
      </c>
      <c r="FY858">
        <v>10</v>
      </c>
      <c r="GA858" t="s">
        <v>3</v>
      </c>
      <c r="GD858">
        <v>0</v>
      </c>
      <c r="GF858">
        <v>2017676244</v>
      </c>
      <c r="GG858">
        <v>2</v>
      </c>
      <c r="GH858">
        <v>1</v>
      </c>
      <c r="GI858">
        <v>-2</v>
      </c>
      <c r="GJ858">
        <v>0</v>
      </c>
      <c r="GK858">
        <f>ROUND(R858*(R12)/100,2)</f>
        <v>745.78</v>
      </c>
      <c r="GL858">
        <f>ROUND(IF(AND(BH858=3,BI858=3,FS858&lt;&gt;0),P858,0),2)</f>
        <v>0</v>
      </c>
      <c r="GM858">
        <f>ROUND(O858+X858+Y858+GK858,2)+GX858</f>
        <v>4800.84</v>
      </c>
      <c r="GN858">
        <f>IF(OR(BI858=0,BI858=1),ROUND(O858+X858+Y858+GK858,2),0)</f>
        <v>0</v>
      </c>
      <c r="GO858">
        <f>IF(BI858=2,ROUND(O858+X858+Y858+GK858,2),0)</f>
        <v>0</v>
      </c>
      <c r="GP858">
        <f>IF(BI858=4,ROUND(O858+X858+Y858+GK858,2)+GX858,0)</f>
        <v>4800.84</v>
      </c>
      <c r="GR858">
        <v>0</v>
      </c>
      <c r="GS858">
        <v>3</v>
      </c>
      <c r="GT858">
        <v>0</v>
      </c>
      <c r="GU858" t="s">
        <v>3</v>
      </c>
      <c r="GV858">
        <f>ROUND((GT858),6)</f>
        <v>0</v>
      </c>
      <c r="GW858">
        <v>1</v>
      </c>
      <c r="GX858">
        <f>ROUND(HC858*I858,2)</f>
        <v>0</v>
      </c>
      <c r="HA858">
        <v>0</v>
      </c>
      <c r="HB858">
        <v>0</v>
      </c>
      <c r="HC858">
        <f>GV858*GW858</f>
        <v>0</v>
      </c>
      <c r="HE858" t="s">
        <v>3</v>
      </c>
      <c r="HF858" t="s">
        <v>3</v>
      </c>
      <c r="HM858" t="s">
        <v>3</v>
      </c>
      <c r="HN858" t="s">
        <v>3</v>
      </c>
      <c r="HO858" t="s">
        <v>3</v>
      </c>
      <c r="HP858" t="s">
        <v>3</v>
      </c>
      <c r="HQ858" t="s">
        <v>3</v>
      </c>
      <c r="IK858">
        <v>0</v>
      </c>
    </row>
    <row r="859" spans="1:245" x14ac:dyDescent="0.2">
      <c r="A859">
        <v>17</v>
      </c>
      <c r="B859">
        <v>1</v>
      </c>
      <c r="D859">
        <f>ROW(EtalonRes!A963)</f>
        <v>963</v>
      </c>
      <c r="E859" t="s">
        <v>3</v>
      </c>
      <c r="F859" t="s">
        <v>864</v>
      </c>
      <c r="G859" t="s">
        <v>865</v>
      </c>
      <c r="H859" t="s">
        <v>862</v>
      </c>
      <c r="I859">
        <f>ROUND(I858,9)</f>
        <v>0.25729999999999997</v>
      </c>
      <c r="J859">
        <v>0</v>
      </c>
      <c r="K859">
        <f>ROUND(I858,9)</f>
        <v>0.25729999999999997</v>
      </c>
      <c r="O859">
        <f>ROUND(CP859,2)</f>
        <v>448.43</v>
      </c>
      <c r="P859">
        <f>ROUND(CQ859*I859,2)</f>
        <v>4.1900000000000004</v>
      </c>
      <c r="Q859">
        <f>ROUND(CR859*I859,2)</f>
        <v>200.17</v>
      </c>
      <c r="R859">
        <f>ROUND(CS859*I859,2)</f>
        <v>108.18</v>
      </c>
      <c r="S859">
        <f>ROUND(CT859*I859,2)</f>
        <v>244.07</v>
      </c>
      <c r="T859">
        <f>ROUND(CU859*I859,2)</f>
        <v>0</v>
      </c>
      <c r="U859">
        <f>CV859*I859</f>
        <v>0.54032999999999998</v>
      </c>
      <c r="V859">
        <f>CW859*I859</f>
        <v>0</v>
      </c>
      <c r="W859">
        <f>ROUND(CX859*I859,2)</f>
        <v>0</v>
      </c>
      <c r="X859">
        <f t="shared" si="1209"/>
        <v>170.85</v>
      </c>
      <c r="Y859">
        <f t="shared" si="1209"/>
        <v>24.41</v>
      </c>
      <c r="AA859">
        <v>-1</v>
      </c>
      <c r="AB859">
        <f>ROUND((AC859+AD859+AF859),6)</f>
        <v>1742.81</v>
      </c>
      <c r="AC859">
        <f>ROUND((ES859),6)</f>
        <v>16.29</v>
      </c>
      <c r="AD859">
        <f>ROUND((((ET859)-(EU859))+AE859),6)</f>
        <v>777.95</v>
      </c>
      <c r="AE859">
        <f t="shared" si="1210"/>
        <v>420.43</v>
      </c>
      <c r="AF859">
        <f t="shared" si="1210"/>
        <v>948.57</v>
      </c>
      <c r="AG859">
        <f>ROUND((AP859),6)</f>
        <v>0</v>
      </c>
      <c r="AH859">
        <f t="shared" si="1211"/>
        <v>2.1</v>
      </c>
      <c r="AI859">
        <f t="shared" si="1211"/>
        <v>0</v>
      </c>
      <c r="AJ859">
        <f>(AS859)</f>
        <v>0</v>
      </c>
      <c r="AK859">
        <v>1742.81</v>
      </c>
      <c r="AL859">
        <v>16.29</v>
      </c>
      <c r="AM859">
        <v>777.95</v>
      </c>
      <c r="AN859">
        <v>420.43</v>
      </c>
      <c r="AO859">
        <v>948.57</v>
      </c>
      <c r="AP859">
        <v>0</v>
      </c>
      <c r="AQ859">
        <v>2.1</v>
      </c>
      <c r="AR859">
        <v>0</v>
      </c>
      <c r="AS859">
        <v>0</v>
      </c>
      <c r="AT859">
        <v>70</v>
      </c>
      <c r="AU859">
        <v>10</v>
      </c>
      <c r="AV859">
        <v>1</v>
      </c>
      <c r="AW859">
        <v>1</v>
      </c>
      <c r="AZ859">
        <v>1</v>
      </c>
      <c r="BA859">
        <v>1</v>
      </c>
      <c r="BB859">
        <v>1</v>
      </c>
      <c r="BC859">
        <v>1</v>
      </c>
      <c r="BD859" t="s">
        <v>3</v>
      </c>
      <c r="BE859" t="s">
        <v>3</v>
      </c>
      <c r="BF859" t="s">
        <v>3</v>
      </c>
      <c r="BG859" t="s">
        <v>3</v>
      </c>
      <c r="BH859">
        <v>0</v>
      </c>
      <c r="BI859">
        <v>4</v>
      </c>
      <c r="BJ859" t="s">
        <v>866</v>
      </c>
      <c r="BM859">
        <v>0</v>
      </c>
      <c r="BN859">
        <v>0</v>
      </c>
      <c r="BO859" t="s">
        <v>3</v>
      </c>
      <c r="BP859">
        <v>0</v>
      </c>
      <c r="BQ859">
        <v>1</v>
      </c>
      <c r="BR859">
        <v>0</v>
      </c>
      <c r="BS859">
        <v>1</v>
      </c>
      <c r="BT859">
        <v>1</v>
      </c>
      <c r="BU859">
        <v>1</v>
      </c>
      <c r="BV859">
        <v>1</v>
      </c>
      <c r="BW859">
        <v>1</v>
      </c>
      <c r="BX859">
        <v>1</v>
      </c>
      <c r="BY859" t="s">
        <v>3</v>
      </c>
      <c r="BZ859">
        <v>70</v>
      </c>
      <c r="CA859">
        <v>10</v>
      </c>
      <c r="CB859" t="s">
        <v>3</v>
      </c>
      <c r="CE859">
        <v>0</v>
      </c>
      <c r="CF859">
        <v>0</v>
      </c>
      <c r="CG859">
        <v>0</v>
      </c>
      <c r="CM859">
        <v>0</v>
      </c>
      <c r="CN859" t="s">
        <v>3</v>
      </c>
      <c r="CO859">
        <v>0</v>
      </c>
      <c r="CP859">
        <f>(P859+Q859+S859)</f>
        <v>448.42999999999995</v>
      </c>
      <c r="CQ859">
        <f>(AC859*BC859*AW859)</f>
        <v>16.29</v>
      </c>
      <c r="CR859">
        <f>((((ET859)*BB859-(EU859)*BS859)+AE859*BS859)*AV859)</f>
        <v>777.95</v>
      </c>
      <c r="CS859">
        <f>(AE859*BS859*AV859)</f>
        <v>420.43</v>
      </c>
      <c r="CT859">
        <f>(AF859*BA859*AV859)</f>
        <v>948.57</v>
      </c>
      <c r="CU859">
        <f>AG859</f>
        <v>0</v>
      </c>
      <c r="CV859">
        <f>(AH859*AV859)</f>
        <v>2.1</v>
      </c>
      <c r="CW859">
        <f t="shared" si="1212"/>
        <v>0</v>
      </c>
      <c r="CX859">
        <f t="shared" si="1212"/>
        <v>0</v>
      </c>
      <c r="CY859">
        <f>((S859*BZ859)/100)</f>
        <v>170.84899999999999</v>
      </c>
      <c r="CZ859">
        <f>((S859*CA859)/100)</f>
        <v>24.406999999999996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>
        <v>0</v>
      </c>
      <c r="DO859">
        <v>0</v>
      </c>
      <c r="DP859">
        <v>1</v>
      </c>
      <c r="DQ859">
        <v>1</v>
      </c>
      <c r="DU859">
        <v>1005</v>
      </c>
      <c r="DV859" t="s">
        <v>862</v>
      </c>
      <c r="DW859" t="s">
        <v>862</v>
      </c>
      <c r="DX859">
        <v>100</v>
      </c>
      <c r="DZ859" t="s">
        <v>3</v>
      </c>
      <c r="EA859" t="s">
        <v>3</v>
      </c>
      <c r="EB859" t="s">
        <v>3</v>
      </c>
      <c r="EC859" t="s">
        <v>3</v>
      </c>
      <c r="EE859">
        <v>1364533919</v>
      </c>
      <c r="EF859">
        <v>1</v>
      </c>
      <c r="EG859" t="s">
        <v>21</v>
      </c>
      <c r="EH859">
        <v>0</v>
      </c>
      <c r="EI859" t="s">
        <v>3</v>
      </c>
      <c r="EJ859">
        <v>4</v>
      </c>
      <c r="EK859">
        <v>0</v>
      </c>
      <c r="EL859" t="s">
        <v>22</v>
      </c>
      <c r="EM859" t="s">
        <v>23</v>
      </c>
      <c r="EO859" t="s">
        <v>3</v>
      </c>
      <c r="EQ859">
        <v>1573888</v>
      </c>
      <c r="ER859">
        <v>1742.81</v>
      </c>
      <c r="ES859">
        <v>16.29</v>
      </c>
      <c r="ET859">
        <v>777.95</v>
      </c>
      <c r="EU859">
        <v>420.43</v>
      </c>
      <c r="EV859">
        <v>948.57</v>
      </c>
      <c r="EW859">
        <v>2.1</v>
      </c>
      <c r="EX859">
        <v>0</v>
      </c>
      <c r="EY859">
        <v>0</v>
      </c>
      <c r="FQ859">
        <v>0</v>
      </c>
      <c r="FR859">
        <f>ROUND(IF(BI859=3,GM859,0),2)</f>
        <v>0</v>
      </c>
      <c r="FS859">
        <v>0</v>
      </c>
      <c r="FX859">
        <v>70</v>
      </c>
      <c r="FY859">
        <v>10</v>
      </c>
      <c r="GA859" t="s">
        <v>3</v>
      </c>
      <c r="GD859">
        <v>0</v>
      </c>
      <c r="GF859">
        <v>-1586600773</v>
      </c>
      <c r="GG859">
        <v>2</v>
      </c>
      <c r="GH859">
        <v>1</v>
      </c>
      <c r="GI859">
        <v>-2</v>
      </c>
      <c r="GJ859">
        <v>0</v>
      </c>
      <c r="GK859">
        <f>ROUND(R859*(R12)/100,2)</f>
        <v>116.83</v>
      </c>
      <c r="GL859">
        <f>ROUND(IF(AND(BH859=3,BI859=3,FS859&lt;&gt;0),P859,0),2)</f>
        <v>0</v>
      </c>
      <c r="GM859">
        <f>ROUND(O859+X859+Y859+GK859,2)+GX859</f>
        <v>760.52</v>
      </c>
      <c r="GN859">
        <f>IF(OR(BI859=0,BI859=1),ROUND(O859+X859+Y859+GK859,2),0)</f>
        <v>0</v>
      </c>
      <c r="GO859">
        <f>IF(BI859=2,ROUND(O859+X859+Y859+GK859,2),0)</f>
        <v>0</v>
      </c>
      <c r="GP859">
        <f>IF(BI859=4,ROUND(O859+X859+Y859+GK859,2)+GX859,0)</f>
        <v>760.52</v>
      </c>
      <c r="GR859">
        <v>0</v>
      </c>
      <c r="GS859">
        <v>3</v>
      </c>
      <c r="GT859">
        <v>0</v>
      </c>
      <c r="GU859" t="s">
        <v>3</v>
      </c>
      <c r="GV859">
        <f>ROUND((GT859),6)</f>
        <v>0</v>
      </c>
      <c r="GW859">
        <v>1</v>
      </c>
      <c r="GX859">
        <f>ROUND(HC859*I859,2)</f>
        <v>0</v>
      </c>
      <c r="HA859">
        <v>0</v>
      </c>
      <c r="HB859">
        <v>0</v>
      </c>
      <c r="HC859">
        <f>GV859*GW859</f>
        <v>0</v>
      </c>
      <c r="HE859" t="s">
        <v>3</v>
      </c>
      <c r="HF859" t="s">
        <v>3</v>
      </c>
      <c r="HM859" t="s">
        <v>3</v>
      </c>
      <c r="HN859" t="s">
        <v>3</v>
      </c>
      <c r="HO859" t="s">
        <v>3</v>
      </c>
      <c r="HP859" t="s">
        <v>3</v>
      </c>
      <c r="HQ859" t="s">
        <v>3</v>
      </c>
      <c r="IK859">
        <v>0</v>
      </c>
    </row>
    <row r="860" spans="1:245" x14ac:dyDescent="0.2">
      <c r="A860">
        <v>17</v>
      </c>
      <c r="B860">
        <v>1</v>
      </c>
      <c r="D860">
        <f>ROW(EtalonRes!A965)</f>
        <v>965</v>
      </c>
      <c r="E860" t="s">
        <v>1045</v>
      </c>
      <c r="F860" t="s">
        <v>138</v>
      </c>
      <c r="G860" t="s">
        <v>1046</v>
      </c>
      <c r="H860" t="s">
        <v>19</v>
      </c>
      <c r="I860">
        <f>ROUND(1,9)</f>
        <v>1</v>
      </c>
      <c r="J860">
        <v>0</v>
      </c>
      <c r="K860">
        <f>ROUND(1,9)</f>
        <v>1</v>
      </c>
      <c r="O860">
        <f>ROUND(CP860,2)</f>
        <v>268.11</v>
      </c>
      <c r="P860">
        <f>ROUND(CQ860*I860,2)</f>
        <v>0</v>
      </c>
      <c r="Q860">
        <f>ROUND(CR860*I860,2)</f>
        <v>89.43</v>
      </c>
      <c r="R860">
        <f>ROUND(CS860*I860,2)</f>
        <v>48.51</v>
      </c>
      <c r="S860">
        <f>ROUND(CT860*I860,2)</f>
        <v>178.68</v>
      </c>
      <c r="T860">
        <f>ROUND(CU860*I860,2)</f>
        <v>0</v>
      </c>
      <c r="U860">
        <f>CV860*I860</f>
        <v>0.37</v>
      </c>
      <c r="V860">
        <f>CW860*I860</f>
        <v>0</v>
      </c>
      <c r="W860">
        <f>ROUND(CX860*I860,2)</f>
        <v>0</v>
      </c>
      <c r="X860">
        <f t="shared" si="1209"/>
        <v>125.08</v>
      </c>
      <c r="Y860">
        <f t="shared" si="1209"/>
        <v>17.87</v>
      </c>
      <c r="AA860">
        <v>1407526482</v>
      </c>
      <c r="AB860">
        <f>ROUND((AC860+AD860+AF860),6)</f>
        <v>268.11</v>
      </c>
      <c r="AC860">
        <f>ROUND((ES860),6)</f>
        <v>0</v>
      </c>
      <c r="AD860">
        <f>ROUND((((ET860)-(EU860))+AE860),6)</f>
        <v>89.43</v>
      </c>
      <c r="AE860">
        <f t="shared" si="1210"/>
        <v>48.51</v>
      </c>
      <c r="AF860">
        <f t="shared" si="1210"/>
        <v>178.68</v>
      </c>
      <c r="AG860">
        <f>ROUND((AP860),6)</f>
        <v>0</v>
      </c>
      <c r="AH860">
        <f t="shared" si="1211"/>
        <v>0.37</v>
      </c>
      <c r="AI860">
        <f t="shared" si="1211"/>
        <v>0</v>
      </c>
      <c r="AJ860">
        <f>(AS860)</f>
        <v>0</v>
      </c>
      <c r="AK860">
        <v>268.11</v>
      </c>
      <c r="AL860">
        <v>0</v>
      </c>
      <c r="AM860">
        <v>89.43</v>
      </c>
      <c r="AN860">
        <v>48.51</v>
      </c>
      <c r="AO860">
        <v>178.68</v>
      </c>
      <c r="AP860">
        <v>0</v>
      </c>
      <c r="AQ860">
        <v>0.37</v>
      </c>
      <c r="AR860">
        <v>0</v>
      </c>
      <c r="AS860">
        <v>0</v>
      </c>
      <c r="AT860">
        <v>70</v>
      </c>
      <c r="AU860">
        <v>10</v>
      </c>
      <c r="AV860">
        <v>1</v>
      </c>
      <c r="AW860">
        <v>1</v>
      </c>
      <c r="AZ860">
        <v>1</v>
      </c>
      <c r="BA860">
        <v>1</v>
      </c>
      <c r="BB860">
        <v>1</v>
      </c>
      <c r="BC860">
        <v>1</v>
      </c>
      <c r="BD860" t="s">
        <v>3</v>
      </c>
      <c r="BE860" t="s">
        <v>3</v>
      </c>
      <c r="BF860" t="s">
        <v>3</v>
      </c>
      <c r="BG860" t="s">
        <v>3</v>
      </c>
      <c r="BH860">
        <v>0</v>
      </c>
      <c r="BI860">
        <v>4</v>
      </c>
      <c r="BJ860" t="s">
        <v>140</v>
      </c>
      <c r="BM860">
        <v>0</v>
      </c>
      <c r="BN860">
        <v>0</v>
      </c>
      <c r="BO860" t="s">
        <v>3</v>
      </c>
      <c r="BP860">
        <v>0</v>
      </c>
      <c r="BQ860">
        <v>1</v>
      </c>
      <c r="BR860">
        <v>0</v>
      </c>
      <c r="BS860">
        <v>1</v>
      </c>
      <c r="BT860">
        <v>1</v>
      </c>
      <c r="BU860">
        <v>1</v>
      </c>
      <c r="BV860">
        <v>1</v>
      </c>
      <c r="BW860">
        <v>1</v>
      </c>
      <c r="BX860">
        <v>1</v>
      </c>
      <c r="BY860" t="s">
        <v>3</v>
      </c>
      <c r="BZ860">
        <v>70</v>
      </c>
      <c r="CA860">
        <v>10</v>
      </c>
      <c r="CB860" t="s">
        <v>3</v>
      </c>
      <c r="CE860">
        <v>0</v>
      </c>
      <c r="CF860">
        <v>0</v>
      </c>
      <c r="CG860">
        <v>0</v>
      </c>
      <c r="CM860">
        <v>0</v>
      </c>
      <c r="CN860" t="s">
        <v>3</v>
      </c>
      <c r="CO860">
        <v>0</v>
      </c>
      <c r="CP860">
        <f>(P860+Q860+S860)</f>
        <v>268.11</v>
      </c>
      <c r="CQ860">
        <f>(AC860*BC860*AW860)</f>
        <v>0</v>
      </c>
      <c r="CR860">
        <f>((((ET860)*BB860-(EU860)*BS860)+AE860*BS860)*AV860)</f>
        <v>89.43</v>
      </c>
      <c r="CS860">
        <f>(AE860*BS860*AV860)</f>
        <v>48.51</v>
      </c>
      <c r="CT860">
        <f>(AF860*BA860*AV860)</f>
        <v>178.68</v>
      </c>
      <c r="CU860">
        <f>AG860</f>
        <v>0</v>
      </c>
      <c r="CV860">
        <f>(AH860*AV860)</f>
        <v>0.37</v>
      </c>
      <c r="CW860">
        <f t="shared" si="1212"/>
        <v>0</v>
      </c>
      <c r="CX860">
        <f t="shared" si="1212"/>
        <v>0</v>
      </c>
      <c r="CY860">
        <f>((S860*BZ860)/100)</f>
        <v>125.07600000000001</v>
      </c>
      <c r="CZ860">
        <f>((S860*CA860)/100)</f>
        <v>17.868000000000002</v>
      </c>
      <c r="DC860" t="s">
        <v>3</v>
      </c>
      <c r="DD860" t="s">
        <v>3</v>
      </c>
      <c r="DE860" t="s">
        <v>3</v>
      </c>
      <c r="DF860" t="s">
        <v>3</v>
      </c>
      <c r="DG860" t="s">
        <v>3</v>
      </c>
      <c r="DH860" t="s">
        <v>3</v>
      </c>
      <c r="DI860" t="s">
        <v>3</v>
      </c>
      <c r="DJ860" t="s">
        <v>3</v>
      </c>
      <c r="DK860" t="s">
        <v>3</v>
      </c>
      <c r="DL860" t="s">
        <v>3</v>
      </c>
      <c r="DM860" t="s">
        <v>3</v>
      </c>
      <c r="DN860">
        <v>0</v>
      </c>
      <c r="DO860">
        <v>0</v>
      </c>
      <c r="DP860">
        <v>1</v>
      </c>
      <c r="DQ860">
        <v>1</v>
      </c>
      <c r="DU860">
        <v>16987630</v>
      </c>
      <c r="DV860" t="s">
        <v>19</v>
      </c>
      <c r="DW860" t="s">
        <v>19</v>
      </c>
      <c r="DX860">
        <v>1</v>
      </c>
      <c r="DZ860" t="s">
        <v>3</v>
      </c>
      <c r="EA860" t="s">
        <v>3</v>
      </c>
      <c r="EB860" t="s">
        <v>3</v>
      </c>
      <c r="EC860" t="s">
        <v>3</v>
      </c>
      <c r="EE860">
        <v>1364533919</v>
      </c>
      <c r="EF860">
        <v>1</v>
      </c>
      <c r="EG860" t="s">
        <v>21</v>
      </c>
      <c r="EH860">
        <v>0</v>
      </c>
      <c r="EI860" t="s">
        <v>3</v>
      </c>
      <c r="EJ860">
        <v>4</v>
      </c>
      <c r="EK860">
        <v>0</v>
      </c>
      <c r="EL860" t="s">
        <v>22</v>
      </c>
      <c r="EM860" t="s">
        <v>23</v>
      </c>
      <c r="EO860" t="s">
        <v>3</v>
      </c>
      <c r="EQ860">
        <v>0</v>
      </c>
      <c r="ER860">
        <v>268.11</v>
      </c>
      <c r="ES860">
        <v>0</v>
      </c>
      <c r="ET860">
        <v>89.43</v>
      </c>
      <c r="EU860">
        <v>48.51</v>
      </c>
      <c r="EV860">
        <v>178.68</v>
      </c>
      <c r="EW860">
        <v>0.37</v>
      </c>
      <c r="EX860">
        <v>0</v>
      </c>
      <c r="EY860">
        <v>0</v>
      </c>
      <c r="FQ860">
        <v>0</v>
      </c>
      <c r="FR860">
        <f>ROUND(IF(BI860=3,GM860,0),2)</f>
        <v>0</v>
      </c>
      <c r="FS860">
        <v>0</v>
      </c>
      <c r="FX860">
        <v>70</v>
      </c>
      <c r="FY860">
        <v>10</v>
      </c>
      <c r="GA860" t="s">
        <v>3</v>
      </c>
      <c r="GD860">
        <v>0</v>
      </c>
      <c r="GF860">
        <v>-793597258</v>
      </c>
      <c r="GG860">
        <v>2</v>
      </c>
      <c r="GH860">
        <v>1</v>
      </c>
      <c r="GI860">
        <v>-2</v>
      </c>
      <c r="GJ860">
        <v>0</v>
      </c>
      <c r="GK860">
        <f>ROUND(R860*(R12)/100,2)</f>
        <v>52.39</v>
      </c>
      <c r="GL860">
        <f>ROUND(IF(AND(BH860=3,BI860=3,FS860&lt;&gt;0),P860,0),2)</f>
        <v>0</v>
      </c>
      <c r="GM860">
        <f>ROUND(O860+X860+Y860+GK860,2)+GX860</f>
        <v>463.45</v>
      </c>
      <c r="GN860">
        <f>IF(OR(BI860=0,BI860=1),ROUND(O860+X860+Y860+GK860,2),0)</f>
        <v>0</v>
      </c>
      <c r="GO860">
        <f>IF(BI860=2,ROUND(O860+X860+Y860+GK860,2),0)</f>
        <v>0</v>
      </c>
      <c r="GP860">
        <f>IF(BI860=4,ROUND(O860+X860+Y860+GK860,2)+GX860,0)</f>
        <v>463.45</v>
      </c>
      <c r="GR860">
        <v>0</v>
      </c>
      <c r="GS860">
        <v>3</v>
      </c>
      <c r="GT860">
        <v>0</v>
      </c>
      <c r="GU860" t="s">
        <v>3</v>
      </c>
      <c r="GV860">
        <f>ROUND((GT860),6)</f>
        <v>0</v>
      </c>
      <c r="GW860">
        <v>1</v>
      </c>
      <c r="GX860">
        <f>ROUND(HC860*I860,2)</f>
        <v>0</v>
      </c>
      <c r="HA860">
        <v>0</v>
      </c>
      <c r="HB860">
        <v>0</v>
      </c>
      <c r="HC860">
        <f>GV860*GW860</f>
        <v>0</v>
      </c>
      <c r="HE860" t="s">
        <v>3</v>
      </c>
      <c r="HF860" t="s">
        <v>3</v>
      </c>
      <c r="HM860" t="s">
        <v>3</v>
      </c>
      <c r="HN860" t="s">
        <v>3</v>
      </c>
      <c r="HO860" t="s">
        <v>3</v>
      </c>
      <c r="HP860" t="s">
        <v>3</v>
      </c>
      <c r="HQ860" t="s">
        <v>3</v>
      </c>
      <c r="IK860">
        <v>0</v>
      </c>
    </row>
    <row r="861" spans="1:245" x14ac:dyDescent="0.2">
      <c r="A861">
        <v>17</v>
      </c>
      <c r="B861">
        <v>1</v>
      </c>
      <c r="D861">
        <f>ROW(EtalonRes!A966)</f>
        <v>966</v>
      </c>
      <c r="E861" t="s">
        <v>3</v>
      </c>
      <c r="F861" t="s">
        <v>1038</v>
      </c>
      <c r="G861" t="s">
        <v>1047</v>
      </c>
      <c r="H861" t="s">
        <v>19</v>
      </c>
      <c r="I861">
        <f>ROUND(ROUND((1),9),9)</f>
        <v>1</v>
      </c>
      <c r="J861">
        <v>0</v>
      </c>
      <c r="K861">
        <f>ROUND(ROUND((1),9),9)</f>
        <v>1</v>
      </c>
      <c r="O861">
        <f>ROUND(CP861,2)</f>
        <v>355.92</v>
      </c>
      <c r="P861">
        <f>ROUND(CQ861*I861,2)</f>
        <v>0</v>
      </c>
      <c r="Q861">
        <f>ROUND(CR861*I861,2)</f>
        <v>0</v>
      </c>
      <c r="R861">
        <f>ROUND(CS861*I861,2)</f>
        <v>0</v>
      </c>
      <c r="S861">
        <f>ROUND(CT861*I861,2)</f>
        <v>355.92</v>
      </c>
      <c r="T861">
        <f>ROUND(CU861*I861,2)</f>
        <v>0</v>
      </c>
      <c r="U861">
        <f>CV861*I861</f>
        <v>0.8</v>
      </c>
      <c r="V861">
        <f>CW861*I861</f>
        <v>0</v>
      </c>
      <c r="W861">
        <f>ROUND(CX861*I861,2)</f>
        <v>0</v>
      </c>
      <c r="X861">
        <f t="shared" si="1209"/>
        <v>249.14</v>
      </c>
      <c r="Y861">
        <f t="shared" si="1209"/>
        <v>35.590000000000003</v>
      </c>
      <c r="AA861">
        <v>-1</v>
      </c>
      <c r="AB861">
        <f>ROUND((AC861+AD861+AF861),6)</f>
        <v>355.92</v>
      </c>
      <c r="AC861">
        <f>ROUND(((ES861*2)),6)</f>
        <v>0</v>
      </c>
      <c r="AD861">
        <f>ROUND(((((ET861*2))-((EU861*2)))+AE861),6)</f>
        <v>0</v>
      </c>
      <c r="AE861">
        <f>ROUND(((EU861*2)),6)</f>
        <v>0</v>
      </c>
      <c r="AF861">
        <f>ROUND(((EV861*2)),6)</f>
        <v>355.92</v>
      </c>
      <c r="AG861">
        <f>ROUND((AP861),6)</f>
        <v>0</v>
      </c>
      <c r="AH861">
        <f>((EW861*2))</f>
        <v>0.8</v>
      </c>
      <c r="AI861">
        <f>((EX861*2))</f>
        <v>0</v>
      </c>
      <c r="AJ861">
        <f>(AS861)</f>
        <v>0</v>
      </c>
      <c r="AK861">
        <v>177.96</v>
      </c>
      <c r="AL861">
        <v>0</v>
      </c>
      <c r="AM861">
        <v>0</v>
      </c>
      <c r="AN861">
        <v>0</v>
      </c>
      <c r="AO861">
        <v>177.96</v>
      </c>
      <c r="AP861">
        <v>0</v>
      </c>
      <c r="AQ861">
        <v>0.4</v>
      </c>
      <c r="AR861">
        <v>0</v>
      </c>
      <c r="AS861">
        <v>0</v>
      </c>
      <c r="AT861">
        <v>70</v>
      </c>
      <c r="AU861">
        <v>10</v>
      </c>
      <c r="AV861">
        <v>1</v>
      </c>
      <c r="AW861">
        <v>1</v>
      </c>
      <c r="AZ861">
        <v>1</v>
      </c>
      <c r="BA861">
        <v>1</v>
      </c>
      <c r="BB861">
        <v>1</v>
      </c>
      <c r="BC861">
        <v>1</v>
      </c>
      <c r="BD861" t="s">
        <v>3</v>
      </c>
      <c r="BE861" t="s">
        <v>3</v>
      </c>
      <c r="BF861" t="s">
        <v>3</v>
      </c>
      <c r="BG861" t="s">
        <v>3</v>
      </c>
      <c r="BH861">
        <v>0</v>
      </c>
      <c r="BI861">
        <v>4</v>
      </c>
      <c r="BJ861" t="s">
        <v>1040</v>
      </c>
      <c r="BM861">
        <v>0</v>
      </c>
      <c r="BN861">
        <v>0</v>
      </c>
      <c r="BO861" t="s">
        <v>3</v>
      </c>
      <c r="BP861">
        <v>0</v>
      </c>
      <c r="BQ861">
        <v>1</v>
      </c>
      <c r="BR861">
        <v>0</v>
      </c>
      <c r="BS861">
        <v>1</v>
      </c>
      <c r="BT861">
        <v>1</v>
      </c>
      <c r="BU861">
        <v>1</v>
      </c>
      <c r="BV861">
        <v>1</v>
      </c>
      <c r="BW861">
        <v>1</v>
      </c>
      <c r="BX861">
        <v>1</v>
      </c>
      <c r="BY861" t="s">
        <v>3</v>
      </c>
      <c r="BZ861">
        <v>70</v>
      </c>
      <c r="CA861">
        <v>10</v>
      </c>
      <c r="CB861" t="s">
        <v>3</v>
      </c>
      <c r="CE861">
        <v>0</v>
      </c>
      <c r="CF861">
        <v>0</v>
      </c>
      <c r="CG861">
        <v>0</v>
      </c>
      <c r="CM861">
        <v>0</v>
      </c>
      <c r="CN861" t="s">
        <v>3</v>
      </c>
      <c r="CO861">
        <v>0</v>
      </c>
      <c r="CP861">
        <f>(P861+Q861+S861)</f>
        <v>355.92</v>
      </c>
      <c r="CQ861">
        <f>(AC861*BC861*AW861)</f>
        <v>0</v>
      </c>
      <c r="CR861">
        <f>(((((ET861*2))*BB861-((EU861*2))*BS861)+AE861*BS861)*AV861)</f>
        <v>0</v>
      </c>
      <c r="CS861">
        <f>(AE861*BS861*AV861)</f>
        <v>0</v>
      </c>
      <c r="CT861">
        <f>(AF861*BA861*AV861)</f>
        <v>355.92</v>
      </c>
      <c r="CU861">
        <f>AG861</f>
        <v>0</v>
      </c>
      <c r="CV861">
        <f>(AH861*AV861)</f>
        <v>0.8</v>
      </c>
      <c r="CW861">
        <f t="shared" si="1212"/>
        <v>0</v>
      </c>
      <c r="CX861">
        <f t="shared" si="1212"/>
        <v>0</v>
      </c>
      <c r="CY861">
        <f>((S861*BZ861)/100)</f>
        <v>249.14400000000001</v>
      </c>
      <c r="CZ861">
        <f>((S861*CA861)/100)</f>
        <v>35.592000000000006</v>
      </c>
      <c r="DC861" t="s">
        <v>3</v>
      </c>
      <c r="DD861" t="s">
        <v>31</v>
      </c>
      <c r="DE861" t="s">
        <v>31</v>
      </c>
      <c r="DF861" t="s">
        <v>31</v>
      </c>
      <c r="DG861" t="s">
        <v>31</v>
      </c>
      <c r="DH861" t="s">
        <v>3</v>
      </c>
      <c r="DI861" t="s">
        <v>31</v>
      </c>
      <c r="DJ861" t="s">
        <v>31</v>
      </c>
      <c r="DK861" t="s">
        <v>3</v>
      </c>
      <c r="DL861" t="s">
        <v>3</v>
      </c>
      <c r="DM861" t="s">
        <v>3</v>
      </c>
      <c r="DN861">
        <v>0</v>
      </c>
      <c r="DO861">
        <v>0</v>
      </c>
      <c r="DP861">
        <v>1</v>
      </c>
      <c r="DQ861">
        <v>1</v>
      </c>
      <c r="DU861">
        <v>16987630</v>
      </c>
      <c r="DV861" t="s">
        <v>19</v>
      </c>
      <c r="DW861" t="s">
        <v>19</v>
      </c>
      <c r="DX861">
        <v>1</v>
      </c>
      <c r="DZ861" t="s">
        <v>3</v>
      </c>
      <c r="EA861" t="s">
        <v>3</v>
      </c>
      <c r="EB861" t="s">
        <v>3</v>
      </c>
      <c r="EC861" t="s">
        <v>3</v>
      </c>
      <c r="EE861">
        <v>1364533919</v>
      </c>
      <c r="EF861">
        <v>1</v>
      </c>
      <c r="EG861" t="s">
        <v>21</v>
      </c>
      <c r="EH861">
        <v>0</v>
      </c>
      <c r="EI861" t="s">
        <v>3</v>
      </c>
      <c r="EJ861">
        <v>4</v>
      </c>
      <c r="EK861">
        <v>0</v>
      </c>
      <c r="EL861" t="s">
        <v>22</v>
      </c>
      <c r="EM861" t="s">
        <v>23</v>
      </c>
      <c r="EO861" t="s">
        <v>3</v>
      </c>
      <c r="EQ861">
        <v>1311744</v>
      </c>
      <c r="ER861">
        <v>177.96</v>
      </c>
      <c r="ES861">
        <v>0</v>
      </c>
      <c r="ET861">
        <v>0</v>
      </c>
      <c r="EU861">
        <v>0</v>
      </c>
      <c r="EV861">
        <v>177.96</v>
      </c>
      <c r="EW861">
        <v>0.4</v>
      </c>
      <c r="EX861">
        <v>0</v>
      </c>
      <c r="EY861">
        <v>0</v>
      </c>
      <c r="FQ861">
        <v>0</v>
      </c>
      <c r="FR861">
        <f>ROUND(IF(BI861=3,GM861,0),2)</f>
        <v>0</v>
      </c>
      <c r="FS861">
        <v>0</v>
      </c>
      <c r="FX861">
        <v>70</v>
      </c>
      <c r="FY861">
        <v>10</v>
      </c>
      <c r="GA861" t="s">
        <v>3</v>
      </c>
      <c r="GD861">
        <v>0</v>
      </c>
      <c r="GF861">
        <v>-371130386</v>
      </c>
      <c r="GG861">
        <v>2</v>
      </c>
      <c r="GH861">
        <v>1</v>
      </c>
      <c r="GI861">
        <v>-2</v>
      </c>
      <c r="GJ861">
        <v>0</v>
      </c>
      <c r="GK861">
        <f>ROUND(R861*(R12)/100,2)</f>
        <v>0</v>
      </c>
      <c r="GL861">
        <f>ROUND(IF(AND(BH861=3,BI861=3,FS861&lt;&gt;0),P861,0),2)</f>
        <v>0</v>
      </c>
      <c r="GM861">
        <f>ROUND(O861+X861+Y861+GK861,2)+GX861</f>
        <v>640.65</v>
      </c>
      <c r="GN861">
        <f>IF(OR(BI861=0,BI861=1),ROUND(O861+X861+Y861+GK861,2),0)</f>
        <v>0</v>
      </c>
      <c r="GO861">
        <f>IF(BI861=2,ROUND(O861+X861+Y861+GK861,2),0)</f>
        <v>0</v>
      </c>
      <c r="GP861">
        <f>IF(BI861=4,ROUND(O861+X861+Y861+GK861,2)+GX861,0)</f>
        <v>640.65</v>
      </c>
      <c r="GR861">
        <v>0</v>
      </c>
      <c r="GS861">
        <v>3</v>
      </c>
      <c r="GT861">
        <v>0</v>
      </c>
      <c r="GU861" t="s">
        <v>3</v>
      </c>
      <c r="GV861">
        <f>ROUND((GT861),6)</f>
        <v>0</v>
      </c>
      <c r="GW861">
        <v>1</v>
      </c>
      <c r="GX861">
        <f>ROUND(HC861*I861,2)</f>
        <v>0</v>
      </c>
      <c r="HA861">
        <v>0</v>
      </c>
      <c r="HB861">
        <v>0</v>
      </c>
      <c r="HC861">
        <f>GV861*GW861</f>
        <v>0</v>
      </c>
      <c r="HE861" t="s">
        <v>3</v>
      </c>
      <c r="HF861" t="s">
        <v>3</v>
      </c>
      <c r="HM861" t="s">
        <v>3</v>
      </c>
      <c r="HN861" t="s">
        <v>3</v>
      </c>
      <c r="HO861" t="s">
        <v>3</v>
      </c>
      <c r="HP861" t="s">
        <v>3</v>
      </c>
      <c r="HQ861" t="s">
        <v>3</v>
      </c>
      <c r="IK861">
        <v>0</v>
      </c>
    </row>
    <row r="862" spans="1:245" x14ac:dyDescent="0.2">
      <c r="A862">
        <v>19</v>
      </c>
      <c r="B862">
        <v>1</v>
      </c>
      <c r="F862" t="s">
        <v>3</v>
      </c>
      <c r="G862" t="s">
        <v>1048</v>
      </c>
      <c r="H862" t="s">
        <v>3</v>
      </c>
      <c r="AA862">
        <v>1</v>
      </c>
      <c r="IK862">
        <v>0</v>
      </c>
    </row>
    <row r="863" spans="1:245" x14ac:dyDescent="0.2">
      <c r="A863">
        <v>17</v>
      </c>
      <c r="B863">
        <v>1</v>
      </c>
      <c r="D863">
        <f>ROW(EtalonRes!A972)</f>
        <v>972</v>
      </c>
      <c r="E863" t="s">
        <v>3</v>
      </c>
      <c r="F863" t="s">
        <v>860</v>
      </c>
      <c r="G863" t="s">
        <v>861</v>
      </c>
      <c r="H863" t="s">
        <v>862</v>
      </c>
      <c r="I863">
        <f>ROUND((1.8+27.2+4.52)/100,9)</f>
        <v>0.3352</v>
      </c>
      <c r="J863">
        <v>0</v>
      </c>
      <c r="K863">
        <f>ROUND((1.8+27.2+4.52)/100,9)</f>
        <v>0.3352</v>
      </c>
      <c r="O863">
        <f t="shared" ref="O863:O868" si="1213">ROUND(CP863,2)</f>
        <v>3693.19</v>
      </c>
      <c r="P863">
        <f t="shared" ref="P863:P868" si="1214">ROUND(CQ863*I863,2)</f>
        <v>1.31</v>
      </c>
      <c r="Q863">
        <f t="shared" ref="Q863:Q868" si="1215">ROUND(CR863*I863,2)</f>
        <v>1704.91</v>
      </c>
      <c r="R863">
        <f t="shared" ref="R863:R868" si="1216">ROUND(CS863*I863,2)</f>
        <v>899.6</v>
      </c>
      <c r="S863">
        <f t="shared" ref="S863:S868" si="1217">ROUND(CT863*I863,2)</f>
        <v>1986.97</v>
      </c>
      <c r="T863">
        <f t="shared" ref="T863:T868" si="1218">ROUND(CU863*I863,2)</f>
        <v>0</v>
      </c>
      <c r="U863">
        <f t="shared" ref="U863:U868" si="1219">CV863*I863</f>
        <v>4.4011760000000004</v>
      </c>
      <c r="V863">
        <f t="shared" ref="V863:V868" si="1220">CW863*I863</f>
        <v>0</v>
      </c>
      <c r="W863">
        <f t="shared" ref="W863:W868" si="1221">ROUND(CX863*I863,2)</f>
        <v>0</v>
      </c>
      <c r="X863">
        <f t="shared" ref="X863:Y868" si="1222">ROUND(CY863,2)</f>
        <v>1390.88</v>
      </c>
      <c r="Y863">
        <f t="shared" si="1222"/>
        <v>198.7</v>
      </c>
      <c r="AA863">
        <v>-1</v>
      </c>
      <c r="AB863">
        <f t="shared" ref="AB863:AB868" si="1223">ROUND((AC863+AD863+AF863),6)</f>
        <v>11017.86</v>
      </c>
      <c r="AC863">
        <f>ROUND((ES863),6)</f>
        <v>3.91</v>
      </c>
      <c r="AD863">
        <f>ROUND((((ET863)-(EU863))+AE863),6)</f>
        <v>5086.25</v>
      </c>
      <c r="AE863">
        <f t="shared" ref="AE863:AF865" si="1224">ROUND((EU863),6)</f>
        <v>2683.78</v>
      </c>
      <c r="AF863">
        <f t="shared" si="1224"/>
        <v>5927.7</v>
      </c>
      <c r="AG863">
        <f t="shared" ref="AG863:AG868" si="1225">ROUND((AP863),6)</f>
        <v>0</v>
      </c>
      <c r="AH863">
        <f t="shared" ref="AH863:AI865" si="1226">(EW863)</f>
        <v>13.13</v>
      </c>
      <c r="AI863">
        <f t="shared" si="1226"/>
        <v>0</v>
      </c>
      <c r="AJ863">
        <f t="shared" ref="AJ863:AJ868" si="1227">(AS863)</f>
        <v>0</v>
      </c>
      <c r="AK863">
        <v>11017.86</v>
      </c>
      <c r="AL863">
        <v>3.91</v>
      </c>
      <c r="AM863">
        <v>5086.25</v>
      </c>
      <c r="AN863">
        <v>2683.78</v>
      </c>
      <c r="AO863">
        <v>5927.7</v>
      </c>
      <c r="AP863">
        <v>0</v>
      </c>
      <c r="AQ863">
        <v>13.13</v>
      </c>
      <c r="AR863">
        <v>0</v>
      </c>
      <c r="AS863">
        <v>0</v>
      </c>
      <c r="AT863">
        <v>70</v>
      </c>
      <c r="AU863">
        <v>10</v>
      </c>
      <c r="AV863">
        <v>1</v>
      </c>
      <c r="AW863">
        <v>1</v>
      </c>
      <c r="AZ863">
        <v>1</v>
      </c>
      <c r="BA863">
        <v>1</v>
      </c>
      <c r="BB863">
        <v>1</v>
      </c>
      <c r="BC863">
        <v>1</v>
      </c>
      <c r="BD863" t="s">
        <v>3</v>
      </c>
      <c r="BE863" t="s">
        <v>3</v>
      </c>
      <c r="BF863" t="s">
        <v>3</v>
      </c>
      <c r="BG863" t="s">
        <v>3</v>
      </c>
      <c r="BH863">
        <v>0</v>
      </c>
      <c r="BI863">
        <v>4</v>
      </c>
      <c r="BJ863" t="s">
        <v>863</v>
      </c>
      <c r="BM863">
        <v>0</v>
      </c>
      <c r="BN863">
        <v>0</v>
      </c>
      <c r="BO863" t="s">
        <v>3</v>
      </c>
      <c r="BP863">
        <v>0</v>
      </c>
      <c r="BQ863">
        <v>1</v>
      </c>
      <c r="BR863">
        <v>0</v>
      </c>
      <c r="BS863">
        <v>1</v>
      </c>
      <c r="BT863">
        <v>1</v>
      </c>
      <c r="BU863">
        <v>1</v>
      </c>
      <c r="BV863">
        <v>1</v>
      </c>
      <c r="BW863">
        <v>1</v>
      </c>
      <c r="BX863">
        <v>1</v>
      </c>
      <c r="BY863" t="s">
        <v>3</v>
      </c>
      <c r="BZ863">
        <v>70</v>
      </c>
      <c r="CA863">
        <v>10</v>
      </c>
      <c r="CB863" t="s">
        <v>3</v>
      </c>
      <c r="CE863">
        <v>0</v>
      </c>
      <c r="CF863">
        <v>0</v>
      </c>
      <c r="CG863">
        <v>0</v>
      </c>
      <c r="CM863">
        <v>0</v>
      </c>
      <c r="CN863" t="s">
        <v>3</v>
      </c>
      <c r="CO863">
        <v>0</v>
      </c>
      <c r="CP863">
        <f t="shared" ref="CP863:CP868" si="1228">(P863+Q863+S863)</f>
        <v>3693.19</v>
      </c>
      <c r="CQ863">
        <f t="shared" ref="CQ863:CQ868" si="1229">(AC863*BC863*AW863)</f>
        <v>3.91</v>
      </c>
      <c r="CR863">
        <f>((((ET863)*BB863-(EU863)*BS863)+AE863*BS863)*AV863)</f>
        <v>5086.25</v>
      </c>
      <c r="CS863">
        <f t="shared" ref="CS863:CS868" si="1230">(AE863*BS863*AV863)</f>
        <v>2683.78</v>
      </c>
      <c r="CT863">
        <f t="shared" ref="CT863:CT868" si="1231">(AF863*BA863*AV863)</f>
        <v>5927.7</v>
      </c>
      <c r="CU863">
        <f t="shared" ref="CU863:CU868" si="1232">AG863</f>
        <v>0</v>
      </c>
      <c r="CV863">
        <f t="shared" ref="CV863:CV868" si="1233">(AH863*AV863)</f>
        <v>13.13</v>
      </c>
      <c r="CW863">
        <f t="shared" ref="CW863:CX868" si="1234">AI863</f>
        <v>0</v>
      </c>
      <c r="CX863">
        <f t="shared" si="1234"/>
        <v>0</v>
      </c>
      <c r="CY863">
        <f t="shared" ref="CY863:CY868" si="1235">((S863*BZ863)/100)</f>
        <v>1390.8789999999999</v>
      </c>
      <c r="CZ863">
        <f t="shared" ref="CZ863:CZ868" si="1236">((S863*CA863)/100)</f>
        <v>198.697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>
        <v>0</v>
      </c>
      <c r="DO863">
        <v>0</v>
      </c>
      <c r="DP863">
        <v>1</v>
      </c>
      <c r="DQ863">
        <v>1</v>
      </c>
      <c r="DU863">
        <v>1005</v>
      </c>
      <c r="DV863" t="s">
        <v>862</v>
      </c>
      <c r="DW863" t="s">
        <v>862</v>
      </c>
      <c r="DX863">
        <v>100</v>
      </c>
      <c r="DZ863" t="s">
        <v>3</v>
      </c>
      <c r="EA863" t="s">
        <v>3</v>
      </c>
      <c r="EB863" t="s">
        <v>3</v>
      </c>
      <c r="EC863" t="s">
        <v>3</v>
      </c>
      <c r="EE863">
        <v>1364533919</v>
      </c>
      <c r="EF863">
        <v>1</v>
      </c>
      <c r="EG863" t="s">
        <v>21</v>
      </c>
      <c r="EH863">
        <v>0</v>
      </c>
      <c r="EI863" t="s">
        <v>3</v>
      </c>
      <c r="EJ863">
        <v>4</v>
      </c>
      <c r="EK863">
        <v>0</v>
      </c>
      <c r="EL863" t="s">
        <v>22</v>
      </c>
      <c r="EM863" t="s">
        <v>23</v>
      </c>
      <c r="EO863" t="s">
        <v>3</v>
      </c>
      <c r="EQ863">
        <v>1573888</v>
      </c>
      <c r="ER863">
        <v>11017.86</v>
      </c>
      <c r="ES863">
        <v>3.91</v>
      </c>
      <c r="ET863">
        <v>5086.25</v>
      </c>
      <c r="EU863">
        <v>2683.78</v>
      </c>
      <c r="EV863">
        <v>5927.7</v>
      </c>
      <c r="EW863">
        <v>13.13</v>
      </c>
      <c r="EX863">
        <v>0</v>
      </c>
      <c r="EY863">
        <v>0</v>
      </c>
      <c r="FQ863">
        <v>0</v>
      </c>
      <c r="FR863">
        <f t="shared" ref="FR863:FR868" si="1237">ROUND(IF(BI863=3,GM863,0),2)</f>
        <v>0</v>
      </c>
      <c r="FS863">
        <v>0</v>
      </c>
      <c r="FX863">
        <v>70</v>
      </c>
      <c r="FY863">
        <v>10</v>
      </c>
      <c r="GA863" t="s">
        <v>3</v>
      </c>
      <c r="GD863">
        <v>0</v>
      </c>
      <c r="GF863">
        <v>2017676244</v>
      </c>
      <c r="GG863">
        <v>2</v>
      </c>
      <c r="GH863">
        <v>1</v>
      </c>
      <c r="GI863">
        <v>-2</v>
      </c>
      <c r="GJ863">
        <v>0</v>
      </c>
      <c r="GK863">
        <f>ROUND(R863*(R12)/100,2)</f>
        <v>971.57</v>
      </c>
      <c r="GL863">
        <f t="shared" ref="GL863:GL868" si="1238">ROUND(IF(AND(BH863=3,BI863=3,FS863&lt;&gt;0),P863,0),2)</f>
        <v>0</v>
      </c>
      <c r="GM863">
        <f t="shared" ref="GM863:GM868" si="1239">ROUND(O863+X863+Y863+GK863,2)+GX863</f>
        <v>6254.34</v>
      </c>
      <c r="GN863">
        <f t="shared" ref="GN863:GN868" si="1240">IF(OR(BI863=0,BI863=1),ROUND(O863+X863+Y863+GK863,2),0)</f>
        <v>0</v>
      </c>
      <c r="GO863">
        <f t="shared" ref="GO863:GO868" si="1241">IF(BI863=2,ROUND(O863+X863+Y863+GK863,2),0)</f>
        <v>0</v>
      </c>
      <c r="GP863">
        <f t="shared" ref="GP863:GP868" si="1242">IF(BI863=4,ROUND(O863+X863+Y863+GK863,2)+GX863,0)</f>
        <v>6254.34</v>
      </c>
      <c r="GR863">
        <v>0</v>
      </c>
      <c r="GS863">
        <v>3</v>
      </c>
      <c r="GT863">
        <v>0</v>
      </c>
      <c r="GU863" t="s">
        <v>3</v>
      </c>
      <c r="GV863">
        <f t="shared" ref="GV863:GV868" si="1243">ROUND((GT863),6)</f>
        <v>0</v>
      </c>
      <c r="GW863">
        <v>1</v>
      </c>
      <c r="GX863">
        <f t="shared" ref="GX863:GX868" si="1244">ROUND(HC863*I863,2)</f>
        <v>0</v>
      </c>
      <c r="HA863">
        <v>0</v>
      </c>
      <c r="HB863">
        <v>0</v>
      </c>
      <c r="HC863">
        <f t="shared" ref="HC863:HC868" si="1245">GV863*GW863</f>
        <v>0</v>
      </c>
      <c r="HE863" t="s">
        <v>3</v>
      </c>
      <c r="HF863" t="s">
        <v>3</v>
      </c>
      <c r="HM863" t="s">
        <v>3</v>
      </c>
      <c r="HN863" t="s">
        <v>3</v>
      </c>
      <c r="HO863" t="s">
        <v>3</v>
      </c>
      <c r="HP863" t="s">
        <v>3</v>
      </c>
      <c r="HQ863" t="s">
        <v>3</v>
      </c>
      <c r="IK863">
        <v>0</v>
      </c>
    </row>
    <row r="864" spans="1:245" x14ac:dyDescent="0.2">
      <c r="A864">
        <v>17</v>
      </c>
      <c r="B864">
        <v>1</v>
      </c>
      <c r="D864">
        <f>ROW(EtalonRes!A977)</f>
        <v>977</v>
      </c>
      <c r="E864" t="s">
        <v>3</v>
      </c>
      <c r="F864" t="s">
        <v>864</v>
      </c>
      <c r="G864" t="s">
        <v>865</v>
      </c>
      <c r="H864" t="s">
        <v>862</v>
      </c>
      <c r="I864">
        <f>ROUND(I863,9)</f>
        <v>0.3352</v>
      </c>
      <c r="J864">
        <v>0</v>
      </c>
      <c r="K864">
        <f>ROUND(I863,9)</f>
        <v>0.3352</v>
      </c>
      <c r="O864">
        <f t="shared" si="1213"/>
        <v>584.19000000000005</v>
      </c>
      <c r="P864">
        <f t="shared" si="1214"/>
        <v>5.46</v>
      </c>
      <c r="Q864">
        <f t="shared" si="1215"/>
        <v>260.77</v>
      </c>
      <c r="R864">
        <f t="shared" si="1216"/>
        <v>140.93</v>
      </c>
      <c r="S864">
        <f t="shared" si="1217"/>
        <v>317.95999999999998</v>
      </c>
      <c r="T864">
        <f t="shared" si="1218"/>
        <v>0</v>
      </c>
      <c r="U864">
        <f t="shared" si="1219"/>
        <v>0.70391999999999999</v>
      </c>
      <c r="V864">
        <f t="shared" si="1220"/>
        <v>0</v>
      </c>
      <c r="W864">
        <f t="shared" si="1221"/>
        <v>0</v>
      </c>
      <c r="X864">
        <f t="shared" si="1222"/>
        <v>222.57</v>
      </c>
      <c r="Y864">
        <f t="shared" si="1222"/>
        <v>31.8</v>
      </c>
      <c r="AA864">
        <v>-1</v>
      </c>
      <c r="AB864">
        <f t="shared" si="1223"/>
        <v>1742.81</v>
      </c>
      <c r="AC864">
        <f>ROUND((ES864),6)</f>
        <v>16.29</v>
      </c>
      <c r="AD864">
        <f>ROUND((((ET864)-(EU864))+AE864),6)</f>
        <v>777.95</v>
      </c>
      <c r="AE864">
        <f t="shared" si="1224"/>
        <v>420.43</v>
      </c>
      <c r="AF864">
        <f t="shared" si="1224"/>
        <v>948.57</v>
      </c>
      <c r="AG864">
        <f t="shared" si="1225"/>
        <v>0</v>
      </c>
      <c r="AH864">
        <f t="shared" si="1226"/>
        <v>2.1</v>
      </c>
      <c r="AI864">
        <f t="shared" si="1226"/>
        <v>0</v>
      </c>
      <c r="AJ864">
        <f t="shared" si="1227"/>
        <v>0</v>
      </c>
      <c r="AK864">
        <v>1742.81</v>
      </c>
      <c r="AL864">
        <v>16.29</v>
      </c>
      <c r="AM864">
        <v>777.95</v>
      </c>
      <c r="AN864">
        <v>420.43</v>
      </c>
      <c r="AO864">
        <v>948.57</v>
      </c>
      <c r="AP864">
        <v>0</v>
      </c>
      <c r="AQ864">
        <v>2.1</v>
      </c>
      <c r="AR864">
        <v>0</v>
      </c>
      <c r="AS864">
        <v>0</v>
      </c>
      <c r="AT864">
        <v>70</v>
      </c>
      <c r="AU864">
        <v>10</v>
      </c>
      <c r="AV864">
        <v>1</v>
      </c>
      <c r="AW864">
        <v>1</v>
      </c>
      <c r="AZ864">
        <v>1</v>
      </c>
      <c r="BA864">
        <v>1</v>
      </c>
      <c r="BB864">
        <v>1</v>
      </c>
      <c r="BC864">
        <v>1</v>
      </c>
      <c r="BD864" t="s">
        <v>3</v>
      </c>
      <c r="BE864" t="s">
        <v>3</v>
      </c>
      <c r="BF864" t="s">
        <v>3</v>
      </c>
      <c r="BG864" t="s">
        <v>3</v>
      </c>
      <c r="BH864">
        <v>0</v>
      </c>
      <c r="BI864">
        <v>4</v>
      </c>
      <c r="BJ864" t="s">
        <v>866</v>
      </c>
      <c r="BM864">
        <v>0</v>
      </c>
      <c r="BN864">
        <v>0</v>
      </c>
      <c r="BO864" t="s">
        <v>3</v>
      </c>
      <c r="BP864">
        <v>0</v>
      </c>
      <c r="BQ864">
        <v>1</v>
      </c>
      <c r="BR864">
        <v>0</v>
      </c>
      <c r="BS864">
        <v>1</v>
      </c>
      <c r="BT864">
        <v>1</v>
      </c>
      <c r="BU864">
        <v>1</v>
      </c>
      <c r="BV864">
        <v>1</v>
      </c>
      <c r="BW864">
        <v>1</v>
      </c>
      <c r="BX864">
        <v>1</v>
      </c>
      <c r="BY864" t="s">
        <v>3</v>
      </c>
      <c r="BZ864">
        <v>70</v>
      </c>
      <c r="CA864">
        <v>10</v>
      </c>
      <c r="CB864" t="s">
        <v>3</v>
      </c>
      <c r="CE864">
        <v>0</v>
      </c>
      <c r="CF864">
        <v>0</v>
      </c>
      <c r="CG864">
        <v>0</v>
      </c>
      <c r="CM864">
        <v>0</v>
      </c>
      <c r="CN864" t="s">
        <v>3</v>
      </c>
      <c r="CO864">
        <v>0</v>
      </c>
      <c r="CP864">
        <f t="shared" si="1228"/>
        <v>584.18999999999994</v>
      </c>
      <c r="CQ864">
        <f t="shared" si="1229"/>
        <v>16.29</v>
      </c>
      <c r="CR864">
        <f>((((ET864)*BB864-(EU864)*BS864)+AE864*BS864)*AV864)</f>
        <v>777.95</v>
      </c>
      <c r="CS864">
        <f t="shared" si="1230"/>
        <v>420.43</v>
      </c>
      <c r="CT864">
        <f t="shared" si="1231"/>
        <v>948.57</v>
      </c>
      <c r="CU864">
        <f t="shared" si="1232"/>
        <v>0</v>
      </c>
      <c r="CV864">
        <f t="shared" si="1233"/>
        <v>2.1</v>
      </c>
      <c r="CW864">
        <f t="shared" si="1234"/>
        <v>0</v>
      </c>
      <c r="CX864">
        <f t="shared" si="1234"/>
        <v>0</v>
      </c>
      <c r="CY864">
        <f t="shared" si="1235"/>
        <v>222.57199999999997</v>
      </c>
      <c r="CZ864">
        <f t="shared" si="1236"/>
        <v>31.795999999999999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>
        <v>0</v>
      </c>
      <c r="DO864">
        <v>0</v>
      </c>
      <c r="DP864">
        <v>1</v>
      </c>
      <c r="DQ864">
        <v>1</v>
      </c>
      <c r="DU864">
        <v>1005</v>
      </c>
      <c r="DV864" t="s">
        <v>862</v>
      </c>
      <c r="DW864" t="s">
        <v>862</v>
      </c>
      <c r="DX864">
        <v>100</v>
      </c>
      <c r="DZ864" t="s">
        <v>3</v>
      </c>
      <c r="EA864" t="s">
        <v>3</v>
      </c>
      <c r="EB864" t="s">
        <v>3</v>
      </c>
      <c r="EC864" t="s">
        <v>3</v>
      </c>
      <c r="EE864">
        <v>1364533919</v>
      </c>
      <c r="EF864">
        <v>1</v>
      </c>
      <c r="EG864" t="s">
        <v>21</v>
      </c>
      <c r="EH864">
        <v>0</v>
      </c>
      <c r="EI864" t="s">
        <v>3</v>
      </c>
      <c r="EJ864">
        <v>4</v>
      </c>
      <c r="EK864">
        <v>0</v>
      </c>
      <c r="EL864" t="s">
        <v>22</v>
      </c>
      <c r="EM864" t="s">
        <v>23</v>
      </c>
      <c r="EO864" t="s">
        <v>3</v>
      </c>
      <c r="EQ864">
        <v>1573888</v>
      </c>
      <c r="ER864">
        <v>1742.81</v>
      </c>
      <c r="ES864">
        <v>16.29</v>
      </c>
      <c r="ET864">
        <v>777.95</v>
      </c>
      <c r="EU864">
        <v>420.43</v>
      </c>
      <c r="EV864">
        <v>948.57</v>
      </c>
      <c r="EW864">
        <v>2.1</v>
      </c>
      <c r="EX864">
        <v>0</v>
      </c>
      <c r="EY864">
        <v>0</v>
      </c>
      <c r="FQ864">
        <v>0</v>
      </c>
      <c r="FR864">
        <f t="shared" si="1237"/>
        <v>0</v>
      </c>
      <c r="FS864">
        <v>0</v>
      </c>
      <c r="FX864">
        <v>70</v>
      </c>
      <c r="FY864">
        <v>10</v>
      </c>
      <c r="GA864" t="s">
        <v>3</v>
      </c>
      <c r="GD864">
        <v>0</v>
      </c>
      <c r="GF864">
        <v>-1586600773</v>
      </c>
      <c r="GG864">
        <v>2</v>
      </c>
      <c r="GH864">
        <v>1</v>
      </c>
      <c r="GI864">
        <v>-2</v>
      </c>
      <c r="GJ864">
        <v>0</v>
      </c>
      <c r="GK864">
        <f>ROUND(R864*(R12)/100,2)</f>
        <v>152.19999999999999</v>
      </c>
      <c r="GL864">
        <f t="shared" si="1238"/>
        <v>0</v>
      </c>
      <c r="GM864">
        <f t="shared" si="1239"/>
        <v>990.76</v>
      </c>
      <c r="GN864">
        <f t="shared" si="1240"/>
        <v>0</v>
      </c>
      <c r="GO864">
        <f t="shared" si="1241"/>
        <v>0</v>
      </c>
      <c r="GP864">
        <f t="shared" si="1242"/>
        <v>990.76</v>
      </c>
      <c r="GR864">
        <v>0</v>
      </c>
      <c r="GS864">
        <v>3</v>
      </c>
      <c r="GT864">
        <v>0</v>
      </c>
      <c r="GU864" t="s">
        <v>3</v>
      </c>
      <c r="GV864">
        <f t="shared" si="1243"/>
        <v>0</v>
      </c>
      <c r="GW864">
        <v>1</v>
      </c>
      <c r="GX864">
        <f t="shared" si="1244"/>
        <v>0</v>
      </c>
      <c r="HA864">
        <v>0</v>
      </c>
      <c r="HB864">
        <v>0</v>
      </c>
      <c r="HC864">
        <f t="shared" si="1245"/>
        <v>0</v>
      </c>
      <c r="HE864" t="s">
        <v>3</v>
      </c>
      <c r="HF864" t="s">
        <v>3</v>
      </c>
      <c r="HM864" t="s">
        <v>3</v>
      </c>
      <c r="HN864" t="s">
        <v>3</v>
      </c>
      <c r="HO864" t="s">
        <v>3</v>
      </c>
      <c r="HP864" t="s">
        <v>3</v>
      </c>
      <c r="HQ864" t="s">
        <v>3</v>
      </c>
      <c r="IK864">
        <v>0</v>
      </c>
    </row>
    <row r="865" spans="1:245" x14ac:dyDescent="0.2">
      <c r="A865">
        <v>17</v>
      </c>
      <c r="B865">
        <v>1</v>
      </c>
      <c r="D865">
        <f>ROW(EtalonRes!A979)</f>
        <v>979</v>
      </c>
      <c r="E865" t="s">
        <v>1049</v>
      </c>
      <c r="F865" t="s">
        <v>138</v>
      </c>
      <c r="G865" t="s">
        <v>1050</v>
      </c>
      <c r="H865" t="s">
        <v>19</v>
      </c>
      <c r="I865">
        <f>ROUND(3,9)</f>
        <v>3</v>
      </c>
      <c r="J865">
        <v>0</v>
      </c>
      <c r="K865">
        <f>ROUND(3,9)</f>
        <v>3</v>
      </c>
      <c r="O865">
        <f t="shared" si="1213"/>
        <v>804.33</v>
      </c>
      <c r="P865">
        <f t="shared" si="1214"/>
        <v>0</v>
      </c>
      <c r="Q865">
        <f t="shared" si="1215"/>
        <v>268.29000000000002</v>
      </c>
      <c r="R865">
        <f t="shared" si="1216"/>
        <v>145.53</v>
      </c>
      <c r="S865">
        <f t="shared" si="1217"/>
        <v>536.04</v>
      </c>
      <c r="T865">
        <f t="shared" si="1218"/>
        <v>0</v>
      </c>
      <c r="U865">
        <f t="shared" si="1219"/>
        <v>1.1099999999999999</v>
      </c>
      <c r="V865">
        <f t="shared" si="1220"/>
        <v>0</v>
      </c>
      <c r="W865">
        <f t="shared" si="1221"/>
        <v>0</v>
      </c>
      <c r="X865">
        <f t="shared" si="1222"/>
        <v>375.23</v>
      </c>
      <c r="Y865">
        <f t="shared" si="1222"/>
        <v>53.6</v>
      </c>
      <c r="AA865">
        <v>1407526482</v>
      </c>
      <c r="AB865">
        <f t="shared" si="1223"/>
        <v>268.11</v>
      </c>
      <c r="AC865">
        <f>ROUND((ES865),6)</f>
        <v>0</v>
      </c>
      <c r="AD865">
        <f>ROUND((((ET865)-(EU865))+AE865),6)</f>
        <v>89.43</v>
      </c>
      <c r="AE865">
        <f t="shared" si="1224"/>
        <v>48.51</v>
      </c>
      <c r="AF865">
        <f t="shared" si="1224"/>
        <v>178.68</v>
      </c>
      <c r="AG865">
        <f t="shared" si="1225"/>
        <v>0</v>
      </c>
      <c r="AH865">
        <f t="shared" si="1226"/>
        <v>0.37</v>
      </c>
      <c r="AI865">
        <f t="shared" si="1226"/>
        <v>0</v>
      </c>
      <c r="AJ865">
        <f t="shared" si="1227"/>
        <v>0</v>
      </c>
      <c r="AK865">
        <v>268.11</v>
      </c>
      <c r="AL865">
        <v>0</v>
      </c>
      <c r="AM865">
        <v>89.43</v>
      </c>
      <c r="AN865">
        <v>48.51</v>
      </c>
      <c r="AO865">
        <v>178.68</v>
      </c>
      <c r="AP865">
        <v>0</v>
      </c>
      <c r="AQ865">
        <v>0.37</v>
      </c>
      <c r="AR865">
        <v>0</v>
      </c>
      <c r="AS865">
        <v>0</v>
      </c>
      <c r="AT865">
        <v>70</v>
      </c>
      <c r="AU865">
        <v>10</v>
      </c>
      <c r="AV865">
        <v>1</v>
      </c>
      <c r="AW865">
        <v>1</v>
      </c>
      <c r="AZ865">
        <v>1</v>
      </c>
      <c r="BA865">
        <v>1</v>
      </c>
      <c r="BB865">
        <v>1</v>
      </c>
      <c r="BC865">
        <v>1</v>
      </c>
      <c r="BD865" t="s">
        <v>3</v>
      </c>
      <c r="BE865" t="s">
        <v>3</v>
      </c>
      <c r="BF865" t="s">
        <v>3</v>
      </c>
      <c r="BG865" t="s">
        <v>3</v>
      </c>
      <c r="BH865">
        <v>0</v>
      </c>
      <c r="BI865">
        <v>4</v>
      </c>
      <c r="BJ865" t="s">
        <v>140</v>
      </c>
      <c r="BM865">
        <v>0</v>
      </c>
      <c r="BN865">
        <v>0</v>
      </c>
      <c r="BO865" t="s">
        <v>3</v>
      </c>
      <c r="BP865">
        <v>0</v>
      </c>
      <c r="BQ865">
        <v>1</v>
      </c>
      <c r="BR865">
        <v>0</v>
      </c>
      <c r="BS865">
        <v>1</v>
      </c>
      <c r="BT865">
        <v>1</v>
      </c>
      <c r="BU865">
        <v>1</v>
      </c>
      <c r="BV865">
        <v>1</v>
      </c>
      <c r="BW865">
        <v>1</v>
      </c>
      <c r="BX865">
        <v>1</v>
      </c>
      <c r="BY865" t="s">
        <v>3</v>
      </c>
      <c r="BZ865">
        <v>70</v>
      </c>
      <c r="CA865">
        <v>10</v>
      </c>
      <c r="CB865" t="s">
        <v>3</v>
      </c>
      <c r="CE865">
        <v>0</v>
      </c>
      <c r="CF865">
        <v>0</v>
      </c>
      <c r="CG865">
        <v>0</v>
      </c>
      <c r="CM865">
        <v>0</v>
      </c>
      <c r="CN865" t="s">
        <v>3</v>
      </c>
      <c r="CO865">
        <v>0</v>
      </c>
      <c r="CP865">
        <f t="shared" si="1228"/>
        <v>804.32999999999993</v>
      </c>
      <c r="CQ865">
        <f t="shared" si="1229"/>
        <v>0</v>
      </c>
      <c r="CR865">
        <f>((((ET865)*BB865-(EU865)*BS865)+AE865*BS865)*AV865)</f>
        <v>89.43</v>
      </c>
      <c r="CS865">
        <f t="shared" si="1230"/>
        <v>48.51</v>
      </c>
      <c r="CT865">
        <f t="shared" si="1231"/>
        <v>178.68</v>
      </c>
      <c r="CU865">
        <f t="shared" si="1232"/>
        <v>0</v>
      </c>
      <c r="CV865">
        <f t="shared" si="1233"/>
        <v>0.37</v>
      </c>
      <c r="CW865">
        <f t="shared" si="1234"/>
        <v>0</v>
      </c>
      <c r="CX865">
        <f t="shared" si="1234"/>
        <v>0</v>
      </c>
      <c r="CY865">
        <f t="shared" si="1235"/>
        <v>375.22799999999995</v>
      </c>
      <c r="CZ865">
        <f t="shared" si="1236"/>
        <v>53.603999999999999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>
        <v>0</v>
      </c>
      <c r="DO865">
        <v>0</v>
      </c>
      <c r="DP865">
        <v>1</v>
      </c>
      <c r="DQ865">
        <v>1</v>
      </c>
      <c r="DU865">
        <v>16987630</v>
      </c>
      <c r="DV865" t="s">
        <v>19</v>
      </c>
      <c r="DW865" t="s">
        <v>19</v>
      </c>
      <c r="DX865">
        <v>1</v>
      </c>
      <c r="DZ865" t="s">
        <v>3</v>
      </c>
      <c r="EA865" t="s">
        <v>3</v>
      </c>
      <c r="EB865" t="s">
        <v>3</v>
      </c>
      <c r="EC865" t="s">
        <v>3</v>
      </c>
      <c r="EE865">
        <v>1364533919</v>
      </c>
      <c r="EF865">
        <v>1</v>
      </c>
      <c r="EG865" t="s">
        <v>21</v>
      </c>
      <c r="EH865">
        <v>0</v>
      </c>
      <c r="EI865" t="s">
        <v>3</v>
      </c>
      <c r="EJ865">
        <v>4</v>
      </c>
      <c r="EK865">
        <v>0</v>
      </c>
      <c r="EL865" t="s">
        <v>22</v>
      </c>
      <c r="EM865" t="s">
        <v>23</v>
      </c>
      <c r="EO865" t="s">
        <v>3</v>
      </c>
      <c r="EQ865">
        <v>0</v>
      </c>
      <c r="ER865">
        <v>268.11</v>
      </c>
      <c r="ES865">
        <v>0</v>
      </c>
      <c r="ET865">
        <v>89.43</v>
      </c>
      <c r="EU865">
        <v>48.51</v>
      </c>
      <c r="EV865">
        <v>178.68</v>
      </c>
      <c r="EW865">
        <v>0.37</v>
      </c>
      <c r="EX865">
        <v>0</v>
      </c>
      <c r="EY865">
        <v>0</v>
      </c>
      <c r="FQ865">
        <v>0</v>
      </c>
      <c r="FR865">
        <f t="shared" si="1237"/>
        <v>0</v>
      </c>
      <c r="FS865">
        <v>0</v>
      </c>
      <c r="FX865">
        <v>70</v>
      </c>
      <c r="FY865">
        <v>10</v>
      </c>
      <c r="GA865" t="s">
        <v>3</v>
      </c>
      <c r="GD865">
        <v>0</v>
      </c>
      <c r="GF865">
        <v>545973878</v>
      </c>
      <c r="GG865">
        <v>2</v>
      </c>
      <c r="GH865">
        <v>1</v>
      </c>
      <c r="GI865">
        <v>-2</v>
      </c>
      <c r="GJ865">
        <v>0</v>
      </c>
      <c r="GK865">
        <f>ROUND(R865*(R12)/100,2)</f>
        <v>157.16999999999999</v>
      </c>
      <c r="GL865">
        <f t="shared" si="1238"/>
        <v>0</v>
      </c>
      <c r="GM865">
        <f t="shared" si="1239"/>
        <v>1390.33</v>
      </c>
      <c r="GN865">
        <f t="shared" si="1240"/>
        <v>0</v>
      </c>
      <c r="GO865">
        <f t="shared" si="1241"/>
        <v>0</v>
      </c>
      <c r="GP865">
        <f t="shared" si="1242"/>
        <v>1390.33</v>
      </c>
      <c r="GR865">
        <v>0</v>
      </c>
      <c r="GS865">
        <v>3</v>
      </c>
      <c r="GT865">
        <v>0</v>
      </c>
      <c r="GU865" t="s">
        <v>3</v>
      </c>
      <c r="GV865">
        <f t="shared" si="1243"/>
        <v>0</v>
      </c>
      <c r="GW865">
        <v>1</v>
      </c>
      <c r="GX865">
        <f t="shared" si="1244"/>
        <v>0</v>
      </c>
      <c r="HA865">
        <v>0</v>
      </c>
      <c r="HB865">
        <v>0</v>
      </c>
      <c r="HC865">
        <f t="shared" si="1245"/>
        <v>0</v>
      </c>
      <c r="HE865" t="s">
        <v>3</v>
      </c>
      <c r="HF865" t="s">
        <v>3</v>
      </c>
      <c r="HM865" t="s">
        <v>3</v>
      </c>
      <c r="HN865" t="s">
        <v>3</v>
      </c>
      <c r="HO865" t="s">
        <v>3</v>
      </c>
      <c r="HP865" t="s">
        <v>3</v>
      </c>
      <c r="HQ865" t="s">
        <v>3</v>
      </c>
      <c r="IK865">
        <v>0</v>
      </c>
    </row>
    <row r="866" spans="1:245" x14ac:dyDescent="0.2">
      <c r="A866">
        <v>17</v>
      </c>
      <c r="B866">
        <v>1</v>
      </c>
      <c r="D866">
        <f>ROW(EtalonRes!A980)</f>
        <v>980</v>
      </c>
      <c r="E866" t="s">
        <v>3</v>
      </c>
      <c r="F866" t="s">
        <v>1038</v>
      </c>
      <c r="G866" t="s">
        <v>1047</v>
      </c>
      <c r="H866" t="s">
        <v>19</v>
      </c>
      <c r="I866">
        <f>ROUND(ROUND((3),9),9)</f>
        <v>3</v>
      </c>
      <c r="J866">
        <v>0</v>
      </c>
      <c r="K866">
        <f>ROUND(ROUND((3),9),9)</f>
        <v>3</v>
      </c>
      <c r="O866">
        <f t="shared" si="1213"/>
        <v>1067.76</v>
      </c>
      <c r="P866">
        <f t="shared" si="1214"/>
        <v>0</v>
      </c>
      <c r="Q866">
        <f t="shared" si="1215"/>
        <v>0</v>
      </c>
      <c r="R866">
        <f t="shared" si="1216"/>
        <v>0</v>
      </c>
      <c r="S866">
        <f t="shared" si="1217"/>
        <v>1067.76</v>
      </c>
      <c r="T866">
        <f t="shared" si="1218"/>
        <v>0</v>
      </c>
      <c r="U866">
        <f t="shared" si="1219"/>
        <v>2.4000000000000004</v>
      </c>
      <c r="V866">
        <f t="shared" si="1220"/>
        <v>0</v>
      </c>
      <c r="W866">
        <f t="shared" si="1221"/>
        <v>0</v>
      </c>
      <c r="X866">
        <f t="shared" si="1222"/>
        <v>747.43</v>
      </c>
      <c r="Y866">
        <f t="shared" si="1222"/>
        <v>106.78</v>
      </c>
      <c r="AA866">
        <v>-1</v>
      </c>
      <c r="AB866">
        <f t="shared" si="1223"/>
        <v>355.92</v>
      </c>
      <c r="AC866">
        <f>ROUND(((ES866*2)),6)</f>
        <v>0</v>
      </c>
      <c r="AD866">
        <f>ROUND(((((ET866*2))-((EU866*2)))+AE866),6)</f>
        <v>0</v>
      </c>
      <c r="AE866">
        <f>ROUND(((EU866*2)),6)</f>
        <v>0</v>
      </c>
      <c r="AF866">
        <f>ROUND(((EV866*2)),6)</f>
        <v>355.92</v>
      </c>
      <c r="AG866">
        <f t="shared" si="1225"/>
        <v>0</v>
      </c>
      <c r="AH866">
        <f>((EW866*2))</f>
        <v>0.8</v>
      </c>
      <c r="AI866">
        <f>((EX866*2))</f>
        <v>0</v>
      </c>
      <c r="AJ866">
        <f t="shared" si="1227"/>
        <v>0</v>
      </c>
      <c r="AK866">
        <v>177.96</v>
      </c>
      <c r="AL866">
        <v>0</v>
      </c>
      <c r="AM866">
        <v>0</v>
      </c>
      <c r="AN866">
        <v>0</v>
      </c>
      <c r="AO866">
        <v>177.96</v>
      </c>
      <c r="AP866">
        <v>0</v>
      </c>
      <c r="AQ866">
        <v>0.4</v>
      </c>
      <c r="AR866">
        <v>0</v>
      </c>
      <c r="AS866">
        <v>0</v>
      </c>
      <c r="AT866">
        <v>70</v>
      </c>
      <c r="AU866">
        <v>10</v>
      </c>
      <c r="AV866">
        <v>1</v>
      </c>
      <c r="AW866">
        <v>1</v>
      </c>
      <c r="AZ866">
        <v>1</v>
      </c>
      <c r="BA866">
        <v>1</v>
      </c>
      <c r="BB866">
        <v>1</v>
      </c>
      <c r="BC866">
        <v>1</v>
      </c>
      <c r="BD866" t="s">
        <v>3</v>
      </c>
      <c r="BE866" t="s">
        <v>3</v>
      </c>
      <c r="BF866" t="s">
        <v>3</v>
      </c>
      <c r="BG866" t="s">
        <v>3</v>
      </c>
      <c r="BH866">
        <v>0</v>
      </c>
      <c r="BI866">
        <v>4</v>
      </c>
      <c r="BJ866" t="s">
        <v>1040</v>
      </c>
      <c r="BM866">
        <v>0</v>
      </c>
      <c r="BN866">
        <v>0</v>
      </c>
      <c r="BO866" t="s">
        <v>3</v>
      </c>
      <c r="BP866">
        <v>0</v>
      </c>
      <c r="BQ866">
        <v>1</v>
      </c>
      <c r="BR866">
        <v>0</v>
      </c>
      <c r="BS866">
        <v>1</v>
      </c>
      <c r="BT866">
        <v>1</v>
      </c>
      <c r="BU866">
        <v>1</v>
      </c>
      <c r="BV866">
        <v>1</v>
      </c>
      <c r="BW866">
        <v>1</v>
      </c>
      <c r="BX866">
        <v>1</v>
      </c>
      <c r="BY866" t="s">
        <v>3</v>
      </c>
      <c r="BZ866">
        <v>70</v>
      </c>
      <c r="CA866">
        <v>10</v>
      </c>
      <c r="CB866" t="s">
        <v>3</v>
      </c>
      <c r="CE866">
        <v>0</v>
      </c>
      <c r="CF866">
        <v>0</v>
      </c>
      <c r="CG866">
        <v>0</v>
      </c>
      <c r="CM866">
        <v>0</v>
      </c>
      <c r="CN866" t="s">
        <v>3</v>
      </c>
      <c r="CO866">
        <v>0</v>
      </c>
      <c r="CP866">
        <f t="shared" si="1228"/>
        <v>1067.76</v>
      </c>
      <c r="CQ866">
        <f t="shared" si="1229"/>
        <v>0</v>
      </c>
      <c r="CR866">
        <f>(((((ET866*2))*BB866-((EU866*2))*BS866)+AE866*BS866)*AV866)</f>
        <v>0</v>
      </c>
      <c r="CS866">
        <f t="shared" si="1230"/>
        <v>0</v>
      </c>
      <c r="CT866">
        <f t="shared" si="1231"/>
        <v>355.92</v>
      </c>
      <c r="CU866">
        <f t="shared" si="1232"/>
        <v>0</v>
      </c>
      <c r="CV866">
        <f t="shared" si="1233"/>
        <v>0.8</v>
      </c>
      <c r="CW866">
        <f t="shared" si="1234"/>
        <v>0</v>
      </c>
      <c r="CX866">
        <f t="shared" si="1234"/>
        <v>0</v>
      </c>
      <c r="CY866">
        <f t="shared" si="1235"/>
        <v>747.43200000000002</v>
      </c>
      <c r="CZ866">
        <f t="shared" si="1236"/>
        <v>106.77600000000001</v>
      </c>
      <c r="DC866" t="s">
        <v>3</v>
      </c>
      <c r="DD866" t="s">
        <v>31</v>
      </c>
      <c r="DE866" t="s">
        <v>31</v>
      </c>
      <c r="DF866" t="s">
        <v>31</v>
      </c>
      <c r="DG866" t="s">
        <v>31</v>
      </c>
      <c r="DH866" t="s">
        <v>3</v>
      </c>
      <c r="DI866" t="s">
        <v>31</v>
      </c>
      <c r="DJ866" t="s">
        <v>31</v>
      </c>
      <c r="DK866" t="s">
        <v>3</v>
      </c>
      <c r="DL866" t="s">
        <v>3</v>
      </c>
      <c r="DM866" t="s">
        <v>3</v>
      </c>
      <c r="DN866">
        <v>0</v>
      </c>
      <c r="DO866">
        <v>0</v>
      </c>
      <c r="DP866">
        <v>1</v>
      </c>
      <c r="DQ866">
        <v>1</v>
      </c>
      <c r="DU866">
        <v>16987630</v>
      </c>
      <c r="DV866" t="s">
        <v>19</v>
      </c>
      <c r="DW866" t="s">
        <v>19</v>
      </c>
      <c r="DX866">
        <v>1</v>
      </c>
      <c r="DZ866" t="s">
        <v>3</v>
      </c>
      <c r="EA866" t="s">
        <v>3</v>
      </c>
      <c r="EB866" t="s">
        <v>3</v>
      </c>
      <c r="EC866" t="s">
        <v>3</v>
      </c>
      <c r="EE866">
        <v>1364533919</v>
      </c>
      <c r="EF866">
        <v>1</v>
      </c>
      <c r="EG866" t="s">
        <v>21</v>
      </c>
      <c r="EH866">
        <v>0</v>
      </c>
      <c r="EI866" t="s">
        <v>3</v>
      </c>
      <c r="EJ866">
        <v>4</v>
      </c>
      <c r="EK866">
        <v>0</v>
      </c>
      <c r="EL866" t="s">
        <v>22</v>
      </c>
      <c r="EM866" t="s">
        <v>23</v>
      </c>
      <c r="EO866" t="s">
        <v>3</v>
      </c>
      <c r="EQ866">
        <v>1311744</v>
      </c>
      <c r="ER866">
        <v>177.96</v>
      </c>
      <c r="ES866">
        <v>0</v>
      </c>
      <c r="ET866">
        <v>0</v>
      </c>
      <c r="EU866">
        <v>0</v>
      </c>
      <c r="EV866">
        <v>177.96</v>
      </c>
      <c r="EW866">
        <v>0.4</v>
      </c>
      <c r="EX866">
        <v>0</v>
      </c>
      <c r="EY866">
        <v>0</v>
      </c>
      <c r="FQ866">
        <v>0</v>
      </c>
      <c r="FR866">
        <f t="shared" si="1237"/>
        <v>0</v>
      </c>
      <c r="FS866">
        <v>0</v>
      </c>
      <c r="FX866">
        <v>70</v>
      </c>
      <c r="FY866">
        <v>10</v>
      </c>
      <c r="GA866" t="s">
        <v>3</v>
      </c>
      <c r="GD866">
        <v>0</v>
      </c>
      <c r="GF866">
        <v>-371130386</v>
      </c>
      <c r="GG866">
        <v>2</v>
      </c>
      <c r="GH866">
        <v>1</v>
      </c>
      <c r="GI866">
        <v>-2</v>
      </c>
      <c r="GJ866">
        <v>0</v>
      </c>
      <c r="GK866">
        <f>ROUND(R866*(R12)/100,2)</f>
        <v>0</v>
      </c>
      <c r="GL866">
        <f t="shared" si="1238"/>
        <v>0</v>
      </c>
      <c r="GM866">
        <f t="shared" si="1239"/>
        <v>1921.97</v>
      </c>
      <c r="GN866">
        <f t="shared" si="1240"/>
        <v>0</v>
      </c>
      <c r="GO866">
        <f t="shared" si="1241"/>
        <v>0</v>
      </c>
      <c r="GP866">
        <f t="shared" si="1242"/>
        <v>1921.97</v>
      </c>
      <c r="GR866">
        <v>0</v>
      </c>
      <c r="GS866">
        <v>3</v>
      </c>
      <c r="GT866">
        <v>0</v>
      </c>
      <c r="GU866" t="s">
        <v>3</v>
      </c>
      <c r="GV866">
        <f t="shared" si="1243"/>
        <v>0</v>
      </c>
      <c r="GW866">
        <v>1</v>
      </c>
      <c r="GX866">
        <f t="shared" si="1244"/>
        <v>0</v>
      </c>
      <c r="HA866">
        <v>0</v>
      </c>
      <c r="HB866">
        <v>0</v>
      </c>
      <c r="HC866">
        <f t="shared" si="1245"/>
        <v>0</v>
      </c>
      <c r="HE866" t="s">
        <v>3</v>
      </c>
      <c r="HF866" t="s">
        <v>3</v>
      </c>
      <c r="HM866" t="s">
        <v>3</v>
      </c>
      <c r="HN866" t="s">
        <v>3</v>
      </c>
      <c r="HO866" t="s">
        <v>3</v>
      </c>
      <c r="HP866" t="s">
        <v>3</v>
      </c>
      <c r="HQ866" t="s">
        <v>3</v>
      </c>
      <c r="IK866">
        <v>0</v>
      </c>
    </row>
    <row r="867" spans="1:245" x14ac:dyDescent="0.2">
      <c r="A867">
        <v>17</v>
      </c>
      <c r="B867">
        <v>1</v>
      </c>
      <c r="D867">
        <f>ROW(EtalonRes!A986)</f>
        <v>986</v>
      </c>
      <c r="E867" t="s">
        <v>3</v>
      </c>
      <c r="F867" t="s">
        <v>860</v>
      </c>
      <c r="G867" t="s">
        <v>1051</v>
      </c>
      <c r="H867" t="s">
        <v>862</v>
      </c>
      <c r="I867">
        <f>ROUND((2+19.6+3.6+158.4)/100,9)</f>
        <v>1.8360000000000001</v>
      </c>
      <c r="J867">
        <v>0</v>
      </c>
      <c r="K867">
        <f>ROUND((2+19.6+3.6+158.4)/100,9)</f>
        <v>1.8360000000000001</v>
      </c>
      <c r="O867">
        <f t="shared" si="1213"/>
        <v>20228.8</v>
      </c>
      <c r="P867">
        <f t="shared" si="1214"/>
        <v>7.18</v>
      </c>
      <c r="Q867">
        <f t="shared" si="1215"/>
        <v>9338.36</v>
      </c>
      <c r="R867">
        <f t="shared" si="1216"/>
        <v>4927.42</v>
      </c>
      <c r="S867">
        <f t="shared" si="1217"/>
        <v>10883.26</v>
      </c>
      <c r="T867">
        <f t="shared" si="1218"/>
        <v>0</v>
      </c>
      <c r="U867">
        <f t="shared" si="1219"/>
        <v>24.106680000000001</v>
      </c>
      <c r="V867">
        <f t="shared" si="1220"/>
        <v>0</v>
      </c>
      <c r="W867">
        <f t="shared" si="1221"/>
        <v>0</v>
      </c>
      <c r="X867">
        <f t="shared" si="1222"/>
        <v>7618.28</v>
      </c>
      <c r="Y867">
        <f t="shared" si="1222"/>
        <v>1088.33</v>
      </c>
      <c r="AA867">
        <v>-1</v>
      </c>
      <c r="AB867">
        <f t="shared" si="1223"/>
        <v>11017.86</v>
      </c>
      <c r="AC867">
        <f>ROUND((ES867),6)</f>
        <v>3.91</v>
      </c>
      <c r="AD867">
        <f>ROUND((((ET867)-(EU867))+AE867),6)</f>
        <v>5086.25</v>
      </c>
      <c r="AE867">
        <f>ROUND((EU867),6)</f>
        <v>2683.78</v>
      </c>
      <c r="AF867">
        <f>ROUND((EV867),6)</f>
        <v>5927.7</v>
      </c>
      <c r="AG867">
        <f t="shared" si="1225"/>
        <v>0</v>
      </c>
      <c r="AH867">
        <f>(EW867)</f>
        <v>13.13</v>
      </c>
      <c r="AI867">
        <f>(EX867)</f>
        <v>0</v>
      </c>
      <c r="AJ867">
        <f t="shared" si="1227"/>
        <v>0</v>
      </c>
      <c r="AK867">
        <v>11017.86</v>
      </c>
      <c r="AL867">
        <v>3.91</v>
      </c>
      <c r="AM867">
        <v>5086.25</v>
      </c>
      <c r="AN867">
        <v>2683.78</v>
      </c>
      <c r="AO867">
        <v>5927.7</v>
      </c>
      <c r="AP867">
        <v>0</v>
      </c>
      <c r="AQ867">
        <v>13.13</v>
      </c>
      <c r="AR867">
        <v>0</v>
      </c>
      <c r="AS867">
        <v>0</v>
      </c>
      <c r="AT867">
        <v>70</v>
      </c>
      <c r="AU867">
        <v>10</v>
      </c>
      <c r="AV867">
        <v>1</v>
      </c>
      <c r="AW867">
        <v>1</v>
      </c>
      <c r="AZ867">
        <v>1</v>
      </c>
      <c r="BA867">
        <v>1</v>
      </c>
      <c r="BB867">
        <v>1</v>
      </c>
      <c r="BC867">
        <v>1</v>
      </c>
      <c r="BD867" t="s">
        <v>3</v>
      </c>
      <c r="BE867" t="s">
        <v>3</v>
      </c>
      <c r="BF867" t="s">
        <v>3</v>
      </c>
      <c r="BG867" t="s">
        <v>3</v>
      </c>
      <c r="BH867">
        <v>0</v>
      </c>
      <c r="BI867">
        <v>4</v>
      </c>
      <c r="BJ867" t="s">
        <v>863</v>
      </c>
      <c r="BM867">
        <v>0</v>
      </c>
      <c r="BN867">
        <v>0</v>
      </c>
      <c r="BO867" t="s">
        <v>3</v>
      </c>
      <c r="BP867">
        <v>0</v>
      </c>
      <c r="BQ867">
        <v>1</v>
      </c>
      <c r="BR867">
        <v>0</v>
      </c>
      <c r="BS867">
        <v>1</v>
      </c>
      <c r="BT867">
        <v>1</v>
      </c>
      <c r="BU867">
        <v>1</v>
      </c>
      <c r="BV867">
        <v>1</v>
      </c>
      <c r="BW867">
        <v>1</v>
      </c>
      <c r="BX867">
        <v>1</v>
      </c>
      <c r="BY867" t="s">
        <v>3</v>
      </c>
      <c r="BZ867">
        <v>70</v>
      </c>
      <c r="CA867">
        <v>10</v>
      </c>
      <c r="CB867" t="s">
        <v>3</v>
      </c>
      <c r="CE867">
        <v>0</v>
      </c>
      <c r="CF867">
        <v>0</v>
      </c>
      <c r="CG867">
        <v>0</v>
      </c>
      <c r="CM867">
        <v>0</v>
      </c>
      <c r="CN867" t="s">
        <v>3</v>
      </c>
      <c r="CO867">
        <v>0</v>
      </c>
      <c r="CP867">
        <f t="shared" si="1228"/>
        <v>20228.800000000003</v>
      </c>
      <c r="CQ867">
        <f t="shared" si="1229"/>
        <v>3.91</v>
      </c>
      <c r="CR867">
        <f>((((ET867)*BB867-(EU867)*BS867)+AE867*BS867)*AV867)</f>
        <v>5086.25</v>
      </c>
      <c r="CS867">
        <f t="shared" si="1230"/>
        <v>2683.78</v>
      </c>
      <c r="CT867">
        <f t="shared" si="1231"/>
        <v>5927.7</v>
      </c>
      <c r="CU867">
        <f t="shared" si="1232"/>
        <v>0</v>
      </c>
      <c r="CV867">
        <f t="shared" si="1233"/>
        <v>13.13</v>
      </c>
      <c r="CW867">
        <f t="shared" si="1234"/>
        <v>0</v>
      </c>
      <c r="CX867">
        <f t="shared" si="1234"/>
        <v>0</v>
      </c>
      <c r="CY867">
        <f t="shared" si="1235"/>
        <v>7618.2820000000011</v>
      </c>
      <c r="CZ867">
        <f t="shared" si="1236"/>
        <v>1088.326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>
        <v>0</v>
      </c>
      <c r="DO867">
        <v>0</v>
      </c>
      <c r="DP867">
        <v>1</v>
      </c>
      <c r="DQ867">
        <v>1</v>
      </c>
      <c r="DU867">
        <v>1005</v>
      </c>
      <c r="DV867" t="s">
        <v>862</v>
      </c>
      <c r="DW867" t="s">
        <v>862</v>
      </c>
      <c r="DX867">
        <v>100</v>
      </c>
      <c r="DZ867" t="s">
        <v>3</v>
      </c>
      <c r="EA867" t="s">
        <v>3</v>
      </c>
      <c r="EB867" t="s">
        <v>3</v>
      </c>
      <c r="EC867" t="s">
        <v>3</v>
      </c>
      <c r="EE867">
        <v>1364533919</v>
      </c>
      <c r="EF867">
        <v>1</v>
      </c>
      <c r="EG867" t="s">
        <v>21</v>
      </c>
      <c r="EH867">
        <v>0</v>
      </c>
      <c r="EI867" t="s">
        <v>3</v>
      </c>
      <c r="EJ867">
        <v>4</v>
      </c>
      <c r="EK867">
        <v>0</v>
      </c>
      <c r="EL867" t="s">
        <v>22</v>
      </c>
      <c r="EM867" t="s">
        <v>23</v>
      </c>
      <c r="EO867" t="s">
        <v>3</v>
      </c>
      <c r="EQ867">
        <v>1573888</v>
      </c>
      <c r="ER867">
        <v>11017.86</v>
      </c>
      <c r="ES867">
        <v>3.91</v>
      </c>
      <c r="ET867">
        <v>5086.25</v>
      </c>
      <c r="EU867">
        <v>2683.78</v>
      </c>
      <c r="EV867">
        <v>5927.7</v>
      </c>
      <c r="EW867">
        <v>13.13</v>
      </c>
      <c r="EX867">
        <v>0</v>
      </c>
      <c r="EY867">
        <v>0</v>
      </c>
      <c r="FQ867">
        <v>0</v>
      </c>
      <c r="FR867">
        <f t="shared" si="1237"/>
        <v>0</v>
      </c>
      <c r="FS867">
        <v>0</v>
      </c>
      <c r="FX867">
        <v>70</v>
      </c>
      <c r="FY867">
        <v>10</v>
      </c>
      <c r="GA867" t="s">
        <v>3</v>
      </c>
      <c r="GD867">
        <v>0</v>
      </c>
      <c r="GF867">
        <v>-1052335304</v>
      </c>
      <c r="GG867">
        <v>2</v>
      </c>
      <c r="GH867">
        <v>1</v>
      </c>
      <c r="GI867">
        <v>-2</v>
      </c>
      <c r="GJ867">
        <v>0</v>
      </c>
      <c r="GK867">
        <f>ROUND(R867*(R12)/100,2)</f>
        <v>5321.61</v>
      </c>
      <c r="GL867">
        <f t="shared" si="1238"/>
        <v>0</v>
      </c>
      <c r="GM867">
        <f t="shared" si="1239"/>
        <v>34257.019999999997</v>
      </c>
      <c r="GN867">
        <f t="shared" si="1240"/>
        <v>0</v>
      </c>
      <c r="GO867">
        <f t="shared" si="1241"/>
        <v>0</v>
      </c>
      <c r="GP867">
        <f t="shared" si="1242"/>
        <v>34257.019999999997</v>
      </c>
      <c r="GR867">
        <v>0</v>
      </c>
      <c r="GS867">
        <v>3</v>
      </c>
      <c r="GT867">
        <v>0</v>
      </c>
      <c r="GU867" t="s">
        <v>3</v>
      </c>
      <c r="GV867">
        <f t="shared" si="1243"/>
        <v>0</v>
      </c>
      <c r="GW867">
        <v>1</v>
      </c>
      <c r="GX867">
        <f t="shared" si="1244"/>
        <v>0</v>
      </c>
      <c r="HA867">
        <v>0</v>
      </c>
      <c r="HB867">
        <v>0</v>
      </c>
      <c r="HC867">
        <f t="shared" si="1245"/>
        <v>0</v>
      </c>
      <c r="HE867" t="s">
        <v>3</v>
      </c>
      <c r="HF867" t="s">
        <v>3</v>
      </c>
      <c r="HM867" t="s">
        <v>3</v>
      </c>
      <c r="HN867" t="s">
        <v>3</v>
      </c>
      <c r="HO867" t="s">
        <v>3</v>
      </c>
      <c r="HP867" t="s">
        <v>3</v>
      </c>
      <c r="HQ867" t="s">
        <v>3</v>
      </c>
      <c r="IK867">
        <v>0</v>
      </c>
    </row>
    <row r="868" spans="1:245" x14ac:dyDescent="0.2">
      <c r="A868">
        <v>17</v>
      </c>
      <c r="B868">
        <v>1</v>
      </c>
      <c r="D868">
        <f>ROW(EtalonRes!A991)</f>
        <v>991</v>
      </c>
      <c r="E868" t="s">
        <v>3</v>
      </c>
      <c r="F868" t="s">
        <v>864</v>
      </c>
      <c r="G868" t="s">
        <v>1052</v>
      </c>
      <c r="H868" t="s">
        <v>862</v>
      </c>
      <c r="I868">
        <f>ROUND(I867,9)</f>
        <v>1.8360000000000001</v>
      </c>
      <c r="J868">
        <v>0</v>
      </c>
      <c r="K868">
        <f>ROUND(I867,9)</f>
        <v>1.8360000000000001</v>
      </c>
      <c r="O868">
        <f t="shared" si="1213"/>
        <v>3199.8</v>
      </c>
      <c r="P868">
        <f t="shared" si="1214"/>
        <v>29.91</v>
      </c>
      <c r="Q868">
        <f t="shared" si="1215"/>
        <v>1428.32</v>
      </c>
      <c r="R868">
        <f t="shared" si="1216"/>
        <v>771.91</v>
      </c>
      <c r="S868">
        <f t="shared" si="1217"/>
        <v>1741.57</v>
      </c>
      <c r="T868">
        <f t="shared" si="1218"/>
        <v>0</v>
      </c>
      <c r="U868">
        <f t="shared" si="1219"/>
        <v>3.8556000000000004</v>
      </c>
      <c r="V868">
        <f t="shared" si="1220"/>
        <v>0</v>
      </c>
      <c r="W868">
        <f t="shared" si="1221"/>
        <v>0</v>
      </c>
      <c r="X868">
        <f t="shared" si="1222"/>
        <v>1219.0999999999999</v>
      </c>
      <c r="Y868">
        <f t="shared" si="1222"/>
        <v>174.16</v>
      </c>
      <c r="AA868">
        <v>-1</v>
      </c>
      <c r="AB868">
        <f t="shared" si="1223"/>
        <v>1742.81</v>
      </c>
      <c r="AC868">
        <f>ROUND((ES868),6)</f>
        <v>16.29</v>
      </c>
      <c r="AD868">
        <f>ROUND((((ET868)-(EU868))+AE868),6)</f>
        <v>777.95</v>
      </c>
      <c r="AE868">
        <f>ROUND((EU868),6)</f>
        <v>420.43</v>
      </c>
      <c r="AF868">
        <f>ROUND((EV868),6)</f>
        <v>948.57</v>
      </c>
      <c r="AG868">
        <f t="shared" si="1225"/>
        <v>0</v>
      </c>
      <c r="AH868">
        <f>(EW868)</f>
        <v>2.1</v>
      </c>
      <c r="AI868">
        <f>(EX868)</f>
        <v>0</v>
      </c>
      <c r="AJ868">
        <f t="shared" si="1227"/>
        <v>0</v>
      </c>
      <c r="AK868">
        <v>1742.81</v>
      </c>
      <c r="AL868">
        <v>16.29</v>
      </c>
      <c r="AM868">
        <v>777.95</v>
      </c>
      <c r="AN868">
        <v>420.43</v>
      </c>
      <c r="AO868">
        <v>948.57</v>
      </c>
      <c r="AP868">
        <v>0</v>
      </c>
      <c r="AQ868">
        <v>2.1</v>
      </c>
      <c r="AR868">
        <v>0</v>
      </c>
      <c r="AS868">
        <v>0</v>
      </c>
      <c r="AT868">
        <v>70</v>
      </c>
      <c r="AU868">
        <v>10</v>
      </c>
      <c r="AV868">
        <v>1</v>
      </c>
      <c r="AW868">
        <v>1</v>
      </c>
      <c r="AZ868">
        <v>1</v>
      </c>
      <c r="BA868">
        <v>1</v>
      </c>
      <c r="BB868">
        <v>1</v>
      </c>
      <c r="BC868">
        <v>1</v>
      </c>
      <c r="BD868" t="s">
        <v>3</v>
      </c>
      <c r="BE868" t="s">
        <v>3</v>
      </c>
      <c r="BF868" t="s">
        <v>3</v>
      </c>
      <c r="BG868" t="s">
        <v>3</v>
      </c>
      <c r="BH868">
        <v>0</v>
      </c>
      <c r="BI868">
        <v>4</v>
      </c>
      <c r="BJ868" t="s">
        <v>866</v>
      </c>
      <c r="BM868">
        <v>0</v>
      </c>
      <c r="BN868">
        <v>0</v>
      </c>
      <c r="BO868" t="s">
        <v>3</v>
      </c>
      <c r="BP868">
        <v>0</v>
      </c>
      <c r="BQ868">
        <v>1</v>
      </c>
      <c r="BR868">
        <v>0</v>
      </c>
      <c r="BS868">
        <v>1</v>
      </c>
      <c r="BT868">
        <v>1</v>
      </c>
      <c r="BU868">
        <v>1</v>
      </c>
      <c r="BV868">
        <v>1</v>
      </c>
      <c r="BW868">
        <v>1</v>
      </c>
      <c r="BX868">
        <v>1</v>
      </c>
      <c r="BY868" t="s">
        <v>3</v>
      </c>
      <c r="BZ868">
        <v>70</v>
      </c>
      <c r="CA868">
        <v>10</v>
      </c>
      <c r="CB868" t="s">
        <v>3</v>
      </c>
      <c r="CE868">
        <v>0</v>
      </c>
      <c r="CF868">
        <v>0</v>
      </c>
      <c r="CG868">
        <v>0</v>
      </c>
      <c r="CM868">
        <v>0</v>
      </c>
      <c r="CN868" t="s">
        <v>3</v>
      </c>
      <c r="CO868">
        <v>0</v>
      </c>
      <c r="CP868">
        <f t="shared" si="1228"/>
        <v>3199.8</v>
      </c>
      <c r="CQ868">
        <f t="shared" si="1229"/>
        <v>16.29</v>
      </c>
      <c r="CR868">
        <f>((((ET868)*BB868-(EU868)*BS868)+AE868*BS868)*AV868)</f>
        <v>777.95</v>
      </c>
      <c r="CS868">
        <f t="shared" si="1230"/>
        <v>420.43</v>
      </c>
      <c r="CT868">
        <f t="shared" si="1231"/>
        <v>948.57</v>
      </c>
      <c r="CU868">
        <f t="shared" si="1232"/>
        <v>0</v>
      </c>
      <c r="CV868">
        <f t="shared" si="1233"/>
        <v>2.1</v>
      </c>
      <c r="CW868">
        <f t="shared" si="1234"/>
        <v>0</v>
      </c>
      <c r="CX868">
        <f t="shared" si="1234"/>
        <v>0</v>
      </c>
      <c r="CY868">
        <f t="shared" si="1235"/>
        <v>1219.0989999999999</v>
      </c>
      <c r="CZ868">
        <f t="shared" si="1236"/>
        <v>174.15700000000001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>
        <v>0</v>
      </c>
      <c r="DO868">
        <v>0</v>
      </c>
      <c r="DP868">
        <v>1</v>
      </c>
      <c r="DQ868">
        <v>1</v>
      </c>
      <c r="DU868">
        <v>1005</v>
      </c>
      <c r="DV868" t="s">
        <v>862</v>
      </c>
      <c r="DW868" t="s">
        <v>862</v>
      </c>
      <c r="DX868">
        <v>100</v>
      </c>
      <c r="DZ868" t="s">
        <v>3</v>
      </c>
      <c r="EA868" t="s">
        <v>3</v>
      </c>
      <c r="EB868" t="s">
        <v>3</v>
      </c>
      <c r="EC868" t="s">
        <v>3</v>
      </c>
      <c r="EE868">
        <v>1364533919</v>
      </c>
      <c r="EF868">
        <v>1</v>
      </c>
      <c r="EG868" t="s">
        <v>21</v>
      </c>
      <c r="EH868">
        <v>0</v>
      </c>
      <c r="EI868" t="s">
        <v>3</v>
      </c>
      <c r="EJ868">
        <v>4</v>
      </c>
      <c r="EK868">
        <v>0</v>
      </c>
      <c r="EL868" t="s">
        <v>22</v>
      </c>
      <c r="EM868" t="s">
        <v>23</v>
      </c>
      <c r="EO868" t="s">
        <v>3</v>
      </c>
      <c r="EQ868">
        <v>1573888</v>
      </c>
      <c r="ER868">
        <v>1742.81</v>
      </c>
      <c r="ES868">
        <v>16.29</v>
      </c>
      <c r="ET868">
        <v>777.95</v>
      </c>
      <c r="EU868">
        <v>420.43</v>
      </c>
      <c r="EV868">
        <v>948.57</v>
      </c>
      <c r="EW868">
        <v>2.1</v>
      </c>
      <c r="EX868">
        <v>0</v>
      </c>
      <c r="EY868">
        <v>0</v>
      </c>
      <c r="FQ868">
        <v>0</v>
      </c>
      <c r="FR868">
        <f t="shared" si="1237"/>
        <v>0</v>
      </c>
      <c r="FS868">
        <v>0</v>
      </c>
      <c r="FX868">
        <v>70</v>
      </c>
      <c r="FY868">
        <v>10</v>
      </c>
      <c r="GA868" t="s">
        <v>3</v>
      </c>
      <c r="GD868">
        <v>0</v>
      </c>
      <c r="GF868">
        <v>1175890462</v>
      </c>
      <c r="GG868">
        <v>2</v>
      </c>
      <c r="GH868">
        <v>1</v>
      </c>
      <c r="GI868">
        <v>-2</v>
      </c>
      <c r="GJ868">
        <v>0</v>
      </c>
      <c r="GK868">
        <f>ROUND(R868*(R12)/100,2)</f>
        <v>833.66</v>
      </c>
      <c r="GL868">
        <f t="shared" si="1238"/>
        <v>0</v>
      </c>
      <c r="GM868">
        <f t="shared" si="1239"/>
        <v>5426.72</v>
      </c>
      <c r="GN868">
        <f t="shared" si="1240"/>
        <v>0</v>
      </c>
      <c r="GO868">
        <f t="shared" si="1241"/>
        <v>0</v>
      </c>
      <c r="GP868">
        <f t="shared" si="1242"/>
        <v>5426.72</v>
      </c>
      <c r="GR868">
        <v>0</v>
      </c>
      <c r="GS868">
        <v>3</v>
      </c>
      <c r="GT868">
        <v>0</v>
      </c>
      <c r="GU868" t="s">
        <v>3</v>
      </c>
      <c r="GV868">
        <f t="shared" si="1243"/>
        <v>0</v>
      </c>
      <c r="GW868">
        <v>1</v>
      </c>
      <c r="GX868">
        <f t="shared" si="1244"/>
        <v>0</v>
      </c>
      <c r="HA868">
        <v>0</v>
      </c>
      <c r="HB868">
        <v>0</v>
      </c>
      <c r="HC868">
        <f t="shared" si="1245"/>
        <v>0</v>
      </c>
      <c r="HE868" t="s">
        <v>3</v>
      </c>
      <c r="HF868" t="s">
        <v>3</v>
      </c>
      <c r="HM868" t="s">
        <v>3</v>
      </c>
      <c r="HN868" t="s">
        <v>3</v>
      </c>
      <c r="HO868" t="s">
        <v>3</v>
      </c>
      <c r="HP868" t="s">
        <v>3</v>
      </c>
      <c r="HQ868" t="s">
        <v>3</v>
      </c>
      <c r="IK868">
        <v>0</v>
      </c>
    </row>
    <row r="869" spans="1:245" x14ac:dyDescent="0.2">
      <c r="A869">
        <v>19</v>
      </c>
      <c r="B869">
        <v>1</v>
      </c>
      <c r="F869" t="s">
        <v>3</v>
      </c>
      <c r="G869" t="s">
        <v>1053</v>
      </c>
      <c r="H869" t="s">
        <v>3</v>
      </c>
      <c r="AA869">
        <v>1</v>
      </c>
      <c r="IK869">
        <v>0</v>
      </c>
    </row>
    <row r="870" spans="1:245" x14ac:dyDescent="0.2">
      <c r="A870">
        <v>17</v>
      </c>
      <c r="B870">
        <v>1</v>
      </c>
      <c r="D870">
        <f>ROW(EtalonRes!A997)</f>
        <v>997</v>
      </c>
      <c r="E870" t="s">
        <v>3</v>
      </c>
      <c r="F870" t="s">
        <v>860</v>
      </c>
      <c r="G870" t="s">
        <v>861</v>
      </c>
      <c r="H870" t="s">
        <v>862</v>
      </c>
      <c r="I870">
        <f>ROUND((24.13)/100,9)</f>
        <v>0.24129999999999999</v>
      </c>
      <c r="J870">
        <v>0</v>
      </c>
      <c r="K870">
        <f>ROUND((24.13)/100,9)</f>
        <v>0.24129999999999999</v>
      </c>
      <c r="O870">
        <f>ROUND(CP870,2)</f>
        <v>2658.6</v>
      </c>
      <c r="P870">
        <f>ROUND(CQ870*I870,2)</f>
        <v>0.94</v>
      </c>
      <c r="Q870">
        <f>ROUND(CR870*I870,2)</f>
        <v>1227.31</v>
      </c>
      <c r="R870">
        <f>ROUND(CS870*I870,2)</f>
        <v>647.6</v>
      </c>
      <c r="S870">
        <f>ROUND(CT870*I870,2)</f>
        <v>1430.35</v>
      </c>
      <c r="T870">
        <f>ROUND(CU870*I870,2)</f>
        <v>0</v>
      </c>
      <c r="U870">
        <f>CV870*I870</f>
        <v>3.168269</v>
      </c>
      <c r="V870">
        <f>CW870*I870</f>
        <v>0</v>
      </c>
      <c r="W870">
        <f>ROUND(CX870*I870,2)</f>
        <v>0</v>
      </c>
      <c r="X870">
        <f t="shared" ref="X870:Y873" si="1246">ROUND(CY870,2)</f>
        <v>1001.25</v>
      </c>
      <c r="Y870">
        <f t="shared" si="1246"/>
        <v>143.04</v>
      </c>
      <c r="AA870">
        <v>-1</v>
      </c>
      <c r="AB870">
        <f>ROUND((AC870+AD870+AF870),6)</f>
        <v>11017.86</v>
      </c>
      <c r="AC870">
        <f>ROUND((ES870),6)</f>
        <v>3.91</v>
      </c>
      <c r="AD870">
        <f>ROUND((((ET870)-(EU870))+AE870),6)</f>
        <v>5086.25</v>
      </c>
      <c r="AE870">
        <f t="shared" ref="AE870:AF872" si="1247">ROUND((EU870),6)</f>
        <v>2683.78</v>
      </c>
      <c r="AF870">
        <f t="shared" si="1247"/>
        <v>5927.7</v>
      </c>
      <c r="AG870">
        <f>ROUND((AP870),6)</f>
        <v>0</v>
      </c>
      <c r="AH870">
        <f t="shared" ref="AH870:AI872" si="1248">(EW870)</f>
        <v>13.13</v>
      </c>
      <c r="AI870">
        <f t="shared" si="1248"/>
        <v>0</v>
      </c>
      <c r="AJ870">
        <f>(AS870)</f>
        <v>0</v>
      </c>
      <c r="AK870">
        <v>11017.86</v>
      </c>
      <c r="AL870">
        <v>3.91</v>
      </c>
      <c r="AM870">
        <v>5086.25</v>
      </c>
      <c r="AN870">
        <v>2683.78</v>
      </c>
      <c r="AO870">
        <v>5927.7</v>
      </c>
      <c r="AP870">
        <v>0</v>
      </c>
      <c r="AQ870">
        <v>13.13</v>
      </c>
      <c r="AR870">
        <v>0</v>
      </c>
      <c r="AS870">
        <v>0</v>
      </c>
      <c r="AT870">
        <v>70</v>
      </c>
      <c r="AU870">
        <v>10</v>
      </c>
      <c r="AV870">
        <v>1</v>
      </c>
      <c r="AW870">
        <v>1</v>
      </c>
      <c r="AZ870">
        <v>1</v>
      </c>
      <c r="BA870">
        <v>1</v>
      </c>
      <c r="BB870">
        <v>1</v>
      </c>
      <c r="BC870">
        <v>1</v>
      </c>
      <c r="BD870" t="s">
        <v>3</v>
      </c>
      <c r="BE870" t="s">
        <v>3</v>
      </c>
      <c r="BF870" t="s">
        <v>3</v>
      </c>
      <c r="BG870" t="s">
        <v>3</v>
      </c>
      <c r="BH870">
        <v>0</v>
      </c>
      <c r="BI870">
        <v>4</v>
      </c>
      <c r="BJ870" t="s">
        <v>863</v>
      </c>
      <c r="BM870">
        <v>0</v>
      </c>
      <c r="BN870">
        <v>0</v>
      </c>
      <c r="BO870" t="s">
        <v>3</v>
      </c>
      <c r="BP870">
        <v>0</v>
      </c>
      <c r="BQ870">
        <v>1</v>
      </c>
      <c r="BR870">
        <v>0</v>
      </c>
      <c r="BS870">
        <v>1</v>
      </c>
      <c r="BT870">
        <v>1</v>
      </c>
      <c r="BU870">
        <v>1</v>
      </c>
      <c r="BV870">
        <v>1</v>
      </c>
      <c r="BW870">
        <v>1</v>
      </c>
      <c r="BX870">
        <v>1</v>
      </c>
      <c r="BY870" t="s">
        <v>3</v>
      </c>
      <c r="BZ870">
        <v>70</v>
      </c>
      <c r="CA870">
        <v>10</v>
      </c>
      <c r="CB870" t="s">
        <v>3</v>
      </c>
      <c r="CE870">
        <v>0</v>
      </c>
      <c r="CF870">
        <v>0</v>
      </c>
      <c r="CG870">
        <v>0</v>
      </c>
      <c r="CM870">
        <v>0</v>
      </c>
      <c r="CN870" t="s">
        <v>3</v>
      </c>
      <c r="CO870">
        <v>0</v>
      </c>
      <c r="CP870">
        <f>(P870+Q870+S870)</f>
        <v>2658.6</v>
      </c>
      <c r="CQ870">
        <f>(AC870*BC870*AW870)</f>
        <v>3.91</v>
      </c>
      <c r="CR870">
        <f>((((ET870)*BB870-(EU870)*BS870)+AE870*BS870)*AV870)</f>
        <v>5086.25</v>
      </c>
      <c r="CS870">
        <f>(AE870*BS870*AV870)</f>
        <v>2683.78</v>
      </c>
      <c r="CT870">
        <f>(AF870*BA870*AV870)</f>
        <v>5927.7</v>
      </c>
      <c r="CU870">
        <f>AG870</f>
        <v>0</v>
      </c>
      <c r="CV870">
        <f>(AH870*AV870)</f>
        <v>13.13</v>
      </c>
      <c r="CW870">
        <f t="shared" ref="CW870:CX873" si="1249">AI870</f>
        <v>0</v>
      </c>
      <c r="CX870">
        <f t="shared" si="1249"/>
        <v>0</v>
      </c>
      <c r="CY870">
        <f>((S870*BZ870)/100)</f>
        <v>1001.245</v>
      </c>
      <c r="CZ870">
        <f>((S870*CA870)/100)</f>
        <v>143.035</v>
      </c>
      <c r="DC870" t="s">
        <v>3</v>
      </c>
      <c r="DD870" t="s">
        <v>3</v>
      </c>
      <c r="DE870" t="s">
        <v>3</v>
      </c>
      <c r="DF870" t="s">
        <v>3</v>
      </c>
      <c r="DG870" t="s">
        <v>3</v>
      </c>
      <c r="DH870" t="s">
        <v>3</v>
      </c>
      <c r="DI870" t="s">
        <v>3</v>
      </c>
      <c r="DJ870" t="s">
        <v>3</v>
      </c>
      <c r="DK870" t="s">
        <v>3</v>
      </c>
      <c r="DL870" t="s">
        <v>3</v>
      </c>
      <c r="DM870" t="s">
        <v>3</v>
      </c>
      <c r="DN870">
        <v>0</v>
      </c>
      <c r="DO870">
        <v>0</v>
      </c>
      <c r="DP870">
        <v>1</v>
      </c>
      <c r="DQ870">
        <v>1</v>
      </c>
      <c r="DU870">
        <v>1005</v>
      </c>
      <c r="DV870" t="s">
        <v>862</v>
      </c>
      <c r="DW870" t="s">
        <v>862</v>
      </c>
      <c r="DX870">
        <v>100</v>
      </c>
      <c r="DZ870" t="s">
        <v>3</v>
      </c>
      <c r="EA870" t="s">
        <v>3</v>
      </c>
      <c r="EB870" t="s">
        <v>3</v>
      </c>
      <c r="EC870" t="s">
        <v>3</v>
      </c>
      <c r="EE870">
        <v>1364533919</v>
      </c>
      <c r="EF870">
        <v>1</v>
      </c>
      <c r="EG870" t="s">
        <v>21</v>
      </c>
      <c r="EH870">
        <v>0</v>
      </c>
      <c r="EI870" t="s">
        <v>3</v>
      </c>
      <c r="EJ870">
        <v>4</v>
      </c>
      <c r="EK870">
        <v>0</v>
      </c>
      <c r="EL870" t="s">
        <v>22</v>
      </c>
      <c r="EM870" t="s">
        <v>23</v>
      </c>
      <c r="EO870" t="s">
        <v>3</v>
      </c>
      <c r="EQ870">
        <v>1573888</v>
      </c>
      <c r="ER870">
        <v>11017.86</v>
      </c>
      <c r="ES870">
        <v>3.91</v>
      </c>
      <c r="ET870">
        <v>5086.25</v>
      </c>
      <c r="EU870">
        <v>2683.78</v>
      </c>
      <c r="EV870">
        <v>5927.7</v>
      </c>
      <c r="EW870">
        <v>13.13</v>
      </c>
      <c r="EX870">
        <v>0</v>
      </c>
      <c r="EY870">
        <v>0</v>
      </c>
      <c r="FQ870">
        <v>0</v>
      </c>
      <c r="FR870">
        <f>ROUND(IF(BI870=3,GM870,0),2)</f>
        <v>0</v>
      </c>
      <c r="FS870">
        <v>0</v>
      </c>
      <c r="FX870">
        <v>70</v>
      </c>
      <c r="FY870">
        <v>10</v>
      </c>
      <c r="GA870" t="s">
        <v>3</v>
      </c>
      <c r="GD870">
        <v>0</v>
      </c>
      <c r="GF870">
        <v>2017676244</v>
      </c>
      <c r="GG870">
        <v>2</v>
      </c>
      <c r="GH870">
        <v>1</v>
      </c>
      <c r="GI870">
        <v>-2</v>
      </c>
      <c r="GJ870">
        <v>0</v>
      </c>
      <c r="GK870">
        <f>ROUND(R870*(R12)/100,2)</f>
        <v>699.41</v>
      </c>
      <c r="GL870">
        <f>ROUND(IF(AND(BH870=3,BI870=3,FS870&lt;&gt;0),P870,0),2)</f>
        <v>0</v>
      </c>
      <c r="GM870">
        <f>ROUND(O870+X870+Y870+GK870,2)+GX870</f>
        <v>4502.3</v>
      </c>
      <c r="GN870">
        <f>IF(OR(BI870=0,BI870=1),ROUND(O870+X870+Y870+GK870,2),0)</f>
        <v>0</v>
      </c>
      <c r="GO870">
        <f>IF(BI870=2,ROUND(O870+X870+Y870+GK870,2),0)</f>
        <v>0</v>
      </c>
      <c r="GP870">
        <f>IF(BI870=4,ROUND(O870+X870+Y870+GK870,2)+GX870,0)</f>
        <v>4502.3</v>
      </c>
      <c r="GR870">
        <v>0</v>
      </c>
      <c r="GS870">
        <v>3</v>
      </c>
      <c r="GT870">
        <v>0</v>
      </c>
      <c r="GU870" t="s">
        <v>3</v>
      </c>
      <c r="GV870">
        <f>ROUND((GT870),6)</f>
        <v>0</v>
      </c>
      <c r="GW870">
        <v>1</v>
      </c>
      <c r="GX870">
        <f>ROUND(HC870*I870,2)</f>
        <v>0</v>
      </c>
      <c r="HA870">
        <v>0</v>
      </c>
      <c r="HB870">
        <v>0</v>
      </c>
      <c r="HC870">
        <f>GV870*GW870</f>
        <v>0</v>
      </c>
      <c r="HE870" t="s">
        <v>3</v>
      </c>
      <c r="HF870" t="s">
        <v>3</v>
      </c>
      <c r="HM870" t="s">
        <v>3</v>
      </c>
      <c r="HN870" t="s">
        <v>3</v>
      </c>
      <c r="HO870" t="s">
        <v>3</v>
      </c>
      <c r="HP870" t="s">
        <v>3</v>
      </c>
      <c r="HQ870" t="s">
        <v>3</v>
      </c>
      <c r="IK870">
        <v>0</v>
      </c>
    </row>
    <row r="871" spans="1:245" x14ac:dyDescent="0.2">
      <c r="A871">
        <v>17</v>
      </c>
      <c r="B871">
        <v>1</v>
      </c>
      <c r="D871">
        <f>ROW(EtalonRes!A1002)</f>
        <v>1002</v>
      </c>
      <c r="E871" t="s">
        <v>3</v>
      </c>
      <c r="F871" t="s">
        <v>864</v>
      </c>
      <c r="G871" t="s">
        <v>865</v>
      </c>
      <c r="H871" t="s">
        <v>862</v>
      </c>
      <c r="I871">
        <f>ROUND(I870,9)</f>
        <v>0.24129999999999999</v>
      </c>
      <c r="J871">
        <v>0</v>
      </c>
      <c r="K871">
        <f>ROUND(I870,9)</f>
        <v>0.24129999999999999</v>
      </c>
      <c r="O871">
        <f>ROUND(CP871,2)</f>
        <v>420.54</v>
      </c>
      <c r="P871">
        <f>ROUND(CQ871*I871,2)</f>
        <v>3.93</v>
      </c>
      <c r="Q871">
        <f>ROUND(CR871*I871,2)</f>
        <v>187.72</v>
      </c>
      <c r="R871">
        <f>ROUND(CS871*I871,2)</f>
        <v>101.45</v>
      </c>
      <c r="S871">
        <f>ROUND(CT871*I871,2)</f>
        <v>228.89</v>
      </c>
      <c r="T871">
        <f>ROUND(CU871*I871,2)</f>
        <v>0</v>
      </c>
      <c r="U871">
        <f>CV871*I871</f>
        <v>0.50673000000000001</v>
      </c>
      <c r="V871">
        <f>CW871*I871</f>
        <v>0</v>
      </c>
      <c r="W871">
        <f>ROUND(CX871*I871,2)</f>
        <v>0</v>
      </c>
      <c r="X871">
        <f t="shared" si="1246"/>
        <v>160.22</v>
      </c>
      <c r="Y871">
        <f t="shared" si="1246"/>
        <v>22.89</v>
      </c>
      <c r="AA871">
        <v>-1</v>
      </c>
      <c r="AB871">
        <f>ROUND((AC871+AD871+AF871),6)</f>
        <v>1742.81</v>
      </c>
      <c r="AC871">
        <f>ROUND((ES871),6)</f>
        <v>16.29</v>
      </c>
      <c r="AD871">
        <f>ROUND((((ET871)-(EU871))+AE871),6)</f>
        <v>777.95</v>
      </c>
      <c r="AE871">
        <f t="shared" si="1247"/>
        <v>420.43</v>
      </c>
      <c r="AF871">
        <f t="shared" si="1247"/>
        <v>948.57</v>
      </c>
      <c r="AG871">
        <f>ROUND((AP871),6)</f>
        <v>0</v>
      </c>
      <c r="AH871">
        <f t="shared" si="1248"/>
        <v>2.1</v>
      </c>
      <c r="AI871">
        <f t="shared" si="1248"/>
        <v>0</v>
      </c>
      <c r="AJ871">
        <f>(AS871)</f>
        <v>0</v>
      </c>
      <c r="AK871">
        <v>1742.81</v>
      </c>
      <c r="AL871">
        <v>16.29</v>
      </c>
      <c r="AM871">
        <v>777.95</v>
      </c>
      <c r="AN871">
        <v>420.43</v>
      </c>
      <c r="AO871">
        <v>948.57</v>
      </c>
      <c r="AP871">
        <v>0</v>
      </c>
      <c r="AQ871">
        <v>2.1</v>
      </c>
      <c r="AR871">
        <v>0</v>
      </c>
      <c r="AS871">
        <v>0</v>
      </c>
      <c r="AT871">
        <v>70</v>
      </c>
      <c r="AU871">
        <v>10</v>
      </c>
      <c r="AV871">
        <v>1</v>
      </c>
      <c r="AW871">
        <v>1</v>
      </c>
      <c r="AZ871">
        <v>1</v>
      </c>
      <c r="BA871">
        <v>1</v>
      </c>
      <c r="BB871">
        <v>1</v>
      </c>
      <c r="BC871">
        <v>1</v>
      </c>
      <c r="BD871" t="s">
        <v>3</v>
      </c>
      <c r="BE871" t="s">
        <v>3</v>
      </c>
      <c r="BF871" t="s">
        <v>3</v>
      </c>
      <c r="BG871" t="s">
        <v>3</v>
      </c>
      <c r="BH871">
        <v>0</v>
      </c>
      <c r="BI871">
        <v>4</v>
      </c>
      <c r="BJ871" t="s">
        <v>866</v>
      </c>
      <c r="BM871">
        <v>0</v>
      </c>
      <c r="BN871">
        <v>0</v>
      </c>
      <c r="BO871" t="s">
        <v>3</v>
      </c>
      <c r="BP871">
        <v>0</v>
      </c>
      <c r="BQ871">
        <v>1</v>
      </c>
      <c r="BR871">
        <v>0</v>
      </c>
      <c r="BS871">
        <v>1</v>
      </c>
      <c r="BT871">
        <v>1</v>
      </c>
      <c r="BU871">
        <v>1</v>
      </c>
      <c r="BV871">
        <v>1</v>
      </c>
      <c r="BW871">
        <v>1</v>
      </c>
      <c r="BX871">
        <v>1</v>
      </c>
      <c r="BY871" t="s">
        <v>3</v>
      </c>
      <c r="BZ871">
        <v>70</v>
      </c>
      <c r="CA871">
        <v>10</v>
      </c>
      <c r="CB871" t="s">
        <v>3</v>
      </c>
      <c r="CE871">
        <v>0</v>
      </c>
      <c r="CF871">
        <v>0</v>
      </c>
      <c r="CG871">
        <v>0</v>
      </c>
      <c r="CM871">
        <v>0</v>
      </c>
      <c r="CN871" t="s">
        <v>3</v>
      </c>
      <c r="CO871">
        <v>0</v>
      </c>
      <c r="CP871">
        <f>(P871+Q871+S871)</f>
        <v>420.53999999999996</v>
      </c>
      <c r="CQ871">
        <f>(AC871*BC871*AW871)</f>
        <v>16.29</v>
      </c>
      <c r="CR871">
        <f>((((ET871)*BB871-(EU871)*BS871)+AE871*BS871)*AV871)</f>
        <v>777.95</v>
      </c>
      <c r="CS871">
        <f>(AE871*BS871*AV871)</f>
        <v>420.43</v>
      </c>
      <c r="CT871">
        <f>(AF871*BA871*AV871)</f>
        <v>948.57</v>
      </c>
      <c r="CU871">
        <f>AG871</f>
        <v>0</v>
      </c>
      <c r="CV871">
        <f>(AH871*AV871)</f>
        <v>2.1</v>
      </c>
      <c r="CW871">
        <f t="shared" si="1249"/>
        <v>0</v>
      </c>
      <c r="CX871">
        <f t="shared" si="1249"/>
        <v>0</v>
      </c>
      <c r="CY871">
        <f>((S871*BZ871)/100)</f>
        <v>160.22299999999998</v>
      </c>
      <c r="CZ871">
        <f>((S871*CA871)/100)</f>
        <v>22.888999999999996</v>
      </c>
      <c r="DC871" t="s">
        <v>3</v>
      </c>
      <c r="DD871" t="s">
        <v>3</v>
      </c>
      <c r="DE871" t="s">
        <v>3</v>
      </c>
      <c r="DF871" t="s">
        <v>3</v>
      </c>
      <c r="DG871" t="s">
        <v>3</v>
      </c>
      <c r="DH871" t="s">
        <v>3</v>
      </c>
      <c r="DI871" t="s">
        <v>3</v>
      </c>
      <c r="DJ871" t="s">
        <v>3</v>
      </c>
      <c r="DK871" t="s">
        <v>3</v>
      </c>
      <c r="DL871" t="s">
        <v>3</v>
      </c>
      <c r="DM871" t="s">
        <v>3</v>
      </c>
      <c r="DN871">
        <v>0</v>
      </c>
      <c r="DO871">
        <v>0</v>
      </c>
      <c r="DP871">
        <v>1</v>
      </c>
      <c r="DQ871">
        <v>1</v>
      </c>
      <c r="DU871">
        <v>1005</v>
      </c>
      <c r="DV871" t="s">
        <v>862</v>
      </c>
      <c r="DW871" t="s">
        <v>862</v>
      </c>
      <c r="DX871">
        <v>100</v>
      </c>
      <c r="DZ871" t="s">
        <v>3</v>
      </c>
      <c r="EA871" t="s">
        <v>3</v>
      </c>
      <c r="EB871" t="s">
        <v>3</v>
      </c>
      <c r="EC871" t="s">
        <v>3</v>
      </c>
      <c r="EE871">
        <v>1364533919</v>
      </c>
      <c r="EF871">
        <v>1</v>
      </c>
      <c r="EG871" t="s">
        <v>21</v>
      </c>
      <c r="EH871">
        <v>0</v>
      </c>
      <c r="EI871" t="s">
        <v>3</v>
      </c>
      <c r="EJ871">
        <v>4</v>
      </c>
      <c r="EK871">
        <v>0</v>
      </c>
      <c r="EL871" t="s">
        <v>22</v>
      </c>
      <c r="EM871" t="s">
        <v>23</v>
      </c>
      <c r="EO871" t="s">
        <v>3</v>
      </c>
      <c r="EQ871">
        <v>1573888</v>
      </c>
      <c r="ER871">
        <v>1742.81</v>
      </c>
      <c r="ES871">
        <v>16.29</v>
      </c>
      <c r="ET871">
        <v>777.95</v>
      </c>
      <c r="EU871">
        <v>420.43</v>
      </c>
      <c r="EV871">
        <v>948.57</v>
      </c>
      <c r="EW871">
        <v>2.1</v>
      </c>
      <c r="EX871">
        <v>0</v>
      </c>
      <c r="EY871">
        <v>0</v>
      </c>
      <c r="FQ871">
        <v>0</v>
      </c>
      <c r="FR871">
        <f>ROUND(IF(BI871=3,GM871,0),2)</f>
        <v>0</v>
      </c>
      <c r="FS871">
        <v>0</v>
      </c>
      <c r="FX871">
        <v>70</v>
      </c>
      <c r="FY871">
        <v>10</v>
      </c>
      <c r="GA871" t="s">
        <v>3</v>
      </c>
      <c r="GD871">
        <v>0</v>
      </c>
      <c r="GF871">
        <v>-1586600773</v>
      </c>
      <c r="GG871">
        <v>2</v>
      </c>
      <c r="GH871">
        <v>1</v>
      </c>
      <c r="GI871">
        <v>-2</v>
      </c>
      <c r="GJ871">
        <v>0</v>
      </c>
      <c r="GK871">
        <f>ROUND(R871*(R12)/100,2)</f>
        <v>109.57</v>
      </c>
      <c r="GL871">
        <f>ROUND(IF(AND(BH871=3,BI871=3,FS871&lt;&gt;0),P871,0),2)</f>
        <v>0</v>
      </c>
      <c r="GM871">
        <f>ROUND(O871+X871+Y871+GK871,2)+GX871</f>
        <v>713.22</v>
      </c>
      <c r="GN871">
        <f>IF(OR(BI871=0,BI871=1),ROUND(O871+X871+Y871+GK871,2),0)</f>
        <v>0</v>
      </c>
      <c r="GO871">
        <f>IF(BI871=2,ROUND(O871+X871+Y871+GK871,2),0)</f>
        <v>0</v>
      </c>
      <c r="GP871">
        <f>IF(BI871=4,ROUND(O871+X871+Y871+GK871,2)+GX871,0)</f>
        <v>713.22</v>
      </c>
      <c r="GR871">
        <v>0</v>
      </c>
      <c r="GS871">
        <v>3</v>
      </c>
      <c r="GT871">
        <v>0</v>
      </c>
      <c r="GU871" t="s">
        <v>3</v>
      </c>
      <c r="GV871">
        <f>ROUND((GT871),6)</f>
        <v>0</v>
      </c>
      <c r="GW871">
        <v>1</v>
      </c>
      <c r="GX871">
        <f>ROUND(HC871*I871,2)</f>
        <v>0</v>
      </c>
      <c r="HA871">
        <v>0</v>
      </c>
      <c r="HB871">
        <v>0</v>
      </c>
      <c r="HC871">
        <f>GV871*GW871</f>
        <v>0</v>
      </c>
      <c r="HE871" t="s">
        <v>3</v>
      </c>
      <c r="HF871" t="s">
        <v>3</v>
      </c>
      <c r="HM871" t="s">
        <v>3</v>
      </c>
      <c r="HN871" t="s">
        <v>3</v>
      </c>
      <c r="HO871" t="s">
        <v>3</v>
      </c>
      <c r="HP871" t="s">
        <v>3</v>
      </c>
      <c r="HQ871" t="s">
        <v>3</v>
      </c>
      <c r="IK871">
        <v>0</v>
      </c>
    </row>
    <row r="872" spans="1:245" x14ac:dyDescent="0.2">
      <c r="A872">
        <v>17</v>
      </c>
      <c r="B872">
        <v>1</v>
      </c>
      <c r="D872">
        <f>ROW(EtalonRes!A1004)</f>
        <v>1004</v>
      </c>
      <c r="E872" t="s">
        <v>1054</v>
      </c>
      <c r="F872" t="s">
        <v>138</v>
      </c>
      <c r="G872" t="s">
        <v>1050</v>
      </c>
      <c r="H872" t="s">
        <v>19</v>
      </c>
      <c r="I872">
        <v>1</v>
      </c>
      <c r="J872">
        <v>0</v>
      </c>
      <c r="K872">
        <v>1</v>
      </c>
      <c r="O872">
        <f>ROUND(CP872,2)</f>
        <v>268.11</v>
      </c>
      <c r="P872">
        <f>ROUND(CQ872*I872,2)</f>
        <v>0</v>
      </c>
      <c r="Q872">
        <f>ROUND(CR872*I872,2)</f>
        <v>89.43</v>
      </c>
      <c r="R872">
        <f>ROUND(CS872*I872,2)</f>
        <v>48.51</v>
      </c>
      <c r="S872">
        <f>ROUND(CT872*I872,2)</f>
        <v>178.68</v>
      </c>
      <c r="T872">
        <f>ROUND(CU872*I872,2)</f>
        <v>0</v>
      </c>
      <c r="U872">
        <f>CV872*I872</f>
        <v>0.37</v>
      </c>
      <c r="V872">
        <f>CW872*I872</f>
        <v>0</v>
      </c>
      <c r="W872">
        <f>ROUND(CX872*I872,2)</f>
        <v>0</v>
      </c>
      <c r="X872">
        <f t="shared" si="1246"/>
        <v>125.08</v>
      </c>
      <c r="Y872">
        <f t="shared" si="1246"/>
        <v>17.87</v>
      </c>
      <c r="AA872">
        <v>1407526482</v>
      </c>
      <c r="AB872">
        <f>ROUND((AC872+AD872+AF872),6)</f>
        <v>268.11</v>
      </c>
      <c r="AC872">
        <f>ROUND((ES872),6)</f>
        <v>0</v>
      </c>
      <c r="AD872">
        <f>ROUND((((ET872)-(EU872))+AE872),6)</f>
        <v>89.43</v>
      </c>
      <c r="AE872">
        <f t="shared" si="1247"/>
        <v>48.51</v>
      </c>
      <c r="AF872">
        <f t="shared" si="1247"/>
        <v>178.68</v>
      </c>
      <c r="AG872">
        <f>ROUND((AP872),6)</f>
        <v>0</v>
      </c>
      <c r="AH872">
        <f t="shared" si="1248"/>
        <v>0.37</v>
      </c>
      <c r="AI872">
        <f t="shared" si="1248"/>
        <v>0</v>
      </c>
      <c r="AJ872">
        <f>(AS872)</f>
        <v>0</v>
      </c>
      <c r="AK872">
        <v>268.11</v>
      </c>
      <c r="AL872">
        <v>0</v>
      </c>
      <c r="AM872">
        <v>89.43</v>
      </c>
      <c r="AN872">
        <v>48.51</v>
      </c>
      <c r="AO872">
        <v>178.68</v>
      </c>
      <c r="AP872">
        <v>0</v>
      </c>
      <c r="AQ872">
        <v>0.37</v>
      </c>
      <c r="AR872">
        <v>0</v>
      </c>
      <c r="AS872">
        <v>0</v>
      </c>
      <c r="AT872">
        <v>70</v>
      </c>
      <c r="AU872">
        <v>10</v>
      </c>
      <c r="AV872">
        <v>1</v>
      </c>
      <c r="AW872">
        <v>1</v>
      </c>
      <c r="AZ872">
        <v>1</v>
      </c>
      <c r="BA872">
        <v>1</v>
      </c>
      <c r="BB872">
        <v>1</v>
      </c>
      <c r="BC872">
        <v>1</v>
      </c>
      <c r="BD872" t="s">
        <v>3</v>
      </c>
      <c r="BE872" t="s">
        <v>3</v>
      </c>
      <c r="BF872" t="s">
        <v>3</v>
      </c>
      <c r="BG872" t="s">
        <v>3</v>
      </c>
      <c r="BH872">
        <v>0</v>
      </c>
      <c r="BI872">
        <v>4</v>
      </c>
      <c r="BJ872" t="s">
        <v>140</v>
      </c>
      <c r="BM872">
        <v>0</v>
      </c>
      <c r="BN872">
        <v>0</v>
      </c>
      <c r="BO872" t="s">
        <v>3</v>
      </c>
      <c r="BP872">
        <v>0</v>
      </c>
      <c r="BQ872">
        <v>1</v>
      </c>
      <c r="BR872">
        <v>0</v>
      </c>
      <c r="BS872">
        <v>1</v>
      </c>
      <c r="BT872">
        <v>1</v>
      </c>
      <c r="BU872">
        <v>1</v>
      </c>
      <c r="BV872">
        <v>1</v>
      </c>
      <c r="BW872">
        <v>1</v>
      </c>
      <c r="BX872">
        <v>1</v>
      </c>
      <c r="BY872" t="s">
        <v>3</v>
      </c>
      <c r="BZ872">
        <v>70</v>
      </c>
      <c r="CA872">
        <v>10</v>
      </c>
      <c r="CB872" t="s">
        <v>3</v>
      </c>
      <c r="CE872">
        <v>0</v>
      </c>
      <c r="CF872">
        <v>0</v>
      </c>
      <c r="CG872">
        <v>0</v>
      </c>
      <c r="CM872">
        <v>0</v>
      </c>
      <c r="CN872" t="s">
        <v>3</v>
      </c>
      <c r="CO872">
        <v>0</v>
      </c>
      <c r="CP872">
        <f>(P872+Q872+S872)</f>
        <v>268.11</v>
      </c>
      <c r="CQ872">
        <f>(AC872*BC872*AW872)</f>
        <v>0</v>
      </c>
      <c r="CR872">
        <f>((((ET872)*BB872-(EU872)*BS872)+AE872*BS872)*AV872)</f>
        <v>89.43</v>
      </c>
      <c r="CS872">
        <f>(AE872*BS872*AV872)</f>
        <v>48.51</v>
      </c>
      <c r="CT872">
        <f>(AF872*BA872*AV872)</f>
        <v>178.68</v>
      </c>
      <c r="CU872">
        <f>AG872</f>
        <v>0</v>
      </c>
      <c r="CV872">
        <f>(AH872*AV872)</f>
        <v>0.37</v>
      </c>
      <c r="CW872">
        <f t="shared" si="1249"/>
        <v>0</v>
      </c>
      <c r="CX872">
        <f t="shared" si="1249"/>
        <v>0</v>
      </c>
      <c r="CY872">
        <f>((S872*BZ872)/100)</f>
        <v>125.07600000000001</v>
      </c>
      <c r="CZ872">
        <f>((S872*CA872)/100)</f>
        <v>17.868000000000002</v>
      </c>
      <c r="DC872" t="s">
        <v>3</v>
      </c>
      <c r="DD872" t="s">
        <v>3</v>
      </c>
      <c r="DE872" t="s">
        <v>3</v>
      </c>
      <c r="DF872" t="s">
        <v>3</v>
      </c>
      <c r="DG872" t="s">
        <v>3</v>
      </c>
      <c r="DH872" t="s">
        <v>3</v>
      </c>
      <c r="DI872" t="s">
        <v>3</v>
      </c>
      <c r="DJ872" t="s">
        <v>3</v>
      </c>
      <c r="DK872" t="s">
        <v>3</v>
      </c>
      <c r="DL872" t="s">
        <v>3</v>
      </c>
      <c r="DM872" t="s">
        <v>3</v>
      </c>
      <c r="DN872">
        <v>0</v>
      </c>
      <c r="DO872">
        <v>0</v>
      </c>
      <c r="DP872">
        <v>1</v>
      </c>
      <c r="DQ872">
        <v>1</v>
      </c>
      <c r="DU872">
        <v>16987630</v>
      </c>
      <c r="DV872" t="s">
        <v>19</v>
      </c>
      <c r="DW872" t="s">
        <v>19</v>
      </c>
      <c r="DX872">
        <v>1</v>
      </c>
      <c r="DZ872" t="s">
        <v>3</v>
      </c>
      <c r="EA872" t="s">
        <v>3</v>
      </c>
      <c r="EB872" t="s">
        <v>3</v>
      </c>
      <c r="EC872" t="s">
        <v>3</v>
      </c>
      <c r="EE872">
        <v>1364533919</v>
      </c>
      <c r="EF872">
        <v>1</v>
      </c>
      <c r="EG872" t="s">
        <v>21</v>
      </c>
      <c r="EH872">
        <v>0</v>
      </c>
      <c r="EI872" t="s">
        <v>3</v>
      </c>
      <c r="EJ872">
        <v>4</v>
      </c>
      <c r="EK872">
        <v>0</v>
      </c>
      <c r="EL872" t="s">
        <v>22</v>
      </c>
      <c r="EM872" t="s">
        <v>23</v>
      </c>
      <c r="EO872" t="s">
        <v>3</v>
      </c>
      <c r="EQ872">
        <v>0</v>
      </c>
      <c r="ER872">
        <v>268.11</v>
      </c>
      <c r="ES872">
        <v>0</v>
      </c>
      <c r="ET872">
        <v>89.43</v>
      </c>
      <c r="EU872">
        <v>48.51</v>
      </c>
      <c r="EV872">
        <v>178.68</v>
      </c>
      <c r="EW872">
        <v>0.37</v>
      </c>
      <c r="EX872">
        <v>0</v>
      </c>
      <c r="EY872">
        <v>0</v>
      </c>
      <c r="FQ872">
        <v>0</v>
      </c>
      <c r="FR872">
        <f>ROUND(IF(BI872=3,GM872,0),2)</f>
        <v>0</v>
      </c>
      <c r="FS872">
        <v>0</v>
      </c>
      <c r="FX872">
        <v>70</v>
      </c>
      <c r="FY872">
        <v>10</v>
      </c>
      <c r="GA872" t="s">
        <v>3</v>
      </c>
      <c r="GD872">
        <v>0</v>
      </c>
      <c r="GF872">
        <v>545973878</v>
      </c>
      <c r="GG872">
        <v>2</v>
      </c>
      <c r="GH872">
        <v>1</v>
      </c>
      <c r="GI872">
        <v>-2</v>
      </c>
      <c r="GJ872">
        <v>0</v>
      </c>
      <c r="GK872">
        <f>ROUND(R872*(R12)/100,2)</f>
        <v>52.39</v>
      </c>
      <c r="GL872">
        <f>ROUND(IF(AND(BH872=3,BI872=3,FS872&lt;&gt;0),P872,0),2)</f>
        <v>0</v>
      </c>
      <c r="GM872">
        <f>ROUND(O872+X872+Y872+GK872,2)+GX872</f>
        <v>463.45</v>
      </c>
      <c r="GN872">
        <f>IF(OR(BI872=0,BI872=1),ROUND(O872+X872+Y872+GK872,2),0)</f>
        <v>0</v>
      </c>
      <c r="GO872">
        <f>IF(BI872=2,ROUND(O872+X872+Y872+GK872,2),0)</f>
        <v>0</v>
      </c>
      <c r="GP872">
        <f>IF(BI872=4,ROUND(O872+X872+Y872+GK872,2)+GX872,0)</f>
        <v>463.45</v>
      </c>
      <c r="GR872">
        <v>0</v>
      </c>
      <c r="GS872">
        <v>3</v>
      </c>
      <c r="GT872">
        <v>0</v>
      </c>
      <c r="GU872" t="s">
        <v>3</v>
      </c>
      <c r="GV872">
        <f>ROUND((GT872),6)</f>
        <v>0</v>
      </c>
      <c r="GW872">
        <v>1</v>
      </c>
      <c r="GX872">
        <f>ROUND(HC872*I872,2)</f>
        <v>0</v>
      </c>
      <c r="HA872">
        <v>0</v>
      </c>
      <c r="HB872">
        <v>0</v>
      </c>
      <c r="HC872">
        <f>GV872*GW872</f>
        <v>0</v>
      </c>
      <c r="HE872" t="s">
        <v>3</v>
      </c>
      <c r="HF872" t="s">
        <v>3</v>
      </c>
      <c r="HM872" t="s">
        <v>3</v>
      </c>
      <c r="HN872" t="s">
        <v>3</v>
      </c>
      <c r="HO872" t="s">
        <v>3</v>
      </c>
      <c r="HP872" t="s">
        <v>3</v>
      </c>
      <c r="HQ872" t="s">
        <v>3</v>
      </c>
      <c r="IK872">
        <v>0</v>
      </c>
    </row>
    <row r="873" spans="1:245" x14ac:dyDescent="0.2">
      <c r="A873">
        <v>17</v>
      </c>
      <c r="B873">
        <v>1</v>
      </c>
      <c r="D873">
        <f>ROW(EtalonRes!A1005)</f>
        <v>1005</v>
      </c>
      <c r="E873" t="s">
        <v>3</v>
      </c>
      <c r="F873" t="s">
        <v>1038</v>
      </c>
      <c r="G873" t="s">
        <v>1055</v>
      </c>
      <c r="H873" t="s">
        <v>19</v>
      </c>
      <c r="I873">
        <v>1</v>
      </c>
      <c r="J873">
        <v>0</v>
      </c>
      <c r="K873">
        <v>1</v>
      </c>
      <c r="O873">
        <f>ROUND(CP873,2)</f>
        <v>355.92</v>
      </c>
      <c r="P873">
        <f>ROUND(CQ873*I873,2)</f>
        <v>0</v>
      </c>
      <c r="Q873">
        <f>ROUND(CR873*I873,2)</f>
        <v>0</v>
      </c>
      <c r="R873">
        <f>ROUND(CS873*I873,2)</f>
        <v>0</v>
      </c>
      <c r="S873">
        <f>ROUND(CT873*I873,2)</f>
        <v>355.92</v>
      </c>
      <c r="T873">
        <f>ROUND(CU873*I873,2)</f>
        <v>0</v>
      </c>
      <c r="U873">
        <f>CV873*I873</f>
        <v>0.8</v>
      </c>
      <c r="V873">
        <f>CW873*I873</f>
        <v>0</v>
      </c>
      <c r="W873">
        <f>ROUND(CX873*I873,2)</f>
        <v>0</v>
      </c>
      <c r="X873">
        <f t="shared" si="1246"/>
        <v>249.14</v>
      </c>
      <c r="Y873">
        <f t="shared" si="1246"/>
        <v>35.590000000000003</v>
      </c>
      <c r="AA873">
        <v>-1</v>
      </c>
      <c r="AB873">
        <f>ROUND((AC873+AD873+AF873),6)</f>
        <v>355.92</v>
      </c>
      <c r="AC873">
        <f>ROUND(((ES873*2)),6)</f>
        <v>0</v>
      </c>
      <c r="AD873">
        <f>ROUND(((((ET873*2))-((EU873*2)))+AE873),6)</f>
        <v>0</v>
      </c>
      <c r="AE873">
        <f>ROUND(((EU873*2)),6)</f>
        <v>0</v>
      </c>
      <c r="AF873">
        <f>ROUND(((EV873*2)),6)</f>
        <v>355.92</v>
      </c>
      <c r="AG873">
        <f>ROUND((AP873),6)</f>
        <v>0</v>
      </c>
      <c r="AH873">
        <f>((EW873*2))</f>
        <v>0.8</v>
      </c>
      <c r="AI873">
        <f>((EX873*2))</f>
        <v>0</v>
      </c>
      <c r="AJ873">
        <f>(AS873)</f>
        <v>0</v>
      </c>
      <c r="AK873">
        <v>177.96</v>
      </c>
      <c r="AL873">
        <v>0</v>
      </c>
      <c r="AM873">
        <v>0</v>
      </c>
      <c r="AN873">
        <v>0</v>
      </c>
      <c r="AO873">
        <v>177.96</v>
      </c>
      <c r="AP873">
        <v>0</v>
      </c>
      <c r="AQ873">
        <v>0.4</v>
      </c>
      <c r="AR873">
        <v>0</v>
      </c>
      <c r="AS873">
        <v>0</v>
      </c>
      <c r="AT873">
        <v>70</v>
      </c>
      <c r="AU873">
        <v>10</v>
      </c>
      <c r="AV873">
        <v>1</v>
      </c>
      <c r="AW873">
        <v>1</v>
      </c>
      <c r="AZ873">
        <v>1</v>
      </c>
      <c r="BA873">
        <v>1</v>
      </c>
      <c r="BB873">
        <v>1</v>
      </c>
      <c r="BC873">
        <v>1</v>
      </c>
      <c r="BD873" t="s">
        <v>3</v>
      </c>
      <c r="BE873" t="s">
        <v>3</v>
      </c>
      <c r="BF873" t="s">
        <v>3</v>
      </c>
      <c r="BG873" t="s">
        <v>3</v>
      </c>
      <c r="BH873">
        <v>0</v>
      </c>
      <c r="BI873">
        <v>4</v>
      </c>
      <c r="BJ873" t="s">
        <v>1040</v>
      </c>
      <c r="BM873">
        <v>0</v>
      </c>
      <c r="BN873">
        <v>0</v>
      </c>
      <c r="BO873" t="s">
        <v>3</v>
      </c>
      <c r="BP873">
        <v>0</v>
      </c>
      <c r="BQ873">
        <v>1</v>
      </c>
      <c r="BR873">
        <v>0</v>
      </c>
      <c r="BS873">
        <v>1</v>
      </c>
      <c r="BT873">
        <v>1</v>
      </c>
      <c r="BU873">
        <v>1</v>
      </c>
      <c r="BV873">
        <v>1</v>
      </c>
      <c r="BW873">
        <v>1</v>
      </c>
      <c r="BX873">
        <v>1</v>
      </c>
      <c r="BY873" t="s">
        <v>3</v>
      </c>
      <c r="BZ873">
        <v>70</v>
      </c>
      <c r="CA873">
        <v>10</v>
      </c>
      <c r="CB873" t="s">
        <v>3</v>
      </c>
      <c r="CE873">
        <v>0</v>
      </c>
      <c r="CF873">
        <v>0</v>
      </c>
      <c r="CG873">
        <v>0</v>
      </c>
      <c r="CM873">
        <v>0</v>
      </c>
      <c r="CN873" t="s">
        <v>3</v>
      </c>
      <c r="CO873">
        <v>0</v>
      </c>
      <c r="CP873">
        <f>(P873+Q873+S873)</f>
        <v>355.92</v>
      </c>
      <c r="CQ873">
        <f>(AC873*BC873*AW873)</f>
        <v>0</v>
      </c>
      <c r="CR873">
        <f>(((((ET873*2))*BB873-((EU873*2))*BS873)+AE873*BS873)*AV873)</f>
        <v>0</v>
      </c>
      <c r="CS873">
        <f>(AE873*BS873*AV873)</f>
        <v>0</v>
      </c>
      <c r="CT873">
        <f>(AF873*BA873*AV873)</f>
        <v>355.92</v>
      </c>
      <c r="CU873">
        <f>AG873</f>
        <v>0</v>
      </c>
      <c r="CV873">
        <f>(AH873*AV873)</f>
        <v>0.8</v>
      </c>
      <c r="CW873">
        <f t="shared" si="1249"/>
        <v>0</v>
      </c>
      <c r="CX873">
        <f t="shared" si="1249"/>
        <v>0</v>
      </c>
      <c r="CY873">
        <f>((S873*BZ873)/100)</f>
        <v>249.14400000000001</v>
      </c>
      <c r="CZ873">
        <f>((S873*CA873)/100)</f>
        <v>35.592000000000006</v>
      </c>
      <c r="DC873" t="s">
        <v>3</v>
      </c>
      <c r="DD873" t="s">
        <v>31</v>
      </c>
      <c r="DE873" t="s">
        <v>31</v>
      </c>
      <c r="DF873" t="s">
        <v>31</v>
      </c>
      <c r="DG873" t="s">
        <v>31</v>
      </c>
      <c r="DH873" t="s">
        <v>3</v>
      </c>
      <c r="DI873" t="s">
        <v>31</v>
      </c>
      <c r="DJ873" t="s">
        <v>31</v>
      </c>
      <c r="DK873" t="s">
        <v>3</v>
      </c>
      <c r="DL873" t="s">
        <v>3</v>
      </c>
      <c r="DM873" t="s">
        <v>3</v>
      </c>
      <c r="DN873">
        <v>0</v>
      </c>
      <c r="DO873">
        <v>0</v>
      </c>
      <c r="DP873">
        <v>1</v>
      </c>
      <c r="DQ873">
        <v>1</v>
      </c>
      <c r="DU873">
        <v>16987630</v>
      </c>
      <c r="DV873" t="s">
        <v>19</v>
      </c>
      <c r="DW873" t="s">
        <v>19</v>
      </c>
      <c r="DX873">
        <v>1</v>
      </c>
      <c r="DZ873" t="s">
        <v>3</v>
      </c>
      <c r="EA873" t="s">
        <v>3</v>
      </c>
      <c r="EB873" t="s">
        <v>3</v>
      </c>
      <c r="EC873" t="s">
        <v>3</v>
      </c>
      <c r="EE873">
        <v>1364533919</v>
      </c>
      <c r="EF873">
        <v>1</v>
      </c>
      <c r="EG873" t="s">
        <v>21</v>
      </c>
      <c r="EH873">
        <v>0</v>
      </c>
      <c r="EI873" t="s">
        <v>3</v>
      </c>
      <c r="EJ873">
        <v>4</v>
      </c>
      <c r="EK873">
        <v>0</v>
      </c>
      <c r="EL873" t="s">
        <v>22</v>
      </c>
      <c r="EM873" t="s">
        <v>23</v>
      </c>
      <c r="EO873" t="s">
        <v>3</v>
      </c>
      <c r="EQ873">
        <v>1311744</v>
      </c>
      <c r="ER873">
        <v>177.96</v>
      </c>
      <c r="ES873">
        <v>0</v>
      </c>
      <c r="ET873">
        <v>0</v>
      </c>
      <c r="EU873">
        <v>0</v>
      </c>
      <c r="EV873">
        <v>177.96</v>
      </c>
      <c r="EW873">
        <v>0.4</v>
      </c>
      <c r="EX873">
        <v>0</v>
      </c>
      <c r="EY873">
        <v>0</v>
      </c>
      <c r="FQ873">
        <v>0</v>
      </c>
      <c r="FR873">
        <f>ROUND(IF(BI873=3,GM873,0),2)</f>
        <v>0</v>
      </c>
      <c r="FS873">
        <v>0</v>
      </c>
      <c r="FX873">
        <v>70</v>
      </c>
      <c r="FY873">
        <v>10</v>
      </c>
      <c r="GA873" t="s">
        <v>3</v>
      </c>
      <c r="GD873">
        <v>0</v>
      </c>
      <c r="GF873">
        <v>930503788</v>
      </c>
      <c r="GG873">
        <v>2</v>
      </c>
      <c r="GH873">
        <v>1</v>
      </c>
      <c r="GI873">
        <v>-2</v>
      </c>
      <c r="GJ873">
        <v>0</v>
      </c>
      <c r="GK873">
        <f>ROUND(R873*(R12)/100,2)</f>
        <v>0</v>
      </c>
      <c r="GL873">
        <f>ROUND(IF(AND(BH873=3,BI873=3,FS873&lt;&gt;0),P873,0),2)</f>
        <v>0</v>
      </c>
      <c r="GM873">
        <f>ROUND(O873+X873+Y873+GK873,2)+GX873</f>
        <v>640.65</v>
      </c>
      <c r="GN873">
        <f>IF(OR(BI873=0,BI873=1),ROUND(O873+X873+Y873+GK873,2),0)</f>
        <v>0</v>
      </c>
      <c r="GO873">
        <f>IF(BI873=2,ROUND(O873+X873+Y873+GK873,2),0)</f>
        <v>0</v>
      </c>
      <c r="GP873">
        <f>IF(BI873=4,ROUND(O873+X873+Y873+GK873,2)+GX873,0)</f>
        <v>640.65</v>
      </c>
      <c r="GR873">
        <v>0</v>
      </c>
      <c r="GS873">
        <v>3</v>
      </c>
      <c r="GT873">
        <v>0</v>
      </c>
      <c r="GU873" t="s">
        <v>3</v>
      </c>
      <c r="GV873">
        <f>ROUND((GT873),6)</f>
        <v>0</v>
      </c>
      <c r="GW873">
        <v>1</v>
      </c>
      <c r="GX873">
        <f>ROUND(HC873*I873,2)</f>
        <v>0</v>
      </c>
      <c r="HA873">
        <v>0</v>
      </c>
      <c r="HB873">
        <v>0</v>
      </c>
      <c r="HC873">
        <f>GV873*GW873</f>
        <v>0</v>
      </c>
      <c r="HE873" t="s">
        <v>3</v>
      </c>
      <c r="HF873" t="s">
        <v>3</v>
      </c>
      <c r="HM873" t="s">
        <v>3</v>
      </c>
      <c r="HN873" t="s">
        <v>3</v>
      </c>
      <c r="HO873" t="s">
        <v>3</v>
      </c>
      <c r="HP873" t="s">
        <v>3</v>
      </c>
      <c r="HQ873" t="s">
        <v>3</v>
      </c>
      <c r="IK873">
        <v>0</v>
      </c>
    </row>
    <row r="874" spans="1:245" x14ac:dyDescent="0.2">
      <c r="A874">
        <v>19</v>
      </c>
      <c r="B874">
        <v>1</v>
      </c>
      <c r="F874" t="s">
        <v>3</v>
      </c>
      <c r="G874" t="s">
        <v>1056</v>
      </c>
      <c r="H874" t="s">
        <v>3</v>
      </c>
      <c r="AA874">
        <v>1</v>
      </c>
      <c r="IK874">
        <v>0</v>
      </c>
    </row>
    <row r="875" spans="1:245" x14ac:dyDescent="0.2">
      <c r="A875">
        <v>17</v>
      </c>
      <c r="B875">
        <v>1</v>
      </c>
      <c r="D875">
        <f>ROW(EtalonRes!A1011)</f>
        <v>1011</v>
      </c>
      <c r="E875" t="s">
        <v>3</v>
      </c>
      <c r="F875" t="s">
        <v>860</v>
      </c>
      <c r="G875" t="s">
        <v>861</v>
      </c>
      <c r="H875" t="s">
        <v>862</v>
      </c>
      <c r="I875">
        <f>ROUND((28.15)/100,9)</f>
        <v>0.28149999999999997</v>
      </c>
      <c r="J875">
        <v>0</v>
      </c>
      <c r="K875">
        <f>ROUND((28.15)/100,9)</f>
        <v>0.28149999999999997</v>
      </c>
      <c r="O875">
        <f>ROUND(CP875,2)</f>
        <v>3101.53</v>
      </c>
      <c r="P875">
        <f>ROUND(CQ875*I875,2)</f>
        <v>1.1000000000000001</v>
      </c>
      <c r="Q875">
        <f>ROUND(CR875*I875,2)</f>
        <v>1431.78</v>
      </c>
      <c r="R875">
        <f>ROUND(CS875*I875,2)</f>
        <v>755.48</v>
      </c>
      <c r="S875">
        <f>ROUND(CT875*I875,2)</f>
        <v>1668.65</v>
      </c>
      <c r="T875">
        <f>ROUND(CU875*I875,2)</f>
        <v>0</v>
      </c>
      <c r="U875">
        <f>CV875*I875</f>
        <v>3.6960949999999997</v>
      </c>
      <c r="V875">
        <f>CW875*I875</f>
        <v>0</v>
      </c>
      <c r="W875">
        <f>ROUND(CX875*I875,2)</f>
        <v>0</v>
      </c>
      <c r="X875">
        <f t="shared" ref="X875:Y878" si="1250">ROUND(CY875,2)</f>
        <v>1168.06</v>
      </c>
      <c r="Y875">
        <f t="shared" si="1250"/>
        <v>166.87</v>
      </c>
      <c r="AA875">
        <v>-1</v>
      </c>
      <c r="AB875">
        <f>ROUND((AC875+AD875+AF875),6)</f>
        <v>11017.86</v>
      </c>
      <c r="AC875">
        <f>ROUND((ES875),6)</f>
        <v>3.91</v>
      </c>
      <c r="AD875">
        <f>ROUND((((ET875)-(EU875))+AE875),6)</f>
        <v>5086.25</v>
      </c>
      <c r="AE875">
        <f t="shared" ref="AE875:AF877" si="1251">ROUND((EU875),6)</f>
        <v>2683.78</v>
      </c>
      <c r="AF875">
        <f t="shared" si="1251"/>
        <v>5927.7</v>
      </c>
      <c r="AG875">
        <f>ROUND((AP875),6)</f>
        <v>0</v>
      </c>
      <c r="AH875">
        <f t="shared" ref="AH875:AI877" si="1252">(EW875)</f>
        <v>13.13</v>
      </c>
      <c r="AI875">
        <f t="shared" si="1252"/>
        <v>0</v>
      </c>
      <c r="AJ875">
        <f>(AS875)</f>
        <v>0</v>
      </c>
      <c r="AK875">
        <v>11017.86</v>
      </c>
      <c r="AL875">
        <v>3.91</v>
      </c>
      <c r="AM875">
        <v>5086.25</v>
      </c>
      <c r="AN875">
        <v>2683.78</v>
      </c>
      <c r="AO875">
        <v>5927.7</v>
      </c>
      <c r="AP875">
        <v>0</v>
      </c>
      <c r="AQ875">
        <v>13.13</v>
      </c>
      <c r="AR875">
        <v>0</v>
      </c>
      <c r="AS875">
        <v>0</v>
      </c>
      <c r="AT875">
        <v>70</v>
      </c>
      <c r="AU875">
        <v>10</v>
      </c>
      <c r="AV875">
        <v>1</v>
      </c>
      <c r="AW875">
        <v>1</v>
      </c>
      <c r="AZ875">
        <v>1</v>
      </c>
      <c r="BA875">
        <v>1</v>
      </c>
      <c r="BB875">
        <v>1</v>
      </c>
      <c r="BC875">
        <v>1</v>
      </c>
      <c r="BD875" t="s">
        <v>3</v>
      </c>
      <c r="BE875" t="s">
        <v>3</v>
      </c>
      <c r="BF875" t="s">
        <v>3</v>
      </c>
      <c r="BG875" t="s">
        <v>3</v>
      </c>
      <c r="BH875">
        <v>0</v>
      </c>
      <c r="BI875">
        <v>4</v>
      </c>
      <c r="BJ875" t="s">
        <v>863</v>
      </c>
      <c r="BM875">
        <v>0</v>
      </c>
      <c r="BN875">
        <v>0</v>
      </c>
      <c r="BO875" t="s">
        <v>3</v>
      </c>
      <c r="BP875">
        <v>0</v>
      </c>
      <c r="BQ875">
        <v>1</v>
      </c>
      <c r="BR875">
        <v>0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1</v>
      </c>
      <c r="BY875" t="s">
        <v>3</v>
      </c>
      <c r="BZ875">
        <v>70</v>
      </c>
      <c r="CA875">
        <v>10</v>
      </c>
      <c r="CB875" t="s">
        <v>3</v>
      </c>
      <c r="CE875">
        <v>0</v>
      </c>
      <c r="CF875">
        <v>0</v>
      </c>
      <c r="CG875">
        <v>0</v>
      </c>
      <c r="CM875">
        <v>0</v>
      </c>
      <c r="CN875" t="s">
        <v>3</v>
      </c>
      <c r="CO875">
        <v>0</v>
      </c>
      <c r="CP875">
        <f>(P875+Q875+S875)</f>
        <v>3101.5299999999997</v>
      </c>
      <c r="CQ875">
        <f>(AC875*BC875*AW875)</f>
        <v>3.91</v>
      </c>
      <c r="CR875">
        <f>((((ET875)*BB875-(EU875)*BS875)+AE875*BS875)*AV875)</f>
        <v>5086.25</v>
      </c>
      <c r="CS875">
        <f>(AE875*BS875*AV875)</f>
        <v>2683.78</v>
      </c>
      <c r="CT875">
        <f>(AF875*BA875*AV875)</f>
        <v>5927.7</v>
      </c>
      <c r="CU875">
        <f>AG875</f>
        <v>0</v>
      </c>
      <c r="CV875">
        <f>(AH875*AV875)</f>
        <v>13.13</v>
      </c>
      <c r="CW875">
        <f t="shared" ref="CW875:CX878" si="1253">AI875</f>
        <v>0</v>
      </c>
      <c r="CX875">
        <f t="shared" si="1253"/>
        <v>0</v>
      </c>
      <c r="CY875">
        <f>((S875*BZ875)/100)</f>
        <v>1168.0550000000001</v>
      </c>
      <c r="CZ875">
        <f>((S875*CA875)/100)</f>
        <v>166.86500000000001</v>
      </c>
      <c r="DC875" t="s">
        <v>3</v>
      </c>
      <c r="DD875" t="s">
        <v>3</v>
      </c>
      <c r="DE875" t="s">
        <v>3</v>
      </c>
      <c r="DF875" t="s">
        <v>3</v>
      </c>
      <c r="DG875" t="s">
        <v>3</v>
      </c>
      <c r="DH875" t="s">
        <v>3</v>
      </c>
      <c r="DI875" t="s">
        <v>3</v>
      </c>
      <c r="DJ875" t="s">
        <v>3</v>
      </c>
      <c r="DK875" t="s">
        <v>3</v>
      </c>
      <c r="DL875" t="s">
        <v>3</v>
      </c>
      <c r="DM875" t="s">
        <v>3</v>
      </c>
      <c r="DN875">
        <v>0</v>
      </c>
      <c r="DO875">
        <v>0</v>
      </c>
      <c r="DP875">
        <v>1</v>
      </c>
      <c r="DQ875">
        <v>1</v>
      </c>
      <c r="DU875">
        <v>1005</v>
      </c>
      <c r="DV875" t="s">
        <v>862</v>
      </c>
      <c r="DW875" t="s">
        <v>862</v>
      </c>
      <c r="DX875">
        <v>100</v>
      </c>
      <c r="DZ875" t="s">
        <v>3</v>
      </c>
      <c r="EA875" t="s">
        <v>3</v>
      </c>
      <c r="EB875" t="s">
        <v>3</v>
      </c>
      <c r="EC875" t="s">
        <v>3</v>
      </c>
      <c r="EE875">
        <v>1364533919</v>
      </c>
      <c r="EF875">
        <v>1</v>
      </c>
      <c r="EG875" t="s">
        <v>21</v>
      </c>
      <c r="EH875">
        <v>0</v>
      </c>
      <c r="EI875" t="s">
        <v>3</v>
      </c>
      <c r="EJ875">
        <v>4</v>
      </c>
      <c r="EK875">
        <v>0</v>
      </c>
      <c r="EL875" t="s">
        <v>22</v>
      </c>
      <c r="EM875" t="s">
        <v>23</v>
      </c>
      <c r="EO875" t="s">
        <v>3</v>
      </c>
      <c r="EQ875">
        <v>1573888</v>
      </c>
      <c r="ER875">
        <v>11017.86</v>
      </c>
      <c r="ES875">
        <v>3.91</v>
      </c>
      <c r="ET875">
        <v>5086.25</v>
      </c>
      <c r="EU875">
        <v>2683.78</v>
      </c>
      <c r="EV875">
        <v>5927.7</v>
      </c>
      <c r="EW875">
        <v>13.13</v>
      </c>
      <c r="EX875">
        <v>0</v>
      </c>
      <c r="EY875">
        <v>0</v>
      </c>
      <c r="FQ875">
        <v>0</v>
      </c>
      <c r="FR875">
        <f>ROUND(IF(BI875=3,GM875,0),2)</f>
        <v>0</v>
      </c>
      <c r="FS875">
        <v>0</v>
      </c>
      <c r="FX875">
        <v>70</v>
      </c>
      <c r="FY875">
        <v>10</v>
      </c>
      <c r="GA875" t="s">
        <v>3</v>
      </c>
      <c r="GD875">
        <v>0</v>
      </c>
      <c r="GF875">
        <v>2017676244</v>
      </c>
      <c r="GG875">
        <v>2</v>
      </c>
      <c r="GH875">
        <v>1</v>
      </c>
      <c r="GI875">
        <v>-2</v>
      </c>
      <c r="GJ875">
        <v>0</v>
      </c>
      <c r="GK875">
        <f>ROUND(R875*(R12)/100,2)</f>
        <v>815.92</v>
      </c>
      <c r="GL875">
        <f>ROUND(IF(AND(BH875=3,BI875=3,FS875&lt;&gt;0),P875,0),2)</f>
        <v>0</v>
      </c>
      <c r="GM875">
        <f>ROUND(O875+X875+Y875+GK875,2)+GX875</f>
        <v>5252.38</v>
      </c>
      <c r="GN875">
        <f>IF(OR(BI875=0,BI875=1),ROUND(O875+X875+Y875+GK875,2),0)</f>
        <v>0</v>
      </c>
      <c r="GO875">
        <f>IF(BI875=2,ROUND(O875+X875+Y875+GK875,2),0)</f>
        <v>0</v>
      </c>
      <c r="GP875">
        <f>IF(BI875=4,ROUND(O875+X875+Y875+GK875,2)+GX875,0)</f>
        <v>5252.38</v>
      </c>
      <c r="GR875">
        <v>0</v>
      </c>
      <c r="GS875">
        <v>3</v>
      </c>
      <c r="GT875">
        <v>0</v>
      </c>
      <c r="GU875" t="s">
        <v>3</v>
      </c>
      <c r="GV875">
        <f>ROUND((GT875),6)</f>
        <v>0</v>
      </c>
      <c r="GW875">
        <v>1</v>
      </c>
      <c r="GX875">
        <f>ROUND(HC875*I875,2)</f>
        <v>0</v>
      </c>
      <c r="HA875">
        <v>0</v>
      </c>
      <c r="HB875">
        <v>0</v>
      </c>
      <c r="HC875">
        <f>GV875*GW875</f>
        <v>0</v>
      </c>
      <c r="HE875" t="s">
        <v>3</v>
      </c>
      <c r="HF875" t="s">
        <v>3</v>
      </c>
      <c r="HM875" t="s">
        <v>3</v>
      </c>
      <c r="HN875" t="s">
        <v>3</v>
      </c>
      <c r="HO875" t="s">
        <v>3</v>
      </c>
      <c r="HP875" t="s">
        <v>3</v>
      </c>
      <c r="HQ875" t="s">
        <v>3</v>
      </c>
      <c r="IK875">
        <v>0</v>
      </c>
    </row>
    <row r="876" spans="1:245" x14ac:dyDescent="0.2">
      <c r="A876">
        <v>17</v>
      </c>
      <c r="B876">
        <v>1</v>
      </c>
      <c r="D876">
        <f>ROW(EtalonRes!A1016)</f>
        <v>1016</v>
      </c>
      <c r="E876" t="s">
        <v>3</v>
      </c>
      <c r="F876" t="s">
        <v>864</v>
      </c>
      <c r="G876" t="s">
        <v>865</v>
      </c>
      <c r="H876" t="s">
        <v>862</v>
      </c>
      <c r="I876">
        <f>ROUND(I875,9)</f>
        <v>0.28149999999999997</v>
      </c>
      <c r="J876">
        <v>0</v>
      </c>
      <c r="K876">
        <f>ROUND(I875,9)</f>
        <v>0.28149999999999997</v>
      </c>
      <c r="O876">
        <f>ROUND(CP876,2)</f>
        <v>490.6</v>
      </c>
      <c r="P876">
        <f>ROUND(CQ876*I876,2)</f>
        <v>4.59</v>
      </c>
      <c r="Q876">
        <f>ROUND(CR876*I876,2)</f>
        <v>218.99</v>
      </c>
      <c r="R876">
        <f>ROUND(CS876*I876,2)</f>
        <v>118.35</v>
      </c>
      <c r="S876">
        <f>ROUND(CT876*I876,2)</f>
        <v>267.02</v>
      </c>
      <c r="T876">
        <f>ROUND(CU876*I876,2)</f>
        <v>0</v>
      </c>
      <c r="U876">
        <f>CV876*I876</f>
        <v>0.59114999999999995</v>
      </c>
      <c r="V876">
        <f>CW876*I876</f>
        <v>0</v>
      </c>
      <c r="W876">
        <f>ROUND(CX876*I876,2)</f>
        <v>0</v>
      </c>
      <c r="X876">
        <f t="shared" si="1250"/>
        <v>186.91</v>
      </c>
      <c r="Y876">
        <f t="shared" si="1250"/>
        <v>26.7</v>
      </c>
      <c r="AA876">
        <v>-1</v>
      </c>
      <c r="AB876">
        <f>ROUND((AC876+AD876+AF876),6)</f>
        <v>1742.81</v>
      </c>
      <c r="AC876">
        <f>ROUND((ES876),6)</f>
        <v>16.29</v>
      </c>
      <c r="AD876">
        <f>ROUND((((ET876)-(EU876))+AE876),6)</f>
        <v>777.95</v>
      </c>
      <c r="AE876">
        <f t="shared" si="1251"/>
        <v>420.43</v>
      </c>
      <c r="AF876">
        <f t="shared" si="1251"/>
        <v>948.57</v>
      </c>
      <c r="AG876">
        <f>ROUND((AP876),6)</f>
        <v>0</v>
      </c>
      <c r="AH876">
        <f t="shared" si="1252"/>
        <v>2.1</v>
      </c>
      <c r="AI876">
        <f t="shared" si="1252"/>
        <v>0</v>
      </c>
      <c r="AJ876">
        <f>(AS876)</f>
        <v>0</v>
      </c>
      <c r="AK876">
        <v>1742.81</v>
      </c>
      <c r="AL876">
        <v>16.29</v>
      </c>
      <c r="AM876">
        <v>777.95</v>
      </c>
      <c r="AN876">
        <v>420.43</v>
      </c>
      <c r="AO876">
        <v>948.57</v>
      </c>
      <c r="AP876">
        <v>0</v>
      </c>
      <c r="AQ876">
        <v>2.1</v>
      </c>
      <c r="AR876">
        <v>0</v>
      </c>
      <c r="AS876">
        <v>0</v>
      </c>
      <c r="AT876">
        <v>70</v>
      </c>
      <c r="AU876">
        <v>10</v>
      </c>
      <c r="AV876">
        <v>1</v>
      </c>
      <c r="AW876">
        <v>1</v>
      </c>
      <c r="AZ876">
        <v>1</v>
      </c>
      <c r="BA876">
        <v>1</v>
      </c>
      <c r="BB876">
        <v>1</v>
      </c>
      <c r="BC876">
        <v>1</v>
      </c>
      <c r="BD876" t="s">
        <v>3</v>
      </c>
      <c r="BE876" t="s">
        <v>3</v>
      </c>
      <c r="BF876" t="s">
        <v>3</v>
      </c>
      <c r="BG876" t="s">
        <v>3</v>
      </c>
      <c r="BH876">
        <v>0</v>
      </c>
      <c r="BI876">
        <v>4</v>
      </c>
      <c r="BJ876" t="s">
        <v>866</v>
      </c>
      <c r="BM876">
        <v>0</v>
      </c>
      <c r="BN876">
        <v>0</v>
      </c>
      <c r="BO876" t="s">
        <v>3</v>
      </c>
      <c r="BP876">
        <v>0</v>
      </c>
      <c r="BQ876">
        <v>1</v>
      </c>
      <c r="BR876">
        <v>0</v>
      </c>
      <c r="BS876">
        <v>1</v>
      </c>
      <c r="BT876">
        <v>1</v>
      </c>
      <c r="BU876">
        <v>1</v>
      </c>
      <c r="BV876">
        <v>1</v>
      </c>
      <c r="BW876">
        <v>1</v>
      </c>
      <c r="BX876">
        <v>1</v>
      </c>
      <c r="BY876" t="s">
        <v>3</v>
      </c>
      <c r="BZ876">
        <v>70</v>
      </c>
      <c r="CA876">
        <v>10</v>
      </c>
      <c r="CB876" t="s">
        <v>3</v>
      </c>
      <c r="CE876">
        <v>0</v>
      </c>
      <c r="CF876">
        <v>0</v>
      </c>
      <c r="CG876">
        <v>0</v>
      </c>
      <c r="CM876">
        <v>0</v>
      </c>
      <c r="CN876" t="s">
        <v>3</v>
      </c>
      <c r="CO876">
        <v>0</v>
      </c>
      <c r="CP876">
        <f>(P876+Q876+S876)</f>
        <v>490.6</v>
      </c>
      <c r="CQ876">
        <f>(AC876*BC876*AW876)</f>
        <v>16.29</v>
      </c>
      <c r="CR876">
        <f>((((ET876)*BB876-(EU876)*BS876)+AE876*BS876)*AV876)</f>
        <v>777.95</v>
      </c>
      <c r="CS876">
        <f>(AE876*BS876*AV876)</f>
        <v>420.43</v>
      </c>
      <c r="CT876">
        <f>(AF876*BA876*AV876)</f>
        <v>948.57</v>
      </c>
      <c r="CU876">
        <f>AG876</f>
        <v>0</v>
      </c>
      <c r="CV876">
        <f>(AH876*AV876)</f>
        <v>2.1</v>
      </c>
      <c r="CW876">
        <f t="shared" si="1253"/>
        <v>0</v>
      </c>
      <c r="CX876">
        <f t="shared" si="1253"/>
        <v>0</v>
      </c>
      <c r="CY876">
        <f>((S876*BZ876)/100)</f>
        <v>186.91399999999999</v>
      </c>
      <c r="CZ876">
        <f>((S876*CA876)/100)</f>
        <v>26.701999999999998</v>
      </c>
      <c r="DC876" t="s">
        <v>3</v>
      </c>
      <c r="DD876" t="s">
        <v>3</v>
      </c>
      <c r="DE876" t="s">
        <v>3</v>
      </c>
      <c r="DF876" t="s">
        <v>3</v>
      </c>
      <c r="DG876" t="s">
        <v>3</v>
      </c>
      <c r="DH876" t="s">
        <v>3</v>
      </c>
      <c r="DI876" t="s">
        <v>3</v>
      </c>
      <c r="DJ876" t="s">
        <v>3</v>
      </c>
      <c r="DK876" t="s">
        <v>3</v>
      </c>
      <c r="DL876" t="s">
        <v>3</v>
      </c>
      <c r="DM876" t="s">
        <v>3</v>
      </c>
      <c r="DN876">
        <v>0</v>
      </c>
      <c r="DO876">
        <v>0</v>
      </c>
      <c r="DP876">
        <v>1</v>
      </c>
      <c r="DQ876">
        <v>1</v>
      </c>
      <c r="DU876">
        <v>1005</v>
      </c>
      <c r="DV876" t="s">
        <v>862</v>
      </c>
      <c r="DW876" t="s">
        <v>862</v>
      </c>
      <c r="DX876">
        <v>100</v>
      </c>
      <c r="DZ876" t="s">
        <v>3</v>
      </c>
      <c r="EA876" t="s">
        <v>3</v>
      </c>
      <c r="EB876" t="s">
        <v>3</v>
      </c>
      <c r="EC876" t="s">
        <v>3</v>
      </c>
      <c r="EE876">
        <v>1364533919</v>
      </c>
      <c r="EF876">
        <v>1</v>
      </c>
      <c r="EG876" t="s">
        <v>21</v>
      </c>
      <c r="EH876">
        <v>0</v>
      </c>
      <c r="EI876" t="s">
        <v>3</v>
      </c>
      <c r="EJ876">
        <v>4</v>
      </c>
      <c r="EK876">
        <v>0</v>
      </c>
      <c r="EL876" t="s">
        <v>22</v>
      </c>
      <c r="EM876" t="s">
        <v>23</v>
      </c>
      <c r="EO876" t="s">
        <v>3</v>
      </c>
      <c r="EQ876">
        <v>1573888</v>
      </c>
      <c r="ER876">
        <v>1742.81</v>
      </c>
      <c r="ES876">
        <v>16.29</v>
      </c>
      <c r="ET876">
        <v>777.95</v>
      </c>
      <c r="EU876">
        <v>420.43</v>
      </c>
      <c r="EV876">
        <v>948.57</v>
      </c>
      <c r="EW876">
        <v>2.1</v>
      </c>
      <c r="EX876">
        <v>0</v>
      </c>
      <c r="EY876">
        <v>0</v>
      </c>
      <c r="FQ876">
        <v>0</v>
      </c>
      <c r="FR876">
        <f>ROUND(IF(BI876=3,GM876,0),2)</f>
        <v>0</v>
      </c>
      <c r="FS876">
        <v>0</v>
      </c>
      <c r="FX876">
        <v>70</v>
      </c>
      <c r="FY876">
        <v>10</v>
      </c>
      <c r="GA876" t="s">
        <v>3</v>
      </c>
      <c r="GD876">
        <v>0</v>
      </c>
      <c r="GF876">
        <v>-1586600773</v>
      </c>
      <c r="GG876">
        <v>2</v>
      </c>
      <c r="GH876">
        <v>1</v>
      </c>
      <c r="GI876">
        <v>-2</v>
      </c>
      <c r="GJ876">
        <v>0</v>
      </c>
      <c r="GK876">
        <f>ROUND(R876*(R12)/100,2)</f>
        <v>127.82</v>
      </c>
      <c r="GL876">
        <f>ROUND(IF(AND(BH876=3,BI876=3,FS876&lt;&gt;0),P876,0),2)</f>
        <v>0</v>
      </c>
      <c r="GM876">
        <f>ROUND(O876+X876+Y876+GK876,2)+GX876</f>
        <v>832.03</v>
      </c>
      <c r="GN876">
        <f>IF(OR(BI876=0,BI876=1),ROUND(O876+X876+Y876+GK876,2),0)</f>
        <v>0</v>
      </c>
      <c r="GO876">
        <f>IF(BI876=2,ROUND(O876+X876+Y876+GK876,2),0)</f>
        <v>0</v>
      </c>
      <c r="GP876">
        <f>IF(BI876=4,ROUND(O876+X876+Y876+GK876,2)+GX876,0)</f>
        <v>832.03</v>
      </c>
      <c r="GR876">
        <v>0</v>
      </c>
      <c r="GS876">
        <v>3</v>
      </c>
      <c r="GT876">
        <v>0</v>
      </c>
      <c r="GU876" t="s">
        <v>3</v>
      </c>
      <c r="GV876">
        <f>ROUND((GT876),6)</f>
        <v>0</v>
      </c>
      <c r="GW876">
        <v>1</v>
      </c>
      <c r="GX876">
        <f>ROUND(HC876*I876,2)</f>
        <v>0</v>
      </c>
      <c r="HA876">
        <v>0</v>
      </c>
      <c r="HB876">
        <v>0</v>
      </c>
      <c r="HC876">
        <f>GV876*GW876</f>
        <v>0</v>
      </c>
      <c r="HE876" t="s">
        <v>3</v>
      </c>
      <c r="HF876" t="s">
        <v>3</v>
      </c>
      <c r="HM876" t="s">
        <v>3</v>
      </c>
      <c r="HN876" t="s">
        <v>3</v>
      </c>
      <c r="HO876" t="s">
        <v>3</v>
      </c>
      <c r="HP876" t="s">
        <v>3</v>
      </c>
      <c r="HQ876" t="s">
        <v>3</v>
      </c>
      <c r="IK876">
        <v>0</v>
      </c>
    </row>
    <row r="877" spans="1:245" x14ac:dyDescent="0.2">
      <c r="A877">
        <v>17</v>
      </c>
      <c r="B877">
        <v>1</v>
      </c>
      <c r="D877">
        <f>ROW(EtalonRes!A1018)</f>
        <v>1018</v>
      </c>
      <c r="E877" t="s">
        <v>1057</v>
      </c>
      <c r="F877" t="s">
        <v>138</v>
      </c>
      <c r="G877" t="s">
        <v>1050</v>
      </c>
      <c r="H877" t="s">
        <v>19</v>
      </c>
      <c r="I877">
        <v>1</v>
      </c>
      <c r="J877">
        <v>0</v>
      </c>
      <c r="K877">
        <v>1</v>
      </c>
      <c r="O877">
        <f>ROUND(CP877,2)</f>
        <v>268.11</v>
      </c>
      <c r="P877">
        <f>ROUND(CQ877*I877,2)</f>
        <v>0</v>
      </c>
      <c r="Q877">
        <f>ROUND(CR877*I877,2)</f>
        <v>89.43</v>
      </c>
      <c r="R877">
        <f>ROUND(CS877*I877,2)</f>
        <v>48.51</v>
      </c>
      <c r="S877">
        <f>ROUND(CT877*I877,2)</f>
        <v>178.68</v>
      </c>
      <c r="T877">
        <f>ROUND(CU877*I877,2)</f>
        <v>0</v>
      </c>
      <c r="U877">
        <f>CV877*I877</f>
        <v>0.37</v>
      </c>
      <c r="V877">
        <f>CW877*I877</f>
        <v>0</v>
      </c>
      <c r="W877">
        <f>ROUND(CX877*I877,2)</f>
        <v>0</v>
      </c>
      <c r="X877">
        <f t="shared" si="1250"/>
        <v>125.08</v>
      </c>
      <c r="Y877">
        <f t="shared" si="1250"/>
        <v>17.87</v>
      </c>
      <c r="AA877">
        <v>1407526482</v>
      </c>
      <c r="AB877">
        <f>ROUND((AC877+AD877+AF877),6)</f>
        <v>268.11</v>
      </c>
      <c r="AC877">
        <f>ROUND((ES877),6)</f>
        <v>0</v>
      </c>
      <c r="AD877">
        <f>ROUND((((ET877)-(EU877))+AE877),6)</f>
        <v>89.43</v>
      </c>
      <c r="AE877">
        <f t="shared" si="1251"/>
        <v>48.51</v>
      </c>
      <c r="AF877">
        <f t="shared" si="1251"/>
        <v>178.68</v>
      </c>
      <c r="AG877">
        <f>ROUND((AP877),6)</f>
        <v>0</v>
      </c>
      <c r="AH877">
        <f t="shared" si="1252"/>
        <v>0.37</v>
      </c>
      <c r="AI877">
        <f t="shared" si="1252"/>
        <v>0</v>
      </c>
      <c r="AJ877">
        <f>(AS877)</f>
        <v>0</v>
      </c>
      <c r="AK877">
        <v>268.11</v>
      </c>
      <c r="AL877">
        <v>0</v>
      </c>
      <c r="AM877">
        <v>89.43</v>
      </c>
      <c r="AN877">
        <v>48.51</v>
      </c>
      <c r="AO877">
        <v>178.68</v>
      </c>
      <c r="AP877">
        <v>0</v>
      </c>
      <c r="AQ877">
        <v>0.37</v>
      </c>
      <c r="AR877">
        <v>0</v>
      </c>
      <c r="AS877">
        <v>0</v>
      </c>
      <c r="AT877">
        <v>70</v>
      </c>
      <c r="AU877">
        <v>10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140</v>
      </c>
      <c r="BM877">
        <v>0</v>
      </c>
      <c r="BN877">
        <v>0</v>
      </c>
      <c r="BO877" t="s">
        <v>3</v>
      </c>
      <c r="BP877">
        <v>0</v>
      </c>
      <c r="BQ877">
        <v>1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70</v>
      </c>
      <c r="CA877">
        <v>10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>(P877+Q877+S877)</f>
        <v>268.11</v>
      </c>
      <c r="CQ877">
        <f>(AC877*BC877*AW877)</f>
        <v>0</v>
      </c>
      <c r="CR877">
        <f>((((ET877)*BB877-(EU877)*BS877)+AE877*BS877)*AV877)</f>
        <v>89.43</v>
      </c>
      <c r="CS877">
        <f>(AE877*BS877*AV877)</f>
        <v>48.51</v>
      </c>
      <c r="CT877">
        <f>(AF877*BA877*AV877)</f>
        <v>178.68</v>
      </c>
      <c r="CU877">
        <f>AG877</f>
        <v>0</v>
      </c>
      <c r="CV877">
        <f>(AH877*AV877)</f>
        <v>0.37</v>
      </c>
      <c r="CW877">
        <f t="shared" si="1253"/>
        <v>0</v>
      </c>
      <c r="CX877">
        <f t="shared" si="1253"/>
        <v>0</v>
      </c>
      <c r="CY877">
        <f>((S877*BZ877)/100)</f>
        <v>125.07600000000001</v>
      </c>
      <c r="CZ877">
        <f>((S877*CA877)/100)</f>
        <v>17.868000000000002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16987630</v>
      </c>
      <c r="DV877" t="s">
        <v>19</v>
      </c>
      <c r="DW877" t="s">
        <v>19</v>
      </c>
      <c r="DX877">
        <v>1</v>
      </c>
      <c r="DZ877" t="s">
        <v>3</v>
      </c>
      <c r="EA877" t="s">
        <v>3</v>
      </c>
      <c r="EB877" t="s">
        <v>3</v>
      </c>
      <c r="EC877" t="s">
        <v>3</v>
      </c>
      <c r="EE877">
        <v>1364533919</v>
      </c>
      <c r="EF877">
        <v>1</v>
      </c>
      <c r="EG877" t="s">
        <v>21</v>
      </c>
      <c r="EH877">
        <v>0</v>
      </c>
      <c r="EI877" t="s">
        <v>3</v>
      </c>
      <c r="EJ877">
        <v>4</v>
      </c>
      <c r="EK877">
        <v>0</v>
      </c>
      <c r="EL877" t="s">
        <v>22</v>
      </c>
      <c r="EM877" t="s">
        <v>23</v>
      </c>
      <c r="EO877" t="s">
        <v>3</v>
      </c>
      <c r="EQ877">
        <v>0</v>
      </c>
      <c r="ER877">
        <v>268.11</v>
      </c>
      <c r="ES877">
        <v>0</v>
      </c>
      <c r="ET877">
        <v>89.43</v>
      </c>
      <c r="EU877">
        <v>48.51</v>
      </c>
      <c r="EV877">
        <v>178.68</v>
      </c>
      <c r="EW877">
        <v>0.37</v>
      </c>
      <c r="EX877">
        <v>0</v>
      </c>
      <c r="EY877">
        <v>0</v>
      </c>
      <c r="FQ877">
        <v>0</v>
      </c>
      <c r="FR877">
        <f>ROUND(IF(BI877=3,GM877,0),2)</f>
        <v>0</v>
      </c>
      <c r="FS877">
        <v>0</v>
      </c>
      <c r="FX877">
        <v>70</v>
      </c>
      <c r="FY877">
        <v>10</v>
      </c>
      <c r="GA877" t="s">
        <v>3</v>
      </c>
      <c r="GD877">
        <v>0</v>
      </c>
      <c r="GF877">
        <v>545973878</v>
      </c>
      <c r="GG877">
        <v>2</v>
      </c>
      <c r="GH877">
        <v>1</v>
      </c>
      <c r="GI877">
        <v>-2</v>
      </c>
      <c r="GJ877">
        <v>0</v>
      </c>
      <c r="GK877">
        <f>ROUND(R877*(R12)/100,2)</f>
        <v>52.39</v>
      </c>
      <c r="GL877">
        <f>ROUND(IF(AND(BH877=3,BI877=3,FS877&lt;&gt;0),P877,0),2)</f>
        <v>0</v>
      </c>
      <c r="GM877">
        <f>ROUND(O877+X877+Y877+GK877,2)+GX877</f>
        <v>463.45</v>
      </c>
      <c r="GN877">
        <f>IF(OR(BI877=0,BI877=1),ROUND(O877+X877+Y877+GK877,2),0)</f>
        <v>0</v>
      </c>
      <c r="GO877">
        <f>IF(BI877=2,ROUND(O877+X877+Y877+GK877,2),0)</f>
        <v>0</v>
      </c>
      <c r="GP877">
        <f>IF(BI877=4,ROUND(O877+X877+Y877+GK877,2)+GX877,0)</f>
        <v>463.45</v>
      </c>
      <c r="GR877">
        <v>0</v>
      </c>
      <c r="GS877">
        <v>3</v>
      </c>
      <c r="GT877">
        <v>0</v>
      </c>
      <c r="GU877" t="s">
        <v>3</v>
      </c>
      <c r="GV877">
        <f>ROUND((GT877),6)</f>
        <v>0</v>
      </c>
      <c r="GW877">
        <v>1</v>
      </c>
      <c r="GX877">
        <f>ROUND(HC877*I877,2)</f>
        <v>0</v>
      </c>
      <c r="HA877">
        <v>0</v>
      </c>
      <c r="HB877">
        <v>0</v>
      </c>
      <c r="HC877">
        <f>GV877*GW877</f>
        <v>0</v>
      </c>
      <c r="HE877" t="s">
        <v>3</v>
      </c>
      <c r="HF877" t="s">
        <v>3</v>
      </c>
      <c r="HM877" t="s">
        <v>3</v>
      </c>
      <c r="HN877" t="s">
        <v>3</v>
      </c>
      <c r="HO877" t="s">
        <v>3</v>
      </c>
      <c r="HP877" t="s">
        <v>3</v>
      </c>
      <c r="HQ877" t="s">
        <v>3</v>
      </c>
      <c r="IK877">
        <v>0</v>
      </c>
    </row>
    <row r="878" spans="1:245" x14ac:dyDescent="0.2">
      <c r="A878">
        <v>17</v>
      </c>
      <c r="B878">
        <v>1</v>
      </c>
      <c r="D878">
        <f>ROW(EtalonRes!A1019)</f>
        <v>1019</v>
      </c>
      <c r="E878" t="s">
        <v>3</v>
      </c>
      <c r="F878" t="s">
        <v>1038</v>
      </c>
      <c r="G878" t="s">
        <v>1055</v>
      </c>
      <c r="H878" t="s">
        <v>19</v>
      </c>
      <c r="I878">
        <v>1</v>
      </c>
      <c r="J878">
        <v>0</v>
      </c>
      <c r="K878">
        <v>1</v>
      </c>
      <c r="O878">
        <f>ROUND(CP878,2)</f>
        <v>355.92</v>
      </c>
      <c r="P878">
        <f>ROUND(CQ878*I878,2)</f>
        <v>0</v>
      </c>
      <c r="Q878">
        <f>ROUND(CR878*I878,2)</f>
        <v>0</v>
      </c>
      <c r="R878">
        <f>ROUND(CS878*I878,2)</f>
        <v>0</v>
      </c>
      <c r="S878">
        <f>ROUND(CT878*I878,2)</f>
        <v>355.92</v>
      </c>
      <c r="T878">
        <f>ROUND(CU878*I878,2)</f>
        <v>0</v>
      </c>
      <c r="U878">
        <f>CV878*I878</f>
        <v>0.8</v>
      </c>
      <c r="V878">
        <f>CW878*I878</f>
        <v>0</v>
      </c>
      <c r="W878">
        <f>ROUND(CX878*I878,2)</f>
        <v>0</v>
      </c>
      <c r="X878">
        <f t="shared" si="1250"/>
        <v>249.14</v>
      </c>
      <c r="Y878">
        <f t="shared" si="1250"/>
        <v>35.590000000000003</v>
      </c>
      <c r="AA878">
        <v>-1</v>
      </c>
      <c r="AB878">
        <f>ROUND((AC878+AD878+AF878),6)</f>
        <v>355.92</v>
      </c>
      <c r="AC878">
        <f>ROUND(((ES878*2)),6)</f>
        <v>0</v>
      </c>
      <c r="AD878">
        <f>ROUND(((((ET878*2))-((EU878*2)))+AE878),6)</f>
        <v>0</v>
      </c>
      <c r="AE878">
        <f>ROUND(((EU878*2)),6)</f>
        <v>0</v>
      </c>
      <c r="AF878">
        <f>ROUND(((EV878*2)),6)</f>
        <v>355.92</v>
      </c>
      <c r="AG878">
        <f>ROUND((AP878),6)</f>
        <v>0</v>
      </c>
      <c r="AH878">
        <f>((EW878*2))</f>
        <v>0.8</v>
      </c>
      <c r="AI878">
        <f>((EX878*2))</f>
        <v>0</v>
      </c>
      <c r="AJ878">
        <f>(AS878)</f>
        <v>0</v>
      </c>
      <c r="AK878">
        <v>177.96</v>
      </c>
      <c r="AL878">
        <v>0</v>
      </c>
      <c r="AM878">
        <v>0</v>
      </c>
      <c r="AN878">
        <v>0</v>
      </c>
      <c r="AO878">
        <v>177.96</v>
      </c>
      <c r="AP878">
        <v>0</v>
      </c>
      <c r="AQ878">
        <v>0.4</v>
      </c>
      <c r="AR878">
        <v>0</v>
      </c>
      <c r="AS878">
        <v>0</v>
      </c>
      <c r="AT878">
        <v>70</v>
      </c>
      <c r="AU878">
        <v>10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0</v>
      </c>
      <c r="BI878">
        <v>4</v>
      </c>
      <c r="BJ878" t="s">
        <v>1040</v>
      </c>
      <c r="BM878">
        <v>0</v>
      </c>
      <c r="BN878">
        <v>0</v>
      </c>
      <c r="BO878" t="s">
        <v>3</v>
      </c>
      <c r="BP878">
        <v>0</v>
      </c>
      <c r="BQ878">
        <v>1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70</v>
      </c>
      <c r="CA878">
        <v>10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>(P878+Q878+S878)</f>
        <v>355.92</v>
      </c>
      <c r="CQ878">
        <f>(AC878*BC878*AW878)</f>
        <v>0</v>
      </c>
      <c r="CR878">
        <f>(((((ET878*2))*BB878-((EU878*2))*BS878)+AE878*BS878)*AV878)</f>
        <v>0</v>
      </c>
      <c r="CS878">
        <f>(AE878*BS878*AV878)</f>
        <v>0</v>
      </c>
      <c r="CT878">
        <f>(AF878*BA878*AV878)</f>
        <v>355.92</v>
      </c>
      <c r="CU878">
        <f>AG878</f>
        <v>0</v>
      </c>
      <c r="CV878">
        <f>(AH878*AV878)</f>
        <v>0.8</v>
      </c>
      <c r="CW878">
        <f t="shared" si="1253"/>
        <v>0</v>
      </c>
      <c r="CX878">
        <f t="shared" si="1253"/>
        <v>0</v>
      </c>
      <c r="CY878">
        <f>((S878*BZ878)/100)</f>
        <v>249.14400000000001</v>
      </c>
      <c r="CZ878">
        <f>((S878*CA878)/100)</f>
        <v>35.592000000000006</v>
      </c>
      <c r="DC878" t="s">
        <v>3</v>
      </c>
      <c r="DD878" t="s">
        <v>31</v>
      </c>
      <c r="DE878" t="s">
        <v>31</v>
      </c>
      <c r="DF878" t="s">
        <v>31</v>
      </c>
      <c r="DG878" t="s">
        <v>31</v>
      </c>
      <c r="DH878" t="s">
        <v>3</v>
      </c>
      <c r="DI878" t="s">
        <v>31</v>
      </c>
      <c r="DJ878" t="s">
        <v>31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16987630</v>
      </c>
      <c r="DV878" t="s">
        <v>19</v>
      </c>
      <c r="DW878" t="s">
        <v>19</v>
      </c>
      <c r="DX878">
        <v>1</v>
      </c>
      <c r="DZ878" t="s">
        <v>3</v>
      </c>
      <c r="EA878" t="s">
        <v>3</v>
      </c>
      <c r="EB878" t="s">
        <v>3</v>
      </c>
      <c r="EC878" t="s">
        <v>3</v>
      </c>
      <c r="EE878">
        <v>1364533919</v>
      </c>
      <c r="EF878">
        <v>1</v>
      </c>
      <c r="EG878" t="s">
        <v>21</v>
      </c>
      <c r="EH878">
        <v>0</v>
      </c>
      <c r="EI878" t="s">
        <v>3</v>
      </c>
      <c r="EJ878">
        <v>4</v>
      </c>
      <c r="EK878">
        <v>0</v>
      </c>
      <c r="EL878" t="s">
        <v>22</v>
      </c>
      <c r="EM878" t="s">
        <v>23</v>
      </c>
      <c r="EO878" t="s">
        <v>3</v>
      </c>
      <c r="EQ878">
        <v>1311744</v>
      </c>
      <c r="ER878">
        <v>177.96</v>
      </c>
      <c r="ES878">
        <v>0</v>
      </c>
      <c r="ET878">
        <v>0</v>
      </c>
      <c r="EU878">
        <v>0</v>
      </c>
      <c r="EV878">
        <v>177.96</v>
      </c>
      <c r="EW878">
        <v>0.4</v>
      </c>
      <c r="EX878">
        <v>0</v>
      </c>
      <c r="EY878">
        <v>0</v>
      </c>
      <c r="FQ878">
        <v>0</v>
      </c>
      <c r="FR878">
        <f>ROUND(IF(BI878=3,GM878,0),2)</f>
        <v>0</v>
      </c>
      <c r="FS878">
        <v>0</v>
      </c>
      <c r="FX878">
        <v>70</v>
      </c>
      <c r="FY878">
        <v>10</v>
      </c>
      <c r="GA878" t="s">
        <v>3</v>
      </c>
      <c r="GD878">
        <v>0</v>
      </c>
      <c r="GF878">
        <v>930503788</v>
      </c>
      <c r="GG878">
        <v>2</v>
      </c>
      <c r="GH878">
        <v>1</v>
      </c>
      <c r="GI878">
        <v>-2</v>
      </c>
      <c r="GJ878">
        <v>0</v>
      </c>
      <c r="GK878">
        <f>ROUND(R878*(R12)/100,2)</f>
        <v>0</v>
      </c>
      <c r="GL878">
        <f>ROUND(IF(AND(BH878=3,BI878=3,FS878&lt;&gt;0),P878,0),2)</f>
        <v>0</v>
      </c>
      <c r="GM878">
        <f>ROUND(O878+X878+Y878+GK878,2)+GX878</f>
        <v>640.65</v>
      </c>
      <c r="GN878">
        <f>IF(OR(BI878=0,BI878=1),ROUND(O878+X878+Y878+GK878,2),0)</f>
        <v>0</v>
      </c>
      <c r="GO878">
        <f>IF(BI878=2,ROUND(O878+X878+Y878+GK878,2),0)</f>
        <v>0</v>
      </c>
      <c r="GP878">
        <f>IF(BI878=4,ROUND(O878+X878+Y878+GK878,2)+GX878,0)</f>
        <v>640.65</v>
      </c>
      <c r="GR878">
        <v>0</v>
      </c>
      <c r="GS878">
        <v>3</v>
      </c>
      <c r="GT878">
        <v>0</v>
      </c>
      <c r="GU878" t="s">
        <v>3</v>
      </c>
      <c r="GV878">
        <f>ROUND((GT878),6)</f>
        <v>0</v>
      </c>
      <c r="GW878">
        <v>1</v>
      </c>
      <c r="GX878">
        <f>ROUND(HC878*I878,2)</f>
        <v>0</v>
      </c>
      <c r="HA878">
        <v>0</v>
      </c>
      <c r="HB878">
        <v>0</v>
      </c>
      <c r="HC878">
        <f>GV878*GW878</f>
        <v>0</v>
      </c>
      <c r="HE878" t="s">
        <v>3</v>
      </c>
      <c r="HF878" t="s">
        <v>3</v>
      </c>
      <c r="HM878" t="s">
        <v>3</v>
      </c>
      <c r="HN878" t="s">
        <v>3</v>
      </c>
      <c r="HO878" t="s">
        <v>3</v>
      </c>
      <c r="HP878" t="s">
        <v>3</v>
      </c>
      <c r="HQ878" t="s">
        <v>3</v>
      </c>
      <c r="IK878">
        <v>0</v>
      </c>
    </row>
    <row r="879" spans="1:245" x14ac:dyDescent="0.2">
      <c r="A879">
        <v>19</v>
      </c>
      <c r="B879">
        <v>1</v>
      </c>
      <c r="F879" t="s">
        <v>3</v>
      </c>
      <c r="G879" t="s">
        <v>1058</v>
      </c>
      <c r="H879" t="s">
        <v>3</v>
      </c>
      <c r="AA879">
        <v>1</v>
      </c>
      <c r="IK879">
        <v>0</v>
      </c>
    </row>
    <row r="880" spans="1:245" x14ac:dyDescent="0.2">
      <c r="A880">
        <v>17</v>
      </c>
      <c r="B880">
        <v>1</v>
      </c>
      <c r="D880">
        <f>ROW(EtalonRes!A1025)</f>
        <v>1025</v>
      </c>
      <c r="E880" t="s">
        <v>3</v>
      </c>
      <c r="F880" t="s">
        <v>860</v>
      </c>
      <c r="G880" t="s">
        <v>861</v>
      </c>
      <c r="H880" t="s">
        <v>862</v>
      </c>
      <c r="I880">
        <f>ROUND((36+61+414+158.6+76.8+88+1.8)/100,9)</f>
        <v>8.3620000000000001</v>
      </c>
      <c r="J880">
        <v>0</v>
      </c>
      <c r="K880">
        <f>ROUND((36+61+414+158.6+76.8+88+1.8)/100,9)</f>
        <v>8.3620000000000001</v>
      </c>
      <c r="O880">
        <f>ROUND(CP880,2)</f>
        <v>92131.35</v>
      </c>
      <c r="P880">
        <f>ROUND(CQ880*I880,2)</f>
        <v>32.700000000000003</v>
      </c>
      <c r="Q880">
        <f>ROUND(CR880*I880,2)</f>
        <v>42531.22</v>
      </c>
      <c r="R880">
        <f>ROUND(CS880*I880,2)</f>
        <v>22441.77</v>
      </c>
      <c r="S880">
        <f>ROUND(CT880*I880,2)</f>
        <v>49567.43</v>
      </c>
      <c r="T880">
        <f>ROUND(CU880*I880,2)</f>
        <v>0</v>
      </c>
      <c r="U880">
        <f>CV880*I880</f>
        <v>109.79306000000001</v>
      </c>
      <c r="V880">
        <f>CW880*I880</f>
        <v>0</v>
      </c>
      <c r="W880">
        <f>ROUND(CX880*I880,2)</f>
        <v>0</v>
      </c>
      <c r="X880">
        <f t="shared" ref="X880:Y884" si="1254">ROUND(CY880,2)</f>
        <v>34697.199999999997</v>
      </c>
      <c r="Y880">
        <f t="shared" si="1254"/>
        <v>4956.74</v>
      </c>
      <c r="AA880">
        <v>-1</v>
      </c>
      <c r="AB880">
        <f>ROUND((AC880+AD880+AF880),6)</f>
        <v>11017.86</v>
      </c>
      <c r="AC880">
        <f>ROUND((ES880),6)</f>
        <v>3.91</v>
      </c>
      <c r="AD880">
        <f>ROUND((((ET880)-(EU880))+AE880),6)</f>
        <v>5086.25</v>
      </c>
      <c r="AE880">
        <f t="shared" ref="AE880:AF883" si="1255">ROUND((EU880),6)</f>
        <v>2683.78</v>
      </c>
      <c r="AF880">
        <f t="shared" si="1255"/>
        <v>5927.7</v>
      </c>
      <c r="AG880">
        <f>ROUND((AP880),6)</f>
        <v>0</v>
      </c>
      <c r="AH880">
        <f t="shared" ref="AH880:AI883" si="1256">(EW880)</f>
        <v>13.13</v>
      </c>
      <c r="AI880">
        <f t="shared" si="1256"/>
        <v>0</v>
      </c>
      <c r="AJ880">
        <f>(AS880)</f>
        <v>0</v>
      </c>
      <c r="AK880">
        <v>11017.86</v>
      </c>
      <c r="AL880">
        <v>3.91</v>
      </c>
      <c r="AM880">
        <v>5086.25</v>
      </c>
      <c r="AN880">
        <v>2683.78</v>
      </c>
      <c r="AO880">
        <v>5927.7</v>
      </c>
      <c r="AP880">
        <v>0</v>
      </c>
      <c r="AQ880">
        <v>13.13</v>
      </c>
      <c r="AR880">
        <v>0</v>
      </c>
      <c r="AS880">
        <v>0</v>
      </c>
      <c r="AT880">
        <v>70</v>
      </c>
      <c r="AU880">
        <v>10</v>
      </c>
      <c r="AV880">
        <v>1</v>
      </c>
      <c r="AW880">
        <v>1</v>
      </c>
      <c r="AZ880">
        <v>1</v>
      </c>
      <c r="BA880">
        <v>1</v>
      </c>
      <c r="BB880">
        <v>1</v>
      </c>
      <c r="BC880">
        <v>1</v>
      </c>
      <c r="BD880" t="s">
        <v>3</v>
      </c>
      <c r="BE880" t="s">
        <v>3</v>
      </c>
      <c r="BF880" t="s">
        <v>3</v>
      </c>
      <c r="BG880" t="s">
        <v>3</v>
      </c>
      <c r="BH880">
        <v>0</v>
      </c>
      <c r="BI880">
        <v>4</v>
      </c>
      <c r="BJ880" t="s">
        <v>863</v>
      </c>
      <c r="BM880">
        <v>0</v>
      </c>
      <c r="BN880">
        <v>0</v>
      </c>
      <c r="BO880" t="s">
        <v>3</v>
      </c>
      <c r="BP880">
        <v>0</v>
      </c>
      <c r="BQ880">
        <v>1</v>
      </c>
      <c r="BR880">
        <v>0</v>
      </c>
      <c r="BS880">
        <v>1</v>
      </c>
      <c r="BT880">
        <v>1</v>
      </c>
      <c r="BU880">
        <v>1</v>
      </c>
      <c r="BV880">
        <v>1</v>
      </c>
      <c r="BW880">
        <v>1</v>
      </c>
      <c r="BX880">
        <v>1</v>
      </c>
      <c r="BY880" t="s">
        <v>3</v>
      </c>
      <c r="BZ880">
        <v>70</v>
      </c>
      <c r="CA880">
        <v>10</v>
      </c>
      <c r="CB880" t="s">
        <v>3</v>
      </c>
      <c r="CE880">
        <v>0</v>
      </c>
      <c r="CF880">
        <v>0</v>
      </c>
      <c r="CG880">
        <v>0</v>
      </c>
      <c r="CM880">
        <v>0</v>
      </c>
      <c r="CN880" t="s">
        <v>3</v>
      </c>
      <c r="CO880">
        <v>0</v>
      </c>
      <c r="CP880">
        <f>(P880+Q880+S880)</f>
        <v>92131.35</v>
      </c>
      <c r="CQ880">
        <f>(AC880*BC880*AW880)</f>
        <v>3.91</v>
      </c>
      <c r="CR880">
        <f>((((ET880)*BB880-(EU880)*BS880)+AE880*BS880)*AV880)</f>
        <v>5086.25</v>
      </c>
      <c r="CS880">
        <f>(AE880*BS880*AV880)</f>
        <v>2683.78</v>
      </c>
      <c r="CT880">
        <f>(AF880*BA880*AV880)</f>
        <v>5927.7</v>
      </c>
      <c r="CU880">
        <f>AG880</f>
        <v>0</v>
      </c>
      <c r="CV880">
        <f>(AH880*AV880)</f>
        <v>13.13</v>
      </c>
      <c r="CW880">
        <f t="shared" ref="CW880:CX884" si="1257">AI880</f>
        <v>0</v>
      </c>
      <c r="CX880">
        <f t="shared" si="1257"/>
        <v>0</v>
      </c>
      <c r="CY880">
        <f>((S880*BZ880)/100)</f>
        <v>34697.201000000001</v>
      </c>
      <c r="CZ880">
        <f>((S880*CA880)/100)</f>
        <v>4956.7429999999995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>
        <v>0</v>
      </c>
      <c r="DO880">
        <v>0</v>
      </c>
      <c r="DP880">
        <v>1</v>
      </c>
      <c r="DQ880">
        <v>1</v>
      </c>
      <c r="DU880">
        <v>1005</v>
      </c>
      <c r="DV880" t="s">
        <v>862</v>
      </c>
      <c r="DW880" t="s">
        <v>862</v>
      </c>
      <c r="DX880">
        <v>100</v>
      </c>
      <c r="DZ880" t="s">
        <v>3</v>
      </c>
      <c r="EA880" t="s">
        <v>3</v>
      </c>
      <c r="EB880" t="s">
        <v>3</v>
      </c>
      <c r="EC880" t="s">
        <v>3</v>
      </c>
      <c r="EE880">
        <v>1364533919</v>
      </c>
      <c r="EF880">
        <v>1</v>
      </c>
      <c r="EG880" t="s">
        <v>21</v>
      </c>
      <c r="EH880">
        <v>0</v>
      </c>
      <c r="EI880" t="s">
        <v>3</v>
      </c>
      <c r="EJ880">
        <v>4</v>
      </c>
      <c r="EK880">
        <v>0</v>
      </c>
      <c r="EL880" t="s">
        <v>22</v>
      </c>
      <c r="EM880" t="s">
        <v>23</v>
      </c>
      <c r="EO880" t="s">
        <v>3</v>
      </c>
      <c r="EQ880">
        <v>1573888</v>
      </c>
      <c r="ER880">
        <v>11017.86</v>
      </c>
      <c r="ES880">
        <v>3.91</v>
      </c>
      <c r="ET880">
        <v>5086.25</v>
      </c>
      <c r="EU880">
        <v>2683.78</v>
      </c>
      <c r="EV880">
        <v>5927.7</v>
      </c>
      <c r="EW880">
        <v>13.13</v>
      </c>
      <c r="EX880">
        <v>0</v>
      </c>
      <c r="EY880">
        <v>0</v>
      </c>
      <c r="FQ880">
        <v>0</v>
      </c>
      <c r="FR880">
        <f>ROUND(IF(BI880=3,GM880,0),2)</f>
        <v>0</v>
      </c>
      <c r="FS880">
        <v>0</v>
      </c>
      <c r="FX880">
        <v>70</v>
      </c>
      <c r="FY880">
        <v>10</v>
      </c>
      <c r="GA880" t="s">
        <v>3</v>
      </c>
      <c r="GD880">
        <v>0</v>
      </c>
      <c r="GF880">
        <v>2017676244</v>
      </c>
      <c r="GG880">
        <v>2</v>
      </c>
      <c r="GH880">
        <v>1</v>
      </c>
      <c r="GI880">
        <v>-2</v>
      </c>
      <c r="GJ880">
        <v>0</v>
      </c>
      <c r="GK880">
        <f>ROUND(R880*(R12)/100,2)</f>
        <v>24237.11</v>
      </c>
      <c r="GL880">
        <f>ROUND(IF(AND(BH880=3,BI880=3,FS880&lt;&gt;0),P880,0),2)</f>
        <v>0</v>
      </c>
      <c r="GM880">
        <f>ROUND(O880+X880+Y880+GK880,2)+GX880</f>
        <v>156022.39999999999</v>
      </c>
      <c r="GN880">
        <f>IF(OR(BI880=0,BI880=1),ROUND(O880+X880+Y880+GK880,2),0)</f>
        <v>0</v>
      </c>
      <c r="GO880">
        <f>IF(BI880=2,ROUND(O880+X880+Y880+GK880,2),0)</f>
        <v>0</v>
      </c>
      <c r="GP880">
        <f>IF(BI880=4,ROUND(O880+X880+Y880+GK880,2)+GX880,0)</f>
        <v>156022.39999999999</v>
      </c>
      <c r="GR880">
        <v>0</v>
      </c>
      <c r="GS880">
        <v>3</v>
      </c>
      <c r="GT880">
        <v>0</v>
      </c>
      <c r="GU880" t="s">
        <v>3</v>
      </c>
      <c r="GV880">
        <f>ROUND((GT880),6)</f>
        <v>0</v>
      </c>
      <c r="GW880">
        <v>1</v>
      </c>
      <c r="GX880">
        <f>ROUND(HC880*I880,2)</f>
        <v>0</v>
      </c>
      <c r="HA880">
        <v>0</v>
      </c>
      <c r="HB880">
        <v>0</v>
      </c>
      <c r="HC880">
        <f>GV880*GW880</f>
        <v>0</v>
      </c>
      <c r="HE880" t="s">
        <v>3</v>
      </c>
      <c r="HF880" t="s">
        <v>3</v>
      </c>
      <c r="HM880" t="s">
        <v>3</v>
      </c>
      <c r="HN880" t="s">
        <v>3</v>
      </c>
      <c r="HO880" t="s">
        <v>3</v>
      </c>
      <c r="HP880" t="s">
        <v>3</v>
      </c>
      <c r="HQ880" t="s">
        <v>3</v>
      </c>
      <c r="IK880">
        <v>0</v>
      </c>
    </row>
    <row r="881" spans="1:245" x14ac:dyDescent="0.2">
      <c r="A881">
        <v>17</v>
      </c>
      <c r="B881">
        <v>1</v>
      </c>
      <c r="D881">
        <f>ROW(EtalonRes!A1030)</f>
        <v>1030</v>
      </c>
      <c r="E881" t="s">
        <v>3</v>
      </c>
      <c r="F881" t="s">
        <v>864</v>
      </c>
      <c r="G881" t="s">
        <v>865</v>
      </c>
      <c r="H881" t="s">
        <v>862</v>
      </c>
      <c r="I881">
        <f>ROUND(I875,9)</f>
        <v>0.28149999999999997</v>
      </c>
      <c r="J881">
        <v>0</v>
      </c>
      <c r="K881">
        <f>ROUND(I875,9)</f>
        <v>0.28149999999999997</v>
      </c>
      <c r="O881">
        <f>ROUND(CP881,2)</f>
        <v>490.6</v>
      </c>
      <c r="P881">
        <f>ROUND(CQ881*I881,2)</f>
        <v>4.59</v>
      </c>
      <c r="Q881">
        <f>ROUND(CR881*I881,2)</f>
        <v>218.99</v>
      </c>
      <c r="R881">
        <f>ROUND(CS881*I881,2)</f>
        <v>118.35</v>
      </c>
      <c r="S881">
        <f>ROUND(CT881*I881,2)</f>
        <v>267.02</v>
      </c>
      <c r="T881">
        <f>ROUND(CU881*I881,2)</f>
        <v>0</v>
      </c>
      <c r="U881">
        <f>CV881*I881</f>
        <v>0.59114999999999995</v>
      </c>
      <c r="V881">
        <f>CW881*I881</f>
        <v>0</v>
      </c>
      <c r="W881">
        <f>ROUND(CX881*I881,2)</f>
        <v>0</v>
      </c>
      <c r="X881">
        <f t="shared" si="1254"/>
        <v>186.91</v>
      </c>
      <c r="Y881">
        <f t="shared" si="1254"/>
        <v>26.7</v>
      </c>
      <c r="AA881">
        <v>-1</v>
      </c>
      <c r="AB881">
        <f>ROUND((AC881+AD881+AF881),6)</f>
        <v>1742.81</v>
      </c>
      <c r="AC881">
        <f>ROUND((ES881),6)</f>
        <v>16.29</v>
      </c>
      <c r="AD881">
        <f>ROUND((((ET881)-(EU881))+AE881),6)</f>
        <v>777.95</v>
      </c>
      <c r="AE881">
        <f t="shared" si="1255"/>
        <v>420.43</v>
      </c>
      <c r="AF881">
        <f t="shared" si="1255"/>
        <v>948.57</v>
      </c>
      <c r="AG881">
        <f>ROUND((AP881),6)</f>
        <v>0</v>
      </c>
      <c r="AH881">
        <f t="shared" si="1256"/>
        <v>2.1</v>
      </c>
      <c r="AI881">
        <f t="shared" si="1256"/>
        <v>0</v>
      </c>
      <c r="AJ881">
        <f>(AS881)</f>
        <v>0</v>
      </c>
      <c r="AK881">
        <v>1742.81</v>
      </c>
      <c r="AL881">
        <v>16.29</v>
      </c>
      <c r="AM881">
        <v>777.95</v>
      </c>
      <c r="AN881">
        <v>420.43</v>
      </c>
      <c r="AO881">
        <v>948.57</v>
      </c>
      <c r="AP881">
        <v>0</v>
      </c>
      <c r="AQ881">
        <v>2.1</v>
      </c>
      <c r="AR881">
        <v>0</v>
      </c>
      <c r="AS881">
        <v>0</v>
      </c>
      <c r="AT881">
        <v>70</v>
      </c>
      <c r="AU881">
        <v>10</v>
      </c>
      <c r="AV881">
        <v>1</v>
      </c>
      <c r="AW881">
        <v>1</v>
      </c>
      <c r="AZ881">
        <v>1</v>
      </c>
      <c r="BA881">
        <v>1</v>
      </c>
      <c r="BB881">
        <v>1</v>
      </c>
      <c r="BC881">
        <v>1</v>
      </c>
      <c r="BD881" t="s">
        <v>3</v>
      </c>
      <c r="BE881" t="s">
        <v>3</v>
      </c>
      <c r="BF881" t="s">
        <v>3</v>
      </c>
      <c r="BG881" t="s">
        <v>3</v>
      </c>
      <c r="BH881">
        <v>0</v>
      </c>
      <c r="BI881">
        <v>4</v>
      </c>
      <c r="BJ881" t="s">
        <v>866</v>
      </c>
      <c r="BM881">
        <v>0</v>
      </c>
      <c r="BN881">
        <v>0</v>
      </c>
      <c r="BO881" t="s">
        <v>3</v>
      </c>
      <c r="BP881">
        <v>0</v>
      </c>
      <c r="BQ881">
        <v>1</v>
      </c>
      <c r="BR881">
        <v>0</v>
      </c>
      <c r="BS881">
        <v>1</v>
      </c>
      <c r="BT881">
        <v>1</v>
      </c>
      <c r="BU881">
        <v>1</v>
      </c>
      <c r="BV881">
        <v>1</v>
      </c>
      <c r="BW881">
        <v>1</v>
      </c>
      <c r="BX881">
        <v>1</v>
      </c>
      <c r="BY881" t="s">
        <v>3</v>
      </c>
      <c r="BZ881">
        <v>70</v>
      </c>
      <c r="CA881">
        <v>10</v>
      </c>
      <c r="CB881" t="s">
        <v>3</v>
      </c>
      <c r="CE881">
        <v>0</v>
      </c>
      <c r="CF881">
        <v>0</v>
      </c>
      <c r="CG881">
        <v>0</v>
      </c>
      <c r="CM881">
        <v>0</v>
      </c>
      <c r="CN881" t="s">
        <v>3</v>
      </c>
      <c r="CO881">
        <v>0</v>
      </c>
      <c r="CP881">
        <f>(P881+Q881+S881)</f>
        <v>490.6</v>
      </c>
      <c r="CQ881">
        <f>(AC881*BC881*AW881)</f>
        <v>16.29</v>
      </c>
      <c r="CR881">
        <f>((((ET881)*BB881-(EU881)*BS881)+AE881*BS881)*AV881)</f>
        <v>777.95</v>
      </c>
      <c r="CS881">
        <f>(AE881*BS881*AV881)</f>
        <v>420.43</v>
      </c>
      <c r="CT881">
        <f>(AF881*BA881*AV881)</f>
        <v>948.57</v>
      </c>
      <c r="CU881">
        <f>AG881</f>
        <v>0</v>
      </c>
      <c r="CV881">
        <f>(AH881*AV881)</f>
        <v>2.1</v>
      </c>
      <c r="CW881">
        <f t="shared" si="1257"/>
        <v>0</v>
      </c>
      <c r="CX881">
        <f t="shared" si="1257"/>
        <v>0</v>
      </c>
      <c r="CY881">
        <f>((S881*BZ881)/100)</f>
        <v>186.91399999999999</v>
      </c>
      <c r="CZ881">
        <f>((S881*CA881)/100)</f>
        <v>26.701999999999998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>
        <v>0</v>
      </c>
      <c r="DO881">
        <v>0</v>
      </c>
      <c r="DP881">
        <v>1</v>
      </c>
      <c r="DQ881">
        <v>1</v>
      </c>
      <c r="DU881">
        <v>1005</v>
      </c>
      <c r="DV881" t="s">
        <v>862</v>
      </c>
      <c r="DW881" t="s">
        <v>862</v>
      </c>
      <c r="DX881">
        <v>100</v>
      </c>
      <c r="DZ881" t="s">
        <v>3</v>
      </c>
      <c r="EA881" t="s">
        <v>3</v>
      </c>
      <c r="EB881" t="s">
        <v>3</v>
      </c>
      <c r="EC881" t="s">
        <v>3</v>
      </c>
      <c r="EE881">
        <v>1364533919</v>
      </c>
      <c r="EF881">
        <v>1</v>
      </c>
      <c r="EG881" t="s">
        <v>21</v>
      </c>
      <c r="EH881">
        <v>0</v>
      </c>
      <c r="EI881" t="s">
        <v>3</v>
      </c>
      <c r="EJ881">
        <v>4</v>
      </c>
      <c r="EK881">
        <v>0</v>
      </c>
      <c r="EL881" t="s">
        <v>22</v>
      </c>
      <c r="EM881" t="s">
        <v>23</v>
      </c>
      <c r="EO881" t="s">
        <v>3</v>
      </c>
      <c r="EQ881">
        <v>1573888</v>
      </c>
      <c r="ER881">
        <v>1742.81</v>
      </c>
      <c r="ES881">
        <v>16.29</v>
      </c>
      <c r="ET881">
        <v>777.95</v>
      </c>
      <c r="EU881">
        <v>420.43</v>
      </c>
      <c r="EV881">
        <v>948.57</v>
      </c>
      <c r="EW881">
        <v>2.1</v>
      </c>
      <c r="EX881">
        <v>0</v>
      </c>
      <c r="EY881">
        <v>0</v>
      </c>
      <c r="FQ881">
        <v>0</v>
      </c>
      <c r="FR881">
        <f>ROUND(IF(BI881=3,GM881,0),2)</f>
        <v>0</v>
      </c>
      <c r="FS881">
        <v>0</v>
      </c>
      <c r="FX881">
        <v>70</v>
      </c>
      <c r="FY881">
        <v>10</v>
      </c>
      <c r="GA881" t="s">
        <v>3</v>
      </c>
      <c r="GD881">
        <v>0</v>
      </c>
      <c r="GF881">
        <v>-1586600773</v>
      </c>
      <c r="GG881">
        <v>2</v>
      </c>
      <c r="GH881">
        <v>1</v>
      </c>
      <c r="GI881">
        <v>-2</v>
      </c>
      <c r="GJ881">
        <v>0</v>
      </c>
      <c r="GK881">
        <f>ROUND(R881*(R12)/100,2)</f>
        <v>127.82</v>
      </c>
      <c r="GL881">
        <f>ROUND(IF(AND(BH881=3,BI881=3,FS881&lt;&gt;0),P881,0),2)</f>
        <v>0</v>
      </c>
      <c r="GM881">
        <f>ROUND(O881+X881+Y881+GK881,2)+GX881</f>
        <v>832.03</v>
      </c>
      <c r="GN881">
        <f>IF(OR(BI881=0,BI881=1),ROUND(O881+X881+Y881+GK881,2),0)</f>
        <v>0</v>
      </c>
      <c r="GO881">
        <f>IF(BI881=2,ROUND(O881+X881+Y881+GK881,2),0)</f>
        <v>0</v>
      </c>
      <c r="GP881">
        <f>IF(BI881=4,ROUND(O881+X881+Y881+GK881,2)+GX881,0)</f>
        <v>832.03</v>
      </c>
      <c r="GR881">
        <v>0</v>
      </c>
      <c r="GS881">
        <v>3</v>
      </c>
      <c r="GT881">
        <v>0</v>
      </c>
      <c r="GU881" t="s">
        <v>3</v>
      </c>
      <c r="GV881">
        <f>ROUND((GT881),6)</f>
        <v>0</v>
      </c>
      <c r="GW881">
        <v>1</v>
      </c>
      <c r="GX881">
        <f>ROUND(HC881*I881,2)</f>
        <v>0</v>
      </c>
      <c r="HA881">
        <v>0</v>
      </c>
      <c r="HB881">
        <v>0</v>
      </c>
      <c r="HC881">
        <f>GV881*GW881</f>
        <v>0</v>
      </c>
      <c r="HE881" t="s">
        <v>3</v>
      </c>
      <c r="HF881" t="s">
        <v>3</v>
      </c>
      <c r="HM881" t="s">
        <v>3</v>
      </c>
      <c r="HN881" t="s">
        <v>3</v>
      </c>
      <c r="HO881" t="s">
        <v>3</v>
      </c>
      <c r="HP881" t="s">
        <v>3</v>
      </c>
      <c r="HQ881" t="s">
        <v>3</v>
      </c>
      <c r="IK881">
        <v>0</v>
      </c>
    </row>
    <row r="882" spans="1:245" x14ac:dyDescent="0.2">
      <c r="A882">
        <v>17</v>
      </c>
      <c r="B882">
        <v>1</v>
      </c>
      <c r="D882">
        <f>ROW(EtalonRes!A1032)</f>
        <v>1032</v>
      </c>
      <c r="E882" t="s">
        <v>1059</v>
      </c>
      <c r="F882" t="s">
        <v>138</v>
      </c>
      <c r="G882" t="s">
        <v>1060</v>
      </c>
      <c r="H882" t="s">
        <v>19</v>
      </c>
      <c r="I882">
        <f>ROUND(4+1+1,9)</f>
        <v>6</v>
      </c>
      <c r="J882">
        <v>0</v>
      </c>
      <c r="K882">
        <f>ROUND(4+1+1,9)</f>
        <v>6</v>
      </c>
      <c r="O882">
        <f>ROUND(CP882,2)</f>
        <v>1608.66</v>
      </c>
      <c r="P882">
        <f>ROUND(CQ882*I882,2)</f>
        <v>0</v>
      </c>
      <c r="Q882">
        <f>ROUND(CR882*I882,2)</f>
        <v>536.58000000000004</v>
      </c>
      <c r="R882">
        <f>ROUND(CS882*I882,2)</f>
        <v>291.06</v>
      </c>
      <c r="S882">
        <f>ROUND(CT882*I882,2)</f>
        <v>1072.08</v>
      </c>
      <c r="T882">
        <f>ROUND(CU882*I882,2)</f>
        <v>0</v>
      </c>
      <c r="U882">
        <f>CV882*I882</f>
        <v>2.2199999999999998</v>
      </c>
      <c r="V882">
        <f>CW882*I882</f>
        <v>0</v>
      </c>
      <c r="W882">
        <f>ROUND(CX882*I882,2)</f>
        <v>0</v>
      </c>
      <c r="X882">
        <f t="shared" si="1254"/>
        <v>750.46</v>
      </c>
      <c r="Y882">
        <f t="shared" si="1254"/>
        <v>107.21</v>
      </c>
      <c r="AA882">
        <v>1407526482</v>
      </c>
      <c r="AB882">
        <f>ROUND((AC882+AD882+AF882),6)</f>
        <v>268.11</v>
      </c>
      <c r="AC882">
        <f>ROUND((ES882),6)</f>
        <v>0</v>
      </c>
      <c r="AD882">
        <f>ROUND((((ET882)-(EU882))+AE882),6)</f>
        <v>89.43</v>
      </c>
      <c r="AE882">
        <f t="shared" si="1255"/>
        <v>48.51</v>
      </c>
      <c r="AF882">
        <f t="shared" si="1255"/>
        <v>178.68</v>
      </c>
      <c r="AG882">
        <f>ROUND((AP882),6)</f>
        <v>0</v>
      </c>
      <c r="AH882">
        <f t="shared" si="1256"/>
        <v>0.37</v>
      </c>
      <c r="AI882">
        <f t="shared" si="1256"/>
        <v>0</v>
      </c>
      <c r="AJ882">
        <f>(AS882)</f>
        <v>0</v>
      </c>
      <c r="AK882">
        <v>268.11</v>
      </c>
      <c r="AL882">
        <v>0</v>
      </c>
      <c r="AM882">
        <v>89.43</v>
      </c>
      <c r="AN882">
        <v>48.51</v>
      </c>
      <c r="AO882">
        <v>178.68</v>
      </c>
      <c r="AP882">
        <v>0</v>
      </c>
      <c r="AQ882">
        <v>0.37</v>
      </c>
      <c r="AR882">
        <v>0</v>
      </c>
      <c r="AS882">
        <v>0</v>
      </c>
      <c r="AT882">
        <v>70</v>
      </c>
      <c r="AU882">
        <v>10</v>
      </c>
      <c r="AV882">
        <v>1</v>
      </c>
      <c r="AW882">
        <v>1</v>
      </c>
      <c r="AZ882">
        <v>1</v>
      </c>
      <c r="BA882">
        <v>1</v>
      </c>
      <c r="BB882">
        <v>1</v>
      </c>
      <c r="BC882">
        <v>1</v>
      </c>
      <c r="BD882" t="s">
        <v>3</v>
      </c>
      <c r="BE882" t="s">
        <v>3</v>
      </c>
      <c r="BF882" t="s">
        <v>3</v>
      </c>
      <c r="BG882" t="s">
        <v>3</v>
      </c>
      <c r="BH882">
        <v>0</v>
      </c>
      <c r="BI882">
        <v>4</v>
      </c>
      <c r="BJ882" t="s">
        <v>140</v>
      </c>
      <c r="BM882">
        <v>0</v>
      </c>
      <c r="BN882">
        <v>0</v>
      </c>
      <c r="BO882" t="s">
        <v>3</v>
      </c>
      <c r="BP882">
        <v>0</v>
      </c>
      <c r="BQ882">
        <v>1</v>
      </c>
      <c r="BR882">
        <v>0</v>
      </c>
      <c r="BS882">
        <v>1</v>
      </c>
      <c r="BT882">
        <v>1</v>
      </c>
      <c r="BU882">
        <v>1</v>
      </c>
      <c r="BV882">
        <v>1</v>
      </c>
      <c r="BW882">
        <v>1</v>
      </c>
      <c r="BX882">
        <v>1</v>
      </c>
      <c r="BY882" t="s">
        <v>3</v>
      </c>
      <c r="BZ882">
        <v>70</v>
      </c>
      <c r="CA882">
        <v>10</v>
      </c>
      <c r="CB882" t="s">
        <v>3</v>
      </c>
      <c r="CE882">
        <v>0</v>
      </c>
      <c r="CF882">
        <v>0</v>
      </c>
      <c r="CG882">
        <v>0</v>
      </c>
      <c r="CM882">
        <v>0</v>
      </c>
      <c r="CN882" t="s">
        <v>3</v>
      </c>
      <c r="CO882">
        <v>0</v>
      </c>
      <c r="CP882">
        <f>(P882+Q882+S882)</f>
        <v>1608.6599999999999</v>
      </c>
      <c r="CQ882">
        <f>(AC882*BC882*AW882)</f>
        <v>0</v>
      </c>
      <c r="CR882">
        <f>((((ET882)*BB882-(EU882)*BS882)+AE882*BS882)*AV882)</f>
        <v>89.43</v>
      </c>
      <c r="CS882">
        <f>(AE882*BS882*AV882)</f>
        <v>48.51</v>
      </c>
      <c r="CT882">
        <f>(AF882*BA882*AV882)</f>
        <v>178.68</v>
      </c>
      <c r="CU882">
        <f>AG882</f>
        <v>0</v>
      </c>
      <c r="CV882">
        <f>(AH882*AV882)</f>
        <v>0.37</v>
      </c>
      <c r="CW882">
        <f t="shared" si="1257"/>
        <v>0</v>
      </c>
      <c r="CX882">
        <f t="shared" si="1257"/>
        <v>0</v>
      </c>
      <c r="CY882">
        <f>((S882*BZ882)/100)</f>
        <v>750.4559999999999</v>
      </c>
      <c r="CZ882">
        <f>((S882*CA882)/100)</f>
        <v>107.208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>
        <v>0</v>
      </c>
      <c r="DO882">
        <v>0</v>
      </c>
      <c r="DP882">
        <v>1</v>
      </c>
      <c r="DQ882">
        <v>1</v>
      </c>
      <c r="DU882">
        <v>16987630</v>
      </c>
      <c r="DV882" t="s">
        <v>19</v>
      </c>
      <c r="DW882" t="s">
        <v>19</v>
      </c>
      <c r="DX882">
        <v>1</v>
      </c>
      <c r="DZ882" t="s">
        <v>3</v>
      </c>
      <c r="EA882" t="s">
        <v>3</v>
      </c>
      <c r="EB882" t="s">
        <v>3</v>
      </c>
      <c r="EC882" t="s">
        <v>3</v>
      </c>
      <c r="EE882">
        <v>1364533919</v>
      </c>
      <c r="EF882">
        <v>1</v>
      </c>
      <c r="EG882" t="s">
        <v>21</v>
      </c>
      <c r="EH882">
        <v>0</v>
      </c>
      <c r="EI882" t="s">
        <v>3</v>
      </c>
      <c r="EJ882">
        <v>4</v>
      </c>
      <c r="EK882">
        <v>0</v>
      </c>
      <c r="EL882" t="s">
        <v>22</v>
      </c>
      <c r="EM882" t="s">
        <v>23</v>
      </c>
      <c r="EO882" t="s">
        <v>3</v>
      </c>
      <c r="EQ882">
        <v>0</v>
      </c>
      <c r="ER882">
        <v>268.11</v>
      </c>
      <c r="ES882">
        <v>0</v>
      </c>
      <c r="ET882">
        <v>89.43</v>
      </c>
      <c r="EU882">
        <v>48.51</v>
      </c>
      <c r="EV882">
        <v>178.68</v>
      </c>
      <c r="EW882">
        <v>0.37</v>
      </c>
      <c r="EX882">
        <v>0</v>
      </c>
      <c r="EY882">
        <v>0</v>
      </c>
      <c r="FQ882">
        <v>0</v>
      </c>
      <c r="FR882">
        <f>ROUND(IF(BI882=3,GM882,0),2)</f>
        <v>0</v>
      </c>
      <c r="FS882">
        <v>0</v>
      </c>
      <c r="FX882">
        <v>70</v>
      </c>
      <c r="FY882">
        <v>10</v>
      </c>
      <c r="GA882" t="s">
        <v>3</v>
      </c>
      <c r="GD882">
        <v>0</v>
      </c>
      <c r="GF882">
        <v>1139543208</v>
      </c>
      <c r="GG882">
        <v>2</v>
      </c>
      <c r="GH882">
        <v>1</v>
      </c>
      <c r="GI882">
        <v>-2</v>
      </c>
      <c r="GJ882">
        <v>0</v>
      </c>
      <c r="GK882">
        <f>ROUND(R882*(R12)/100,2)</f>
        <v>314.33999999999997</v>
      </c>
      <c r="GL882">
        <f>ROUND(IF(AND(BH882=3,BI882=3,FS882&lt;&gt;0),P882,0),2)</f>
        <v>0</v>
      </c>
      <c r="GM882">
        <f>ROUND(O882+X882+Y882+GK882,2)+GX882</f>
        <v>2780.67</v>
      </c>
      <c r="GN882">
        <f>IF(OR(BI882=0,BI882=1),ROUND(O882+X882+Y882+GK882,2),0)</f>
        <v>0</v>
      </c>
      <c r="GO882">
        <f>IF(BI882=2,ROUND(O882+X882+Y882+GK882,2),0)</f>
        <v>0</v>
      </c>
      <c r="GP882">
        <f>IF(BI882=4,ROUND(O882+X882+Y882+GK882,2)+GX882,0)</f>
        <v>2780.67</v>
      </c>
      <c r="GR882">
        <v>0</v>
      </c>
      <c r="GS882">
        <v>3</v>
      </c>
      <c r="GT882">
        <v>0</v>
      </c>
      <c r="GU882" t="s">
        <v>3</v>
      </c>
      <c r="GV882">
        <f>ROUND((GT882),6)</f>
        <v>0</v>
      </c>
      <c r="GW882">
        <v>1</v>
      </c>
      <c r="GX882">
        <f>ROUND(HC882*I882,2)</f>
        <v>0</v>
      </c>
      <c r="HA882">
        <v>0</v>
      </c>
      <c r="HB882">
        <v>0</v>
      </c>
      <c r="HC882">
        <f>GV882*GW882</f>
        <v>0</v>
      </c>
      <c r="HE882" t="s">
        <v>3</v>
      </c>
      <c r="HF882" t="s">
        <v>3</v>
      </c>
      <c r="HM882" t="s">
        <v>3</v>
      </c>
      <c r="HN882" t="s">
        <v>3</v>
      </c>
      <c r="HO882" t="s">
        <v>3</v>
      </c>
      <c r="HP882" t="s">
        <v>3</v>
      </c>
      <c r="HQ882" t="s">
        <v>3</v>
      </c>
      <c r="IK882">
        <v>0</v>
      </c>
    </row>
    <row r="883" spans="1:245" x14ac:dyDescent="0.2">
      <c r="A883">
        <v>17</v>
      </c>
      <c r="B883">
        <v>1</v>
      </c>
      <c r="D883">
        <f>ROW(EtalonRes!A1034)</f>
        <v>1034</v>
      </c>
      <c r="E883" t="s">
        <v>1061</v>
      </c>
      <c r="F883" t="s">
        <v>138</v>
      </c>
      <c r="G883" t="s">
        <v>1062</v>
      </c>
      <c r="H883" t="s">
        <v>19</v>
      </c>
      <c r="I883">
        <f>ROUND(1+22,9)</f>
        <v>23</v>
      </c>
      <c r="J883">
        <v>0</v>
      </c>
      <c r="K883">
        <f>ROUND(1+22,9)</f>
        <v>23</v>
      </c>
      <c r="O883">
        <f>ROUND(CP883,2)</f>
        <v>6166.53</v>
      </c>
      <c r="P883">
        <f>ROUND(CQ883*I883,2)</f>
        <v>0</v>
      </c>
      <c r="Q883">
        <f>ROUND(CR883*I883,2)</f>
        <v>2056.89</v>
      </c>
      <c r="R883">
        <f>ROUND(CS883*I883,2)</f>
        <v>1115.73</v>
      </c>
      <c r="S883">
        <f>ROUND(CT883*I883,2)</f>
        <v>4109.6400000000003</v>
      </c>
      <c r="T883">
        <f>ROUND(CU883*I883,2)</f>
        <v>0</v>
      </c>
      <c r="U883">
        <f>CV883*I883</f>
        <v>8.51</v>
      </c>
      <c r="V883">
        <f>CW883*I883</f>
        <v>0</v>
      </c>
      <c r="W883">
        <f>ROUND(CX883*I883,2)</f>
        <v>0</v>
      </c>
      <c r="X883">
        <f t="shared" si="1254"/>
        <v>2876.75</v>
      </c>
      <c r="Y883">
        <f t="shared" si="1254"/>
        <v>410.96</v>
      </c>
      <c r="AA883">
        <v>1407526482</v>
      </c>
      <c r="AB883">
        <f>ROUND((AC883+AD883+AF883),6)</f>
        <v>268.11</v>
      </c>
      <c r="AC883">
        <f>ROUND((ES883),6)</f>
        <v>0</v>
      </c>
      <c r="AD883">
        <f>ROUND((((ET883)-(EU883))+AE883),6)</f>
        <v>89.43</v>
      </c>
      <c r="AE883">
        <f t="shared" si="1255"/>
        <v>48.51</v>
      </c>
      <c r="AF883">
        <f t="shared" si="1255"/>
        <v>178.68</v>
      </c>
      <c r="AG883">
        <f>ROUND((AP883),6)</f>
        <v>0</v>
      </c>
      <c r="AH883">
        <f t="shared" si="1256"/>
        <v>0.37</v>
      </c>
      <c r="AI883">
        <f t="shared" si="1256"/>
        <v>0</v>
      </c>
      <c r="AJ883">
        <f>(AS883)</f>
        <v>0</v>
      </c>
      <c r="AK883">
        <v>268.11</v>
      </c>
      <c r="AL883">
        <v>0</v>
      </c>
      <c r="AM883">
        <v>89.43</v>
      </c>
      <c r="AN883">
        <v>48.51</v>
      </c>
      <c r="AO883">
        <v>178.68</v>
      </c>
      <c r="AP883">
        <v>0</v>
      </c>
      <c r="AQ883">
        <v>0.37</v>
      </c>
      <c r="AR883">
        <v>0</v>
      </c>
      <c r="AS883">
        <v>0</v>
      </c>
      <c r="AT883">
        <v>70</v>
      </c>
      <c r="AU883">
        <v>10</v>
      </c>
      <c r="AV883">
        <v>1</v>
      </c>
      <c r="AW883">
        <v>1</v>
      </c>
      <c r="AZ883">
        <v>1</v>
      </c>
      <c r="BA883">
        <v>1</v>
      </c>
      <c r="BB883">
        <v>1</v>
      </c>
      <c r="BC883">
        <v>1</v>
      </c>
      <c r="BD883" t="s">
        <v>3</v>
      </c>
      <c r="BE883" t="s">
        <v>3</v>
      </c>
      <c r="BF883" t="s">
        <v>3</v>
      </c>
      <c r="BG883" t="s">
        <v>3</v>
      </c>
      <c r="BH883">
        <v>0</v>
      </c>
      <c r="BI883">
        <v>4</v>
      </c>
      <c r="BJ883" t="s">
        <v>140</v>
      </c>
      <c r="BM883">
        <v>0</v>
      </c>
      <c r="BN883">
        <v>0</v>
      </c>
      <c r="BO883" t="s">
        <v>3</v>
      </c>
      <c r="BP883">
        <v>0</v>
      </c>
      <c r="BQ883">
        <v>1</v>
      </c>
      <c r="BR883">
        <v>0</v>
      </c>
      <c r="BS883">
        <v>1</v>
      </c>
      <c r="BT883">
        <v>1</v>
      </c>
      <c r="BU883">
        <v>1</v>
      </c>
      <c r="BV883">
        <v>1</v>
      </c>
      <c r="BW883">
        <v>1</v>
      </c>
      <c r="BX883">
        <v>1</v>
      </c>
      <c r="BY883" t="s">
        <v>3</v>
      </c>
      <c r="BZ883">
        <v>70</v>
      </c>
      <c r="CA883">
        <v>10</v>
      </c>
      <c r="CB883" t="s">
        <v>3</v>
      </c>
      <c r="CE883">
        <v>0</v>
      </c>
      <c r="CF883">
        <v>0</v>
      </c>
      <c r="CG883">
        <v>0</v>
      </c>
      <c r="CM883">
        <v>0</v>
      </c>
      <c r="CN883" t="s">
        <v>3</v>
      </c>
      <c r="CO883">
        <v>0</v>
      </c>
      <c r="CP883">
        <f>(P883+Q883+S883)</f>
        <v>6166.5300000000007</v>
      </c>
      <c r="CQ883">
        <f>(AC883*BC883*AW883)</f>
        <v>0</v>
      </c>
      <c r="CR883">
        <f>((((ET883)*BB883-(EU883)*BS883)+AE883*BS883)*AV883)</f>
        <v>89.43</v>
      </c>
      <c r="CS883">
        <f>(AE883*BS883*AV883)</f>
        <v>48.51</v>
      </c>
      <c r="CT883">
        <f>(AF883*BA883*AV883)</f>
        <v>178.68</v>
      </c>
      <c r="CU883">
        <f>AG883</f>
        <v>0</v>
      </c>
      <c r="CV883">
        <f>(AH883*AV883)</f>
        <v>0.37</v>
      </c>
      <c r="CW883">
        <f t="shared" si="1257"/>
        <v>0</v>
      </c>
      <c r="CX883">
        <f t="shared" si="1257"/>
        <v>0</v>
      </c>
      <c r="CY883">
        <f>((S883*BZ883)/100)</f>
        <v>2876.7480000000005</v>
      </c>
      <c r="CZ883">
        <f>((S883*CA883)/100)</f>
        <v>410.964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>
        <v>0</v>
      </c>
      <c r="DO883">
        <v>0</v>
      </c>
      <c r="DP883">
        <v>1</v>
      </c>
      <c r="DQ883">
        <v>1</v>
      </c>
      <c r="DU883">
        <v>16987630</v>
      </c>
      <c r="DV883" t="s">
        <v>19</v>
      </c>
      <c r="DW883" t="s">
        <v>19</v>
      </c>
      <c r="DX883">
        <v>1</v>
      </c>
      <c r="DZ883" t="s">
        <v>3</v>
      </c>
      <c r="EA883" t="s">
        <v>3</v>
      </c>
      <c r="EB883" t="s">
        <v>3</v>
      </c>
      <c r="EC883" t="s">
        <v>3</v>
      </c>
      <c r="EE883">
        <v>1364533919</v>
      </c>
      <c r="EF883">
        <v>1</v>
      </c>
      <c r="EG883" t="s">
        <v>21</v>
      </c>
      <c r="EH883">
        <v>0</v>
      </c>
      <c r="EI883" t="s">
        <v>3</v>
      </c>
      <c r="EJ883">
        <v>4</v>
      </c>
      <c r="EK883">
        <v>0</v>
      </c>
      <c r="EL883" t="s">
        <v>22</v>
      </c>
      <c r="EM883" t="s">
        <v>23</v>
      </c>
      <c r="EO883" t="s">
        <v>3</v>
      </c>
      <c r="EQ883">
        <v>0</v>
      </c>
      <c r="ER883">
        <v>268.11</v>
      </c>
      <c r="ES883">
        <v>0</v>
      </c>
      <c r="ET883">
        <v>89.43</v>
      </c>
      <c r="EU883">
        <v>48.51</v>
      </c>
      <c r="EV883">
        <v>178.68</v>
      </c>
      <c r="EW883">
        <v>0.37</v>
      </c>
      <c r="EX883">
        <v>0</v>
      </c>
      <c r="EY883">
        <v>0</v>
      </c>
      <c r="FQ883">
        <v>0</v>
      </c>
      <c r="FR883">
        <f>ROUND(IF(BI883=3,GM883,0),2)</f>
        <v>0</v>
      </c>
      <c r="FS883">
        <v>0</v>
      </c>
      <c r="FX883">
        <v>70</v>
      </c>
      <c r="FY883">
        <v>10</v>
      </c>
      <c r="GA883" t="s">
        <v>3</v>
      </c>
      <c r="GD883">
        <v>0</v>
      </c>
      <c r="GF883">
        <v>-1526966329</v>
      </c>
      <c r="GG883">
        <v>2</v>
      </c>
      <c r="GH883">
        <v>1</v>
      </c>
      <c r="GI883">
        <v>-2</v>
      </c>
      <c r="GJ883">
        <v>0</v>
      </c>
      <c r="GK883">
        <f>ROUND(R883*(R12)/100,2)</f>
        <v>1204.99</v>
      </c>
      <c r="GL883">
        <f>ROUND(IF(AND(BH883=3,BI883=3,FS883&lt;&gt;0),P883,0),2)</f>
        <v>0</v>
      </c>
      <c r="GM883">
        <f>ROUND(O883+X883+Y883+GK883,2)+GX883</f>
        <v>10659.23</v>
      </c>
      <c r="GN883">
        <f>IF(OR(BI883=0,BI883=1),ROUND(O883+X883+Y883+GK883,2),0)</f>
        <v>0</v>
      </c>
      <c r="GO883">
        <f>IF(BI883=2,ROUND(O883+X883+Y883+GK883,2),0)</f>
        <v>0</v>
      </c>
      <c r="GP883">
        <f>IF(BI883=4,ROUND(O883+X883+Y883+GK883,2)+GX883,0)</f>
        <v>10659.23</v>
      </c>
      <c r="GR883">
        <v>0</v>
      </c>
      <c r="GS883">
        <v>3</v>
      </c>
      <c r="GT883">
        <v>0</v>
      </c>
      <c r="GU883" t="s">
        <v>3</v>
      </c>
      <c r="GV883">
        <f>ROUND((GT883),6)</f>
        <v>0</v>
      </c>
      <c r="GW883">
        <v>1</v>
      </c>
      <c r="GX883">
        <f>ROUND(HC883*I883,2)</f>
        <v>0</v>
      </c>
      <c r="HA883">
        <v>0</v>
      </c>
      <c r="HB883">
        <v>0</v>
      </c>
      <c r="HC883">
        <f>GV883*GW883</f>
        <v>0</v>
      </c>
      <c r="HE883" t="s">
        <v>3</v>
      </c>
      <c r="HF883" t="s">
        <v>3</v>
      </c>
      <c r="HM883" t="s">
        <v>3</v>
      </c>
      <c r="HN883" t="s">
        <v>3</v>
      </c>
      <c r="HO883" t="s">
        <v>3</v>
      </c>
      <c r="HP883" t="s">
        <v>3</v>
      </c>
      <c r="HQ883" t="s">
        <v>3</v>
      </c>
      <c r="IK883">
        <v>0</v>
      </c>
    </row>
    <row r="884" spans="1:245" x14ac:dyDescent="0.2">
      <c r="A884">
        <v>17</v>
      </c>
      <c r="B884">
        <v>1</v>
      </c>
      <c r="D884">
        <f>ROW(EtalonRes!A1035)</f>
        <v>1035</v>
      </c>
      <c r="E884" t="s">
        <v>3</v>
      </c>
      <c r="F884" t="s">
        <v>1038</v>
      </c>
      <c r="G884" t="s">
        <v>1063</v>
      </c>
      <c r="H884" t="s">
        <v>19</v>
      </c>
      <c r="I884">
        <v>22</v>
      </c>
      <c r="J884">
        <v>0</v>
      </c>
      <c r="K884">
        <v>22</v>
      </c>
      <c r="O884">
        <f>ROUND(CP884,2)</f>
        <v>7830.24</v>
      </c>
      <c r="P884">
        <f>ROUND(CQ884*I884,2)</f>
        <v>0</v>
      </c>
      <c r="Q884">
        <f>ROUND(CR884*I884,2)</f>
        <v>0</v>
      </c>
      <c r="R884">
        <f>ROUND(CS884*I884,2)</f>
        <v>0</v>
      </c>
      <c r="S884">
        <f>ROUND(CT884*I884,2)</f>
        <v>7830.24</v>
      </c>
      <c r="T884">
        <f>ROUND(CU884*I884,2)</f>
        <v>0</v>
      </c>
      <c r="U884">
        <f>CV884*I884</f>
        <v>17.600000000000001</v>
      </c>
      <c r="V884">
        <f>CW884*I884</f>
        <v>0</v>
      </c>
      <c r="W884">
        <f>ROUND(CX884*I884,2)</f>
        <v>0</v>
      </c>
      <c r="X884">
        <f t="shared" si="1254"/>
        <v>5481.17</v>
      </c>
      <c r="Y884">
        <f t="shared" si="1254"/>
        <v>783.02</v>
      </c>
      <c r="AA884">
        <v>-1</v>
      </c>
      <c r="AB884">
        <f>ROUND((AC884+AD884+AF884),6)</f>
        <v>355.92</v>
      </c>
      <c r="AC884">
        <f>ROUND(((ES884*2)),6)</f>
        <v>0</v>
      </c>
      <c r="AD884">
        <f>ROUND(((((ET884*2))-((EU884*2)))+AE884),6)</f>
        <v>0</v>
      </c>
      <c r="AE884">
        <f>ROUND(((EU884*2)),6)</f>
        <v>0</v>
      </c>
      <c r="AF884">
        <f>ROUND(((EV884*2)),6)</f>
        <v>355.92</v>
      </c>
      <c r="AG884">
        <f>ROUND((AP884),6)</f>
        <v>0</v>
      </c>
      <c r="AH884">
        <f>((EW884*2))</f>
        <v>0.8</v>
      </c>
      <c r="AI884">
        <f>((EX884*2))</f>
        <v>0</v>
      </c>
      <c r="AJ884">
        <f>(AS884)</f>
        <v>0</v>
      </c>
      <c r="AK884">
        <v>177.96</v>
      </c>
      <c r="AL884">
        <v>0</v>
      </c>
      <c r="AM884">
        <v>0</v>
      </c>
      <c r="AN884">
        <v>0</v>
      </c>
      <c r="AO884">
        <v>177.96</v>
      </c>
      <c r="AP884">
        <v>0</v>
      </c>
      <c r="AQ884">
        <v>0.4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1040</v>
      </c>
      <c r="BM884">
        <v>0</v>
      </c>
      <c r="BN884">
        <v>0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3</v>
      </c>
      <c r="CO884">
        <v>0</v>
      </c>
      <c r="CP884">
        <f>(P884+Q884+S884)</f>
        <v>7830.24</v>
      </c>
      <c r="CQ884">
        <f>(AC884*BC884*AW884)</f>
        <v>0</v>
      </c>
      <c r="CR884">
        <f>(((((ET884*2))*BB884-((EU884*2))*BS884)+AE884*BS884)*AV884)</f>
        <v>0</v>
      </c>
      <c r="CS884">
        <f>(AE884*BS884*AV884)</f>
        <v>0</v>
      </c>
      <c r="CT884">
        <f>(AF884*BA884*AV884)</f>
        <v>355.92</v>
      </c>
      <c r="CU884">
        <f>AG884</f>
        <v>0</v>
      </c>
      <c r="CV884">
        <f>(AH884*AV884)</f>
        <v>0.8</v>
      </c>
      <c r="CW884">
        <f t="shared" si="1257"/>
        <v>0</v>
      </c>
      <c r="CX884">
        <f t="shared" si="1257"/>
        <v>0</v>
      </c>
      <c r="CY884">
        <f>((S884*BZ884)/100)</f>
        <v>5481.1679999999997</v>
      </c>
      <c r="CZ884">
        <f>((S884*CA884)/100)</f>
        <v>783.02399999999989</v>
      </c>
      <c r="DC884" t="s">
        <v>3</v>
      </c>
      <c r="DD884" t="s">
        <v>31</v>
      </c>
      <c r="DE884" t="s">
        <v>31</v>
      </c>
      <c r="DF884" t="s">
        <v>31</v>
      </c>
      <c r="DG884" t="s">
        <v>31</v>
      </c>
      <c r="DH884" t="s">
        <v>3</v>
      </c>
      <c r="DI884" t="s">
        <v>31</v>
      </c>
      <c r="DJ884" t="s">
        <v>31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16987630</v>
      </c>
      <c r="DV884" t="s">
        <v>19</v>
      </c>
      <c r="DW884" t="s">
        <v>19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1364533919</v>
      </c>
      <c r="EF884">
        <v>1</v>
      </c>
      <c r="EG884" t="s">
        <v>21</v>
      </c>
      <c r="EH884">
        <v>0</v>
      </c>
      <c r="EI884" t="s">
        <v>3</v>
      </c>
      <c r="EJ884">
        <v>4</v>
      </c>
      <c r="EK884">
        <v>0</v>
      </c>
      <c r="EL884" t="s">
        <v>22</v>
      </c>
      <c r="EM884" t="s">
        <v>23</v>
      </c>
      <c r="EO884" t="s">
        <v>3</v>
      </c>
      <c r="EQ884">
        <v>1311744</v>
      </c>
      <c r="ER884">
        <v>177.96</v>
      </c>
      <c r="ES884">
        <v>0</v>
      </c>
      <c r="ET884">
        <v>0</v>
      </c>
      <c r="EU884">
        <v>0</v>
      </c>
      <c r="EV884">
        <v>177.96</v>
      </c>
      <c r="EW884">
        <v>0.4</v>
      </c>
      <c r="EX884">
        <v>0</v>
      </c>
      <c r="EY884">
        <v>0</v>
      </c>
      <c r="FQ884">
        <v>0</v>
      </c>
      <c r="FR884">
        <f>ROUND(IF(BI884=3,GM884,0),2)</f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-1647349590</v>
      </c>
      <c r="GG884">
        <v>2</v>
      </c>
      <c r="GH884">
        <v>1</v>
      </c>
      <c r="GI884">
        <v>-2</v>
      </c>
      <c r="GJ884">
        <v>0</v>
      </c>
      <c r="GK884">
        <f>ROUND(R884*(R12)/100,2)</f>
        <v>0</v>
      </c>
      <c r="GL884">
        <f>ROUND(IF(AND(BH884=3,BI884=3,FS884&lt;&gt;0),P884,0),2)</f>
        <v>0</v>
      </c>
      <c r="GM884">
        <f>ROUND(O884+X884+Y884+GK884,2)+GX884</f>
        <v>14094.43</v>
      </c>
      <c r="GN884">
        <f>IF(OR(BI884=0,BI884=1),ROUND(O884+X884+Y884+GK884,2),0)</f>
        <v>0</v>
      </c>
      <c r="GO884">
        <f>IF(BI884=2,ROUND(O884+X884+Y884+GK884,2),0)</f>
        <v>0</v>
      </c>
      <c r="GP884">
        <f>IF(BI884=4,ROUND(O884+X884+Y884+GK884,2)+GX884,0)</f>
        <v>14094.43</v>
      </c>
      <c r="GR884">
        <v>0</v>
      </c>
      <c r="GS884">
        <v>3</v>
      </c>
      <c r="GT884">
        <v>0</v>
      </c>
      <c r="GU884" t="s">
        <v>3</v>
      </c>
      <c r="GV884">
        <f>ROUND((GT884),6)</f>
        <v>0</v>
      </c>
      <c r="GW884">
        <v>1</v>
      </c>
      <c r="GX884">
        <f>ROUND(HC884*I884,2)</f>
        <v>0</v>
      </c>
      <c r="HA884">
        <v>0</v>
      </c>
      <c r="HB884">
        <v>0</v>
      </c>
      <c r="HC884">
        <f>GV884*GW884</f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19</v>
      </c>
      <c r="B885">
        <v>1</v>
      </c>
      <c r="F885" t="s">
        <v>3</v>
      </c>
      <c r="G885" t="s">
        <v>1064</v>
      </c>
      <c r="H885" t="s">
        <v>3</v>
      </c>
      <c r="AA885">
        <v>1</v>
      </c>
      <c r="IK885">
        <v>0</v>
      </c>
    </row>
    <row r="886" spans="1:245" x14ac:dyDescent="0.2">
      <c r="A886">
        <v>17</v>
      </c>
      <c r="B886">
        <v>1</v>
      </c>
      <c r="D886">
        <f>ROW(EtalonRes!A1041)</f>
        <v>1041</v>
      </c>
      <c r="E886" t="s">
        <v>3</v>
      </c>
      <c r="F886" t="s">
        <v>860</v>
      </c>
      <c r="G886" t="s">
        <v>861</v>
      </c>
      <c r="H886" t="s">
        <v>862</v>
      </c>
      <c r="I886">
        <f>ROUND((3.5+5+7+59.4+2+8)/100,9)</f>
        <v>0.84899999999999998</v>
      </c>
      <c r="J886">
        <v>0</v>
      </c>
      <c r="K886">
        <f>ROUND((3.5+5+7+59.4+2+8)/100,9)</f>
        <v>0.84899999999999998</v>
      </c>
      <c r="O886">
        <f>ROUND(CP886,2)</f>
        <v>9354.17</v>
      </c>
      <c r="P886">
        <f>ROUND(CQ886*I886,2)</f>
        <v>3.32</v>
      </c>
      <c r="Q886">
        <f>ROUND(CR886*I886,2)</f>
        <v>4318.2299999999996</v>
      </c>
      <c r="R886">
        <f>ROUND(CS886*I886,2)</f>
        <v>2278.5300000000002</v>
      </c>
      <c r="S886">
        <f>ROUND(CT886*I886,2)</f>
        <v>5032.62</v>
      </c>
      <c r="T886">
        <f>ROUND(CU886*I886,2)</f>
        <v>0</v>
      </c>
      <c r="U886">
        <f>CV886*I886</f>
        <v>11.14737</v>
      </c>
      <c r="V886">
        <f>CW886*I886</f>
        <v>0</v>
      </c>
      <c r="W886">
        <f>ROUND(CX886*I886,2)</f>
        <v>0</v>
      </c>
      <c r="X886">
        <f t="shared" ref="X886:Y889" si="1258">ROUND(CY886,2)</f>
        <v>3522.83</v>
      </c>
      <c r="Y886">
        <f t="shared" si="1258"/>
        <v>503.26</v>
      </c>
      <c r="AA886">
        <v>-1</v>
      </c>
      <c r="AB886">
        <f>ROUND((AC886+AD886+AF886),6)</f>
        <v>11017.86</v>
      </c>
      <c r="AC886">
        <f>ROUND((ES886),6)</f>
        <v>3.91</v>
      </c>
      <c r="AD886">
        <f>ROUND((((ET886)-(EU886))+AE886),6)</f>
        <v>5086.25</v>
      </c>
      <c r="AE886">
        <f t="shared" ref="AE886:AF888" si="1259">ROUND((EU886),6)</f>
        <v>2683.78</v>
      </c>
      <c r="AF886">
        <f t="shared" si="1259"/>
        <v>5927.7</v>
      </c>
      <c r="AG886">
        <f>ROUND((AP886),6)</f>
        <v>0</v>
      </c>
      <c r="AH886">
        <f t="shared" ref="AH886:AI888" si="1260">(EW886)</f>
        <v>13.13</v>
      </c>
      <c r="AI886">
        <f t="shared" si="1260"/>
        <v>0</v>
      </c>
      <c r="AJ886">
        <f>(AS886)</f>
        <v>0</v>
      </c>
      <c r="AK886">
        <v>11017.86</v>
      </c>
      <c r="AL886">
        <v>3.91</v>
      </c>
      <c r="AM886">
        <v>5086.25</v>
      </c>
      <c r="AN886">
        <v>2683.78</v>
      </c>
      <c r="AO886">
        <v>5927.7</v>
      </c>
      <c r="AP886">
        <v>0</v>
      </c>
      <c r="AQ886">
        <v>13.13</v>
      </c>
      <c r="AR886">
        <v>0</v>
      </c>
      <c r="AS886">
        <v>0</v>
      </c>
      <c r="AT886">
        <v>70</v>
      </c>
      <c r="AU886">
        <v>10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0</v>
      </c>
      <c r="BI886">
        <v>4</v>
      </c>
      <c r="BJ886" t="s">
        <v>863</v>
      </c>
      <c r="BM886">
        <v>0</v>
      </c>
      <c r="BN886">
        <v>0</v>
      </c>
      <c r="BO886" t="s">
        <v>3</v>
      </c>
      <c r="BP886">
        <v>0</v>
      </c>
      <c r="BQ886">
        <v>1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70</v>
      </c>
      <c r="CA886">
        <v>10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3</v>
      </c>
      <c r="CO886">
        <v>0</v>
      </c>
      <c r="CP886">
        <f>(P886+Q886+S886)</f>
        <v>9354.1699999999983</v>
      </c>
      <c r="CQ886">
        <f>(AC886*BC886*AW886)</f>
        <v>3.91</v>
      </c>
      <c r="CR886">
        <f>((((ET886)*BB886-(EU886)*BS886)+AE886*BS886)*AV886)</f>
        <v>5086.25</v>
      </c>
      <c r="CS886">
        <f>(AE886*BS886*AV886)</f>
        <v>2683.78</v>
      </c>
      <c r="CT886">
        <f>(AF886*BA886*AV886)</f>
        <v>5927.7</v>
      </c>
      <c r="CU886">
        <f>AG886</f>
        <v>0</v>
      </c>
      <c r="CV886">
        <f>(AH886*AV886)</f>
        <v>13.13</v>
      </c>
      <c r="CW886">
        <f t="shared" ref="CW886:CX889" si="1261">AI886</f>
        <v>0</v>
      </c>
      <c r="CX886">
        <f t="shared" si="1261"/>
        <v>0</v>
      </c>
      <c r="CY886">
        <f>((S886*BZ886)/100)</f>
        <v>3522.8339999999998</v>
      </c>
      <c r="CZ886">
        <f>((S886*CA886)/100)</f>
        <v>503.26199999999994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1005</v>
      </c>
      <c r="DV886" t="s">
        <v>862</v>
      </c>
      <c r="DW886" t="s">
        <v>862</v>
      </c>
      <c r="DX886">
        <v>100</v>
      </c>
      <c r="DZ886" t="s">
        <v>3</v>
      </c>
      <c r="EA886" t="s">
        <v>3</v>
      </c>
      <c r="EB886" t="s">
        <v>3</v>
      </c>
      <c r="EC886" t="s">
        <v>3</v>
      </c>
      <c r="EE886">
        <v>1364533919</v>
      </c>
      <c r="EF886">
        <v>1</v>
      </c>
      <c r="EG886" t="s">
        <v>21</v>
      </c>
      <c r="EH886">
        <v>0</v>
      </c>
      <c r="EI886" t="s">
        <v>3</v>
      </c>
      <c r="EJ886">
        <v>4</v>
      </c>
      <c r="EK886">
        <v>0</v>
      </c>
      <c r="EL886" t="s">
        <v>22</v>
      </c>
      <c r="EM886" t="s">
        <v>23</v>
      </c>
      <c r="EO886" t="s">
        <v>3</v>
      </c>
      <c r="EQ886">
        <v>1573888</v>
      </c>
      <c r="ER886">
        <v>11017.86</v>
      </c>
      <c r="ES886">
        <v>3.91</v>
      </c>
      <c r="ET886">
        <v>5086.25</v>
      </c>
      <c r="EU886">
        <v>2683.78</v>
      </c>
      <c r="EV886">
        <v>5927.7</v>
      </c>
      <c r="EW886">
        <v>13.13</v>
      </c>
      <c r="EX886">
        <v>0</v>
      </c>
      <c r="EY886">
        <v>0</v>
      </c>
      <c r="FQ886">
        <v>0</v>
      </c>
      <c r="FR886">
        <f>ROUND(IF(BI886=3,GM886,0),2)</f>
        <v>0</v>
      </c>
      <c r="FS886">
        <v>0</v>
      </c>
      <c r="FX886">
        <v>70</v>
      </c>
      <c r="FY886">
        <v>10</v>
      </c>
      <c r="GA886" t="s">
        <v>3</v>
      </c>
      <c r="GD886">
        <v>0</v>
      </c>
      <c r="GF886">
        <v>2017676244</v>
      </c>
      <c r="GG886">
        <v>2</v>
      </c>
      <c r="GH886">
        <v>1</v>
      </c>
      <c r="GI886">
        <v>-2</v>
      </c>
      <c r="GJ886">
        <v>0</v>
      </c>
      <c r="GK886">
        <f>ROUND(R886*(R12)/100,2)</f>
        <v>2460.81</v>
      </c>
      <c r="GL886">
        <f>ROUND(IF(AND(BH886=3,BI886=3,FS886&lt;&gt;0),P886,0),2)</f>
        <v>0</v>
      </c>
      <c r="GM886">
        <f>ROUND(O886+X886+Y886+GK886,2)+GX886</f>
        <v>15841.07</v>
      </c>
      <c r="GN886">
        <f>IF(OR(BI886=0,BI886=1),ROUND(O886+X886+Y886+GK886,2),0)</f>
        <v>0</v>
      </c>
      <c r="GO886">
        <f>IF(BI886=2,ROUND(O886+X886+Y886+GK886,2),0)</f>
        <v>0</v>
      </c>
      <c r="GP886">
        <f>IF(BI886=4,ROUND(O886+X886+Y886+GK886,2)+GX886,0)</f>
        <v>15841.07</v>
      </c>
      <c r="GR886">
        <v>0</v>
      </c>
      <c r="GS886">
        <v>3</v>
      </c>
      <c r="GT886">
        <v>0</v>
      </c>
      <c r="GU886" t="s">
        <v>3</v>
      </c>
      <c r="GV886">
        <f>ROUND((GT886),6)</f>
        <v>0</v>
      </c>
      <c r="GW886">
        <v>1</v>
      </c>
      <c r="GX886">
        <f>ROUND(HC886*I886,2)</f>
        <v>0</v>
      </c>
      <c r="HA886">
        <v>0</v>
      </c>
      <c r="HB886">
        <v>0</v>
      </c>
      <c r="HC886">
        <f>GV886*GW886</f>
        <v>0</v>
      </c>
      <c r="HE886" t="s">
        <v>3</v>
      </c>
      <c r="HF886" t="s">
        <v>3</v>
      </c>
      <c r="HM886" t="s">
        <v>3</v>
      </c>
      <c r="HN886" t="s">
        <v>3</v>
      </c>
      <c r="HO886" t="s">
        <v>3</v>
      </c>
      <c r="HP886" t="s">
        <v>3</v>
      </c>
      <c r="HQ886" t="s">
        <v>3</v>
      </c>
      <c r="IK886">
        <v>0</v>
      </c>
    </row>
    <row r="887" spans="1:245" x14ac:dyDescent="0.2">
      <c r="A887">
        <v>17</v>
      </c>
      <c r="B887">
        <v>1</v>
      </c>
      <c r="D887">
        <f>ROW(EtalonRes!A1046)</f>
        <v>1046</v>
      </c>
      <c r="E887" t="s">
        <v>3</v>
      </c>
      <c r="F887" t="s">
        <v>864</v>
      </c>
      <c r="G887" t="s">
        <v>865</v>
      </c>
      <c r="H887" t="s">
        <v>862</v>
      </c>
      <c r="I887">
        <f>ROUND(I886,9)</f>
        <v>0.84899999999999998</v>
      </c>
      <c r="J887">
        <v>0</v>
      </c>
      <c r="K887">
        <f>ROUND(I886,9)</f>
        <v>0.84899999999999998</v>
      </c>
      <c r="O887">
        <f>ROUND(CP887,2)</f>
        <v>1479.65</v>
      </c>
      <c r="P887">
        <f>ROUND(CQ887*I887,2)</f>
        <v>13.83</v>
      </c>
      <c r="Q887">
        <f>ROUND(CR887*I887,2)</f>
        <v>660.48</v>
      </c>
      <c r="R887">
        <f>ROUND(CS887*I887,2)</f>
        <v>356.95</v>
      </c>
      <c r="S887">
        <f>ROUND(CT887*I887,2)</f>
        <v>805.34</v>
      </c>
      <c r="T887">
        <f>ROUND(CU887*I887,2)</f>
        <v>0</v>
      </c>
      <c r="U887">
        <f>CV887*I887</f>
        <v>1.7828999999999999</v>
      </c>
      <c r="V887">
        <f>CW887*I887</f>
        <v>0</v>
      </c>
      <c r="W887">
        <f>ROUND(CX887*I887,2)</f>
        <v>0</v>
      </c>
      <c r="X887">
        <f t="shared" si="1258"/>
        <v>563.74</v>
      </c>
      <c r="Y887">
        <f t="shared" si="1258"/>
        <v>80.53</v>
      </c>
      <c r="AA887">
        <v>-1</v>
      </c>
      <c r="AB887">
        <f>ROUND((AC887+AD887+AF887),6)</f>
        <v>1742.81</v>
      </c>
      <c r="AC887">
        <f>ROUND((ES887),6)</f>
        <v>16.29</v>
      </c>
      <c r="AD887">
        <f>ROUND((((ET887)-(EU887))+AE887),6)</f>
        <v>777.95</v>
      </c>
      <c r="AE887">
        <f t="shared" si="1259"/>
        <v>420.43</v>
      </c>
      <c r="AF887">
        <f t="shared" si="1259"/>
        <v>948.57</v>
      </c>
      <c r="AG887">
        <f>ROUND((AP887),6)</f>
        <v>0</v>
      </c>
      <c r="AH887">
        <f t="shared" si="1260"/>
        <v>2.1</v>
      </c>
      <c r="AI887">
        <f t="shared" si="1260"/>
        <v>0</v>
      </c>
      <c r="AJ887">
        <f>(AS887)</f>
        <v>0</v>
      </c>
      <c r="AK887">
        <v>1742.81</v>
      </c>
      <c r="AL887">
        <v>16.29</v>
      </c>
      <c r="AM887">
        <v>777.95</v>
      </c>
      <c r="AN887">
        <v>420.43</v>
      </c>
      <c r="AO887">
        <v>948.57</v>
      </c>
      <c r="AP887">
        <v>0</v>
      </c>
      <c r="AQ887">
        <v>2.1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866</v>
      </c>
      <c r="BM887">
        <v>0</v>
      </c>
      <c r="BN887">
        <v>0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3</v>
      </c>
      <c r="CO887">
        <v>0</v>
      </c>
      <c r="CP887">
        <f>(P887+Q887+S887)</f>
        <v>1479.65</v>
      </c>
      <c r="CQ887">
        <f>(AC887*BC887*AW887)</f>
        <v>16.29</v>
      </c>
      <c r="CR887">
        <f>((((ET887)*BB887-(EU887)*BS887)+AE887*BS887)*AV887)</f>
        <v>777.95</v>
      </c>
      <c r="CS887">
        <f>(AE887*BS887*AV887)</f>
        <v>420.43</v>
      </c>
      <c r="CT887">
        <f>(AF887*BA887*AV887)</f>
        <v>948.57</v>
      </c>
      <c r="CU887">
        <f>AG887</f>
        <v>0</v>
      </c>
      <c r="CV887">
        <f>(AH887*AV887)</f>
        <v>2.1</v>
      </c>
      <c r="CW887">
        <f t="shared" si="1261"/>
        <v>0</v>
      </c>
      <c r="CX887">
        <f t="shared" si="1261"/>
        <v>0</v>
      </c>
      <c r="CY887">
        <f>((S887*BZ887)/100)</f>
        <v>563.73800000000006</v>
      </c>
      <c r="CZ887">
        <f>((S887*CA887)/100)</f>
        <v>80.534000000000006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1005</v>
      </c>
      <c r="DV887" t="s">
        <v>862</v>
      </c>
      <c r="DW887" t="s">
        <v>862</v>
      </c>
      <c r="DX887">
        <v>100</v>
      </c>
      <c r="DZ887" t="s">
        <v>3</v>
      </c>
      <c r="EA887" t="s">
        <v>3</v>
      </c>
      <c r="EB887" t="s">
        <v>3</v>
      </c>
      <c r="EC887" t="s">
        <v>3</v>
      </c>
      <c r="EE887">
        <v>1364533919</v>
      </c>
      <c r="EF887">
        <v>1</v>
      </c>
      <c r="EG887" t="s">
        <v>21</v>
      </c>
      <c r="EH887">
        <v>0</v>
      </c>
      <c r="EI887" t="s">
        <v>3</v>
      </c>
      <c r="EJ887">
        <v>4</v>
      </c>
      <c r="EK887">
        <v>0</v>
      </c>
      <c r="EL887" t="s">
        <v>22</v>
      </c>
      <c r="EM887" t="s">
        <v>23</v>
      </c>
      <c r="EO887" t="s">
        <v>3</v>
      </c>
      <c r="EQ887">
        <v>1573888</v>
      </c>
      <c r="ER887">
        <v>1742.81</v>
      </c>
      <c r="ES887">
        <v>16.29</v>
      </c>
      <c r="ET887">
        <v>777.95</v>
      </c>
      <c r="EU887">
        <v>420.43</v>
      </c>
      <c r="EV887">
        <v>948.57</v>
      </c>
      <c r="EW887">
        <v>2.1</v>
      </c>
      <c r="EX887">
        <v>0</v>
      </c>
      <c r="EY887">
        <v>0</v>
      </c>
      <c r="FQ887">
        <v>0</v>
      </c>
      <c r="FR887">
        <f>ROUND(IF(BI887=3,GM887,0),2)</f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-1586600773</v>
      </c>
      <c r="GG887">
        <v>2</v>
      </c>
      <c r="GH887">
        <v>1</v>
      </c>
      <c r="GI887">
        <v>-2</v>
      </c>
      <c r="GJ887">
        <v>0</v>
      </c>
      <c r="GK887">
        <f>ROUND(R887*(R12)/100,2)</f>
        <v>385.51</v>
      </c>
      <c r="GL887">
        <f>ROUND(IF(AND(BH887=3,BI887=3,FS887&lt;&gt;0),P887,0),2)</f>
        <v>0</v>
      </c>
      <c r="GM887">
        <f>ROUND(O887+X887+Y887+GK887,2)+GX887</f>
        <v>2509.4299999999998</v>
      </c>
      <c r="GN887">
        <f>IF(OR(BI887=0,BI887=1),ROUND(O887+X887+Y887+GK887,2),0)</f>
        <v>0</v>
      </c>
      <c r="GO887">
        <f>IF(BI887=2,ROUND(O887+X887+Y887+GK887,2),0)</f>
        <v>0</v>
      </c>
      <c r="GP887">
        <f>IF(BI887=4,ROUND(O887+X887+Y887+GK887,2)+GX887,0)</f>
        <v>2509.4299999999998</v>
      </c>
      <c r="GR887">
        <v>0</v>
      </c>
      <c r="GS887">
        <v>3</v>
      </c>
      <c r="GT887">
        <v>0</v>
      </c>
      <c r="GU887" t="s">
        <v>3</v>
      </c>
      <c r="GV887">
        <f>ROUND((GT887),6)</f>
        <v>0</v>
      </c>
      <c r="GW887">
        <v>1</v>
      </c>
      <c r="GX887">
        <f>ROUND(HC887*I887,2)</f>
        <v>0</v>
      </c>
      <c r="HA887">
        <v>0</v>
      </c>
      <c r="HB887">
        <v>0</v>
      </c>
      <c r="HC887">
        <f>GV887*GW887</f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D888">
        <f>ROW(EtalonRes!A1048)</f>
        <v>1048</v>
      </c>
      <c r="E888" t="s">
        <v>1065</v>
      </c>
      <c r="F888" t="s">
        <v>138</v>
      </c>
      <c r="G888" t="s">
        <v>1062</v>
      </c>
      <c r="H888" t="s">
        <v>19</v>
      </c>
      <c r="I888">
        <f>ROUND(2+8,9)</f>
        <v>10</v>
      </c>
      <c r="J888">
        <v>0</v>
      </c>
      <c r="K888">
        <f>ROUND(2+8,9)</f>
        <v>10</v>
      </c>
      <c r="O888">
        <f>ROUND(CP888,2)</f>
        <v>2681.1</v>
      </c>
      <c r="P888">
        <f>ROUND(CQ888*I888,2)</f>
        <v>0</v>
      </c>
      <c r="Q888">
        <f>ROUND(CR888*I888,2)</f>
        <v>894.3</v>
      </c>
      <c r="R888">
        <f>ROUND(CS888*I888,2)</f>
        <v>485.1</v>
      </c>
      <c r="S888">
        <f>ROUND(CT888*I888,2)</f>
        <v>1786.8</v>
      </c>
      <c r="T888">
        <f>ROUND(CU888*I888,2)</f>
        <v>0</v>
      </c>
      <c r="U888">
        <f>CV888*I888</f>
        <v>3.7</v>
      </c>
      <c r="V888">
        <f>CW888*I888</f>
        <v>0</v>
      </c>
      <c r="W888">
        <f>ROUND(CX888*I888,2)</f>
        <v>0</v>
      </c>
      <c r="X888">
        <f t="shared" si="1258"/>
        <v>1250.76</v>
      </c>
      <c r="Y888">
        <f t="shared" si="1258"/>
        <v>178.68</v>
      </c>
      <c r="AA888">
        <v>1407526482</v>
      </c>
      <c r="AB888">
        <f>ROUND((AC888+AD888+AF888),6)</f>
        <v>268.11</v>
      </c>
      <c r="AC888">
        <f>ROUND((ES888),6)</f>
        <v>0</v>
      </c>
      <c r="AD888">
        <f>ROUND((((ET888)-(EU888))+AE888),6)</f>
        <v>89.43</v>
      </c>
      <c r="AE888">
        <f t="shared" si="1259"/>
        <v>48.51</v>
      </c>
      <c r="AF888">
        <f t="shared" si="1259"/>
        <v>178.68</v>
      </c>
      <c r="AG888">
        <f>ROUND((AP888),6)</f>
        <v>0</v>
      </c>
      <c r="AH888">
        <f t="shared" si="1260"/>
        <v>0.37</v>
      </c>
      <c r="AI888">
        <f t="shared" si="1260"/>
        <v>0</v>
      </c>
      <c r="AJ888">
        <f>(AS888)</f>
        <v>0</v>
      </c>
      <c r="AK888">
        <v>268.11</v>
      </c>
      <c r="AL888">
        <v>0</v>
      </c>
      <c r="AM888">
        <v>89.43</v>
      </c>
      <c r="AN888">
        <v>48.51</v>
      </c>
      <c r="AO888">
        <v>178.68</v>
      </c>
      <c r="AP888">
        <v>0</v>
      </c>
      <c r="AQ888">
        <v>0.37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140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>(P888+Q888+S888)</f>
        <v>2681.1</v>
      </c>
      <c r="CQ888">
        <f>(AC888*BC888*AW888)</f>
        <v>0</v>
      </c>
      <c r="CR888">
        <f>((((ET888)*BB888-(EU888)*BS888)+AE888*BS888)*AV888)</f>
        <v>89.43</v>
      </c>
      <c r="CS888">
        <f>(AE888*BS888*AV888)</f>
        <v>48.51</v>
      </c>
      <c r="CT888">
        <f>(AF888*BA888*AV888)</f>
        <v>178.68</v>
      </c>
      <c r="CU888">
        <f>AG888</f>
        <v>0</v>
      </c>
      <c r="CV888">
        <f>(AH888*AV888)</f>
        <v>0.37</v>
      </c>
      <c r="CW888">
        <f t="shared" si="1261"/>
        <v>0</v>
      </c>
      <c r="CX888">
        <f t="shared" si="1261"/>
        <v>0</v>
      </c>
      <c r="CY888">
        <f>((S888*BZ888)/100)</f>
        <v>1250.76</v>
      </c>
      <c r="CZ888">
        <f>((S888*CA888)/100)</f>
        <v>178.68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16987630</v>
      </c>
      <c r="DV888" t="s">
        <v>19</v>
      </c>
      <c r="DW888" t="s">
        <v>19</v>
      </c>
      <c r="DX888">
        <v>1</v>
      </c>
      <c r="DZ888" t="s">
        <v>3</v>
      </c>
      <c r="EA888" t="s">
        <v>3</v>
      </c>
      <c r="EB888" t="s">
        <v>3</v>
      </c>
      <c r="EC888" t="s">
        <v>3</v>
      </c>
      <c r="EE888">
        <v>1364533919</v>
      </c>
      <c r="EF888">
        <v>1</v>
      </c>
      <c r="EG888" t="s">
        <v>21</v>
      </c>
      <c r="EH888">
        <v>0</v>
      </c>
      <c r="EI888" t="s">
        <v>3</v>
      </c>
      <c r="EJ888">
        <v>4</v>
      </c>
      <c r="EK888">
        <v>0</v>
      </c>
      <c r="EL888" t="s">
        <v>22</v>
      </c>
      <c r="EM888" t="s">
        <v>23</v>
      </c>
      <c r="EO888" t="s">
        <v>3</v>
      </c>
      <c r="EQ888">
        <v>0</v>
      </c>
      <c r="ER888">
        <v>268.11</v>
      </c>
      <c r="ES888">
        <v>0</v>
      </c>
      <c r="ET888">
        <v>89.43</v>
      </c>
      <c r="EU888">
        <v>48.51</v>
      </c>
      <c r="EV888">
        <v>178.68</v>
      </c>
      <c r="EW888">
        <v>0.37</v>
      </c>
      <c r="EX888">
        <v>0</v>
      </c>
      <c r="EY888">
        <v>0</v>
      </c>
      <c r="FQ888">
        <v>0</v>
      </c>
      <c r="FR888">
        <f>ROUND(IF(BI888=3,GM888,0),2)</f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-1526966329</v>
      </c>
      <c r="GG888">
        <v>2</v>
      </c>
      <c r="GH888">
        <v>1</v>
      </c>
      <c r="GI888">
        <v>-2</v>
      </c>
      <c r="GJ888">
        <v>0</v>
      </c>
      <c r="GK888">
        <f>ROUND(R888*(R12)/100,2)</f>
        <v>523.91</v>
      </c>
      <c r="GL888">
        <f>ROUND(IF(AND(BH888=3,BI888=3,FS888&lt;&gt;0),P888,0),2)</f>
        <v>0</v>
      </c>
      <c r="GM888">
        <f>ROUND(O888+X888+Y888+GK888,2)+GX888</f>
        <v>4634.45</v>
      </c>
      <c r="GN888">
        <f>IF(OR(BI888=0,BI888=1),ROUND(O888+X888+Y888+GK888,2),0)</f>
        <v>0</v>
      </c>
      <c r="GO888">
        <f>IF(BI888=2,ROUND(O888+X888+Y888+GK888,2),0)</f>
        <v>0</v>
      </c>
      <c r="GP888">
        <f>IF(BI888=4,ROUND(O888+X888+Y888+GK888,2)+GX888,0)</f>
        <v>4634.45</v>
      </c>
      <c r="GR888">
        <v>0</v>
      </c>
      <c r="GS888">
        <v>3</v>
      </c>
      <c r="GT888">
        <v>0</v>
      </c>
      <c r="GU888" t="s">
        <v>3</v>
      </c>
      <c r="GV888">
        <f>ROUND((GT888),6)</f>
        <v>0</v>
      </c>
      <c r="GW888">
        <v>1</v>
      </c>
      <c r="GX888">
        <f>ROUND(HC888*I888,2)</f>
        <v>0</v>
      </c>
      <c r="HA888">
        <v>0</v>
      </c>
      <c r="HB888">
        <v>0</v>
      </c>
      <c r="HC888">
        <f>GV888*GW888</f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D889">
        <f>ROW(EtalonRes!A1049)</f>
        <v>1049</v>
      </c>
      <c r="E889" t="s">
        <v>3</v>
      </c>
      <c r="F889" t="s">
        <v>1038</v>
      </c>
      <c r="G889" t="s">
        <v>1066</v>
      </c>
      <c r="H889" t="s">
        <v>19</v>
      </c>
      <c r="I889">
        <f>ROUND(2+4+4,9)</f>
        <v>10</v>
      </c>
      <c r="J889">
        <v>0</v>
      </c>
      <c r="K889">
        <f>ROUND(2+4+4,9)</f>
        <v>10</v>
      </c>
      <c r="O889">
        <f>ROUND(CP889,2)</f>
        <v>3559.2</v>
      </c>
      <c r="P889">
        <f>ROUND(CQ889*I889,2)</f>
        <v>0</v>
      </c>
      <c r="Q889">
        <f>ROUND(CR889*I889,2)</f>
        <v>0</v>
      </c>
      <c r="R889">
        <f>ROUND(CS889*I889,2)</f>
        <v>0</v>
      </c>
      <c r="S889">
        <f>ROUND(CT889*I889,2)</f>
        <v>3559.2</v>
      </c>
      <c r="T889">
        <f>ROUND(CU889*I889,2)</f>
        <v>0</v>
      </c>
      <c r="U889">
        <f>CV889*I889</f>
        <v>8</v>
      </c>
      <c r="V889">
        <f>CW889*I889</f>
        <v>0</v>
      </c>
      <c r="W889">
        <f>ROUND(CX889*I889,2)</f>
        <v>0</v>
      </c>
      <c r="X889">
        <f t="shared" si="1258"/>
        <v>2491.44</v>
      </c>
      <c r="Y889">
        <f t="shared" si="1258"/>
        <v>355.92</v>
      </c>
      <c r="AA889">
        <v>-1</v>
      </c>
      <c r="AB889">
        <f>ROUND((AC889+AD889+AF889),6)</f>
        <v>355.92</v>
      </c>
      <c r="AC889">
        <f>ROUND(((ES889*2)),6)</f>
        <v>0</v>
      </c>
      <c r="AD889">
        <f>ROUND(((((ET889*2))-((EU889*2)))+AE889),6)</f>
        <v>0</v>
      </c>
      <c r="AE889">
        <f>ROUND(((EU889*2)),6)</f>
        <v>0</v>
      </c>
      <c r="AF889">
        <f>ROUND(((EV889*2)),6)</f>
        <v>355.92</v>
      </c>
      <c r="AG889">
        <f>ROUND((AP889),6)</f>
        <v>0</v>
      </c>
      <c r="AH889">
        <f>((EW889*2))</f>
        <v>0.8</v>
      </c>
      <c r="AI889">
        <f>((EX889*2))</f>
        <v>0</v>
      </c>
      <c r="AJ889">
        <f>(AS889)</f>
        <v>0</v>
      </c>
      <c r="AK889">
        <v>177.96</v>
      </c>
      <c r="AL889">
        <v>0</v>
      </c>
      <c r="AM889">
        <v>0</v>
      </c>
      <c r="AN889">
        <v>0</v>
      </c>
      <c r="AO889">
        <v>177.96</v>
      </c>
      <c r="AP889">
        <v>0</v>
      </c>
      <c r="AQ889">
        <v>0.4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1040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>(P889+Q889+S889)</f>
        <v>3559.2</v>
      </c>
      <c r="CQ889">
        <f>(AC889*BC889*AW889)</f>
        <v>0</v>
      </c>
      <c r="CR889">
        <f>(((((ET889*2))*BB889-((EU889*2))*BS889)+AE889*BS889)*AV889)</f>
        <v>0</v>
      </c>
      <c r="CS889">
        <f>(AE889*BS889*AV889)</f>
        <v>0</v>
      </c>
      <c r="CT889">
        <f>(AF889*BA889*AV889)</f>
        <v>355.92</v>
      </c>
      <c r="CU889">
        <f>AG889</f>
        <v>0</v>
      </c>
      <c r="CV889">
        <f>(AH889*AV889)</f>
        <v>0.8</v>
      </c>
      <c r="CW889">
        <f t="shared" si="1261"/>
        <v>0</v>
      </c>
      <c r="CX889">
        <f t="shared" si="1261"/>
        <v>0</v>
      </c>
      <c r="CY889">
        <f>((S889*BZ889)/100)</f>
        <v>2491.44</v>
      </c>
      <c r="CZ889">
        <f>((S889*CA889)/100)</f>
        <v>355.92</v>
      </c>
      <c r="DC889" t="s">
        <v>3</v>
      </c>
      <c r="DD889" t="s">
        <v>31</v>
      </c>
      <c r="DE889" t="s">
        <v>31</v>
      </c>
      <c r="DF889" t="s">
        <v>31</v>
      </c>
      <c r="DG889" t="s">
        <v>31</v>
      </c>
      <c r="DH889" t="s">
        <v>3</v>
      </c>
      <c r="DI889" t="s">
        <v>31</v>
      </c>
      <c r="DJ889" t="s">
        <v>31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16987630</v>
      </c>
      <c r="DV889" t="s">
        <v>19</v>
      </c>
      <c r="DW889" t="s">
        <v>19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1364533919</v>
      </c>
      <c r="EF889">
        <v>1</v>
      </c>
      <c r="EG889" t="s">
        <v>21</v>
      </c>
      <c r="EH889">
        <v>0</v>
      </c>
      <c r="EI889" t="s">
        <v>3</v>
      </c>
      <c r="EJ889">
        <v>4</v>
      </c>
      <c r="EK889">
        <v>0</v>
      </c>
      <c r="EL889" t="s">
        <v>22</v>
      </c>
      <c r="EM889" t="s">
        <v>23</v>
      </c>
      <c r="EO889" t="s">
        <v>3</v>
      </c>
      <c r="EQ889">
        <v>1311744</v>
      </c>
      <c r="ER889">
        <v>177.96</v>
      </c>
      <c r="ES889">
        <v>0</v>
      </c>
      <c r="ET889">
        <v>0</v>
      </c>
      <c r="EU889">
        <v>0</v>
      </c>
      <c r="EV889">
        <v>177.96</v>
      </c>
      <c r="EW889">
        <v>0.4</v>
      </c>
      <c r="EX889">
        <v>0</v>
      </c>
      <c r="EY889">
        <v>0</v>
      </c>
      <c r="FQ889">
        <v>0</v>
      </c>
      <c r="FR889">
        <f>ROUND(IF(BI889=3,GM889,0),2)</f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-287626454</v>
      </c>
      <c r="GG889">
        <v>2</v>
      </c>
      <c r="GH889">
        <v>1</v>
      </c>
      <c r="GI889">
        <v>-2</v>
      </c>
      <c r="GJ889">
        <v>0</v>
      </c>
      <c r="GK889">
        <f>ROUND(R889*(R12)/100,2)</f>
        <v>0</v>
      </c>
      <c r="GL889">
        <f>ROUND(IF(AND(BH889=3,BI889=3,FS889&lt;&gt;0),P889,0),2)</f>
        <v>0</v>
      </c>
      <c r="GM889">
        <f>ROUND(O889+X889+Y889+GK889,2)+GX889</f>
        <v>6406.56</v>
      </c>
      <c r="GN889">
        <f>IF(OR(BI889=0,BI889=1),ROUND(O889+X889+Y889+GK889,2),0)</f>
        <v>0</v>
      </c>
      <c r="GO889">
        <f>IF(BI889=2,ROUND(O889+X889+Y889+GK889,2),0)</f>
        <v>0</v>
      </c>
      <c r="GP889">
        <f>IF(BI889=4,ROUND(O889+X889+Y889+GK889,2)+GX889,0)</f>
        <v>6406.56</v>
      </c>
      <c r="GR889">
        <v>0</v>
      </c>
      <c r="GS889">
        <v>3</v>
      </c>
      <c r="GT889">
        <v>0</v>
      </c>
      <c r="GU889" t="s">
        <v>3</v>
      </c>
      <c r="GV889">
        <f>ROUND((GT889),6)</f>
        <v>0</v>
      </c>
      <c r="GW889">
        <v>1</v>
      </c>
      <c r="GX889">
        <f>ROUND(HC889*I889,2)</f>
        <v>0</v>
      </c>
      <c r="HA889">
        <v>0</v>
      </c>
      <c r="HB889">
        <v>0</v>
      </c>
      <c r="HC889">
        <f>GV889*GW889</f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19</v>
      </c>
      <c r="B890">
        <v>1</v>
      </c>
      <c r="F890" t="s">
        <v>3</v>
      </c>
      <c r="G890" t="s">
        <v>1067</v>
      </c>
      <c r="H890" t="s">
        <v>3</v>
      </c>
      <c r="AA890">
        <v>1</v>
      </c>
      <c r="IK890">
        <v>0</v>
      </c>
    </row>
    <row r="891" spans="1:245" x14ac:dyDescent="0.2">
      <c r="A891">
        <v>17</v>
      </c>
      <c r="B891">
        <v>1</v>
      </c>
      <c r="D891">
        <f>ROW(EtalonRes!A1055)</f>
        <v>1055</v>
      </c>
      <c r="E891" t="s">
        <v>3</v>
      </c>
      <c r="F891" t="s">
        <v>860</v>
      </c>
      <c r="G891" t="s">
        <v>861</v>
      </c>
      <c r="H891" t="s">
        <v>862</v>
      </c>
      <c r="I891">
        <f>ROUND((4.52)/100,9)</f>
        <v>4.5199999999999997E-2</v>
      </c>
      <c r="J891">
        <v>0</v>
      </c>
      <c r="K891">
        <f>ROUND((4.52)/100,9)</f>
        <v>4.5199999999999997E-2</v>
      </c>
      <c r="O891">
        <f>ROUND(CP891,2)</f>
        <v>498.01</v>
      </c>
      <c r="P891">
        <f>ROUND(CQ891*I891,2)</f>
        <v>0.18</v>
      </c>
      <c r="Q891">
        <f>ROUND(CR891*I891,2)</f>
        <v>229.9</v>
      </c>
      <c r="R891">
        <f>ROUND(CS891*I891,2)</f>
        <v>121.31</v>
      </c>
      <c r="S891">
        <f>ROUND(CT891*I891,2)</f>
        <v>267.93</v>
      </c>
      <c r="T891">
        <f>ROUND(CU891*I891,2)</f>
        <v>0</v>
      </c>
      <c r="U891">
        <f>CV891*I891</f>
        <v>0.593476</v>
      </c>
      <c r="V891">
        <f>CW891*I891</f>
        <v>0</v>
      </c>
      <c r="W891">
        <f>ROUND(CX891*I891,2)</f>
        <v>0</v>
      </c>
      <c r="X891">
        <f t="shared" ref="X891:Y894" si="1262">ROUND(CY891,2)</f>
        <v>187.55</v>
      </c>
      <c r="Y891">
        <f t="shared" si="1262"/>
        <v>26.79</v>
      </c>
      <c r="AA891">
        <v>-1</v>
      </c>
      <c r="AB891">
        <f>ROUND((AC891+AD891+AF891),6)</f>
        <v>11017.86</v>
      </c>
      <c r="AC891">
        <f>ROUND((ES891),6)</f>
        <v>3.91</v>
      </c>
      <c r="AD891">
        <f>ROUND((((ET891)-(EU891))+AE891),6)</f>
        <v>5086.25</v>
      </c>
      <c r="AE891">
        <f t="shared" ref="AE891:AF893" si="1263">ROUND((EU891),6)</f>
        <v>2683.78</v>
      </c>
      <c r="AF891">
        <f t="shared" si="1263"/>
        <v>5927.7</v>
      </c>
      <c r="AG891">
        <f>ROUND((AP891),6)</f>
        <v>0</v>
      </c>
      <c r="AH891">
        <f t="shared" ref="AH891:AI893" si="1264">(EW891)</f>
        <v>13.13</v>
      </c>
      <c r="AI891">
        <f t="shared" si="1264"/>
        <v>0</v>
      </c>
      <c r="AJ891">
        <f>(AS891)</f>
        <v>0</v>
      </c>
      <c r="AK891">
        <v>11017.86</v>
      </c>
      <c r="AL891">
        <v>3.91</v>
      </c>
      <c r="AM891">
        <v>5086.25</v>
      </c>
      <c r="AN891">
        <v>2683.78</v>
      </c>
      <c r="AO891">
        <v>5927.7</v>
      </c>
      <c r="AP891">
        <v>0</v>
      </c>
      <c r="AQ891">
        <v>13.13</v>
      </c>
      <c r="AR891">
        <v>0</v>
      </c>
      <c r="AS891">
        <v>0</v>
      </c>
      <c r="AT891">
        <v>70</v>
      </c>
      <c r="AU891">
        <v>10</v>
      </c>
      <c r="AV891">
        <v>1</v>
      </c>
      <c r="AW891">
        <v>1</v>
      </c>
      <c r="AZ891">
        <v>1</v>
      </c>
      <c r="BA891">
        <v>1</v>
      </c>
      <c r="BB891">
        <v>1</v>
      </c>
      <c r="BC891">
        <v>1</v>
      </c>
      <c r="BD891" t="s">
        <v>3</v>
      </c>
      <c r="BE891" t="s">
        <v>3</v>
      </c>
      <c r="BF891" t="s">
        <v>3</v>
      </c>
      <c r="BG891" t="s">
        <v>3</v>
      </c>
      <c r="BH891">
        <v>0</v>
      </c>
      <c r="BI891">
        <v>4</v>
      </c>
      <c r="BJ891" t="s">
        <v>863</v>
      </c>
      <c r="BM891">
        <v>0</v>
      </c>
      <c r="BN891">
        <v>0</v>
      </c>
      <c r="BO891" t="s">
        <v>3</v>
      </c>
      <c r="BP891">
        <v>0</v>
      </c>
      <c r="BQ891">
        <v>1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3</v>
      </c>
      <c r="BZ891">
        <v>70</v>
      </c>
      <c r="CA891">
        <v>10</v>
      </c>
      <c r="CB891" t="s">
        <v>3</v>
      </c>
      <c r="CE891">
        <v>0</v>
      </c>
      <c r="CF891">
        <v>0</v>
      </c>
      <c r="CG891">
        <v>0</v>
      </c>
      <c r="CM891">
        <v>0</v>
      </c>
      <c r="CN891" t="s">
        <v>3</v>
      </c>
      <c r="CO891">
        <v>0</v>
      </c>
      <c r="CP891">
        <f>(P891+Q891+S891)</f>
        <v>498.01</v>
      </c>
      <c r="CQ891">
        <f>(AC891*BC891*AW891)</f>
        <v>3.91</v>
      </c>
      <c r="CR891">
        <f>((((ET891)*BB891-(EU891)*BS891)+AE891*BS891)*AV891)</f>
        <v>5086.25</v>
      </c>
      <c r="CS891">
        <f>(AE891*BS891*AV891)</f>
        <v>2683.78</v>
      </c>
      <c r="CT891">
        <f>(AF891*BA891*AV891)</f>
        <v>5927.7</v>
      </c>
      <c r="CU891">
        <f>AG891</f>
        <v>0</v>
      </c>
      <c r="CV891">
        <f>(AH891*AV891)</f>
        <v>13.13</v>
      </c>
      <c r="CW891">
        <f t="shared" ref="CW891:CX894" si="1265">AI891</f>
        <v>0</v>
      </c>
      <c r="CX891">
        <f t="shared" si="1265"/>
        <v>0</v>
      </c>
      <c r="CY891">
        <f>((S891*BZ891)/100)</f>
        <v>187.55100000000002</v>
      </c>
      <c r="CZ891">
        <f>((S891*CA891)/100)</f>
        <v>26.793000000000003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>
        <v>0</v>
      </c>
      <c r="DO891">
        <v>0</v>
      </c>
      <c r="DP891">
        <v>1</v>
      </c>
      <c r="DQ891">
        <v>1</v>
      </c>
      <c r="DU891">
        <v>1005</v>
      </c>
      <c r="DV891" t="s">
        <v>862</v>
      </c>
      <c r="DW891" t="s">
        <v>862</v>
      </c>
      <c r="DX891">
        <v>100</v>
      </c>
      <c r="DZ891" t="s">
        <v>3</v>
      </c>
      <c r="EA891" t="s">
        <v>3</v>
      </c>
      <c r="EB891" t="s">
        <v>3</v>
      </c>
      <c r="EC891" t="s">
        <v>3</v>
      </c>
      <c r="EE891">
        <v>1364533919</v>
      </c>
      <c r="EF891">
        <v>1</v>
      </c>
      <c r="EG891" t="s">
        <v>21</v>
      </c>
      <c r="EH891">
        <v>0</v>
      </c>
      <c r="EI891" t="s">
        <v>3</v>
      </c>
      <c r="EJ891">
        <v>4</v>
      </c>
      <c r="EK891">
        <v>0</v>
      </c>
      <c r="EL891" t="s">
        <v>22</v>
      </c>
      <c r="EM891" t="s">
        <v>23</v>
      </c>
      <c r="EO891" t="s">
        <v>3</v>
      </c>
      <c r="EQ891">
        <v>1573888</v>
      </c>
      <c r="ER891">
        <v>11017.86</v>
      </c>
      <c r="ES891">
        <v>3.91</v>
      </c>
      <c r="ET891">
        <v>5086.25</v>
      </c>
      <c r="EU891">
        <v>2683.78</v>
      </c>
      <c r="EV891">
        <v>5927.7</v>
      </c>
      <c r="EW891">
        <v>13.13</v>
      </c>
      <c r="EX891">
        <v>0</v>
      </c>
      <c r="EY891">
        <v>0</v>
      </c>
      <c r="FQ891">
        <v>0</v>
      </c>
      <c r="FR891">
        <f>ROUND(IF(BI891=3,GM891,0),2)</f>
        <v>0</v>
      </c>
      <c r="FS891">
        <v>0</v>
      </c>
      <c r="FX891">
        <v>70</v>
      </c>
      <c r="FY891">
        <v>10</v>
      </c>
      <c r="GA891" t="s">
        <v>3</v>
      </c>
      <c r="GD891">
        <v>0</v>
      </c>
      <c r="GF891">
        <v>2017676244</v>
      </c>
      <c r="GG891">
        <v>2</v>
      </c>
      <c r="GH891">
        <v>1</v>
      </c>
      <c r="GI891">
        <v>-2</v>
      </c>
      <c r="GJ891">
        <v>0</v>
      </c>
      <c r="GK891">
        <f>ROUND(R891*(R12)/100,2)</f>
        <v>131.01</v>
      </c>
      <c r="GL891">
        <f>ROUND(IF(AND(BH891=3,BI891=3,FS891&lt;&gt;0),P891,0),2)</f>
        <v>0</v>
      </c>
      <c r="GM891">
        <f>ROUND(O891+X891+Y891+GK891,2)+GX891</f>
        <v>843.36</v>
      </c>
      <c r="GN891">
        <f>IF(OR(BI891=0,BI891=1),ROUND(O891+X891+Y891+GK891,2),0)</f>
        <v>0</v>
      </c>
      <c r="GO891">
        <f>IF(BI891=2,ROUND(O891+X891+Y891+GK891,2),0)</f>
        <v>0</v>
      </c>
      <c r="GP891">
        <f>IF(BI891=4,ROUND(O891+X891+Y891+GK891,2)+GX891,0)</f>
        <v>843.36</v>
      </c>
      <c r="GR891">
        <v>0</v>
      </c>
      <c r="GS891">
        <v>3</v>
      </c>
      <c r="GT891">
        <v>0</v>
      </c>
      <c r="GU891" t="s">
        <v>3</v>
      </c>
      <c r="GV891">
        <f>ROUND((GT891),6)</f>
        <v>0</v>
      </c>
      <c r="GW891">
        <v>1</v>
      </c>
      <c r="GX891">
        <f>ROUND(HC891*I891,2)</f>
        <v>0</v>
      </c>
      <c r="HA891">
        <v>0</v>
      </c>
      <c r="HB891">
        <v>0</v>
      </c>
      <c r="HC891">
        <f>GV891*GW891</f>
        <v>0</v>
      </c>
      <c r="HE891" t="s">
        <v>3</v>
      </c>
      <c r="HF891" t="s">
        <v>3</v>
      </c>
      <c r="HM891" t="s">
        <v>3</v>
      </c>
      <c r="HN891" t="s">
        <v>3</v>
      </c>
      <c r="HO891" t="s">
        <v>3</v>
      </c>
      <c r="HP891" t="s">
        <v>3</v>
      </c>
      <c r="HQ891" t="s">
        <v>3</v>
      </c>
      <c r="IK891">
        <v>0</v>
      </c>
    </row>
    <row r="892" spans="1:245" x14ac:dyDescent="0.2">
      <c r="A892">
        <v>17</v>
      </c>
      <c r="B892">
        <v>1</v>
      </c>
      <c r="D892">
        <f>ROW(EtalonRes!A1060)</f>
        <v>1060</v>
      </c>
      <c r="E892" t="s">
        <v>3</v>
      </c>
      <c r="F892" t="s">
        <v>864</v>
      </c>
      <c r="G892" t="s">
        <v>865</v>
      </c>
      <c r="H892" t="s">
        <v>862</v>
      </c>
      <c r="I892">
        <f>ROUND(I891,9)</f>
        <v>4.5199999999999997E-2</v>
      </c>
      <c r="J892">
        <v>0</v>
      </c>
      <c r="K892">
        <f>ROUND(I891,9)</f>
        <v>4.5199999999999997E-2</v>
      </c>
      <c r="O892">
        <f>ROUND(CP892,2)</f>
        <v>78.78</v>
      </c>
      <c r="P892">
        <f>ROUND(CQ892*I892,2)</f>
        <v>0.74</v>
      </c>
      <c r="Q892">
        <f>ROUND(CR892*I892,2)</f>
        <v>35.159999999999997</v>
      </c>
      <c r="R892">
        <f>ROUND(CS892*I892,2)</f>
        <v>19</v>
      </c>
      <c r="S892">
        <f>ROUND(CT892*I892,2)</f>
        <v>42.88</v>
      </c>
      <c r="T892">
        <f>ROUND(CU892*I892,2)</f>
        <v>0</v>
      </c>
      <c r="U892">
        <f>CV892*I892</f>
        <v>9.4920000000000004E-2</v>
      </c>
      <c r="V892">
        <f>CW892*I892</f>
        <v>0</v>
      </c>
      <c r="W892">
        <f>ROUND(CX892*I892,2)</f>
        <v>0</v>
      </c>
      <c r="X892">
        <f t="shared" si="1262"/>
        <v>30.02</v>
      </c>
      <c r="Y892">
        <f t="shared" si="1262"/>
        <v>4.29</v>
      </c>
      <c r="AA892">
        <v>-1</v>
      </c>
      <c r="AB892">
        <f>ROUND((AC892+AD892+AF892),6)</f>
        <v>1742.81</v>
      </c>
      <c r="AC892">
        <f>ROUND((ES892),6)</f>
        <v>16.29</v>
      </c>
      <c r="AD892">
        <f>ROUND((((ET892)-(EU892))+AE892),6)</f>
        <v>777.95</v>
      </c>
      <c r="AE892">
        <f t="shared" si="1263"/>
        <v>420.43</v>
      </c>
      <c r="AF892">
        <f t="shared" si="1263"/>
        <v>948.57</v>
      </c>
      <c r="AG892">
        <f>ROUND((AP892),6)</f>
        <v>0</v>
      </c>
      <c r="AH892">
        <f t="shared" si="1264"/>
        <v>2.1</v>
      </c>
      <c r="AI892">
        <f t="shared" si="1264"/>
        <v>0</v>
      </c>
      <c r="AJ892">
        <f>(AS892)</f>
        <v>0</v>
      </c>
      <c r="AK892">
        <v>1742.81</v>
      </c>
      <c r="AL892">
        <v>16.29</v>
      </c>
      <c r="AM892">
        <v>777.95</v>
      </c>
      <c r="AN892">
        <v>420.43</v>
      </c>
      <c r="AO892">
        <v>948.57</v>
      </c>
      <c r="AP892">
        <v>0</v>
      </c>
      <c r="AQ892">
        <v>2.1</v>
      </c>
      <c r="AR892">
        <v>0</v>
      </c>
      <c r="AS892">
        <v>0</v>
      </c>
      <c r="AT892">
        <v>70</v>
      </c>
      <c r="AU892">
        <v>10</v>
      </c>
      <c r="AV892">
        <v>1</v>
      </c>
      <c r="AW892">
        <v>1</v>
      </c>
      <c r="AZ892">
        <v>1</v>
      </c>
      <c r="BA892">
        <v>1</v>
      </c>
      <c r="BB892">
        <v>1</v>
      </c>
      <c r="BC892">
        <v>1</v>
      </c>
      <c r="BD892" t="s">
        <v>3</v>
      </c>
      <c r="BE892" t="s">
        <v>3</v>
      </c>
      <c r="BF892" t="s">
        <v>3</v>
      </c>
      <c r="BG892" t="s">
        <v>3</v>
      </c>
      <c r="BH892">
        <v>0</v>
      </c>
      <c r="BI892">
        <v>4</v>
      </c>
      <c r="BJ892" t="s">
        <v>866</v>
      </c>
      <c r="BM892">
        <v>0</v>
      </c>
      <c r="BN892">
        <v>0</v>
      </c>
      <c r="BO892" t="s">
        <v>3</v>
      </c>
      <c r="BP892">
        <v>0</v>
      </c>
      <c r="BQ892">
        <v>1</v>
      </c>
      <c r="BR892">
        <v>0</v>
      </c>
      <c r="BS892">
        <v>1</v>
      </c>
      <c r="BT892">
        <v>1</v>
      </c>
      <c r="BU892">
        <v>1</v>
      </c>
      <c r="BV892">
        <v>1</v>
      </c>
      <c r="BW892">
        <v>1</v>
      </c>
      <c r="BX892">
        <v>1</v>
      </c>
      <c r="BY892" t="s">
        <v>3</v>
      </c>
      <c r="BZ892">
        <v>70</v>
      </c>
      <c r="CA892">
        <v>10</v>
      </c>
      <c r="CB892" t="s">
        <v>3</v>
      </c>
      <c r="CE892">
        <v>0</v>
      </c>
      <c r="CF892">
        <v>0</v>
      </c>
      <c r="CG892">
        <v>0</v>
      </c>
      <c r="CM892">
        <v>0</v>
      </c>
      <c r="CN892" t="s">
        <v>3</v>
      </c>
      <c r="CO892">
        <v>0</v>
      </c>
      <c r="CP892">
        <f>(P892+Q892+S892)</f>
        <v>78.78</v>
      </c>
      <c r="CQ892">
        <f>(AC892*BC892*AW892)</f>
        <v>16.29</v>
      </c>
      <c r="CR892">
        <f>((((ET892)*BB892-(EU892)*BS892)+AE892*BS892)*AV892)</f>
        <v>777.95</v>
      </c>
      <c r="CS892">
        <f>(AE892*BS892*AV892)</f>
        <v>420.43</v>
      </c>
      <c r="CT892">
        <f>(AF892*BA892*AV892)</f>
        <v>948.57</v>
      </c>
      <c r="CU892">
        <f>AG892</f>
        <v>0</v>
      </c>
      <c r="CV892">
        <f>(AH892*AV892)</f>
        <v>2.1</v>
      </c>
      <c r="CW892">
        <f t="shared" si="1265"/>
        <v>0</v>
      </c>
      <c r="CX892">
        <f t="shared" si="1265"/>
        <v>0</v>
      </c>
      <c r="CY892">
        <f>((S892*BZ892)/100)</f>
        <v>30.016000000000005</v>
      </c>
      <c r="CZ892">
        <f>((S892*CA892)/100)</f>
        <v>4.2880000000000003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>
        <v>0</v>
      </c>
      <c r="DO892">
        <v>0</v>
      </c>
      <c r="DP892">
        <v>1</v>
      </c>
      <c r="DQ892">
        <v>1</v>
      </c>
      <c r="DU892">
        <v>1005</v>
      </c>
      <c r="DV892" t="s">
        <v>862</v>
      </c>
      <c r="DW892" t="s">
        <v>862</v>
      </c>
      <c r="DX892">
        <v>100</v>
      </c>
      <c r="DZ892" t="s">
        <v>3</v>
      </c>
      <c r="EA892" t="s">
        <v>3</v>
      </c>
      <c r="EB892" t="s">
        <v>3</v>
      </c>
      <c r="EC892" t="s">
        <v>3</v>
      </c>
      <c r="EE892">
        <v>1364533919</v>
      </c>
      <c r="EF892">
        <v>1</v>
      </c>
      <c r="EG892" t="s">
        <v>21</v>
      </c>
      <c r="EH892">
        <v>0</v>
      </c>
      <c r="EI892" t="s">
        <v>3</v>
      </c>
      <c r="EJ892">
        <v>4</v>
      </c>
      <c r="EK892">
        <v>0</v>
      </c>
      <c r="EL892" t="s">
        <v>22</v>
      </c>
      <c r="EM892" t="s">
        <v>23</v>
      </c>
      <c r="EO892" t="s">
        <v>3</v>
      </c>
      <c r="EQ892">
        <v>1573888</v>
      </c>
      <c r="ER892">
        <v>1742.81</v>
      </c>
      <c r="ES892">
        <v>16.29</v>
      </c>
      <c r="ET892">
        <v>777.95</v>
      </c>
      <c r="EU892">
        <v>420.43</v>
      </c>
      <c r="EV892">
        <v>948.57</v>
      </c>
      <c r="EW892">
        <v>2.1</v>
      </c>
      <c r="EX892">
        <v>0</v>
      </c>
      <c r="EY892">
        <v>0</v>
      </c>
      <c r="FQ892">
        <v>0</v>
      </c>
      <c r="FR892">
        <f>ROUND(IF(BI892=3,GM892,0),2)</f>
        <v>0</v>
      </c>
      <c r="FS892">
        <v>0</v>
      </c>
      <c r="FX892">
        <v>70</v>
      </c>
      <c r="FY892">
        <v>10</v>
      </c>
      <c r="GA892" t="s">
        <v>3</v>
      </c>
      <c r="GD892">
        <v>0</v>
      </c>
      <c r="GF892">
        <v>-1586600773</v>
      </c>
      <c r="GG892">
        <v>2</v>
      </c>
      <c r="GH892">
        <v>1</v>
      </c>
      <c r="GI892">
        <v>-2</v>
      </c>
      <c r="GJ892">
        <v>0</v>
      </c>
      <c r="GK892">
        <f>ROUND(R892*(R12)/100,2)</f>
        <v>20.52</v>
      </c>
      <c r="GL892">
        <f>ROUND(IF(AND(BH892=3,BI892=3,FS892&lt;&gt;0),P892,0),2)</f>
        <v>0</v>
      </c>
      <c r="GM892">
        <f>ROUND(O892+X892+Y892+GK892,2)+GX892</f>
        <v>133.61000000000001</v>
      </c>
      <c r="GN892">
        <f>IF(OR(BI892=0,BI892=1),ROUND(O892+X892+Y892+GK892,2),0)</f>
        <v>0</v>
      </c>
      <c r="GO892">
        <f>IF(BI892=2,ROUND(O892+X892+Y892+GK892,2),0)</f>
        <v>0</v>
      </c>
      <c r="GP892">
        <f>IF(BI892=4,ROUND(O892+X892+Y892+GK892,2)+GX892,0)</f>
        <v>133.61000000000001</v>
      </c>
      <c r="GR892">
        <v>0</v>
      </c>
      <c r="GS892">
        <v>3</v>
      </c>
      <c r="GT892">
        <v>0</v>
      </c>
      <c r="GU892" t="s">
        <v>3</v>
      </c>
      <c r="GV892">
        <f>ROUND((GT892),6)</f>
        <v>0</v>
      </c>
      <c r="GW892">
        <v>1</v>
      </c>
      <c r="GX892">
        <f>ROUND(HC892*I892,2)</f>
        <v>0</v>
      </c>
      <c r="HA892">
        <v>0</v>
      </c>
      <c r="HB892">
        <v>0</v>
      </c>
      <c r="HC892">
        <f>GV892*GW892</f>
        <v>0</v>
      </c>
      <c r="HE892" t="s">
        <v>3</v>
      </c>
      <c r="HF892" t="s">
        <v>3</v>
      </c>
      <c r="HM892" t="s">
        <v>3</v>
      </c>
      <c r="HN892" t="s">
        <v>3</v>
      </c>
      <c r="HO892" t="s">
        <v>3</v>
      </c>
      <c r="HP892" t="s">
        <v>3</v>
      </c>
      <c r="HQ892" t="s">
        <v>3</v>
      </c>
      <c r="IK892">
        <v>0</v>
      </c>
    </row>
    <row r="893" spans="1:245" x14ac:dyDescent="0.2">
      <c r="A893">
        <v>17</v>
      </c>
      <c r="B893">
        <v>1</v>
      </c>
      <c r="D893">
        <f>ROW(EtalonRes!A1062)</f>
        <v>1062</v>
      </c>
      <c r="E893" t="s">
        <v>1068</v>
      </c>
      <c r="F893" t="s">
        <v>138</v>
      </c>
      <c r="G893" t="s">
        <v>1046</v>
      </c>
      <c r="H893" t="s">
        <v>19</v>
      </c>
      <c r="I893">
        <f>ROUND(1,9)</f>
        <v>1</v>
      </c>
      <c r="J893">
        <v>0</v>
      </c>
      <c r="K893">
        <f>ROUND(1,9)</f>
        <v>1</v>
      </c>
      <c r="O893">
        <f>ROUND(CP893,2)</f>
        <v>268.11</v>
      </c>
      <c r="P893">
        <f>ROUND(CQ893*I893,2)</f>
        <v>0</v>
      </c>
      <c r="Q893">
        <f>ROUND(CR893*I893,2)</f>
        <v>89.43</v>
      </c>
      <c r="R893">
        <f>ROUND(CS893*I893,2)</f>
        <v>48.51</v>
      </c>
      <c r="S893">
        <f>ROUND(CT893*I893,2)</f>
        <v>178.68</v>
      </c>
      <c r="T893">
        <f>ROUND(CU893*I893,2)</f>
        <v>0</v>
      </c>
      <c r="U893">
        <f>CV893*I893</f>
        <v>0.37</v>
      </c>
      <c r="V893">
        <f>CW893*I893</f>
        <v>0</v>
      </c>
      <c r="W893">
        <f>ROUND(CX893*I893,2)</f>
        <v>0</v>
      </c>
      <c r="X893">
        <f t="shared" si="1262"/>
        <v>125.08</v>
      </c>
      <c r="Y893">
        <f t="shared" si="1262"/>
        <v>17.87</v>
      </c>
      <c r="AA893">
        <v>1407526482</v>
      </c>
      <c r="AB893">
        <f>ROUND((AC893+AD893+AF893),6)</f>
        <v>268.11</v>
      </c>
      <c r="AC893">
        <f>ROUND((ES893),6)</f>
        <v>0</v>
      </c>
      <c r="AD893">
        <f>ROUND((((ET893)-(EU893))+AE893),6)</f>
        <v>89.43</v>
      </c>
      <c r="AE893">
        <f t="shared" si="1263"/>
        <v>48.51</v>
      </c>
      <c r="AF893">
        <f t="shared" si="1263"/>
        <v>178.68</v>
      </c>
      <c r="AG893">
        <f>ROUND((AP893),6)</f>
        <v>0</v>
      </c>
      <c r="AH893">
        <f t="shared" si="1264"/>
        <v>0.37</v>
      </c>
      <c r="AI893">
        <f t="shared" si="1264"/>
        <v>0</v>
      </c>
      <c r="AJ893">
        <f>(AS893)</f>
        <v>0</v>
      </c>
      <c r="AK893">
        <v>268.11</v>
      </c>
      <c r="AL893">
        <v>0</v>
      </c>
      <c r="AM893">
        <v>89.43</v>
      </c>
      <c r="AN893">
        <v>48.51</v>
      </c>
      <c r="AO893">
        <v>178.68</v>
      </c>
      <c r="AP893">
        <v>0</v>
      </c>
      <c r="AQ893">
        <v>0.37</v>
      </c>
      <c r="AR893">
        <v>0</v>
      </c>
      <c r="AS893">
        <v>0</v>
      </c>
      <c r="AT893">
        <v>70</v>
      </c>
      <c r="AU893">
        <v>10</v>
      </c>
      <c r="AV893">
        <v>1</v>
      </c>
      <c r="AW893">
        <v>1</v>
      </c>
      <c r="AZ893">
        <v>1</v>
      </c>
      <c r="BA893">
        <v>1</v>
      </c>
      <c r="BB893">
        <v>1</v>
      </c>
      <c r="BC893">
        <v>1</v>
      </c>
      <c r="BD893" t="s">
        <v>3</v>
      </c>
      <c r="BE893" t="s">
        <v>3</v>
      </c>
      <c r="BF893" t="s">
        <v>3</v>
      </c>
      <c r="BG893" t="s">
        <v>3</v>
      </c>
      <c r="BH893">
        <v>0</v>
      </c>
      <c r="BI893">
        <v>4</v>
      </c>
      <c r="BJ893" t="s">
        <v>140</v>
      </c>
      <c r="BM893">
        <v>0</v>
      </c>
      <c r="BN893">
        <v>0</v>
      </c>
      <c r="BO893" t="s">
        <v>3</v>
      </c>
      <c r="BP893">
        <v>0</v>
      </c>
      <c r="BQ893">
        <v>1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3</v>
      </c>
      <c r="BZ893">
        <v>70</v>
      </c>
      <c r="CA893">
        <v>10</v>
      </c>
      <c r="CB893" t="s">
        <v>3</v>
      </c>
      <c r="CE893">
        <v>0</v>
      </c>
      <c r="CF893">
        <v>0</v>
      </c>
      <c r="CG893">
        <v>0</v>
      </c>
      <c r="CM893">
        <v>0</v>
      </c>
      <c r="CN893" t="s">
        <v>3</v>
      </c>
      <c r="CO893">
        <v>0</v>
      </c>
      <c r="CP893">
        <f>(P893+Q893+S893)</f>
        <v>268.11</v>
      </c>
      <c r="CQ893">
        <f>(AC893*BC893*AW893)</f>
        <v>0</v>
      </c>
      <c r="CR893">
        <f>((((ET893)*BB893-(EU893)*BS893)+AE893*BS893)*AV893)</f>
        <v>89.43</v>
      </c>
      <c r="CS893">
        <f>(AE893*BS893*AV893)</f>
        <v>48.51</v>
      </c>
      <c r="CT893">
        <f>(AF893*BA893*AV893)</f>
        <v>178.68</v>
      </c>
      <c r="CU893">
        <f>AG893</f>
        <v>0</v>
      </c>
      <c r="CV893">
        <f>(AH893*AV893)</f>
        <v>0.37</v>
      </c>
      <c r="CW893">
        <f t="shared" si="1265"/>
        <v>0</v>
      </c>
      <c r="CX893">
        <f t="shared" si="1265"/>
        <v>0</v>
      </c>
      <c r="CY893">
        <f>((S893*BZ893)/100)</f>
        <v>125.07600000000001</v>
      </c>
      <c r="CZ893">
        <f>((S893*CA893)/100)</f>
        <v>17.868000000000002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>
        <v>0</v>
      </c>
      <c r="DO893">
        <v>0</v>
      </c>
      <c r="DP893">
        <v>1</v>
      </c>
      <c r="DQ893">
        <v>1</v>
      </c>
      <c r="DU893">
        <v>16987630</v>
      </c>
      <c r="DV893" t="s">
        <v>19</v>
      </c>
      <c r="DW893" t="s">
        <v>19</v>
      </c>
      <c r="DX893">
        <v>1</v>
      </c>
      <c r="DZ893" t="s">
        <v>3</v>
      </c>
      <c r="EA893" t="s">
        <v>3</v>
      </c>
      <c r="EB893" t="s">
        <v>3</v>
      </c>
      <c r="EC893" t="s">
        <v>3</v>
      </c>
      <c r="EE893">
        <v>1364533919</v>
      </c>
      <c r="EF893">
        <v>1</v>
      </c>
      <c r="EG893" t="s">
        <v>21</v>
      </c>
      <c r="EH893">
        <v>0</v>
      </c>
      <c r="EI893" t="s">
        <v>3</v>
      </c>
      <c r="EJ893">
        <v>4</v>
      </c>
      <c r="EK893">
        <v>0</v>
      </c>
      <c r="EL893" t="s">
        <v>22</v>
      </c>
      <c r="EM893" t="s">
        <v>23</v>
      </c>
      <c r="EO893" t="s">
        <v>3</v>
      </c>
      <c r="EQ893">
        <v>0</v>
      </c>
      <c r="ER893">
        <v>268.11</v>
      </c>
      <c r="ES893">
        <v>0</v>
      </c>
      <c r="ET893">
        <v>89.43</v>
      </c>
      <c r="EU893">
        <v>48.51</v>
      </c>
      <c r="EV893">
        <v>178.68</v>
      </c>
      <c r="EW893">
        <v>0.37</v>
      </c>
      <c r="EX893">
        <v>0</v>
      </c>
      <c r="EY893">
        <v>0</v>
      </c>
      <c r="FQ893">
        <v>0</v>
      </c>
      <c r="FR893">
        <f>ROUND(IF(BI893=3,GM893,0),2)</f>
        <v>0</v>
      </c>
      <c r="FS893">
        <v>0</v>
      </c>
      <c r="FX893">
        <v>70</v>
      </c>
      <c r="FY893">
        <v>10</v>
      </c>
      <c r="GA893" t="s">
        <v>3</v>
      </c>
      <c r="GD893">
        <v>0</v>
      </c>
      <c r="GF893">
        <v>-793597258</v>
      </c>
      <c r="GG893">
        <v>2</v>
      </c>
      <c r="GH893">
        <v>1</v>
      </c>
      <c r="GI893">
        <v>-2</v>
      </c>
      <c r="GJ893">
        <v>0</v>
      </c>
      <c r="GK893">
        <f>ROUND(R893*(R12)/100,2)</f>
        <v>52.39</v>
      </c>
      <c r="GL893">
        <f>ROUND(IF(AND(BH893=3,BI893=3,FS893&lt;&gt;0),P893,0),2)</f>
        <v>0</v>
      </c>
      <c r="GM893">
        <f>ROUND(O893+X893+Y893+GK893,2)+GX893</f>
        <v>463.45</v>
      </c>
      <c r="GN893">
        <f>IF(OR(BI893=0,BI893=1),ROUND(O893+X893+Y893+GK893,2),0)</f>
        <v>0</v>
      </c>
      <c r="GO893">
        <f>IF(BI893=2,ROUND(O893+X893+Y893+GK893,2),0)</f>
        <v>0</v>
      </c>
      <c r="GP893">
        <f>IF(BI893=4,ROUND(O893+X893+Y893+GK893,2)+GX893,0)</f>
        <v>463.45</v>
      </c>
      <c r="GR893">
        <v>0</v>
      </c>
      <c r="GS893">
        <v>3</v>
      </c>
      <c r="GT893">
        <v>0</v>
      </c>
      <c r="GU893" t="s">
        <v>3</v>
      </c>
      <c r="GV893">
        <f>ROUND((GT893),6)</f>
        <v>0</v>
      </c>
      <c r="GW893">
        <v>1</v>
      </c>
      <c r="GX893">
        <f>ROUND(HC893*I893,2)</f>
        <v>0</v>
      </c>
      <c r="HA893">
        <v>0</v>
      </c>
      <c r="HB893">
        <v>0</v>
      </c>
      <c r="HC893">
        <f>GV893*GW893</f>
        <v>0</v>
      </c>
      <c r="HE893" t="s">
        <v>3</v>
      </c>
      <c r="HF893" t="s">
        <v>3</v>
      </c>
      <c r="HM893" t="s">
        <v>3</v>
      </c>
      <c r="HN893" t="s">
        <v>3</v>
      </c>
      <c r="HO893" t="s">
        <v>3</v>
      </c>
      <c r="HP893" t="s">
        <v>3</v>
      </c>
      <c r="HQ893" t="s">
        <v>3</v>
      </c>
      <c r="IK893">
        <v>0</v>
      </c>
    </row>
    <row r="894" spans="1:245" x14ac:dyDescent="0.2">
      <c r="A894">
        <v>17</v>
      </c>
      <c r="B894">
        <v>1</v>
      </c>
      <c r="D894">
        <f>ROW(EtalonRes!A1063)</f>
        <v>1063</v>
      </c>
      <c r="E894" t="s">
        <v>3</v>
      </c>
      <c r="F894" t="s">
        <v>1038</v>
      </c>
      <c r="G894" t="s">
        <v>1069</v>
      </c>
      <c r="H894" t="s">
        <v>19</v>
      </c>
      <c r="I894">
        <f>ROUND(1,9)</f>
        <v>1</v>
      </c>
      <c r="J894">
        <v>0</v>
      </c>
      <c r="K894">
        <f>ROUND(1,9)</f>
        <v>1</v>
      </c>
      <c r="O894">
        <f>ROUND(CP894,2)</f>
        <v>355.92</v>
      </c>
      <c r="P894">
        <f>ROUND(CQ894*I894,2)</f>
        <v>0</v>
      </c>
      <c r="Q894">
        <f>ROUND(CR894*I894,2)</f>
        <v>0</v>
      </c>
      <c r="R894">
        <f>ROUND(CS894*I894,2)</f>
        <v>0</v>
      </c>
      <c r="S894">
        <f>ROUND(CT894*I894,2)</f>
        <v>355.92</v>
      </c>
      <c r="T894">
        <f>ROUND(CU894*I894,2)</f>
        <v>0</v>
      </c>
      <c r="U894">
        <f>CV894*I894</f>
        <v>0.8</v>
      </c>
      <c r="V894">
        <f>CW894*I894</f>
        <v>0</v>
      </c>
      <c r="W894">
        <f>ROUND(CX894*I894,2)</f>
        <v>0</v>
      </c>
      <c r="X894">
        <f t="shared" si="1262"/>
        <v>249.14</v>
      </c>
      <c r="Y894">
        <f t="shared" si="1262"/>
        <v>35.590000000000003</v>
      </c>
      <c r="AA894">
        <v>-1</v>
      </c>
      <c r="AB894">
        <f>ROUND((AC894+AD894+AF894),6)</f>
        <v>355.92</v>
      </c>
      <c r="AC894">
        <f>ROUND(((ES894*2)),6)</f>
        <v>0</v>
      </c>
      <c r="AD894">
        <f>ROUND(((((ET894*2))-((EU894*2)))+AE894),6)</f>
        <v>0</v>
      </c>
      <c r="AE894">
        <f>ROUND(((EU894*2)),6)</f>
        <v>0</v>
      </c>
      <c r="AF894">
        <f>ROUND(((EV894*2)),6)</f>
        <v>355.92</v>
      </c>
      <c r="AG894">
        <f>ROUND((AP894),6)</f>
        <v>0</v>
      </c>
      <c r="AH894">
        <f>((EW894*2))</f>
        <v>0.8</v>
      </c>
      <c r="AI894">
        <f>((EX894*2))</f>
        <v>0</v>
      </c>
      <c r="AJ894">
        <f>(AS894)</f>
        <v>0</v>
      </c>
      <c r="AK894">
        <v>177.96</v>
      </c>
      <c r="AL894">
        <v>0</v>
      </c>
      <c r="AM894">
        <v>0</v>
      </c>
      <c r="AN894">
        <v>0</v>
      </c>
      <c r="AO894">
        <v>177.96</v>
      </c>
      <c r="AP894">
        <v>0</v>
      </c>
      <c r="AQ894">
        <v>0.4</v>
      </c>
      <c r="AR894">
        <v>0</v>
      </c>
      <c r="AS894">
        <v>0</v>
      </c>
      <c r="AT894">
        <v>70</v>
      </c>
      <c r="AU894">
        <v>10</v>
      </c>
      <c r="AV894">
        <v>1</v>
      </c>
      <c r="AW894">
        <v>1</v>
      </c>
      <c r="AZ894">
        <v>1</v>
      </c>
      <c r="BA894">
        <v>1</v>
      </c>
      <c r="BB894">
        <v>1</v>
      </c>
      <c r="BC894">
        <v>1</v>
      </c>
      <c r="BD894" t="s">
        <v>3</v>
      </c>
      <c r="BE894" t="s">
        <v>3</v>
      </c>
      <c r="BF894" t="s">
        <v>3</v>
      </c>
      <c r="BG894" t="s">
        <v>3</v>
      </c>
      <c r="BH894">
        <v>0</v>
      </c>
      <c r="BI894">
        <v>4</v>
      </c>
      <c r="BJ894" t="s">
        <v>1040</v>
      </c>
      <c r="BM894">
        <v>0</v>
      </c>
      <c r="BN894">
        <v>0</v>
      </c>
      <c r="BO894" t="s">
        <v>3</v>
      </c>
      <c r="BP894">
        <v>0</v>
      </c>
      <c r="BQ894">
        <v>1</v>
      </c>
      <c r="BR894">
        <v>0</v>
      </c>
      <c r="BS894">
        <v>1</v>
      </c>
      <c r="BT894">
        <v>1</v>
      </c>
      <c r="BU894">
        <v>1</v>
      </c>
      <c r="BV894">
        <v>1</v>
      </c>
      <c r="BW894">
        <v>1</v>
      </c>
      <c r="BX894">
        <v>1</v>
      </c>
      <c r="BY894" t="s">
        <v>3</v>
      </c>
      <c r="BZ894">
        <v>70</v>
      </c>
      <c r="CA894">
        <v>10</v>
      </c>
      <c r="CB894" t="s">
        <v>3</v>
      </c>
      <c r="CE894">
        <v>0</v>
      </c>
      <c r="CF894">
        <v>0</v>
      </c>
      <c r="CG894">
        <v>0</v>
      </c>
      <c r="CM894">
        <v>0</v>
      </c>
      <c r="CN894" t="s">
        <v>3</v>
      </c>
      <c r="CO894">
        <v>0</v>
      </c>
      <c r="CP894">
        <f>(P894+Q894+S894)</f>
        <v>355.92</v>
      </c>
      <c r="CQ894">
        <f>(AC894*BC894*AW894)</f>
        <v>0</v>
      </c>
      <c r="CR894">
        <f>(((((ET894*2))*BB894-((EU894*2))*BS894)+AE894*BS894)*AV894)</f>
        <v>0</v>
      </c>
      <c r="CS894">
        <f>(AE894*BS894*AV894)</f>
        <v>0</v>
      </c>
      <c r="CT894">
        <f>(AF894*BA894*AV894)</f>
        <v>355.92</v>
      </c>
      <c r="CU894">
        <f>AG894</f>
        <v>0</v>
      </c>
      <c r="CV894">
        <f>(AH894*AV894)</f>
        <v>0.8</v>
      </c>
      <c r="CW894">
        <f t="shared" si="1265"/>
        <v>0</v>
      </c>
      <c r="CX894">
        <f t="shared" si="1265"/>
        <v>0</v>
      </c>
      <c r="CY894">
        <f>((S894*BZ894)/100)</f>
        <v>249.14400000000001</v>
      </c>
      <c r="CZ894">
        <f>((S894*CA894)/100)</f>
        <v>35.592000000000006</v>
      </c>
      <c r="DC894" t="s">
        <v>3</v>
      </c>
      <c r="DD894" t="s">
        <v>31</v>
      </c>
      <c r="DE894" t="s">
        <v>31</v>
      </c>
      <c r="DF894" t="s">
        <v>31</v>
      </c>
      <c r="DG894" t="s">
        <v>31</v>
      </c>
      <c r="DH894" t="s">
        <v>3</v>
      </c>
      <c r="DI894" t="s">
        <v>31</v>
      </c>
      <c r="DJ894" t="s">
        <v>31</v>
      </c>
      <c r="DK894" t="s">
        <v>3</v>
      </c>
      <c r="DL894" t="s">
        <v>3</v>
      </c>
      <c r="DM894" t="s">
        <v>3</v>
      </c>
      <c r="DN894">
        <v>0</v>
      </c>
      <c r="DO894">
        <v>0</v>
      </c>
      <c r="DP894">
        <v>1</v>
      </c>
      <c r="DQ894">
        <v>1</v>
      </c>
      <c r="DU894">
        <v>16987630</v>
      </c>
      <c r="DV894" t="s">
        <v>19</v>
      </c>
      <c r="DW894" t="s">
        <v>19</v>
      </c>
      <c r="DX894">
        <v>1</v>
      </c>
      <c r="DZ894" t="s">
        <v>3</v>
      </c>
      <c r="EA894" t="s">
        <v>3</v>
      </c>
      <c r="EB894" t="s">
        <v>3</v>
      </c>
      <c r="EC894" t="s">
        <v>3</v>
      </c>
      <c r="EE894">
        <v>1364533919</v>
      </c>
      <c r="EF894">
        <v>1</v>
      </c>
      <c r="EG894" t="s">
        <v>21</v>
      </c>
      <c r="EH894">
        <v>0</v>
      </c>
      <c r="EI894" t="s">
        <v>3</v>
      </c>
      <c r="EJ894">
        <v>4</v>
      </c>
      <c r="EK894">
        <v>0</v>
      </c>
      <c r="EL894" t="s">
        <v>22</v>
      </c>
      <c r="EM894" t="s">
        <v>23</v>
      </c>
      <c r="EO894" t="s">
        <v>3</v>
      </c>
      <c r="EQ894">
        <v>1311744</v>
      </c>
      <c r="ER894">
        <v>177.96</v>
      </c>
      <c r="ES894">
        <v>0</v>
      </c>
      <c r="ET894">
        <v>0</v>
      </c>
      <c r="EU894">
        <v>0</v>
      </c>
      <c r="EV894">
        <v>177.96</v>
      </c>
      <c r="EW894">
        <v>0.4</v>
      </c>
      <c r="EX894">
        <v>0</v>
      </c>
      <c r="EY894">
        <v>0</v>
      </c>
      <c r="FQ894">
        <v>0</v>
      </c>
      <c r="FR894">
        <f>ROUND(IF(BI894=3,GM894,0),2)</f>
        <v>0</v>
      </c>
      <c r="FS894">
        <v>0</v>
      </c>
      <c r="FX894">
        <v>70</v>
      </c>
      <c r="FY894">
        <v>10</v>
      </c>
      <c r="GA894" t="s">
        <v>3</v>
      </c>
      <c r="GD894">
        <v>0</v>
      </c>
      <c r="GF894">
        <v>-181629027</v>
      </c>
      <c r="GG894">
        <v>2</v>
      </c>
      <c r="GH894">
        <v>1</v>
      </c>
      <c r="GI894">
        <v>-2</v>
      </c>
      <c r="GJ894">
        <v>0</v>
      </c>
      <c r="GK894">
        <f>ROUND(R894*(R12)/100,2)</f>
        <v>0</v>
      </c>
      <c r="GL894">
        <f>ROUND(IF(AND(BH894=3,BI894=3,FS894&lt;&gt;0),P894,0),2)</f>
        <v>0</v>
      </c>
      <c r="GM894">
        <f>ROUND(O894+X894+Y894+GK894,2)+GX894</f>
        <v>640.65</v>
      </c>
      <c r="GN894">
        <f>IF(OR(BI894=0,BI894=1),ROUND(O894+X894+Y894+GK894,2),0)</f>
        <v>0</v>
      </c>
      <c r="GO894">
        <f>IF(BI894=2,ROUND(O894+X894+Y894+GK894,2),0)</f>
        <v>0</v>
      </c>
      <c r="GP894">
        <f>IF(BI894=4,ROUND(O894+X894+Y894+GK894,2)+GX894,0)</f>
        <v>640.65</v>
      </c>
      <c r="GR894">
        <v>0</v>
      </c>
      <c r="GS894">
        <v>3</v>
      </c>
      <c r="GT894">
        <v>0</v>
      </c>
      <c r="GU894" t="s">
        <v>3</v>
      </c>
      <c r="GV894">
        <f>ROUND((GT894),6)</f>
        <v>0</v>
      </c>
      <c r="GW894">
        <v>1</v>
      </c>
      <c r="GX894">
        <f>ROUND(HC894*I894,2)</f>
        <v>0</v>
      </c>
      <c r="HA894">
        <v>0</v>
      </c>
      <c r="HB894">
        <v>0</v>
      </c>
      <c r="HC894">
        <f>GV894*GW894</f>
        <v>0</v>
      </c>
      <c r="HE894" t="s">
        <v>3</v>
      </c>
      <c r="HF894" t="s">
        <v>3</v>
      </c>
      <c r="HM894" t="s">
        <v>3</v>
      </c>
      <c r="HN894" t="s">
        <v>3</v>
      </c>
      <c r="HO894" t="s">
        <v>3</v>
      </c>
      <c r="HP894" t="s">
        <v>3</v>
      </c>
      <c r="HQ894" t="s">
        <v>3</v>
      </c>
      <c r="IK894">
        <v>0</v>
      </c>
    </row>
    <row r="895" spans="1:245" x14ac:dyDescent="0.2">
      <c r="A895">
        <v>19</v>
      </c>
      <c r="B895">
        <v>1</v>
      </c>
      <c r="F895" t="s">
        <v>3</v>
      </c>
      <c r="G895" t="s">
        <v>1070</v>
      </c>
      <c r="H895" t="s">
        <v>3</v>
      </c>
      <c r="AA895">
        <v>1</v>
      </c>
      <c r="IK895">
        <v>0</v>
      </c>
    </row>
    <row r="896" spans="1:245" x14ac:dyDescent="0.2">
      <c r="A896">
        <v>17</v>
      </c>
      <c r="B896">
        <v>1</v>
      </c>
      <c r="D896">
        <f>ROW(EtalonRes!A1069)</f>
        <v>1069</v>
      </c>
      <c r="E896" t="s">
        <v>3</v>
      </c>
      <c r="F896" t="s">
        <v>860</v>
      </c>
      <c r="G896" t="s">
        <v>861</v>
      </c>
      <c r="H896" t="s">
        <v>862</v>
      </c>
      <c r="I896">
        <f>ROUND((27.2+4.52)/100,9)</f>
        <v>0.31719999999999998</v>
      </c>
      <c r="J896">
        <v>0</v>
      </c>
      <c r="K896">
        <f>ROUND((27.2+4.52)/100,9)</f>
        <v>0.31719999999999998</v>
      </c>
      <c r="O896">
        <f>ROUND(CP896,2)</f>
        <v>3494.87</v>
      </c>
      <c r="P896">
        <f>ROUND(CQ896*I896,2)</f>
        <v>1.24</v>
      </c>
      <c r="Q896">
        <f>ROUND(CR896*I896,2)</f>
        <v>1613.36</v>
      </c>
      <c r="R896">
        <f>ROUND(CS896*I896,2)</f>
        <v>851.3</v>
      </c>
      <c r="S896">
        <f>ROUND(CT896*I896,2)</f>
        <v>1880.27</v>
      </c>
      <c r="T896">
        <f>ROUND(CU896*I896,2)</f>
        <v>0</v>
      </c>
      <c r="U896">
        <f>CV896*I896</f>
        <v>4.1648360000000002</v>
      </c>
      <c r="V896">
        <f>CW896*I896</f>
        <v>0</v>
      </c>
      <c r="W896">
        <f>ROUND(CX896*I896,2)</f>
        <v>0</v>
      </c>
      <c r="X896">
        <f t="shared" ref="X896:Y899" si="1266">ROUND(CY896,2)</f>
        <v>1316.19</v>
      </c>
      <c r="Y896">
        <f t="shared" si="1266"/>
        <v>188.03</v>
      </c>
      <c r="AA896">
        <v>-1</v>
      </c>
      <c r="AB896">
        <f>ROUND((AC896+AD896+AF896),6)</f>
        <v>11017.86</v>
      </c>
      <c r="AC896">
        <f>ROUND((ES896),6)</f>
        <v>3.91</v>
      </c>
      <c r="AD896">
        <f>ROUND((((ET896)-(EU896))+AE896),6)</f>
        <v>5086.25</v>
      </c>
      <c r="AE896">
        <f t="shared" ref="AE896:AF898" si="1267">ROUND((EU896),6)</f>
        <v>2683.78</v>
      </c>
      <c r="AF896">
        <f t="shared" si="1267"/>
        <v>5927.7</v>
      </c>
      <c r="AG896">
        <f>ROUND((AP896),6)</f>
        <v>0</v>
      </c>
      <c r="AH896">
        <f t="shared" ref="AH896:AI898" si="1268">(EW896)</f>
        <v>13.13</v>
      </c>
      <c r="AI896">
        <f t="shared" si="1268"/>
        <v>0</v>
      </c>
      <c r="AJ896">
        <f>(AS896)</f>
        <v>0</v>
      </c>
      <c r="AK896">
        <v>11017.86</v>
      </c>
      <c r="AL896">
        <v>3.91</v>
      </c>
      <c r="AM896">
        <v>5086.25</v>
      </c>
      <c r="AN896">
        <v>2683.78</v>
      </c>
      <c r="AO896">
        <v>5927.7</v>
      </c>
      <c r="AP896">
        <v>0</v>
      </c>
      <c r="AQ896">
        <v>13.13</v>
      </c>
      <c r="AR896">
        <v>0</v>
      </c>
      <c r="AS896">
        <v>0</v>
      </c>
      <c r="AT896">
        <v>70</v>
      </c>
      <c r="AU896">
        <v>10</v>
      </c>
      <c r="AV896">
        <v>1</v>
      </c>
      <c r="AW896">
        <v>1</v>
      </c>
      <c r="AZ896">
        <v>1</v>
      </c>
      <c r="BA896">
        <v>1</v>
      </c>
      <c r="BB896">
        <v>1</v>
      </c>
      <c r="BC896">
        <v>1</v>
      </c>
      <c r="BD896" t="s">
        <v>3</v>
      </c>
      <c r="BE896" t="s">
        <v>3</v>
      </c>
      <c r="BF896" t="s">
        <v>3</v>
      </c>
      <c r="BG896" t="s">
        <v>3</v>
      </c>
      <c r="BH896">
        <v>0</v>
      </c>
      <c r="BI896">
        <v>4</v>
      </c>
      <c r="BJ896" t="s">
        <v>863</v>
      </c>
      <c r="BM896">
        <v>0</v>
      </c>
      <c r="BN896">
        <v>0</v>
      </c>
      <c r="BO896" t="s">
        <v>3</v>
      </c>
      <c r="BP896">
        <v>0</v>
      </c>
      <c r="BQ896">
        <v>1</v>
      </c>
      <c r="BR896">
        <v>0</v>
      </c>
      <c r="BS896">
        <v>1</v>
      </c>
      <c r="BT896">
        <v>1</v>
      </c>
      <c r="BU896">
        <v>1</v>
      </c>
      <c r="BV896">
        <v>1</v>
      </c>
      <c r="BW896">
        <v>1</v>
      </c>
      <c r="BX896">
        <v>1</v>
      </c>
      <c r="BY896" t="s">
        <v>3</v>
      </c>
      <c r="BZ896">
        <v>70</v>
      </c>
      <c r="CA896">
        <v>10</v>
      </c>
      <c r="CB896" t="s">
        <v>3</v>
      </c>
      <c r="CE896">
        <v>0</v>
      </c>
      <c r="CF896">
        <v>0</v>
      </c>
      <c r="CG896">
        <v>0</v>
      </c>
      <c r="CM896">
        <v>0</v>
      </c>
      <c r="CN896" t="s">
        <v>3</v>
      </c>
      <c r="CO896">
        <v>0</v>
      </c>
      <c r="CP896">
        <f>(P896+Q896+S896)</f>
        <v>3494.87</v>
      </c>
      <c r="CQ896">
        <f>(AC896*BC896*AW896)</f>
        <v>3.91</v>
      </c>
      <c r="CR896">
        <f>((((ET896)*BB896-(EU896)*BS896)+AE896*BS896)*AV896)</f>
        <v>5086.25</v>
      </c>
      <c r="CS896">
        <f>(AE896*BS896*AV896)</f>
        <v>2683.78</v>
      </c>
      <c r="CT896">
        <f>(AF896*BA896*AV896)</f>
        <v>5927.7</v>
      </c>
      <c r="CU896">
        <f>AG896</f>
        <v>0</v>
      </c>
      <c r="CV896">
        <f>(AH896*AV896)</f>
        <v>13.13</v>
      </c>
      <c r="CW896">
        <f t="shared" ref="CW896:CX899" si="1269">AI896</f>
        <v>0</v>
      </c>
      <c r="CX896">
        <f t="shared" si="1269"/>
        <v>0</v>
      </c>
      <c r="CY896">
        <f>((S896*BZ896)/100)</f>
        <v>1316.1889999999999</v>
      </c>
      <c r="CZ896">
        <f>((S896*CA896)/100)</f>
        <v>188.02700000000002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>
        <v>0</v>
      </c>
      <c r="DO896">
        <v>0</v>
      </c>
      <c r="DP896">
        <v>1</v>
      </c>
      <c r="DQ896">
        <v>1</v>
      </c>
      <c r="DU896">
        <v>1005</v>
      </c>
      <c r="DV896" t="s">
        <v>862</v>
      </c>
      <c r="DW896" t="s">
        <v>862</v>
      </c>
      <c r="DX896">
        <v>100</v>
      </c>
      <c r="DZ896" t="s">
        <v>3</v>
      </c>
      <c r="EA896" t="s">
        <v>3</v>
      </c>
      <c r="EB896" t="s">
        <v>3</v>
      </c>
      <c r="EC896" t="s">
        <v>3</v>
      </c>
      <c r="EE896">
        <v>1364533919</v>
      </c>
      <c r="EF896">
        <v>1</v>
      </c>
      <c r="EG896" t="s">
        <v>21</v>
      </c>
      <c r="EH896">
        <v>0</v>
      </c>
      <c r="EI896" t="s">
        <v>3</v>
      </c>
      <c r="EJ896">
        <v>4</v>
      </c>
      <c r="EK896">
        <v>0</v>
      </c>
      <c r="EL896" t="s">
        <v>22</v>
      </c>
      <c r="EM896" t="s">
        <v>23</v>
      </c>
      <c r="EO896" t="s">
        <v>3</v>
      </c>
      <c r="EQ896">
        <v>1573888</v>
      </c>
      <c r="ER896">
        <v>11017.86</v>
      </c>
      <c r="ES896">
        <v>3.91</v>
      </c>
      <c r="ET896">
        <v>5086.25</v>
      </c>
      <c r="EU896">
        <v>2683.78</v>
      </c>
      <c r="EV896">
        <v>5927.7</v>
      </c>
      <c r="EW896">
        <v>13.13</v>
      </c>
      <c r="EX896">
        <v>0</v>
      </c>
      <c r="EY896">
        <v>0</v>
      </c>
      <c r="FQ896">
        <v>0</v>
      </c>
      <c r="FR896">
        <f>ROUND(IF(BI896=3,GM896,0),2)</f>
        <v>0</v>
      </c>
      <c r="FS896">
        <v>0</v>
      </c>
      <c r="FX896">
        <v>70</v>
      </c>
      <c r="FY896">
        <v>10</v>
      </c>
      <c r="GA896" t="s">
        <v>3</v>
      </c>
      <c r="GD896">
        <v>0</v>
      </c>
      <c r="GF896">
        <v>2017676244</v>
      </c>
      <c r="GG896">
        <v>2</v>
      </c>
      <c r="GH896">
        <v>1</v>
      </c>
      <c r="GI896">
        <v>-2</v>
      </c>
      <c r="GJ896">
        <v>0</v>
      </c>
      <c r="GK896">
        <f>ROUND(R896*(R12)/100,2)</f>
        <v>919.4</v>
      </c>
      <c r="GL896">
        <f>ROUND(IF(AND(BH896=3,BI896=3,FS896&lt;&gt;0),P896,0),2)</f>
        <v>0</v>
      </c>
      <c r="GM896">
        <f>ROUND(O896+X896+Y896+GK896,2)+GX896</f>
        <v>5918.49</v>
      </c>
      <c r="GN896">
        <f>IF(OR(BI896=0,BI896=1),ROUND(O896+X896+Y896+GK896,2),0)</f>
        <v>0</v>
      </c>
      <c r="GO896">
        <f>IF(BI896=2,ROUND(O896+X896+Y896+GK896,2),0)</f>
        <v>0</v>
      </c>
      <c r="GP896">
        <f>IF(BI896=4,ROUND(O896+X896+Y896+GK896,2)+GX896,0)</f>
        <v>5918.49</v>
      </c>
      <c r="GR896">
        <v>0</v>
      </c>
      <c r="GS896">
        <v>3</v>
      </c>
      <c r="GT896">
        <v>0</v>
      </c>
      <c r="GU896" t="s">
        <v>3</v>
      </c>
      <c r="GV896">
        <f>ROUND((GT896),6)</f>
        <v>0</v>
      </c>
      <c r="GW896">
        <v>1</v>
      </c>
      <c r="GX896">
        <f>ROUND(HC896*I896,2)</f>
        <v>0</v>
      </c>
      <c r="HA896">
        <v>0</v>
      </c>
      <c r="HB896">
        <v>0</v>
      </c>
      <c r="HC896">
        <f>GV896*GW896</f>
        <v>0</v>
      </c>
      <c r="HE896" t="s">
        <v>3</v>
      </c>
      <c r="HF896" t="s">
        <v>3</v>
      </c>
      <c r="HM896" t="s">
        <v>3</v>
      </c>
      <c r="HN896" t="s">
        <v>3</v>
      </c>
      <c r="HO896" t="s">
        <v>3</v>
      </c>
      <c r="HP896" t="s">
        <v>3</v>
      </c>
      <c r="HQ896" t="s">
        <v>3</v>
      </c>
      <c r="IK896">
        <v>0</v>
      </c>
    </row>
    <row r="897" spans="1:245" x14ac:dyDescent="0.2">
      <c r="A897">
        <v>17</v>
      </c>
      <c r="B897">
        <v>1</v>
      </c>
      <c r="D897">
        <f>ROW(EtalonRes!A1074)</f>
        <v>1074</v>
      </c>
      <c r="E897" t="s">
        <v>3</v>
      </c>
      <c r="F897" t="s">
        <v>864</v>
      </c>
      <c r="G897" t="s">
        <v>865</v>
      </c>
      <c r="H897" t="s">
        <v>862</v>
      </c>
      <c r="I897">
        <f>ROUND(I891,9)</f>
        <v>4.5199999999999997E-2</v>
      </c>
      <c r="J897">
        <v>0</v>
      </c>
      <c r="K897">
        <f>ROUND(I891,9)</f>
        <v>4.5199999999999997E-2</v>
      </c>
      <c r="O897">
        <f>ROUND(CP897,2)</f>
        <v>78.78</v>
      </c>
      <c r="P897">
        <f>ROUND(CQ897*I897,2)</f>
        <v>0.74</v>
      </c>
      <c r="Q897">
        <f>ROUND(CR897*I897,2)</f>
        <v>35.159999999999997</v>
      </c>
      <c r="R897">
        <f>ROUND(CS897*I897,2)</f>
        <v>19</v>
      </c>
      <c r="S897">
        <f>ROUND(CT897*I897,2)</f>
        <v>42.88</v>
      </c>
      <c r="T897">
        <f>ROUND(CU897*I897,2)</f>
        <v>0</v>
      </c>
      <c r="U897">
        <f>CV897*I897</f>
        <v>9.4920000000000004E-2</v>
      </c>
      <c r="V897">
        <f>CW897*I897</f>
        <v>0</v>
      </c>
      <c r="W897">
        <f>ROUND(CX897*I897,2)</f>
        <v>0</v>
      </c>
      <c r="X897">
        <f t="shared" si="1266"/>
        <v>30.02</v>
      </c>
      <c r="Y897">
        <f t="shared" si="1266"/>
        <v>4.29</v>
      </c>
      <c r="AA897">
        <v>-1</v>
      </c>
      <c r="AB897">
        <f>ROUND((AC897+AD897+AF897),6)</f>
        <v>1742.81</v>
      </c>
      <c r="AC897">
        <f>ROUND((ES897),6)</f>
        <v>16.29</v>
      </c>
      <c r="AD897">
        <f>ROUND((((ET897)-(EU897))+AE897),6)</f>
        <v>777.95</v>
      </c>
      <c r="AE897">
        <f t="shared" si="1267"/>
        <v>420.43</v>
      </c>
      <c r="AF897">
        <f t="shared" si="1267"/>
        <v>948.57</v>
      </c>
      <c r="AG897">
        <f>ROUND((AP897),6)</f>
        <v>0</v>
      </c>
      <c r="AH897">
        <f t="shared" si="1268"/>
        <v>2.1</v>
      </c>
      <c r="AI897">
        <f t="shared" si="1268"/>
        <v>0</v>
      </c>
      <c r="AJ897">
        <f>(AS897)</f>
        <v>0</v>
      </c>
      <c r="AK897">
        <v>1742.81</v>
      </c>
      <c r="AL897">
        <v>16.29</v>
      </c>
      <c r="AM897">
        <v>777.95</v>
      </c>
      <c r="AN897">
        <v>420.43</v>
      </c>
      <c r="AO897">
        <v>948.57</v>
      </c>
      <c r="AP897">
        <v>0</v>
      </c>
      <c r="AQ897">
        <v>2.1</v>
      </c>
      <c r="AR897">
        <v>0</v>
      </c>
      <c r="AS897">
        <v>0</v>
      </c>
      <c r="AT897">
        <v>70</v>
      </c>
      <c r="AU897">
        <v>10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0</v>
      </c>
      <c r="BI897">
        <v>4</v>
      </c>
      <c r="BJ897" t="s">
        <v>866</v>
      </c>
      <c r="BM897">
        <v>0</v>
      </c>
      <c r="BN897">
        <v>0</v>
      </c>
      <c r="BO897" t="s">
        <v>3</v>
      </c>
      <c r="BP897">
        <v>0</v>
      </c>
      <c r="BQ897">
        <v>1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70</v>
      </c>
      <c r="CA897">
        <v>10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>(P897+Q897+S897)</f>
        <v>78.78</v>
      </c>
      <c r="CQ897">
        <f>(AC897*BC897*AW897)</f>
        <v>16.29</v>
      </c>
      <c r="CR897">
        <f>((((ET897)*BB897-(EU897)*BS897)+AE897*BS897)*AV897)</f>
        <v>777.95</v>
      </c>
      <c r="CS897">
        <f>(AE897*BS897*AV897)</f>
        <v>420.43</v>
      </c>
      <c r="CT897">
        <f>(AF897*BA897*AV897)</f>
        <v>948.57</v>
      </c>
      <c r="CU897">
        <f>AG897</f>
        <v>0</v>
      </c>
      <c r="CV897">
        <f>(AH897*AV897)</f>
        <v>2.1</v>
      </c>
      <c r="CW897">
        <f t="shared" si="1269"/>
        <v>0</v>
      </c>
      <c r="CX897">
        <f t="shared" si="1269"/>
        <v>0</v>
      </c>
      <c r="CY897">
        <f>((S897*BZ897)/100)</f>
        <v>30.016000000000005</v>
      </c>
      <c r="CZ897">
        <f>((S897*CA897)/100)</f>
        <v>4.2880000000000003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1005</v>
      </c>
      <c r="DV897" t="s">
        <v>862</v>
      </c>
      <c r="DW897" t="s">
        <v>862</v>
      </c>
      <c r="DX897">
        <v>100</v>
      </c>
      <c r="DZ897" t="s">
        <v>3</v>
      </c>
      <c r="EA897" t="s">
        <v>3</v>
      </c>
      <c r="EB897" t="s">
        <v>3</v>
      </c>
      <c r="EC897" t="s">
        <v>3</v>
      </c>
      <c r="EE897">
        <v>1364533919</v>
      </c>
      <c r="EF897">
        <v>1</v>
      </c>
      <c r="EG897" t="s">
        <v>21</v>
      </c>
      <c r="EH897">
        <v>0</v>
      </c>
      <c r="EI897" t="s">
        <v>3</v>
      </c>
      <c r="EJ897">
        <v>4</v>
      </c>
      <c r="EK897">
        <v>0</v>
      </c>
      <c r="EL897" t="s">
        <v>22</v>
      </c>
      <c r="EM897" t="s">
        <v>23</v>
      </c>
      <c r="EO897" t="s">
        <v>3</v>
      </c>
      <c r="EQ897">
        <v>1573888</v>
      </c>
      <c r="ER897">
        <v>1742.81</v>
      </c>
      <c r="ES897">
        <v>16.29</v>
      </c>
      <c r="ET897">
        <v>777.95</v>
      </c>
      <c r="EU897">
        <v>420.43</v>
      </c>
      <c r="EV897">
        <v>948.57</v>
      </c>
      <c r="EW897">
        <v>2.1</v>
      </c>
      <c r="EX897">
        <v>0</v>
      </c>
      <c r="EY897">
        <v>0</v>
      </c>
      <c r="FQ897">
        <v>0</v>
      </c>
      <c r="FR897">
        <f>ROUND(IF(BI897=3,GM897,0),2)</f>
        <v>0</v>
      </c>
      <c r="FS897">
        <v>0</v>
      </c>
      <c r="FX897">
        <v>70</v>
      </c>
      <c r="FY897">
        <v>10</v>
      </c>
      <c r="GA897" t="s">
        <v>3</v>
      </c>
      <c r="GD897">
        <v>0</v>
      </c>
      <c r="GF897">
        <v>-1586600773</v>
      </c>
      <c r="GG897">
        <v>2</v>
      </c>
      <c r="GH897">
        <v>1</v>
      </c>
      <c r="GI897">
        <v>-2</v>
      </c>
      <c r="GJ897">
        <v>0</v>
      </c>
      <c r="GK897">
        <f>ROUND(R897*(R12)/100,2)</f>
        <v>20.52</v>
      </c>
      <c r="GL897">
        <f>ROUND(IF(AND(BH897=3,BI897=3,FS897&lt;&gt;0),P897,0),2)</f>
        <v>0</v>
      </c>
      <c r="GM897">
        <f>ROUND(O897+X897+Y897+GK897,2)+GX897</f>
        <v>133.61000000000001</v>
      </c>
      <c r="GN897">
        <f>IF(OR(BI897=0,BI897=1),ROUND(O897+X897+Y897+GK897,2),0)</f>
        <v>0</v>
      </c>
      <c r="GO897">
        <f>IF(BI897=2,ROUND(O897+X897+Y897+GK897,2),0)</f>
        <v>0</v>
      </c>
      <c r="GP897">
        <f>IF(BI897=4,ROUND(O897+X897+Y897+GK897,2)+GX897,0)</f>
        <v>133.61000000000001</v>
      </c>
      <c r="GR897">
        <v>0</v>
      </c>
      <c r="GS897">
        <v>3</v>
      </c>
      <c r="GT897">
        <v>0</v>
      </c>
      <c r="GU897" t="s">
        <v>3</v>
      </c>
      <c r="GV897">
        <f>ROUND((GT897),6)</f>
        <v>0</v>
      </c>
      <c r="GW897">
        <v>1</v>
      </c>
      <c r="GX897">
        <f>ROUND(HC897*I897,2)</f>
        <v>0</v>
      </c>
      <c r="HA897">
        <v>0</v>
      </c>
      <c r="HB897">
        <v>0</v>
      </c>
      <c r="HC897">
        <f>GV897*GW897</f>
        <v>0</v>
      </c>
      <c r="HE897" t="s">
        <v>3</v>
      </c>
      <c r="HF897" t="s">
        <v>3</v>
      </c>
      <c r="HM897" t="s">
        <v>3</v>
      </c>
      <c r="HN897" t="s">
        <v>3</v>
      </c>
      <c r="HO897" t="s">
        <v>3</v>
      </c>
      <c r="HP897" t="s">
        <v>3</v>
      </c>
      <c r="HQ897" t="s">
        <v>3</v>
      </c>
      <c r="IK897">
        <v>0</v>
      </c>
    </row>
    <row r="898" spans="1:245" x14ac:dyDescent="0.2">
      <c r="A898">
        <v>17</v>
      </c>
      <c r="B898">
        <v>1</v>
      </c>
      <c r="D898">
        <f>ROW(EtalonRes!A1076)</f>
        <v>1076</v>
      </c>
      <c r="E898" t="s">
        <v>1071</v>
      </c>
      <c r="F898" t="s">
        <v>138</v>
      </c>
      <c r="G898" t="s">
        <v>1050</v>
      </c>
      <c r="H898" t="s">
        <v>19</v>
      </c>
      <c r="I898">
        <v>3</v>
      </c>
      <c r="J898">
        <v>0</v>
      </c>
      <c r="K898">
        <v>3</v>
      </c>
      <c r="O898">
        <f>ROUND(CP898,2)</f>
        <v>804.33</v>
      </c>
      <c r="P898">
        <f>ROUND(CQ898*I898,2)</f>
        <v>0</v>
      </c>
      <c r="Q898">
        <f>ROUND(CR898*I898,2)</f>
        <v>268.29000000000002</v>
      </c>
      <c r="R898">
        <f>ROUND(CS898*I898,2)</f>
        <v>145.53</v>
      </c>
      <c r="S898">
        <f>ROUND(CT898*I898,2)</f>
        <v>536.04</v>
      </c>
      <c r="T898">
        <f>ROUND(CU898*I898,2)</f>
        <v>0</v>
      </c>
      <c r="U898">
        <f>CV898*I898</f>
        <v>1.1099999999999999</v>
      </c>
      <c r="V898">
        <f>CW898*I898</f>
        <v>0</v>
      </c>
      <c r="W898">
        <f>ROUND(CX898*I898,2)</f>
        <v>0</v>
      </c>
      <c r="X898">
        <f t="shared" si="1266"/>
        <v>375.23</v>
      </c>
      <c r="Y898">
        <f t="shared" si="1266"/>
        <v>53.6</v>
      </c>
      <c r="AA898">
        <v>1407526482</v>
      </c>
      <c r="AB898">
        <f>ROUND((AC898+AD898+AF898),6)</f>
        <v>268.11</v>
      </c>
      <c r="AC898">
        <f>ROUND((ES898),6)</f>
        <v>0</v>
      </c>
      <c r="AD898">
        <f>ROUND((((ET898)-(EU898))+AE898),6)</f>
        <v>89.43</v>
      </c>
      <c r="AE898">
        <f t="shared" si="1267"/>
        <v>48.51</v>
      </c>
      <c r="AF898">
        <f t="shared" si="1267"/>
        <v>178.68</v>
      </c>
      <c r="AG898">
        <f>ROUND((AP898),6)</f>
        <v>0</v>
      </c>
      <c r="AH898">
        <f t="shared" si="1268"/>
        <v>0.37</v>
      </c>
      <c r="AI898">
        <f t="shared" si="1268"/>
        <v>0</v>
      </c>
      <c r="AJ898">
        <f>(AS898)</f>
        <v>0</v>
      </c>
      <c r="AK898">
        <v>268.11</v>
      </c>
      <c r="AL898">
        <v>0</v>
      </c>
      <c r="AM898">
        <v>89.43</v>
      </c>
      <c r="AN898">
        <v>48.51</v>
      </c>
      <c r="AO898">
        <v>178.68</v>
      </c>
      <c r="AP898">
        <v>0</v>
      </c>
      <c r="AQ898">
        <v>0.37</v>
      </c>
      <c r="AR898">
        <v>0</v>
      </c>
      <c r="AS898">
        <v>0</v>
      </c>
      <c r="AT898">
        <v>70</v>
      </c>
      <c r="AU898">
        <v>10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0</v>
      </c>
      <c r="BI898">
        <v>4</v>
      </c>
      <c r="BJ898" t="s">
        <v>140</v>
      </c>
      <c r="BM898">
        <v>0</v>
      </c>
      <c r="BN898">
        <v>0</v>
      </c>
      <c r="BO898" t="s">
        <v>3</v>
      </c>
      <c r="BP898">
        <v>0</v>
      </c>
      <c r="BQ898">
        <v>1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70</v>
      </c>
      <c r="CA898">
        <v>10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>(P898+Q898+S898)</f>
        <v>804.32999999999993</v>
      </c>
      <c r="CQ898">
        <f>(AC898*BC898*AW898)</f>
        <v>0</v>
      </c>
      <c r="CR898">
        <f>((((ET898)*BB898-(EU898)*BS898)+AE898*BS898)*AV898)</f>
        <v>89.43</v>
      </c>
      <c r="CS898">
        <f>(AE898*BS898*AV898)</f>
        <v>48.51</v>
      </c>
      <c r="CT898">
        <f>(AF898*BA898*AV898)</f>
        <v>178.68</v>
      </c>
      <c r="CU898">
        <f>AG898</f>
        <v>0</v>
      </c>
      <c r="CV898">
        <f>(AH898*AV898)</f>
        <v>0.37</v>
      </c>
      <c r="CW898">
        <f t="shared" si="1269"/>
        <v>0</v>
      </c>
      <c r="CX898">
        <f t="shared" si="1269"/>
        <v>0</v>
      </c>
      <c r="CY898">
        <f>((S898*BZ898)/100)</f>
        <v>375.22799999999995</v>
      </c>
      <c r="CZ898">
        <f>((S898*CA898)/100)</f>
        <v>53.603999999999999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16987630</v>
      </c>
      <c r="DV898" t="s">
        <v>19</v>
      </c>
      <c r="DW898" t="s">
        <v>19</v>
      </c>
      <c r="DX898">
        <v>1</v>
      </c>
      <c r="DZ898" t="s">
        <v>3</v>
      </c>
      <c r="EA898" t="s">
        <v>3</v>
      </c>
      <c r="EB898" t="s">
        <v>3</v>
      </c>
      <c r="EC898" t="s">
        <v>3</v>
      </c>
      <c r="EE898">
        <v>1364533919</v>
      </c>
      <c r="EF898">
        <v>1</v>
      </c>
      <c r="EG898" t="s">
        <v>21</v>
      </c>
      <c r="EH898">
        <v>0</v>
      </c>
      <c r="EI898" t="s">
        <v>3</v>
      </c>
      <c r="EJ898">
        <v>4</v>
      </c>
      <c r="EK898">
        <v>0</v>
      </c>
      <c r="EL898" t="s">
        <v>22</v>
      </c>
      <c r="EM898" t="s">
        <v>23</v>
      </c>
      <c r="EO898" t="s">
        <v>3</v>
      </c>
      <c r="EQ898">
        <v>0</v>
      </c>
      <c r="ER898">
        <v>268.11</v>
      </c>
      <c r="ES898">
        <v>0</v>
      </c>
      <c r="ET898">
        <v>89.43</v>
      </c>
      <c r="EU898">
        <v>48.51</v>
      </c>
      <c r="EV898">
        <v>178.68</v>
      </c>
      <c r="EW898">
        <v>0.37</v>
      </c>
      <c r="EX898">
        <v>0</v>
      </c>
      <c r="EY898">
        <v>0</v>
      </c>
      <c r="FQ898">
        <v>0</v>
      </c>
      <c r="FR898">
        <f>ROUND(IF(BI898=3,GM898,0),2)</f>
        <v>0</v>
      </c>
      <c r="FS898">
        <v>0</v>
      </c>
      <c r="FX898">
        <v>70</v>
      </c>
      <c r="FY898">
        <v>10</v>
      </c>
      <c r="GA898" t="s">
        <v>3</v>
      </c>
      <c r="GD898">
        <v>0</v>
      </c>
      <c r="GF898">
        <v>545973878</v>
      </c>
      <c r="GG898">
        <v>2</v>
      </c>
      <c r="GH898">
        <v>1</v>
      </c>
      <c r="GI898">
        <v>-2</v>
      </c>
      <c r="GJ898">
        <v>0</v>
      </c>
      <c r="GK898">
        <f>ROUND(R898*(R12)/100,2)</f>
        <v>157.16999999999999</v>
      </c>
      <c r="GL898">
        <f>ROUND(IF(AND(BH898=3,BI898=3,FS898&lt;&gt;0),P898,0),2)</f>
        <v>0</v>
      </c>
      <c r="GM898">
        <f>ROUND(O898+X898+Y898+GK898,2)+GX898</f>
        <v>1390.33</v>
      </c>
      <c r="GN898">
        <f>IF(OR(BI898=0,BI898=1),ROUND(O898+X898+Y898+GK898,2),0)</f>
        <v>0</v>
      </c>
      <c r="GO898">
        <f>IF(BI898=2,ROUND(O898+X898+Y898+GK898,2),0)</f>
        <v>0</v>
      </c>
      <c r="GP898">
        <f>IF(BI898=4,ROUND(O898+X898+Y898+GK898,2)+GX898,0)</f>
        <v>1390.33</v>
      </c>
      <c r="GR898">
        <v>0</v>
      </c>
      <c r="GS898">
        <v>3</v>
      </c>
      <c r="GT898">
        <v>0</v>
      </c>
      <c r="GU898" t="s">
        <v>3</v>
      </c>
      <c r="GV898">
        <f>ROUND((GT898),6)</f>
        <v>0</v>
      </c>
      <c r="GW898">
        <v>1</v>
      </c>
      <c r="GX898">
        <f>ROUND(HC898*I898,2)</f>
        <v>0</v>
      </c>
      <c r="HA898">
        <v>0</v>
      </c>
      <c r="HB898">
        <v>0</v>
      </c>
      <c r="HC898">
        <f>GV898*GW898</f>
        <v>0</v>
      </c>
      <c r="HE898" t="s">
        <v>3</v>
      </c>
      <c r="HF898" t="s">
        <v>3</v>
      </c>
      <c r="HM898" t="s">
        <v>3</v>
      </c>
      <c r="HN898" t="s">
        <v>3</v>
      </c>
      <c r="HO898" t="s">
        <v>3</v>
      </c>
      <c r="HP898" t="s">
        <v>3</v>
      </c>
      <c r="HQ898" t="s">
        <v>3</v>
      </c>
      <c r="IK898">
        <v>0</v>
      </c>
    </row>
    <row r="899" spans="1:245" x14ac:dyDescent="0.2">
      <c r="A899">
        <v>17</v>
      </c>
      <c r="B899">
        <v>1</v>
      </c>
      <c r="D899">
        <f>ROW(EtalonRes!A1077)</f>
        <v>1077</v>
      </c>
      <c r="E899" t="s">
        <v>3</v>
      </c>
      <c r="F899" t="s">
        <v>1038</v>
      </c>
      <c r="G899" t="s">
        <v>1069</v>
      </c>
      <c r="H899" t="s">
        <v>19</v>
      </c>
      <c r="I899">
        <v>3</v>
      </c>
      <c r="J899">
        <v>0</v>
      </c>
      <c r="K899">
        <v>3</v>
      </c>
      <c r="O899">
        <f>ROUND(CP899,2)</f>
        <v>1067.76</v>
      </c>
      <c r="P899">
        <f>ROUND(CQ899*I899,2)</f>
        <v>0</v>
      </c>
      <c r="Q899">
        <f>ROUND(CR899*I899,2)</f>
        <v>0</v>
      </c>
      <c r="R899">
        <f>ROUND(CS899*I899,2)</f>
        <v>0</v>
      </c>
      <c r="S899">
        <f>ROUND(CT899*I899,2)</f>
        <v>1067.76</v>
      </c>
      <c r="T899">
        <f>ROUND(CU899*I899,2)</f>
        <v>0</v>
      </c>
      <c r="U899">
        <f>CV899*I899</f>
        <v>2.4000000000000004</v>
      </c>
      <c r="V899">
        <f>CW899*I899</f>
        <v>0</v>
      </c>
      <c r="W899">
        <f>ROUND(CX899*I899,2)</f>
        <v>0</v>
      </c>
      <c r="X899">
        <f t="shared" si="1266"/>
        <v>747.43</v>
      </c>
      <c r="Y899">
        <f t="shared" si="1266"/>
        <v>106.78</v>
      </c>
      <c r="AA899">
        <v>-1</v>
      </c>
      <c r="AB899">
        <f>ROUND((AC899+AD899+AF899),6)</f>
        <v>355.92</v>
      </c>
      <c r="AC899">
        <f>ROUND(((ES899*2)),6)</f>
        <v>0</v>
      </c>
      <c r="AD899">
        <f>ROUND(((((ET899*2))-((EU899*2)))+AE899),6)</f>
        <v>0</v>
      </c>
      <c r="AE899">
        <f>ROUND(((EU899*2)),6)</f>
        <v>0</v>
      </c>
      <c r="AF899">
        <f>ROUND(((EV899*2)),6)</f>
        <v>355.92</v>
      </c>
      <c r="AG899">
        <f>ROUND((AP899),6)</f>
        <v>0</v>
      </c>
      <c r="AH899">
        <f>((EW899*2))</f>
        <v>0.8</v>
      </c>
      <c r="AI899">
        <f>((EX899*2))</f>
        <v>0</v>
      </c>
      <c r="AJ899">
        <f>(AS899)</f>
        <v>0</v>
      </c>
      <c r="AK899">
        <v>177.96</v>
      </c>
      <c r="AL899">
        <v>0</v>
      </c>
      <c r="AM899">
        <v>0</v>
      </c>
      <c r="AN899">
        <v>0</v>
      </c>
      <c r="AO899">
        <v>177.96</v>
      </c>
      <c r="AP899">
        <v>0</v>
      </c>
      <c r="AQ899">
        <v>0.4</v>
      </c>
      <c r="AR899">
        <v>0</v>
      </c>
      <c r="AS899">
        <v>0</v>
      </c>
      <c r="AT899">
        <v>70</v>
      </c>
      <c r="AU899">
        <v>10</v>
      </c>
      <c r="AV899">
        <v>1</v>
      </c>
      <c r="AW899">
        <v>1</v>
      </c>
      <c r="AZ899">
        <v>1</v>
      </c>
      <c r="BA899">
        <v>1</v>
      </c>
      <c r="BB899">
        <v>1</v>
      </c>
      <c r="BC899">
        <v>1</v>
      </c>
      <c r="BD899" t="s">
        <v>3</v>
      </c>
      <c r="BE899" t="s">
        <v>3</v>
      </c>
      <c r="BF899" t="s">
        <v>3</v>
      </c>
      <c r="BG899" t="s">
        <v>3</v>
      </c>
      <c r="BH899">
        <v>0</v>
      </c>
      <c r="BI899">
        <v>4</v>
      </c>
      <c r="BJ899" t="s">
        <v>1040</v>
      </c>
      <c r="BM899">
        <v>0</v>
      </c>
      <c r="BN899">
        <v>0</v>
      </c>
      <c r="BO899" t="s">
        <v>3</v>
      </c>
      <c r="BP899">
        <v>0</v>
      </c>
      <c r="BQ899">
        <v>1</v>
      </c>
      <c r="BR899">
        <v>0</v>
      </c>
      <c r="BS899">
        <v>1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3</v>
      </c>
      <c r="BZ899">
        <v>70</v>
      </c>
      <c r="CA899">
        <v>10</v>
      </c>
      <c r="CB899" t="s">
        <v>3</v>
      </c>
      <c r="CE899">
        <v>0</v>
      </c>
      <c r="CF899">
        <v>0</v>
      </c>
      <c r="CG899">
        <v>0</v>
      </c>
      <c r="CM899">
        <v>0</v>
      </c>
      <c r="CN899" t="s">
        <v>3</v>
      </c>
      <c r="CO899">
        <v>0</v>
      </c>
      <c r="CP899">
        <f>(P899+Q899+S899)</f>
        <v>1067.76</v>
      </c>
      <c r="CQ899">
        <f>(AC899*BC899*AW899)</f>
        <v>0</v>
      </c>
      <c r="CR899">
        <f>(((((ET899*2))*BB899-((EU899*2))*BS899)+AE899*BS899)*AV899)</f>
        <v>0</v>
      </c>
      <c r="CS899">
        <f>(AE899*BS899*AV899)</f>
        <v>0</v>
      </c>
      <c r="CT899">
        <f>(AF899*BA899*AV899)</f>
        <v>355.92</v>
      </c>
      <c r="CU899">
        <f>AG899</f>
        <v>0</v>
      </c>
      <c r="CV899">
        <f>(AH899*AV899)</f>
        <v>0.8</v>
      </c>
      <c r="CW899">
        <f t="shared" si="1269"/>
        <v>0</v>
      </c>
      <c r="CX899">
        <f t="shared" si="1269"/>
        <v>0</v>
      </c>
      <c r="CY899">
        <f>((S899*BZ899)/100)</f>
        <v>747.43200000000002</v>
      </c>
      <c r="CZ899">
        <f>((S899*CA899)/100)</f>
        <v>106.77600000000001</v>
      </c>
      <c r="DC899" t="s">
        <v>3</v>
      </c>
      <c r="DD899" t="s">
        <v>31</v>
      </c>
      <c r="DE899" t="s">
        <v>31</v>
      </c>
      <c r="DF899" t="s">
        <v>31</v>
      </c>
      <c r="DG899" t="s">
        <v>31</v>
      </c>
      <c r="DH899" t="s">
        <v>3</v>
      </c>
      <c r="DI899" t="s">
        <v>31</v>
      </c>
      <c r="DJ899" t="s">
        <v>31</v>
      </c>
      <c r="DK899" t="s">
        <v>3</v>
      </c>
      <c r="DL899" t="s">
        <v>3</v>
      </c>
      <c r="DM899" t="s">
        <v>3</v>
      </c>
      <c r="DN899">
        <v>0</v>
      </c>
      <c r="DO899">
        <v>0</v>
      </c>
      <c r="DP899">
        <v>1</v>
      </c>
      <c r="DQ899">
        <v>1</v>
      </c>
      <c r="DU899">
        <v>16987630</v>
      </c>
      <c r="DV899" t="s">
        <v>19</v>
      </c>
      <c r="DW899" t="s">
        <v>19</v>
      </c>
      <c r="DX899">
        <v>1</v>
      </c>
      <c r="DZ899" t="s">
        <v>3</v>
      </c>
      <c r="EA899" t="s">
        <v>3</v>
      </c>
      <c r="EB899" t="s">
        <v>3</v>
      </c>
      <c r="EC899" t="s">
        <v>3</v>
      </c>
      <c r="EE899">
        <v>1364533919</v>
      </c>
      <c r="EF899">
        <v>1</v>
      </c>
      <c r="EG899" t="s">
        <v>21</v>
      </c>
      <c r="EH899">
        <v>0</v>
      </c>
      <c r="EI899" t="s">
        <v>3</v>
      </c>
      <c r="EJ899">
        <v>4</v>
      </c>
      <c r="EK899">
        <v>0</v>
      </c>
      <c r="EL899" t="s">
        <v>22</v>
      </c>
      <c r="EM899" t="s">
        <v>23</v>
      </c>
      <c r="EO899" t="s">
        <v>3</v>
      </c>
      <c r="EQ899">
        <v>1311744</v>
      </c>
      <c r="ER899">
        <v>177.96</v>
      </c>
      <c r="ES899">
        <v>0</v>
      </c>
      <c r="ET899">
        <v>0</v>
      </c>
      <c r="EU899">
        <v>0</v>
      </c>
      <c r="EV899">
        <v>177.96</v>
      </c>
      <c r="EW899">
        <v>0.4</v>
      </c>
      <c r="EX899">
        <v>0</v>
      </c>
      <c r="EY899">
        <v>0</v>
      </c>
      <c r="FQ899">
        <v>0</v>
      </c>
      <c r="FR899">
        <f>ROUND(IF(BI899=3,GM899,0),2)</f>
        <v>0</v>
      </c>
      <c r="FS899">
        <v>0</v>
      </c>
      <c r="FX899">
        <v>70</v>
      </c>
      <c r="FY899">
        <v>10</v>
      </c>
      <c r="GA899" t="s">
        <v>3</v>
      </c>
      <c r="GD899">
        <v>0</v>
      </c>
      <c r="GF899">
        <v>-181629027</v>
      </c>
      <c r="GG899">
        <v>2</v>
      </c>
      <c r="GH899">
        <v>1</v>
      </c>
      <c r="GI899">
        <v>-2</v>
      </c>
      <c r="GJ899">
        <v>0</v>
      </c>
      <c r="GK899">
        <f>ROUND(R899*(R12)/100,2)</f>
        <v>0</v>
      </c>
      <c r="GL899">
        <f>ROUND(IF(AND(BH899=3,BI899=3,FS899&lt;&gt;0),P899,0),2)</f>
        <v>0</v>
      </c>
      <c r="GM899">
        <f>ROUND(O899+X899+Y899+GK899,2)+GX899</f>
        <v>1921.97</v>
      </c>
      <c r="GN899">
        <f>IF(OR(BI899=0,BI899=1),ROUND(O899+X899+Y899+GK899,2),0)</f>
        <v>0</v>
      </c>
      <c r="GO899">
        <f>IF(BI899=2,ROUND(O899+X899+Y899+GK899,2),0)</f>
        <v>0</v>
      </c>
      <c r="GP899">
        <f>IF(BI899=4,ROUND(O899+X899+Y899+GK899,2)+GX899,0)</f>
        <v>1921.97</v>
      </c>
      <c r="GR899">
        <v>0</v>
      </c>
      <c r="GS899">
        <v>3</v>
      </c>
      <c r="GT899">
        <v>0</v>
      </c>
      <c r="GU899" t="s">
        <v>3</v>
      </c>
      <c r="GV899">
        <f>ROUND((GT899),6)</f>
        <v>0</v>
      </c>
      <c r="GW899">
        <v>1</v>
      </c>
      <c r="GX899">
        <f>ROUND(HC899*I899,2)</f>
        <v>0</v>
      </c>
      <c r="HA899">
        <v>0</v>
      </c>
      <c r="HB899">
        <v>0</v>
      </c>
      <c r="HC899">
        <f>GV899*GW899</f>
        <v>0</v>
      </c>
      <c r="HE899" t="s">
        <v>3</v>
      </c>
      <c r="HF899" t="s">
        <v>3</v>
      </c>
      <c r="HM899" t="s">
        <v>3</v>
      </c>
      <c r="HN899" t="s">
        <v>3</v>
      </c>
      <c r="HO899" t="s">
        <v>3</v>
      </c>
      <c r="HP899" t="s">
        <v>3</v>
      </c>
      <c r="HQ899" t="s">
        <v>3</v>
      </c>
      <c r="IK899">
        <v>0</v>
      </c>
    </row>
    <row r="900" spans="1:245" x14ac:dyDescent="0.2">
      <c r="A900">
        <v>19</v>
      </c>
      <c r="B900">
        <v>1</v>
      </c>
      <c r="F900" t="s">
        <v>3</v>
      </c>
      <c r="G900" t="s">
        <v>1072</v>
      </c>
      <c r="H900" t="s">
        <v>3</v>
      </c>
      <c r="AA900">
        <v>1</v>
      </c>
      <c r="IK900">
        <v>0</v>
      </c>
    </row>
    <row r="901" spans="1:245" x14ac:dyDescent="0.2">
      <c r="A901">
        <v>17</v>
      </c>
      <c r="B901">
        <v>1</v>
      </c>
      <c r="D901">
        <f>ROW(EtalonRes!A1083)</f>
        <v>1083</v>
      </c>
      <c r="E901" t="s">
        <v>3</v>
      </c>
      <c r="F901" t="s">
        <v>860</v>
      </c>
      <c r="G901" t="s">
        <v>861</v>
      </c>
      <c r="H901" t="s">
        <v>862</v>
      </c>
      <c r="I901">
        <f>ROUND((18.1)/100,9)</f>
        <v>0.18099999999999999</v>
      </c>
      <c r="J901">
        <v>0</v>
      </c>
      <c r="K901">
        <f>ROUND((18.1)/100,9)</f>
        <v>0.18099999999999999</v>
      </c>
      <c r="O901">
        <f>ROUND(CP901,2)</f>
        <v>1994.23</v>
      </c>
      <c r="P901">
        <f>ROUND(CQ901*I901,2)</f>
        <v>0.71</v>
      </c>
      <c r="Q901">
        <f>ROUND(CR901*I901,2)</f>
        <v>920.61</v>
      </c>
      <c r="R901">
        <f>ROUND(CS901*I901,2)</f>
        <v>485.76</v>
      </c>
      <c r="S901">
        <f>ROUND(CT901*I901,2)</f>
        <v>1072.9100000000001</v>
      </c>
      <c r="T901">
        <f>ROUND(CU901*I901,2)</f>
        <v>0</v>
      </c>
      <c r="U901">
        <f>CV901*I901</f>
        <v>2.3765300000000003</v>
      </c>
      <c r="V901">
        <f>CW901*I901</f>
        <v>0</v>
      </c>
      <c r="W901">
        <f>ROUND(CX901*I901,2)</f>
        <v>0</v>
      </c>
      <c r="X901">
        <f t="shared" ref="X901:Y904" si="1270">ROUND(CY901,2)</f>
        <v>751.04</v>
      </c>
      <c r="Y901">
        <f t="shared" si="1270"/>
        <v>107.29</v>
      </c>
      <c r="AA901">
        <v>-1</v>
      </c>
      <c r="AB901">
        <f>ROUND((AC901+AD901+AF901),6)</f>
        <v>11017.86</v>
      </c>
      <c r="AC901">
        <f>ROUND((ES901),6)</f>
        <v>3.91</v>
      </c>
      <c r="AD901">
        <f>ROUND((((ET901)-(EU901))+AE901),6)</f>
        <v>5086.25</v>
      </c>
      <c r="AE901">
        <f t="shared" ref="AE901:AF903" si="1271">ROUND((EU901),6)</f>
        <v>2683.78</v>
      </c>
      <c r="AF901">
        <f t="shared" si="1271"/>
        <v>5927.7</v>
      </c>
      <c r="AG901">
        <f>ROUND((AP901),6)</f>
        <v>0</v>
      </c>
      <c r="AH901">
        <f t="shared" ref="AH901:AI903" si="1272">(EW901)</f>
        <v>13.13</v>
      </c>
      <c r="AI901">
        <f t="shared" si="1272"/>
        <v>0</v>
      </c>
      <c r="AJ901">
        <f>(AS901)</f>
        <v>0</v>
      </c>
      <c r="AK901">
        <v>11017.86</v>
      </c>
      <c r="AL901">
        <v>3.91</v>
      </c>
      <c r="AM901">
        <v>5086.25</v>
      </c>
      <c r="AN901">
        <v>2683.78</v>
      </c>
      <c r="AO901">
        <v>5927.7</v>
      </c>
      <c r="AP901">
        <v>0</v>
      </c>
      <c r="AQ901">
        <v>13.13</v>
      </c>
      <c r="AR901">
        <v>0</v>
      </c>
      <c r="AS901">
        <v>0</v>
      </c>
      <c r="AT901">
        <v>70</v>
      </c>
      <c r="AU901">
        <v>10</v>
      </c>
      <c r="AV901">
        <v>1</v>
      </c>
      <c r="AW901">
        <v>1</v>
      </c>
      <c r="AZ901">
        <v>1</v>
      </c>
      <c r="BA901">
        <v>1</v>
      </c>
      <c r="BB901">
        <v>1</v>
      </c>
      <c r="BC901">
        <v>1</v>
      </c>
      <c r="BD901" t="s">
        <v>3</v>
      </c>
      <c r="BE901" t="s">
        <v>3</v>
      </c>
      <c r="BF901" t="s">
        <v>3</v>
      </c>
      <c r="BG901" t="s">
        <v>3</v>
      </c>
      <c r="BH901">
        <v>0</v>
      </c>
      <c r="BI901">
        <v>4</v>
      </c>
      <c r="BJ901" t="s">
        <v>863</v>
      </c>
      <c r="BM901">
        <v>0</v>
      </c>
      <c r="BN901">
        <v>0</v>
      </c>
      <c r="BO901" t="s">
        <v>3</v>
      </c>
      <c r="BP901">
        <v>0</v>
      </c>
      <c r="BQ901">
        <v>1</v>
      </c>
      <c r="BR901">
        <v>0</v>
      </c>
      <c r="BS901">
        <v>1</v>
      </c>
      <c r="BT901">
        <v>1</v>
      </c>
      <c r="BU901">
        <v>1</v>
      </c>
      <c r="BV901">
        <v>1</v>
      </c>
      <c r="BW901">
        <v>1</v>
      </c>
      <c r="BX901">
        <v>1</v>
      </c>
      <c r="BY901" t="s">
        <v>3</v>
      </c>
      <c r="BZ901">
        <v>70</v>
      </c>
      <c r="CA901">
        <v>10</v>
      </c>
      <c r="CB901" t="s">
        <v>3</v>
      </c>
      <c r="CE901">
        <v>0</v>
      </c>
      <c r="CF901">
        <v>0</v>
      </c>
      <c r="CG901">
        <v>0</v>
      </c>
      <c r="CM901">
        <v>0</v>
      </c>
      <c r="CN901" t="s">
        <v>3</v>
      </c>
      <c r="CO901">
        <v>0</v>
      </c>
      <c r="CP901">
        <f>(P901+Q901+S901)</f>
        <v>1994.23</v>
      </c>
      <c r="CQ901">
        <f>(AC901*BC901*AW901)</f>
        <v>3.91</v>
      </c>
      <c r="CR901">
        <f>((((ET901)*BB901-(EU901)*BS901)+AE901*BS901)*AV901)</f>
        <v>5086.25</v>
      </c>
      <c r="CS901">
        <f>(AE901*BS901*AV901)</f>
        <v>2683.78</v>
      </c>
      <c r="CT901">
        <f>(AF901*BA901*AV901)</f>
        <v>5927.7</v>
      </c>
      <c r="CU901">
        <f>AG901</f>
        <v>0</v>
      </c>
      <c r="CV901">
        <f>(AH901*AV901)</f>
        <v>13.13</v>
      </c>
      <c r="CW901">
        <f t="shared" ref="CW901:CX904" si="1273">AI901</f>
        <v>0</v>
      </c>
      <c r="CX901">
        <f t="shared" si="1273"/>
        <v>0</v>
      </c>
      <c r="CY901">
        <f>((S901*BZ901)/100)</f>
        <v>751.03700000000015</v>
      </c>
      <c r="CZ901">
        <f>((S901*CA901)/100)</f>
        <v>107.291</v>
      </c>
      <c r="DC901" t="s">
        <v>3</v>
      </c>
      <c r="DD901" t="s">
        <v>3</v>
      </c>
      <c r="DE901" t="s">
        <v>3</v>
      </c>
      <c r="DF901" t="s">
        <v>3</v>
      </c>
      <c r="DG901" t="s">
        <v>3</v>
      </c>
      <c r="DH901" t="s">
        <v>3</v>
      </c>
      <c r="DI901" t="s">
        <v>3</v>
      </c>
      <c r="DJ901" t="s">
        <v>3</v>
      </c>
      <c r="DK901" t="s">
        <v>3</v>
      </c>
      <c r="DL901" t="s">
        <v>3</v>
      </c>
      <c r="DM901" t="s">
        <v>3</v>
      </c>
      <c r="DN901">
        <v>0</v>
      </c>
      <c r="DO901">
        <v>0</v>
      </c>
      <c r="DP901">
        <v>1</v>
      </c>
      <c r="DQ901">
        <v>1</v>
      </c>
      <c r="DU901">
        <v>1005</v>
      </c>
      <c r="DV901" t="s">
        <v>862</v>
      </c>
      <c r="DW901" t="s">
        <v>862</v>
      </c>
      <c r="DX901">
        <v>100</v>
      </c>
      <c r="DZ901" t="s">
        <v>3</v>
      </c>
      <c r="EA901" t="s">
        <v>3</v>
      </c>
      <c r="EB901" t="s">
        <v>3</v>
      </c>
      <c r="EC901" t="s">
        <v>3</v>
      </c>
      <c r="EE901">
        <v>1364533919</v>
      </c>
      <c r="EF901">
        <v>1</v>
      </c>
      <c r="EG901" t="s">
        <v>21</v>
      </c>
      <c r="EH901">
        <v>0</v>
      </c>
      <c r="EI901" t="s">
        <v>3</v>
      </c>
      <c r="EJ901">
        <v>4</v>
      </c>
      <c r="EK901">
        <v>0</v>
      </c>
      <c r="EL901" t="s">
        <v>22</v>
      </c>
      <c r="EM901" t="s">
        <v>23</v>
      </c>
      <c r="EO901" t="s">
        <v>3</v>
      </c>
      <c r="EQ901">
        <v>1573888</v>
      </c>
      <c r="ER901">
        <v>11017.86</v>
      </c>
      <c r="ES901">
        <v>3.91</v>
      </c>
      <c r="ET901">
        <v>5086.25</v>
      </c>
      <c r="EU901">
        <v>2683.78</v>
      </c>
      <c r="EV901">
        <v>5927.7</v>
      </c>
      <c r="EW901">
        <v>13.13</v>
      </c>
      <c r="EX901">
        <v>0</v>
      </c>
      <c r="EY901">
        <v>0</v>
      </c>
      <c r="FQ901">
        <v>0</v>
      </c>
      <c r="FR901">
        <f>ROUND(IF(BI901=3,GM901,0),2)</f>
        <v>0</v>
      </c>
      <c r="FS901">
        <v>0</v>
      </c>
      <c r="FX901">
        <v>70</v>
      </c>
      <c r="FY901">
        <v>10</v>
      </c>
      <c r="GA901" t="s">
        <v>3</v>
      </c>
      <c r="GD901">
        <v>0</v>
      </c>
      <c r="GF901">
        <v>2017676244</v>
      </c>
      <c r="GG901">
        <v>2</v>
      </c>
      <c r="GH901">
        <v>1</v>
      </c>
      <c r="GI901">
        <v>-2</v>
      </c>
      <c r="GJ901">
        <v>0</v>
      </c>
      <c r="GK901">
        <f>ROUND(R901*(R12)/100,2)</f>
        <v>524.62</v>
      </c>
      <c r="GL901">
        <f>ROUND(IF(AND(BH901=3,BI901=3,FS901&lt;&gt;0),P901,0),2)</f>
        <v>0</v>
      </c>
      <c r="GM901">
        <f>ROUND(O901+X901+Y901+GK901,2)+GX901</f>
        <v>3377.18</v>
      </c>
      <c r="GN901">
        <f>IF(OR(BI901=0,BI901=1),ROUND(O901+X901+Y901+GK901,2),0)</f>
        <v>0</v>
      </c>
      <c r="GO901">
        <f>IF(BI901=2,ROUND(O901+X901+Y901+GK901,2),0)</f>
        <v>0</v>
      </c>
      <c r="GP901">
        <f>IF(BI901=4,ROUND(O901+X901+Y901+GK901,2)+GX901,0)</f>
        <v>3377.18</v>
      </c>
      <c r="GR901">
        <v>0</v>
      </c>
      <c r="GS901">
        <v>3</v>
      </c>
      <c r="GT901">
        <v>0</v>
      </c>
      <c r="GU901" t="s">
        <v>3</v>
      </c>
      <c r="GV901">
        <f>ROUND((GT901),6)</f>
        <v>0</v>
      </c>
      <c r="GW901">
        <v>1</v>
      </c>
      <c r="GX901">
        <f>ROUND(HC901*I901,2)</f>
        <v>0</v>
      </c>
      <c r="HA901">
        <v>0</v>
      </c>
      <c r="HB901">
        <v>0</v>
      </c>
      <c r="HC901">
        <f>GV901*GW901</f>
        <v>0</v>
      </c>
      <c r="HE901" t="s">
        <v>3</v>
      </c>
      <c r="HF901" t="s">
        <v>3</v>
      </c>
      <c r="HM901" t="s">
        <v>3</v>
      </c>
      <c r="HN901" t="s">
        <v>3</v>
      </c>
      <c r="HO901" t="s">
        <v>3</v>
      </c>
      <c r="HP901" t="s">
        <v>3</v>
      </c>
      <c r="HQ901" t="s">
        <v>3</v>
      </c>
      <c r="IK901">
        <v>0</v>
      </c>
    </row>
    <row r="902" spans="1:245" x14ac:dyDescent="0.2">
      <c r="A902">
        <v>17</v>
      </c>
      <c r="B902">
        <v>1</v>
      </c>
      <c r="D902">
        <f>ROW(EtalonRes!A1088)</f>
        <v>1088</v>
      </c>
      <c r="E902" t="s">
        <v>3</v>
      </c>
      <c r="F902" t="s">
        <v>864</v>
      </c>
      <c r="G902" t="s">
        <v>865</v>
      </c>
      <c r="H902" t="s">
        <v>862</v>
      </c>
      <c r="I902">
        <f>ROUND(I901,9)</f>
        <v>0.18099999999999999</v>
      </c>
      <c r="J902">
        <v>0</v>
      </c>
      <c r="K902">
        <f>ROUND(I901,9)</f>
        <v>0.18099999999999999</v>
      </c>
      <c r="O902">
        <f>ROUND(CP902,2)</f>
        <v>315.45</v>
      </c>
      <c r="P902">
        <f>ROUND(CQ902*I902,2)</f>
        <v>2.95</v>
      </c>
      <c r="Q902">
        <f>ROUND(CR902*I902,2)</f>
        <v>140.81</v>
      </c>
      <c r="R902">
        <f>ROUND(CS902*I902,2)</f>
        <v>76.099999999999994</v>
      </c>
      <c r="S902">
        <f>ROUND(CT902*I902,2)</f>
        <v>171.69</v>
      </c>
      <c r="T902">
        <f>ROUND(CU902*I902,2)</f>
        <v>0</v>
      </c>
      <c r="U902">
        <f>CV902*I902</f>
        <v>0.38009999999999999</v>
      </c>
      <c r="V902">
        <f>CW902*I902</f>
        <v>0</v>
      </c>
      <c r="W902">
        <f>ROUND(CX902*I902,2)</f>
        <v>0</v>
      </c>
      <c r="X902">
        <f t="shared" si="1270"/>
        <v>120.18</v>
      </c>
      <c r="Y902">
        <f t="shared" si="1270"/>
        <v>17.170000000000002</v>
      </c>
      <c r="AA902">
        <v>-1</v>
      </c>
      <c r="AB902">
        <f>ROUND((AC902+AD902+AF902),6)</f>
        <v>1742.81</v>
      </c>
      <c r="AC902">
        <f>ROUND((ES902),6)</f>
        <v>16.29</v>
      </c>
      <c r="AD902">
        <f>ROUND((((ET902)-(EU902))+AE902),6)</f>
        <v>777.95</v>
      </c>
      <c r="AE902">
        <f t="shared" si="1271"/>
        <v>420.43</v>
      </c>
      <c r="AF902">
        <f t="shared" si="1271"/>
        <v>948.57</v>
      </c>
      <c r="AG902">
        <f>ROUND((AP902),6)</f>
        <v>0</v>
      </c>
      <c r="AH902">
        <f t="shared" si="1272"/>
        <v>2.1</v>
      </c>
      <c r="AI902">
        <f t="shared" si="1272"/>
        <v>0</v>
      </c>
      <c r="AJ902">
        <f>(AS902)</f>
        <v>0</v>
      </c>
      <c r="AK902">
        <v>1742.81</v>
      </c>
      <c r="AL902">
        <v>16.29</v>
      </c>
      <c r="AM902">
        <v>777.95</v>
      </c>
      <c r="AN902">
        <v>420.43</v>
      </c>
      <c r="AO902">
        <v>948.57</v>
      </c>
      <c r="AP902">
        <v>0</v>
      </c>
      <c r="AQ902">
        <v>2.1</v>
      </c>
      <c r="AR902">
        <v>0</v>
      </c>
      <c r="AS902">
        <v>0</v>
      </c>
      <c r="AT902">
        <v>70</v>
      </c>
      <c r="AU902">
        <v>10</v>
      </c>
      <c r="AV902">
        <v>1</v>
      </c>
      <c r="AW902">
        <v>1</v>
      </c>
      <c r="AZ902">
        <v>1</v>
      </c>
      <c r="BA902">
        <v>1</v>
      </c>
      <c r="BB902">
        <v>1</v>
      </c>
      <c r="BC902">
        <v>1</v>
      </c>
      <c r="BD902" t="s">
        <v>3</v>
      </c>
      <c r="BE902" t="s">
        <v>3</v>
      </c>
      <c r="BF902" t="s">
        <v>3</v>
      </c>
      <c r="BG902" t="s">
        <v>3</v>
      </c>
      <c r="BH902">
        <v>0</v>
      </c>
      <c r="BI902">
        <v>4</v>
      </c>
      <c r="BJ902" t="s">
        <v>866</v>
      </c>
      <c r="BM902">
        <v>0</v>
      </c>
      <c r="BN902">
        <v>0</v>
      </c>
      <c r="BO902" t="s">
        <v>3</v>
      </c>
      <c r="BP902">
        <v>0</v>
      </c>
      <c r="BQ902">
        <v>1</v>
      </c>
      <c r="BR902">
        <v>0</v>
      </c>
      <c r="BS902">
        <v>1</v>
      </c>
      <c r="BT902">
        <v>1</v>
      </c>
      <c r="BU902">
        <v>1</v>
      </c>
      <c r="BV902">
        <v>1</v>
      </c>
      <c r="BW902">
        <v>1</v>
      </c>
      <c r="BX902">
        <v>1</v>
      </c>
      <c r="BY902" t="s">
        <v>3</v>
      </c>
      <c r="BZ902">
        <v>70</v>
      </c>
      <c r="CA902">
        <v>10</v>
      </c>
      <c r="CB902" t="s">
        <v>3</v>
      </c>
      <c r="CE902">
        <v>0</v>
      </c>
      <c r="CF902">
        <v>0</v>
      </c>
      <c r="CG902">
        <v>0</v>
      </c>
      <c r="CM902">
        <v>0</v>
      </c>
      <c r="CN902" t="s">
        <v>3</v>
      </c>
      <c r="CO902">
        <v>0</v>
      </c>
      <c r="CP902">
        <f>(P902+Q902+S902)</f>
        <v>315.45</v>
      </c>
      <c r="CQ902">
        <f>(AC902*BC902*AW902)</f>
        <v>16.29</v>
      </c>
      <c r="CR902">
        <f>((((ET902)*BB902-(EU902)*BS902)+AE902*BS902)*AV902)</f>
        <v>777.95</v>
      </c>
      <c r="CS902">
        <f>(AE902*BS902*AV902)</f>
        <v>420.43</v>
      </c>
      <c r="CT902">
        <f>(AF902*BA902*AV902)</f>
        <v>948.57</v>
      </c>
      <c r="CU902">
        <f>AG902</f>
        <v>0</v>
      </c>
      <c r="CV902">
        <f>(AH902*AV902)</f>
        <v>2.1</v>
      </c>
      <c r="CW902">
        <f t="shared" si="1273"/>
        <v>0</v>
      </c>
      <c r="CX902">
        <f t="shared" si="1273"/>
        <v>0</v>
      </c>
      <c r="CY902">
        <f>((S902*BZ902)/100)</f>
        <v>120.18299999999999</v>
      </c>
      <c r="CZ902">
        <f>((S902*CA902)/100)</f>
        <v>17.169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>
        <v>0</v>
      </c>
      <c r="DO902">
        <v>0</v>
      </c>
      <c r="DP902">
        <v>1</v>
      </c>
      <c r="DQ902">
        <v>1</v>
      </c>
      <c r="DU902">
        <v>1005</v>
      </c>
      <c r="DV902" t="s">
        <v>862</v>
      </c>
      <c r="DW902" t="s">
        <v>862</v>
      </c>
      <c r="DX902">
        <v>100</v>
      </c>
      <c r="DZ902" t="s">
        <v>3</v>
      </c>
      <c r="EA902" t="s">
        <v>3</v>
      </c>
      <c r="EB902" t="s">
        <v>3</v>
      </c>
      <c r="EC902" t="s">
        <v>3</v>
      </c>
      <c r="EE902">
        <v>1364533919</v>
      </c>
      <c r="EF902">
        <v>1</v>
      </c>
      <c r="EG902" t="s">
        <v>21</v>
      </c>
      <c r="EH902">
        <v>0</v>
      </c>
      <c r="EI902" t="s">
        <v>3</v>
      </c>
      <c r="EJ902">
        <v>4</v>
      </c>
      <c r="EK902">
        <v>0</v>
      </c>
      <c r="EL902" t="s">
        <v>22</v>
      </c>
      <c r="EM902" t="s">
        <v>23</v>
      </c>
      <c r="EO902" t="s">
        <v>3</v>
      </c>
      <c r="EQ902">
        <v>1573888</v>
      </c>
      <c r="ER902">
        <v>1742.81</v>
      </c>
      <c r="ES902">
        <v>16.29</v>
      </c>
      <c r="ET902">
        <v>777.95</v>
      </c>
      <c r="EU902">
        <v>420.43</v>
      </c>
      <c r="EV902">
        <v>948.57</v>
      </c>
      <c r="EW902">
        <v>2.1</v>
      </c>
      <c r="EX902">
        <v>0</v>
      </c>
      <c r="EY902">
        <v>0</v>
      </c>
      <c r="FQ902">
        <v>0</v>
      </c>
      <c r="FR902">
        <f>ROUND(IF(BI902=3,GM902,0),2)</f>
        <v>0</v>
      </c>
      <c r="FS902">
        <v>0</v>
      </c>
      <c r="FX902">
        <v>70</v>
      </c>
      <c r="FY902">
        <v>10</v>
      </c>
      <c r="GA902" t="s">
        <v>3</v>
      </c>
      <c r="GD902">
        <v>0</v>
      </c>
      <c r="GF902">
        <v>-1586600773</v>
      </c>
      <c r="GG902">
        <v>2</v>
      </c>
      <c r="GH902">
        <v>1</v>
      </c>
      <c r="GI902">
        <v>-2</v>
      </c>
      <c r="GJ902">
        <v>0</v>
      </c>
      <c r="GK902">
        <f>ROUND(R902*(R12)/100,2)</f>
        <v>82.19</v>
      </c>
      <c r="GL902">
        <f>ROUND(IF(AND(BH902=3,BI902=3,FS902&lt;&gt;0),P902,0),2)</f>
        <v>0</v>
      </c>
      <c r="GM902">
        <f>ROUND(O902+X902+Y902+GK902,2)+GX902</f>
        <v>534.99</v>
      </c>
      <c r="GN902">
        <f>IF(OR(BI902=0,BI902=1),ROUND(O902+X902+Y902+GK902,2),0)</f>
        <v>0</v>
      </c>
      <c r="GO902">
        <f>IF(BI902=2,ROUND(O902+X902+Y902+GK902,2),0)</f>
        <v>0</v>
      </c>
      <c r="GP902">
        <f>IF(BI902=4,ROUND(O902+X902+Y902+GK902,2)+GX902,0)</f>
        <v>534.99</v>
      </c>
      <c r="GR902">
        <v>0</v>
      </c>
      <c r="GS902">
        <v>3</v>
      </c>
      <c r="GT902">
        <v>0</v>
      </c>
      <c r="GU902" t="s">
        <v>3</v>
      </c>
      <c r="GV902">
        <f>ROUND((GT902),6)</f>
        <v>0</v>
      </c>
      <c r="GW902">
        <v>1</v>
      </c>
      <c r="GX902">
        <f>ROUND(HC902*I902,2)</f>
        <v>0</v>
      </c>
      <c r="HA902">
        <v>0</v>
      </c>
      <c r="HB902">
        <v>0</v>
      </c>
      <c r="HC902">
        <f>GV902*GW902</f>
        <v>0</v>
      </c>
      <c r="HE902" t="s">
        <v>3</v>
      </c>
      <c r="HF902" t="s">
        <v>3</v>
      </c>
      <c r="HM902" t="s">
        <v>3</v>
      </c>
      <c r="HN902" t="s">
        <v>3</v>
      </c>
      <c r="HO902" t="s">
        <v>3</v>
      </c>
      <c r="HP902" t="s">
        <v>3</v>
      </c>
      <c r="HQ902" t="s">
        <v>3</v>
      </c>
      <c r="IK902">
        <v>0</v>
      </c>
    </row>
    <row r="903" spans="1:245" x14ac:dyDescent="0.2">
      <c r="A903">
        <v>17</v>
      </c>
      <c r="B903">
        <v>1</v>
      </c>
      <c r="D903">
        <f>ROW(EtalonRes!A1090)</f>
        <v>1090</v>
      </c>
      <c r="E903" t="s">
        <v>1073</v>
      </c>
      <c r="F903" t="s">
        <v>138</v>
      </c>
      <c r="G903" t="s">
        <v>1050</v>
      </c>
      <c r="H903" t="s">
        <v>19</v>
      </c>
      <c r="I903">
        <v>1</v>
      </c>
      <c r="J903">
        <v>0</v>
      </c>
      <c r="K903">
        <v>1</v>
      </c>
      <c r="O903">
        <f>ROUND(CP903,2)</f>
        <v>268.11</v>
      </c>
      <c r="P903">
        <f>ROUND(CQ903*I903,2)</f>
        <v>0</v>
      </c>
      <c r="Q903">
        <f>ROUND(CR903*I903,2)</f>
        <v>89.43</v>
      </c>
      <c r="R903">
        <f>ROUND(CS903*I903,2)</f>
        <v>48.51</v>
      </c>
      <c r="S903">
        <f>ROUND(CT903*I903,2)</f>
        <v>178.68</v>
      </c>
      <c r="T903">
        <f>ROUND(CU903*I903,2)</f>
        <v>0</v>
      </c>
      <c r="U903">
        <f>CV903*I903</f>
        <v>0.37</v>
      </c>
      <c r="V903">
        <f>CW903*I903</f>
        <v>0</v>
      </c>
      <c r="W903">
        <f>ROUND(CX903*I903,2)</f>
        <v>0</v>
      </c>
      <c r="X903">
        <f t="shared" si="1270"/>
        <v>125.08</v>
      </c>
      <c r="Y903">
        <f t="shared" si="1270"/>
        <v>17.87</v>
      </c>
      <c r="AA903">
        <v>1407526482</v>
      </c>
      <c r="AB903">
        <f>ROUND((AC903+AD903+AF903),6)</f>
        <v>268.11</v>
      </c>
      <c r="AC903">
        <f>ROUND((ES903),6)</f>
        <v>0</v>
      </c>
      <c r="AD903">
        <f>ROUND((((ET903)-(EU903))+AE903),6)</f>
        <v>89.43</v>
      </c>
      <c r="AE903">
        <f t="shared" si="1271"/>
        <v>48.51</v>
      </c>
      <c r="AF903">
        <f t="shared" si="1271"/>
        <v>178.68</v>
      </c>
      <c r="AG903">
        <f>ROUND((AP903),6)</f>
        <v>0</v>
      </c>
      <c r="AH903">
        <f t="shared" si="1272"/>
        <v>0.37</v>
      </c>
      <c r="AI903">
        <f t="shared" si="1272"/>
        <v>0</v>
      </c>
      <c r="AJ903">
        <f>(AS903)</f>
        <v>0</v>
      </c>
      <c r="AK903">
        <v>268.11</v>
      </c>
      <c r="AL903">
        <v>0</v>
      </c>
      <c r="AM903">
        <v>89.43</v>
      </c>
      <c r="AN903">
        <v>48.51</v>
      </c>
      <c r="AO903">
        <v>178.68</v>
      </c>
      <c r="AP903">
        <v>0</v>
      </c>
      <c r="AQ903">
        <v>0.37</v>
      </c>
      <c r="AR903">
        <v>0</v>
      </c>
      <c r="AS903">
        <v>0</v>
      </c>
      <c r="AT903">
        <v>70</v>
      </c>
      <c r="AU903">
        <v>10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0</v>
      </c>
      <c r="BI903">
        <v>4</v>
      </c>
      <c r="BJ903" t="s">
        <v>140</v>
      </c>
      <c r="BM903">
        <v>0</v>
      </c>
      <c r="BN903">
        <v>0</v>
      </c>
      <c r="BO903" t="s">
        <v>3</v>
      </c>
      <c r="BP903">
        <v>0</v>
      </c>
      <c r="BQ903">
        <v>1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70</v>
      </c>
      <c r="CA903">
        <v>10</v>
      </c>
      <c r="CB903" t="s">
        <v>3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>(P903+Q903+S903)</f>
        <v>268.11</v>
      </c>
      <c r="CQ903">
        <f>(AC903*BC903*AW903)</f>
        <v>0</v>
      </c>
      <c r="CR903">
        <f>((((ET903)*BB903-(EU903)*BS903)+AE903*BS903)*AV903)</f>
        <v>89.43</v>
      </c>
      <c r="CS903">
        <f>(AE903*BS903*AV903)</f>
        <v>48.51</v>
      </c>
      <c r="CT903">
        <f>(AF903*BA903*AV903)</f>
        <v>178.68</v>
      </c>
      <c r="CU903">
        <f>AG903</f>
        <v>0</v>
      </c>
      <c r="CV903">
        <f>(AH903*AV903)</f>
        <v>0.37</v>
      </c>
      <c r="CW903">
        <f t="shared" si="1273"/>
        <v>0</v>
      </c>
      <c r="CX903">
        <f t="shared" si="1273"/>
        <v>0</v>
      </c>
      <c r="CY903">
        <f>((S903*BZ903)/100)</f>
        <v>125.07600000000001</v>
      </c>
      <c r="CZ903">
        <f>((S903*CA903)/100)</f>
        <v>17.868000000000002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16987630</v>
      </c>
      <c r="DV903" t="s">
        <v>19</v>
      </c>
      <c r="DW903" t="s">
        <v>19</v>
      </c>
      <c r="DX903">
        <v>1</v>
      </c>
      <c r="DZ903" t="s">
        <v>3</v>
      </c>
      <c r="EA903" t="s">
        <v>3</v>
      </c>
      <c r="EB903" t="s">
        <v>3</v>
      </c>
      <c r="EC903" t="s">
        <v>3</v>
      </c>
      <c r="EE903">
        <v>1364533919</v>
      </c>
      <c r="EF903">
        <v>1</v>
      </c>
      <c r="EG903" t="s">
        <v>21</v>
      </c>
      <c r="EH903">
        <v>0</v>
      </c>
      <c r="EI903" t="s">
        <v>3</v>
      </c>
      <c r="EJ903">
        <v>4</v>
      </c>
      <c r="EK903">
        <v>0</v>
      </c>
      <c r="EL903" t="s">
        <v>22</v>
      </c>
      <c r="EM903" t="s">
        <v>23</v>
      </c>
      <c r="EO903" t="s">
        <v>3</v>
      </c>
      <c r="EQ903">
        <v>0</v>
      </c>
      <c r="ER903">
        <v>268.11</v>
      </c>
      <c r="ES903">
        <v>0</v>
      </c>
      <c r="ET903">
        <v>89.43</v>
      </c>
      <c r="EU903">
        <v>48.51</v>
      </c>
      <c r="EV903">
        <v>178.68</v>
      </c>
      <c r="EW903">
        <v>0.37</v>
      </c>
      <c r="EX903">
        <v>0</v>
      </c>
      <c r="EY903">
        <v>0</v>
      </c>
      <c r="FQ903">
        <v>0</v>
      </c>
      <c r="FR903">
        <f>ROUND(IF(BI903=3,GM903,0),2)</f>
        <v>0</v>
      </c>
      <c r="FS903">
        <v>0</v>
      </c>
      <c r="FX903">
        <v>70</v>
      </c>
      <c r="FY903">
        <v>10</v>
      </c>
      <c r="GA903" t="s">
        <v>3</v>
      </c>
      <c r="GD903">
        <v>0</v>
      </c>
      <c r="GF903">
        <v>545973878</v>
      </c>
      <c r="GG903">
        <v>2</v>
      </c>
      <c r="GH903">
        <v>1</v>
      </c>
      <c r="GI903">
        <v>-2</v>
      </c>
      <c r="GJ903">
        <v>0</v>
      </c>
      <c r="GK903">
        <f>ROUND(R903*(R12)/100,2)</f>
        <v>52.39</v>
      </c>
      <c r="GL903">
        <f>ROUND(IF(AND(BH903=3,BI903=3,FS903&lt;&gt;0),P903,0),2)</f>
        <v>0</v>
      </c>
      <c r="GM903">
        <f>ROUND(O903+X903+Y903+GK903,2)+GX903</f>
        <v>463.45</v>
      </c>
      <c r="GN903">
        <f>IF(OR(BI903=0,BI903=1),ROUND(O903+X903+Y903+GK903,2),0)</f>
        <v>0</v>
      </c>
      <c r="GO903">
        <f>IF(BI903=2,ROUND(O903+X903+Y903+GK903,2),0)</f>
        <v>0</v>
      </c>
      <c r="GP903">
        <f>IF(BI903=4,ROUND(O903+X903+Y903+GK903,2)+GX903,0)</f>
        <v>463.45</v>
      </c>
      <c r="GR903">
        <v>0</v>
      </c>
      <c r="GS903">
        <v>3</v>
      </c>
      <c r="GT903">
        <v>0</v>
      </c>
      <c r="GU903" t="s">
        <v>3</v>
      </c>
      <c r="GV903">
        <f>ROUND((GT903),6)</f>
        <v>0</v>
      </c>
      <c r="GW903">
        <v>1</v>
      </c>
      <c r="GX903">
        <f>ROUND(HC903*I903,2)</f>
        <v>0</v>
      </c>
      <c r="HA903">
        <v>0</v>
      </c>
      <c r="HB903">
        <v>0</v>
      </c>
      <c r="HC903">
        <f>GV903*GW903</f>
        <v>0</v>
      </c>
      <c r="HE903" t="s">
        <v>3</v>
      </c>
      <c r="HF903" t="s">
        <v>3</v>
      </c>
      <c r="HM903" t="s">
        <v>3</v>
      </c>
      <c r="HN903" t="s">
        <v>3</v>
      </c>
      <c r="HO903" t="s">
        <v>3</v>
      </c>
      <c r="HP903" t="s">
        <v>3</v>
      </c>
      <c r="HQ903" t="s">
        <v>3</v>
      </c>
      <c r="IK903">
        <v>0</v>
      </c>
    </row>
    <row r="904" spans="1:245" x14ac:dyDescent="0.2">
      <c r="A904">
        <v>17</v>
      </c>
      <c r="B904">
        <v>1</v>
      </c>
      <c r="D904">
        <f>ROW(EtalonRes!A1091)</f>
        <v>1091</v>
      </c>
      <c r="E904" t="s">
        <v>3</v>
      </c>
      <c r="F904" t="s">
        <v>1038</v>
      </c>
      <c r="G904" t="s">
        <v>1074</v>
      </c>
      <c r="H904" t="s">
        <v>19</v>
      </c>
      <c r="I904">
        <v>1</v>
      </c>
      <c r="J904">
        <v>0</v>
      </c>
      <c r="K904">
        <v>1</v>
      </c>
      <c r="O904">
        <f>ROUND(CP904,2)</f>
        <v>355.92</v>
      </c>
      <c r="P904">
        <f>ROUND(CQ904*I904,2)</f>
        <v>0</v>
      </c>
      <c r="Q904">
        <f>ROUND(CR904*I904,2)</f>
        <v>0</v>
      </c>
      <c r="R904">
        <f>ROUND(CS904*I904,2)</f>
        <v>0</v>
      </c>
      <c r="S904">
        <f>ROUND(CT904*I904,2)</f>
        <v>355.92</v>
      </c>
      <c r="T904">
        <f>ROUND(CU904*I904,2)</f>
        <v>0</v>
      </c>
      <c r="U904">
        <f>CV904*I904</f>
        <v>0.8</v>
      </c>
      <c r="V904">
        <f>CW904*I904</f>
        <v>0</v>
      </c>
      <c r="W904">
        <f>ROUND(CX904*I904,2)</f>
        <v>0</v>
      </c>
      <c r="X904">
        <f t="shared" si="1270"/>
        <v>249.14</v>
      </c>
      <c r="Y904">
        <f t="shared" si="1270"/>
        <v>35.590000000000003</v>
      </c>
      <c r="AA904">
        <v>-1</v>
      </c>
      <c r="AB904">
        <f>ROUND((AC904+AD904+AF904),6)</f>
        <v>355.92</v>
      </c>
      <c r="AC904">
        <f>ROUND(((ES904*2)),6)</f>
        <v>0</v>
      </c>
      <c r="AD904">
        <f>ROUND(((((ET904*2))-((EU904*2)))+AE904),6)</f>
        <v>0</v>
      </c>
      <c r="AE904">
        <f>ROUND(((EU904*2)),6)</f>
        <v>0</v>
      </c>
      <c r="AF904">
        <f>ROUND(((EV904*2)),6)</f>
        <v>355.92</v>
      </c>
      <c r="AG904">
        <f>ROUND((AP904),6)</f>
        <v>0</v>
      </c>
      <c r="AH904">
        <f>((EW904*2))</f>
        <v>0.8</v>
      </c>
      <c r="AI904">
        <f>((EX904*2))</f>
        <v>0</v>
      </c>
      <c r="AJ904">
        <f>(AS904)</f>
        <v>0</v>
      </c>
      <c r="AK904">
        <v>177.96</v>
      </c>
      <c r="AL904">
        <v>0</v>
      </c>
      <c r="AM904">
        <v>0</v>
      </c>
      <c r="AN904">
        <v>0</v>
      </c>
      <c r="AO904">
        <v>177.96</v>
      </c>
      <c r="AP904">
        <v>0</v>
      </c>
      <c r="AQ904">
        <v>0.4</v>
      </c>
      <c r="AR904">
        <v>0</v>
      </c>
      <c r="AS904">
        <v>0</v>
      </c>
      <c r="AT904">
        <v>70</v>
      </c>
      <c r="AU904">
        <v>10</v>
      </c>
      <c r="AV904">
        <v>1</v>
      </c>
      <c r="AW904">
        <v>1</v>
      </c>
      <c r="AZ904">
        <v>1</v>
      </c>
      <c r="BA904">
        <v>1</v>
      </c>
      <c r="BB904">
        <v>1</v>
      </c>
      <c r="BC904">
        <v>1</v>
      </c>
      <c r="BD904" t="s">
        <v>3</v>
      </c>
      <c r="BE904" t="s">
        <v>3</v>
      </c>
      <c r="BF904" t="s">
        <v>3</v>
      </c>
      <c r="BG904" t="s">
        <v>3</v>
      </c>
      <c r="BH904">
        <v>0</v>
      </c>
      <c r="BI904">
        <v>4</v>
      </c>
      <c r="BJ904" t="s">
        <v>1040</v>
      </c>
      <c r="BM904">
        <v>0</v>
      </c>
      <c r="BN904">
        <v>0</v>
      </c>
      <c r="BO904" t="s">
        <v>3</v>
      </c>
      <c r="BP904">
        <v>0</v>
      </c>
      <c r="BQ904">
        <v>1</v>
      </c>
      <c r="BR904">
        <v>0</v>
      </c>
      <c r="BS904">
        <v>1</v>
      </c>
      <c r="BT904">
        <v>1</v>
      </c>
      <c r="BU904">
        <v>1</v>
      </c>
      <c r="BV904">
        <v>1</v>
      </c>
      <c r="BW904">
        <v>1</v>
      </c>
      <c r="BX904">
        <v>1</v>
      </c>
      <c r="BY904" t="s">
        <v>3</v>
      </c>
      <c r="BZ904">
        <v>70</v>
      </c>
      <c r="CA904">
        <v>10</v>
      </c>
      <c r="CB904" t="s">
        <v>3</v>
      </c>
      <c r="CE904">
        <v>0</v>
      </c>
      <c r="CF904">
        <v>0</v>
      </c>
      <c r="CG904">
        <v>0</v>
      </c>
      <c r="CM904">
        <v>0</v>
      </c>
      <c r="CN904" t="s">
        <v>3</v>
      </c>
      <c r="CO904">
        <v>0</v>
      </c>
      <c r="CP904">
        <f>(P904+Q904+S904)</f>
        <v>355.92</v>
      </c>
      <c r="CQ904">
        <f>(AC904*BC904*AW904)</f>
        <v>0</v>
      </c>
      <c r="CR904">
        <f>(((((ET904*2))*BB904-((EU904*2))*BS904)+AE904*BS904)*AV904)</f>
        <v>0</v>
      </c>
      <c r="CS904">
        <f>(AE904*BS904*AV904)</f>
        <v>0</v>
      </c>
      <c r="CT904">
        <f>(AF904*BA904*AV904)</f>
        <v>355.92</v>
      </c>
      <c r="CU904">
        <f>AG904</f>
        <v>0</v>
      </c>
      <c r="CV904">
        <f>(AH904*AV904)</f>
        <v>0.8</v>
      </c>
      <c r="CW904">
        <f t="shared" si="1273"/>
        <v>0</v>
      </c>
      <c r="CX904">
        <f t="shared" si="1273"/>
        <v>0</v>
      </c>
      <c r="CY904">
        <f>((S904*BZ904)/100)</f>
        <v>249.14400000000001</v>
      </c>
      <c r="CZ904">
        <f>((S904*CA904)/100)</f>
        <v>35.592000000000006</v>
      </c>
      <c r="DC904" t="s">
        <v>3</v>
      </c>
      <c r="DD904" t="s">
        <v>31</v>
      </c>
      <c r="DE904" t="s">
        <v>31</v>
      </c>
      <c r="DF904" t="s">
        <v>31</v>
      </c>
      <c r="DG904" t="s">
        <v>31</v>
      </c>
      <c r="DH904" t="s">
        <v>3</v>
      </c>
      <c r="DI904" t="s">
        <v>31</v>
      </c>
      <c r="DJ904" t="s">
        <v>31</v>
      </c>
      <c r="DK904" t="s">
        <v>3</v>
      </c>
      <c r="DL904" t="s">
        <v>3</v>
      </c>
      <c r="DM904" t="s">
        <v>3</v>
      </c>
      <c r="DN904">
        <v>0</v>
      </c>
      <c r="DO904">
        <v>0</v>
      </c>
      <c r="DP904">
        <v>1</v>
      </c>
      <c r="DQ904">
        <v>1</v>
      </c>
      <c r="DU904">
        <v>16987630</v>
      </c>
      <c r="DV904" t="s">
        <v>19</v>
      </c>
      <c r="DW904" t="s">
        <v>19</v>
      </c>
      <c r="DX904">
        <v>1</v>
      </c>
      <c r="DZ904" t="s">
        <v>3</v>
      </c>
      <c r="EA904" t="s">
        <v>3</v>
      </c>
      <c r="EB904" t="s">
        <v>3</v>
      </c>
      <c r="EC904" t="s">
        <v>3</v>
      </c>
      <c r="EE904">
        <v>1364533919</v>
      </c>
      <c r="EF904">
        <v>1</v>
      </c>
      <c r="EG904" t="s">
        <v>21</v>
      </c>
      <c r="EH904">
        <v>0</v>
      </c>
      <c r="EI904" t="s">
        <v>3</v>
      </c>
      <c r="EJ904">
        <v>4</v>
      </c>
      <c r="EK904">
        <v>0</v>
      </c>
      <c r="EL904" t="s">
        <v>22</v>
      </c>
      <c r="EM904" t="s">
        <v>23</v>
      </c>
      <c r="EO904" t="s">
        <v>3</v>
      </c>
      <c r="EQ904">
        <v>1311744</v>
      </c>
      <c r="ER904">
        <v>177.96</v>
      </c>
      <c r="ES904">
        <v>0</v>
      </c>
      <c r="ET904">
        <v>0</v>
      </c>
      <c r="EU904">
        <v>0</v>
      </c>
      <c r="EV904">
        <v>177.96</v>
      </c>
      <c r="EW904">
        <v>0.4</v>
      </c>
      <c r="EX904">
        <v>0</v>
      </c>
      <c r="EY904">
        <v>0</v>
      </c>
      <c r="FQ904">
        <v>0</v>
      </c>
      <c r="FR904">
        <f>ROUND(IF(BI904=3,GM904,0),2)</f>
        <v>0</v>
      </c>
      <c r="FS904">
        <v>0</v>
      </c>
      <c r="FX904">
        <v>70</v>
      </c>
      <c r="FY904">
        <v>10</v>
      </c>
      <c r="GA904" t="s">
        <v>3</v>
      </c>
      <c r="GD904">
        <v>0</v>
      </c>
      <c r="GF904">
        <v>-948085139</v>
      </c>
      <c r="GG904">
        <v>2</v>
      </c>
      <c r="GH904">
        <v>1</v>
      </c>
      <c r="GI904">
        <v>-2</v>
      </c>
      <c r="GJ904">
        <v>0</v>
      </c>
      <c r="GK904">
        <f>ROUND(R904*(R12)/100,2)</f>
        <v>0</v>
      </c>
      <c r="GL904">
        <f>ROUND(IF(AND(BH904=3,BI904=3,FS904&lt;&gt;0),P904,0),2)</f>
        <v>0</v>
      </c>
      <c r="GM904">
        <f>ROUND(O904+X904+Y904+GK904,2)+GX904</f>
        <v>640.65</v>
      </c>
      <c r="GN904">
        <f>IF(OR(BI904=0,BI904=1),ROUND(O904+X904+Y904+GK904,2),0)</f>
        <v>0</v>
      </c>
      <c r="GO904">
        <f>IF(BI904=2,ROUND(O904+X904+Y904+GK904,2),0)</f>
        <v>0</v>
      </c>
      <c r="GP904">
        <f>IF(BI904=4,ROUND(O904+X904+Y904+GK904,2)+GX904,0)</f>
        <v>640.65</v>
      </c>
      <c r="GR904">
        <v>0</v>
      </c>
      <c r="GS904">
        <v>3</v>
      </c>
      <c r="GT904">
        <v>0</v>
      </c>
      <c r="GU904" t="s">
        <v>3</v>
      </c>
      <c r="GV904">
        <f>ROUND((GT904),6)</f>
        <v>0</v>
      </c>
      <c r="GW904">
        <v>1</v>
      </c>
      <c r="GX904">
        <f>ROUND(HC904*I904,2)</f>
        <v>0</v>
      </c>
      <c r="HA904">
        <v>0</v>
      </c>
      <c r="HB904">
        <v>0</v>
      </c>
      <c r="HC904">
        <f>GV904*GW904</f>
        <v>0</v>
      </c>
      <c r="HE904" t="s">
        <v>3</v>
      </c>
      <c r="HF904" t="s">
        <v>3</v>
      </c>
      <c r="HM904" t="s">
        <v>3</v>
      </c>
      <c r="HN904" t="s">
        <v>3</v>
      </c>
      <c r="HO904" t="s">
        <v>3</v>
      </c>
      <c r="HP904" t="s">
        <v>3</v>
      </c>
      <c r="HQ904" t="s">
        <v>3</v>
      </c>
      <c r="IK904">
        <v>0</v>
      </c>
    </row>
    <row r="905" spans="1:245" x14ac:dyDescent="0.2">
      <c r="A905">
        <v>19</v>
      </c>
      <c r="B905">
        <v>1</v>
      </c>
      <c r="F905" t="s">
        <v>3</v>
      </c>
      <c r="G905" t="s">
        <v>1075</v>
      </c>
      <c r="H905" t="s">
        <v>3</v>
      </c>
      <c r="AA905">
        <v>1</v>
      </c>
      <c r="IK905">
        <v>0</v>
      </c>
    </row>
    <row r="906" spans="1:245" x14ac:dyDescent="0.2">
      <c r="A906">
        <v>17</v>
      </c>
      <c r="B906">
        <v>1</v>
      </c>
      <c r="D906">
        <f>ROW(EtalonRes!A1097)</f>
        <v>1097</v>
      </c>
      <c r="E906" t="s">
        <v>3</v>
      </c>
      <c r="F906" t="s">
        <v>860</v>
      </c>
      <c r="G906" t="s">
        <v>861</v>
      </c>
      <c r="H906" t="s">
        <v>862</v>
      </c>
      <c r="I906">
        <f>ROUND((21.1)/100,9)</f>
        <v>0.21099999999999999</v>
      </c>
      <c r="J906">
        <v>0</v>
      </c>
      <c r="K906">
        <f>ROUND((21.1)/100,9)</f>
        <v>0.21099999999999999</v>
      </c>
      <c r="O906">
        <f>ROUND(CP906,2)</f>
        <v>2324.77</v>
      </c>
      <c r="P906">
        <f>ROUND(CQ906*I906,2)</f>
        <v>0.83</v>
      </c>
      <c r="Q906">
        <f>ROUND(CR906*I906,2)</f>
        <v>1073.2</v>
      </c>
      <c r="R906">
        <f>ROUND(CS906*I906,2)</f>
        <v>566.28</v>
      </c>
      <c r="S906">
        <f>ROUND(CT906*I906,2)</f>
        <v>1250.74</v>
      </c>
      <c r="T906">
        <f>ROUND(CU906*I906,2)</f>
        <v>0</v>
      </c>
      <c r="U906">
        <f>CV906*I906</f>
        <v>2.7704300000000002</v>
      </c>
      <c r="V906">
        <f>CW906*I906</f>
        <v>0</v>
      </c>
      <c r="W906">
        <f>ROUND(CX906*I906,2)</f>
        <v>0</v>
      </c>
      <c r="X906">
        <f t="shared" ref="X906:Y909" si="1274">ROUND(CY906,2)</f>
        <v>875.52</v>
      </c>
      <c r="Y906">
        <f t="shared" si="1274"/>
        <v>125.07</v>
      </c>
      <c r="AA906">
        <v>-1</v>
      </c>
      <c r="AB906">
        <f>ROUND((AC906+AD906+AF906),6)</f>
        <v>11017.86</v>
      </c>
      <c r="AC906">
        <f>ROUND((ES906),6)</f>
        <v>3.91</v>
      </c>
      <c r="AD906">
        <f>ROUND((((ET906)-(EU906))+AE906),6)</f>
        <v>5086.25</v>
      </c>
      <c r="AE906">
        <f t="shared" ref="AE906:AF908" si="1275">ROUND((EU906),6)</f>
        <v>2683.78</v>
      </c>
      <c r="AF906">
        <f t="shared" si="1275"/>
        <v>5927.7</v>
      </c>
      <c r="AG906">
        <f>ROUND((AP906),6)</f>
        <v>0</v>
      </c>
      <c r="AH906">
        <f t="shared" ref="AH906:AI908" si="1276">(EW906)</f>
        <v>13.13</v>
      </c>
      <c r="AI906">
        <f t="shared" si="1276"/>
        <v>0</v>
      </c>
      <c r="AJ906">
        <f>(AS906)</f>
        <v>0</v>
      </c>
      <c r="AK906">
        <v>11017.86</v>
      </c>
      <c r="AL906">
        <v>3.91</v>
      </c>
      <c r="AM906">
        <v>5086.25</v>
      </c>
      <c r="AN906">
        <v>2683.78</v>
      </c>
      <c r="AO906">
        <v>5927.7</v>
      </c>
      <c r="AP906">
        <v>0</v>
      </c>
      <c r="AQ906">
        <v>13.13</v>
      </c>
      <c r="AR906">
        <v>0</v>
      </c>
      <c r="AS906">
        <v>0</v>
      </c>
      <c r="AT906">
        <v>70</v>
      </c>
      <c r="AU906">
        <v>10</v>
      </c>
      <c r="AV906">
        <v>1</v>
      </c>
      <c r="AW906">
        <v>1</v>
      </c>
      <c r="AZ906">
        <v>1</v>
      </c>
      <c r="BA906">
        <v>1</v>
      </c>
      <c r="BB906">
        <v>1</v>
      </c>
      <c r="BC906">
        <v>1</v>
      </c>
      <c r="BD906" t="s">
        <v>3</v>
      </c>
      <c r="BE906" t="s">
        <v>3</v>
      </c>
      <c r="BF906" t="s">
        <v>3</v>
      </c>
      <c r="BG906" t="s">
        <v>3</v>
      </c>
      <c r="BH906">
        <v>0</v>
      </c>
      <c r="BI906">
        <v>4</v>
      </c>
      <c r="BJ906" t="s">
        <v>863</v>
      </c>
      <c r="BM906">
        <v>0</v>
      </c>
      <c r="BN906">
        <v>0</v>
      </c>
      <c r="BO906" t="s">
        <v>3</v>
      </c>
      <c r="BP906">
        <v>0</v>
      </c>
      <c r="BQ906">
        <v>1</v>
      </c>
      <c r="BR906">
        <v>0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</v>
      </c>
      <c r="BY906" t="s">
        <v>3</v>
      </c>
      <c r="BZ906">
        <v>70</v>
      </c>
      <c r="CA906">
        <v>10</v>
      </c>
      <c r="CB906" t="s">
        <v>3</v>
      </c>
      <c r="CE906">
        <v>0</v>
      </c>
      <c r="CF906">
        <v>0</v>
      </c>
      <c r="CG906">
        <v>0</v>
      </c>
      <c r="CM906">
        <v>0</v>
      </c>
      <c r="CN906" t="s">
        <v>3</v>
      </c>
      <c r="CO906">
        <v>0</v>
      </c>
      <c r="CP906">
        <f>(P906+Q906+S906)</f>
        <v>2324.77</v>
      </c>
      <c r="CQ906">
        <f>(AC906*BC906*AW906)</f>
        <v>3.91</v>
      </c>
      <c r="CR906">
        <f>((((ET906)*BB906-(EU906)*BS906)+AE906*BS906)*AV906)</f>
        <v>5086.25</v>
      </c>
      <c r="CS906">
        <f>(AE906*BS906*AV906)</f>
        <v>2683.78</v>
      </c>
      <c r="CT906">
        <f>(AF906*BA906*AV906)</f>
        <v>5927.7</v>
      </c>
      <c r="CU906">
        <f>AG906</f>
        <v>0</v>
      </c>
      <c r="CV906">
        <f>(AH906*AV906)</f>
        <v>13.13</v>
      </c>
      <c r="CW906">
        <f t="shared" ref="CW906:CX909" si="1277">AI906</f>
        <v>0</v>
      </c>
      <c r="CX906">
        <f t="shared" si="1277"/>
        <v>0</v>
      </c>
      <c r="CY906">
        <f>((S906*BZ906)/100)</f>
        <v>875.51800000000003</v>
      </c>
      <c r="CZ906">
        <f>((S906*CA906)/100)</f>
        <v>125.074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>
        <v>0</v>
      </c>
      <c r="DO906">
        <v>0</v>
      </c>
      <c r="DP906">
        <v>1</v>
      </c>
      <c r="DQ906">
        <v>1</v>
      </c>
      <c r="DU906">
        <v>1005</v>
      </c>
      <c r="DV906" t="s">
        <v>862</v>
      </c>
      <c r="DW906" t="s">
        <v>862</v>
      </c>
      <c r="DX906">
        <v>100</v>
      </c>
      <c r="DZ906" t="s">
        <v>3</v>
      </c>
      <c r="EA906" t="s">
        <v>3</v>
      </c>
      <c r="EB906" t="s">
        <v>3</v>
      </c>
      <c r="EC906" t="s">
        <v>3</v>
      </c>
      <c r="EE906">
        <v>1364533919</v>
      </c>
      <c r="EF906">
        <v>1</v>
      </c>
      <c r="EG906" t="s">
        <v>21</v>
      </c>
      <c r="EH906">
        <v>0</v>
      </c>
      <c r="EI906" t="s">
        <v>3</v>
      </c>
      <c r="EJ906">
        <v>4</v>
      </c>
      <c r="EK906">
        <v>0</v>
      </c>
      <c r="EL906" t="s">
        <v>22</v>
      </c>
      <c r="EM906" t="s">
        <v>23</v>
      </c>
      <c r="EO906" t="s">
        <v>3</v>
      </c>
      <c r="EQ906">
        <v>1573888</v>
      </c>
      <c r="ER906">
        <v>11017.86</v>
      </c>
      <c r="ES906">
        <v>3.91</v>
      </c>
      <c r="ET906">
        <v>5086.25</v>
      </c>
      <c r="EU906">
        <v>2683.78</v>
      </c>
      <c r="EV906">
        <v>5927.7</v>
      </c>
      <c r="EW906">
        <v>13.13</v>
      </c>
      <c r="EX906">
        <v>0</v>
      </c>
      <c r="EY906">
        <v>0</v>
      </c>
      <c r="FQ906">
        <v>0</v>
      </c>
      <c r="FR906">
        <f>ROUND(IF(BI906=3,GM906,0),2)</f>
        <v>0</v>
      </c>
      <c r="FS906">
        <v>0</v>
      </c>
      <c r="FX906">
        <v>70</v>
      </c>
      <c r="FY906">
        <v>10</v>
      </c>
      <c r="GA906" t="s">
        <v>3</v>
      </c>
      <c r="GD906">
        <v>0</v>
      </c>
      <c r="GF906">
        <v>2017676244</v>
      </c>
      <c r="GG906">
        <v>2</v>
      </c>
      <c r="GH906">
        <v>1</v>
      </c>
      <c r="GI906">
        <v>-2</v>
      </c>
      <c r="GJ906">
        <v>0</v>
      </c>
      <c r="GK906">
        <f>ROUND(R906*(R12)/100,2)</f>
        <v>611.58000000000004</v>
      </c>
      <c r="GL906">
        <f>ROUND(IF(AND(BH906=3,BI906=3,FS906&lt;&gt;0),P906,0),2)</f>
        <v>0</v>
      </c>
      <c r="GM906">
        <f>ROUND(O906+X906+Y906+GK906,2)+GX906</f>
        <v>3936.94</v>
      </c>
      <c r="GN906">
        <f>IF(OR(BI906=0,BI906=1),ROUND(O906+X906+Y906+GK906,2),0)</f>
        <v>0</v>
      </c>
      <c r="GO906">
        <f>IF(BI906=2,ROUND(O906+X906+Y906+GK906,2),0)</f>
        <v>0</v>
      </c>
      <c r="GP906">
        <f>IF(BI906=4,ROUND(O906+X906+Y906+GK906,2)+GX906,0)</f>
        <v>3936.94</v>
      </c>
      <c r="GR906">
        <v>0</v>
      </c>
      <c r="GS906">
        <v>3</v>
      </c>
      <c r="GT906">
        <v>0</v>
      </c>
      <c r="GU906" t="s">
        <v>3</v>
      </c>
      <c r="GV906">
        <f>ROUND((GT906),6)</f>
        <v>0</v>
      </c>
      <c r="GW906">
        <v>1</v>
      </c>
      <c r="GX906">
        <f>ROUND(HC906*I906,2)</f>
        <v>0</v>
      </c>
      <c r="HA906">
        <v>0</v>
      </c>
      <c r="HB906">
        <v>0</v>
      </c>
      <c r="HC906">
        <f>GV906*GW906</f>
        <v>0</v>
      </c>
      <c r="HE906" t="s">
        <v>3</v>
      </c>
      <c r="HF906" t="s">
        <v>3</v>
      </c>
      <c r="HM906" t="s">
        <v>3</v>
      </c>
      <c r="HN906" t="s">
        <v>3</v>
      </c>
      <c r="HO906" t="s">
        <v>3</v>
      </c>
      <c r="HP906" t="s">
        <v>3</v>
      </c>
      <c r="HQ906" t="s">
        <v>3</v>
      </c>
      <c r="IK906">
        <v>0</v>
      </c>
    </row>
    <row r="907" spans="1:245" x14ac:dyDescent="0.2">
      <c r="A907">
        <v>17</v>
      </c>
      <c r="B907">
        <v>1</v>
      </c>
      <c r="D907">
        <f>ROW(EtalonRes!A1102)</f>
        <v>1102</v>
      </c>
      <c r="E907" t="s">
        <v>3</v>
      </c>
      <c r="F907" t="s">
        <v>864</v>
      </c>
      <c r="G907" t="s">
        <v>865</v>
      </c>
      <c r="H907" t="s">
        <v>862</v>
      </c>
      <c r="I907">
        <f>ROUND(I906,9)</f>
        <v>0.21099999999999999</v>
      </c>
      <c r="J907">
        <v>0</v>
      </c>
      <c r="K907">
        <f>ROUND(I906,9)</f>
        <v>0.21099999999999999</v>
      </c>
      <c r="O907">
        <f>ROUND(CP907,2)</f>
        <v>367.74</v>
      </c>
      <c r="P907">
        <f>ROUND(CQ907*I907,2)</f>
        <v>3.44</v>
      </c>
      <c r="Q907">
        <f>ROUND(CR907*I907,2)</f>
        <v>164.15</v>
      </c>
      <c r="R907">
        <f>ROUND(CS907*I907,2)</f>
        <v>88.71</v>
      </c>
      <c r="S907">
        <f>ROUND(CT907*I907,2)</f>
        <v>200.15</v>
      </c>
      <c r="T907">
        <f>ROUND(CU907*I907,2)</f>
        <v>0</v>
      </c>
      <c r="U907">
        <f>CV907*I907</f>
        <v>0.44309999999999999</v>
      </c>
      <c r="V907">
        <f>CW907*I907</f>
        <v>0</v>
      </c>
      <c r="W907">
        <f>ROUND(CX907*I907,2)</f>
        <v>0</v>
      </c>
      <c r="X907">
        <f t="shared" si="1274"/>
        <v>140.11000000000001</v>
      </c>
      <c r="Y907">
        <f t="shared" si="1274"/>
        <v>20.02</v>
      </c>
      <c r="AA907">
        <v>-1</v>
      </c>
      <c r="AB907">
        <f>ROUND((AC907+AD907+AF907),6)</f>
        <v>1742.81</v>
      </c>
      <c r="AC907">
        <f>ROUND((ES907),6)</f>
        <v>16.29</v>
      </c>
      <c r="AD907">
        <f>ROUND((((ET907)-(EU907))+AE907),6)</f>
        <v>777.95</v>
      </c>
      <c r="AE907">
        <f t="shared" si="1275"/>
        <v>420.43</v>
      </c>
      <c r="AF907">
        <f t="shared" si="1275"/>
        <v>948.57</v>
      </c>
      <c r="AG907">
        <f>ROUND((AP907),6)</f>
        <v>0</v>
      </c>
      <c r="AH907">
        <f t="shared" si="1276"/>
        <v>2.1</v>
      </c>
      <c r="AI907">
        <f t="shared" si="1276"/>
        <v>0</v>
      </c>
      <c r="AJ907">
        <f>(AS907)</f>
        <v>0</v>
      </c>
      <c r="AK907">
        <v>1742.81</v>
      </c>
      <c r="AL907">
        <v>16.29</v>
      </c>
      <c r="AM907">
        <v>777.95</v>
      </c>
      <c r="AN907">
        <v>420.43</v>
      </c>
      <c r="AO907">
        <v>948.57</v>
      </c>
      <c r="AP907">
        <v>0</v>
      </c>
      <c r="AQ907">
        <v>2.1</v>
      </c>
      <c r="AR907">
        <v>0</v>
      </c>
      <c r="AS907">
        <v>0</v>
      </c>
      <c r="AT907">
        <v>70</v>
      </c>
      <c r="AU907">
        <v>10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0</v>
      </c>
      <c r="BI907">
        <v>4</v>
      </c>
      <c r="BJ907" t="s">
        <v>866</v>
      </c>
      <c r="BM907">
        <v>0</v>
      </c>
      <c r="BN907">
        <v>0</v>
      </c>
      <c r="BO907" t="s">
        <v>3</v>
      </c>
      <c r="BP907">
        <v>0</v>
      </c>
      <c r="BQ907">
        <v>1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70</v>
      </c>
      <c r="CA907">
        <v>10</v>
      </c>
      <c r="CB907" t="s">
        <v>3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>(P907+Q907+S907)</f>
        <v>367.74</v>
      </c>
      <c r="CQ907">
        <f>(AC907*BC907*AW907)</f>
        <v>16.29</v>
      </c>
      <c r="CR907">
        <f>((((ET907)*BB907-(EU907)*BS907)+AE907*BS907)*AV907)</f>
        <v>777.95</v>
      </c>
      <c r="CS907">
        <f>(AE907*BS907*AV907)</f>
        <v>420.43</v>
      </c>
      <c r="CT907">
        <f>(AF907*BA907*AV907)</f>
        <v>948.57</v>
      </c>
      <c r="CU907">
        <f>AG907</f>
        <v>0</v>
      </c>
      <c r="CV907">
        <f>(AH907*AV907)</f>
        <v>2.1</v>
      </c>
      <c r="CW907">
        <f t="shared" si="1277"/>
        <v>0</v>
      </c>
      <c r="CX907">
        <f t="shared" si="1277"/>
        <v>0</v>
      </c>
      <c r="CY907">
        <f>((S907*BZ907)/100)</f>
        <v>140.10499999999999</v>
      </c>
      <c r="CZ907">
        <f>((S907*CA907)/100)</f>
        <v>20.015000000000001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1005</v>
      </c>
      <c r="DV907" t="s">
        <v>862</v>
      </c>
      <c r="DW907" t="s">
        <v>862</v>
      </c>
      <c r="DX907">
        <v>100</v>
      </c>
      <c r="DZ907" t="s">
        <v>3</v>
      </c>
      <c r="EA907" t="s">
        <v>3</v>
      </c>
      <c r="EB907" t="s">
        <v>3</v>
      </c>
      <c r="EC907" t="s">
        <v>3</v>
      </c>
      <c r="EE907">
        <v>1364533919</v>
      </c>
      <c r="EF907">
        <v>1</v>
      </c>
      <c r="EG907" t="s">
        <v>21</v>
      </c>
      <c r="EH907">
        <v>0</v>
      </c>
      <c r="EI907" t="s">
        <v>3</v>
      </c>
      <c r="EJ907">
        <v>4</v>
      </c>
      <c r="EK907">
        <v>0</v>
      </c>
      <c r="EL907" t="s">
        <v>22</v>
      </c>
      <c r="EM907" t="s">
        <v>23</v>
      </c>
      <c r="EO907" t="s">
        <v>3</v>
      </c>
      <c r="EQ907">
        <v>1573888</v>
      </c>
      <c r="ER907">
        <v>1742.81</v>
      </c>
      <c r="ES907">
        <v>16.29</v>
      </c>
      <c r="ET907">
        <v>777.95</v>
      </c>
      <c r="EU907">
        <v>420.43</v>
      </c>
      <c r="EV907">
        <v>948.57</v>
      </c>
      <c r="EW907">
        <v>2.1</v>
      </c>
      <c r="EX907">
        <v>0</v>
      </c>
      <c r="EY907">
        <v>0</v>
      </c>
      <c r="FQ907">
        <v>0</v>
      </c>
      <c r="FR907">
        <f>ROUND(IF(BI907=3,GM907,0),2)</f>
        <v>0</v>
      </c>
      <c r="FS907">
        <v>0</v>
      </c>
      <c r="FX907">
        <v>70</v>
      </c>
      <c r="FY907">
        <v>10</v>
      </c>
      <c r="GA907" t="s">
        <v>3</v>
      </c>
      <c r="GD907">
        <v>0</v>
      </c>
      <c r="GF907">
        <v>-1586600773</v>
      </c>
      <c r="GG907">
        <v>2</v>
      </c>
      <c r="GH907">
        <v>1</v>
      </c>
      <c r="GI907">
        <v>-2</v>
      </c>
      <c r="GJ907">
        <v>0</v>
      </c>
      <c r="GK907">
        <f>ROUND(R907*(R12)/100,2)</f>
        <v>95.81</v>
      </c>
      <c r="GL907">
        <f>ROUND(IF(AND(BH907=3,BI907=3,FS907&lt;&gt;0),P907,0),2)</f>
        <v>0</v>
      </c>
      <c r="GM907">
        <f>ROUND(O907+X907+Y907+GK907,2)+GX907</f>
        <v>623.67999999999995</v>
      </c>
      <c r="GN907">
        <f>IF(OR(BI907=0,BI907=1),ROUND(O907+X907+Y907+GK907,2),0)</f>
        <v>0</v>
      </c>
      <c r="GO907">
        <f>IF(BI907=2,ROUND(O907+X907+Y907+GK907,2),0)</f>
        <v>0</v>
      </c>
      <c r="GP907">
        <f>IF(BI907=4,ROUND(O907+X907+Y907+GK907,2)+GX907,0)</f>
        <v>623.67999999999995</v>
      </c>
      <c r="GR907">
        <v>0</v>
      </c>
      <c r="GS907">
        <v>3</v>
      </c>
      <c r="GT907">
        <v>0</v>
      </c>
      <c r="GU907" t="s">
        <v>3</v>
      </c>
      <c r="GV907">
        <f>ROUND((GT907),6)</f>
        <v>0</v>
      </c>
      <c r="GW907">
        <v>1</v>
      </c>
      <c r="GX907">
        <f>ROUND(HC907*I907,2)</f>
        <v>0</v>
      </c>
      <c r="HA907">
        <v>0</v>
      </c>
      <c r="HB907">
        <v>0</v>
      </c>
      <c r="HC907">
        <f>GV907*GW907</f>
        <v>0</v>
      </c>
      <c r="HE907" t="s">
        <v>3</v>
      </c>
      <c r="HF907" t="s">
        <v>3</v>
      </c>
      <c r="HM907" t="s">
        <v>3</v>
      </c>
      <c r="HN907" t="s">
        <v>3</v>
      </c>
      <c r="HO907" t="s">
        <v>3</v>
      </c>
      <c r="HP907" t="s">
        <v>3</v>
      </c>
      <c r="HQ907" t="s">
        <v>3</v>
      </c>
      <c r="IK907">
        <v>0</v>
      </c>
    </row>
    <row r="908" spans="1:245" x14ac:dyDescent="0.2">
      <c r="A908">
        <v>17</v>
      </c>
      <c r="B908">
        <v>1</v>
      </c>
      <c r="D908">
        <f>ROW(EtalonRes!A1104)</f>
        <v>1104</v>
      </c>
      <c r="E908" t="s">
        <v>1076</v>
      </c>
      <c r="F908" t="s">
        <v>138</v>
      </c>
      <c r="G908" t="s">
        <v>1050</v>
      </c>
      <c r="H908" t="s">
        <v>19</v>
      </c>
      <c r="I908">
        <v>1</v>
      </c>
      <c r="J908">
        <v>0</v>
      </c>
      <c r="K908">
        <v>1</v>
      </c>
      <c r="O908">
        <f>ROUND(CP908,2)</f>
        <v>268.11</v>
      </c>
      <c r="P908">
        <f>ROUND(CQ908*I908,2)</f>
        <v>0</v>
      </c>
      <c r="Q908">
        <f>ROUND(CR908*I908,2)</f>
        <v>89.43</v>
      </c>
      <c r="R908">
        <f>ROUND(CS908*I908,2)</f>
        <v>48.51</v>
      </c>
      <c r="S908">
        <f>ROUND(CT908*I908,2)</f>
        <v>178.68</v>
      </c>
      <c r="T908">
        <f>ROUND(CU908*I908,2)</f>
        <v>0</v>
      </c>
      <c r="U908">
        <f>CV908*I908</f>
        <v>0.37</v>
      </c>
      <c r="V908">
        <f>CW908*I908</f>
        <v>0</v>
      </c>
      <c r="W908">
        <f>ROUND(CX908*I908,2)</f>
        <v>0</v>
      </c>
      <c r="X908">
        <f t="shared" si="1274"/>
        <v>125.08</v>
      </c>
      <c r="Y908">
        <f t="shared" si="1274"/>
        <v>17.87</v>
      </c>
      <c r="AA908">
        <v>1407526482</v>
      </c>
      <c r="AB908">
        <f>ROUND((AC908+AD908+AF908),6)</f>
        <v>268.11</v>
      </c>
      <c r="AC908">
        <f>ROUND((ES908),6)</f>
        <v>0</v>
      </c>
      <c r="AD908">
        <f>ROUND((((ET908)-(EU908))+AE908),6)</f>
        <v>89.43</v>
      </c>
      <c r="AE908">
        <f t="shared" si="1275"/>
        <v>48.51</v>
      </c>
      <c r="AF908">
        <f t="shared" si="1275"/>
        <v>178.68</v>
      </c>
      <c r="AG908">
        <f>ROUND((AP908),6)</f>
        <v>0</v>
      </c>
      <c r="AH908">
        <f t="shared" si="1276"/>
        <v>0.37</v>
      </c>
      <c r="AI908">
        <f t="shared" si="1276"/>
        <v>0</v>
      </c>
      <c r="AJ908">
        <f>(AS908)</f>
        <v>0</v>
      </c>
      <c r="AK908">
        <v>268.11</v>
      </c>
      <c r="AL908">
        <v>0</v>
      </c>
      <c r="AM908">
        <v>89.43</v>
      </c>
      <c r="AN908">
        <v>48.51</v>
      </c>
      <c r="AO908">
        <v>178.68</v>
      </c>
      <c r="AP908">
        <v>0</v>
      </c>
      <c r="AQ908">
        <v>0.37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140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>(P908+Q908+S908)</f>
        <v>268.11</v>
      </c>
      <c r="CQ908">
        <f>(AC908*BC908*AW908)</f>
        <v>0</v>
      </c>
      <c r="CR908">
        <f>((((ET908)*BB908-(EU908)*BS908)+AE908*BS908)*AV908)</f>
        <v>89.43</v>
      </c>
      <c r="CS908">
        <f>(AE908*BS908*AV908)</f>
        <v>48.51</v>
      </c>
      <c r="CT908">
        <f>(AF908*BA908*AV908)</f>
        <v>178.68</v>
      </c>
      <c r="CU908">
        <f>AG908</f>
        <v>0</v>
      </c>
      <c r="CV908">
        <f>(AH908*AV908)</f>
        <v>0.37</v>
      </c>
      <c r="CW908">
        <f t="shared" si="1277"/>
        <v>0</v>
      </c>
      <c r="CX908">
        <f t="shared" si="1277"/>
        <v>0</v>
      </c>
      <c r="CY908">
        <f>((S908*BZ908)/100)</f>
        <v>125.07600000000001</v>
      </c>
      <c r="CZ908">
        <f>((S908*CA908)/100)</f>
        <v>17.868000000000002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16987630</v>
      </c>
      <c r="DV908" t="s">
        <v>19</v>
      </c>
      <c r="DW908" t="s">
        <v>19</v>
      </c>
      <c r="DX908">
        <v>1</v>
      </c>
      <c r="DZ908" t="s">
        <v>3</v>
      </c>
      <c r="EA908" t="s">
        <v>3</v>
      </c>
      <c r="EB908" t="s">
        <v>3</v>
      </c>
      <c r="EC908" t="s">
        <v>3</v>
      </c>
      <c r="EE908">
        <v>1364533919</v>
      </c>
      <c r="EF908">
        <v>1</v>
      </c>
      <c r="EG908" t="s">
        <v>21</v>
      </c>
      <c r="EH908">
        <v>0</v>
      </c>
      <c r="EI908" t="s">
        <v>3</v>
      </c>
      <c r="EJ908">
        <v>4</v>
      </c>
      <c r="EK908">
        <v>0</v>
      </c>
      <c r="EL908" t="s">
        <v>22</v>
      </c>
      <c r="EM908" t="s">
        <v>23</v>
      </c>
      <c r="EO908" t="s">
        <v>3</v>
      </c>
      <c r="EQ908">
        <v>0</v>
      </c>
      <c r="ER908">
        <v>268.11</v>
      </c>
      <c r="ES908">
        <v>0</v>
      </c>
      <c r="ET908">
        <v>89.43</v>
      </c>
      <c r="EU908">
        <v>48.51</v>
      </c>
      <c r="EV908">
        <v>178.68</v>
      </c>
      <c r="EW908">
        <v>0.37</v>
      </c>
      <c r="EX908">
        <v>0</v>
      </c>
      <c r="EY908">
        <v>0</v>
      </c>
      <c r="FQ908">
        <v>0</v>
      </c>
      <c r="FR908">
        <f>ROUND(IF(BI908=3,GM908,0),2)</f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545973878</v>
      </c>
      <c r="GG908">
        <v>2</v>
      </c>
      <c r="GH908">
        <v>1</v>
      </c>
      <c r="GI908">
        <v>-2</v>
      </c>
      <c r="GJ908">
        <v>0</v>
      </c>
      <c r="GK908">
        <f>ROUND(R908*(R12)/100,2)</f>
        <v>52.39</v>
      </c>
      <c r="GL908">
        <f>ROUND(IF(AND(BH908=3,BI908=3,FS908&lt;&gt;0),P908,0),2)</f>
        <v>0</v>
      </c>
      <c r="GM908">
        <f>ROUND(O908+X908+Y908+GK908,2)+GX908</f>
        <v>463.45</v>
      </c>
      <c r="GN908">
        <f>IF(OR(BI908=0,BI908=1),ROUND(O908+X908+Y908+GK908,2),0)</f>
        <v>0</v>
      </c>
      <c r="GO908">
        <f>IF(BI908=2,ROUND(O908+X908+Y908+GK908,2),0)</f>
        <v>0</v>
      </c>
      <c r="GP908">
        <f>IF(BI908=4,ROUND(O908+X908+Y908+GK908,2)+GX908,0)</f>
        <v>463.45</v>
      </c>
      <c r="GR908">
        <v>0</v>
      </c>
      <c r="GS908">
        <v>3</v>
      </c>
      <c r="GT908">
        <v>0</v>
      </c>
      <c r="GU908" t="s">
        <v>3</v>
      </c>
      <c r="GV908">
        <f>ROUND((GT908),6)</f>
        <v>0</v>
      </c>
      <c r="GW908">
        <v>1</v>
      </c>
      <c r="GX908">
        <f>ROUND(HC908*I908,2)</f>
        <v>0</v>
      </c>
      <c r="HA908">
        <v>0</v>
      </c>
      <c r="HB908">
        <v>0</v>
      </c>
      <c r="HC908">
        <f>GV908*GW908</f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D909">
        <f>ROW(EtalonRes!A1105)</f>
        <v>1105</v>
      </c>
      <c r="E909" t="s">
        <v>3</v>
      </c>
      <c r="F909" t="s">
        <v>1038</v>
      </c>
      <c r="G909" t="s">
        <v>1074</v>
      </c>
      <c r="H909" t="s">
        <v>19</v>
      </c>
      <c r="I909">
        <v>1</v>
      </c>
      <c r="J909">
        <v>0</v>
      </c>
      <c r="K909">
        <v>1</v>
      </c>
      <c r="O909">
        <f>ROUND(CP909,2)</f>
        <v>355.92</v>
      </c>
      <c r="P909">
        <f>ROUND(CQ909*I909,2)</f>
        <v>0</v>
      </c>
      <c r="Q909">
        <f>ROUND(CR909*I909,2)</f>
        <v>0</v>
      </c>
      <c r="R909">
        <f>ROUND(CS909*I909,2)</f>
        <v>0</v>
      </c>
      <c r="S909">
        <f>ROUND(CT909*I909,2)</f>
        <v>355.92</v>
      </c>
      <c r="T909">
        <f>ROUND(CU909*I909,2)</f>
        <v>0</v>
      </c>
      <c r="U909">
        <f>CV909*I909</f>
        <v>0.8</v>
      </c>
      <c r="V909">
        <f>CW909*I909</f>
        <v>0</v>
      </c>
      <c r="W909">
        <f>ROUND(CX909*I909,2)</f>
        <v>0</v>
      </c>
      <c r="X909">
        <f t="shared" si="1274"/>
        <v>249.14</v>
      </c>
      <c r="Y909">
        <f t="shared" si="1274"/>
        <v>35.590000000000003</v>
      </c>
      <c r="AA909">
        <v>-1</v>
      </c>
      <c r="AB909">
        <f>ROUND((AC909+AD909+AF909),6)</f>
        <v>355.92</v>
      </c>
      <c r="AC909">
        <f>ROUND(((ES909*2)),6)</f>
        <v>0</v>
      </c>
      <c r="AD909">
        <f>ROUND(((((ET909*2))-((EU909*2)))+AE909),6)</f>
        <v>0</v>
      </c>
      <c r="AE909">
        <f>ROUND(((EU909*2)),6)</f>
        <v>0</v>
      </c>
      <c r="AF909">
        <f>ROUND(((EV909*2)),6)</f>
        <v>355.92</v>
      </c>
      <c r="AG909">
        <f>ROUND((AP909),6)</f>
        <v>0</v>
      </c>
      <c r="AH909">
        <f>((EW909*2))</f>
        <v>0.8</v>
      </c>
      <c r="AI909">
        <f>((EX909*2))</f>
        <v>0</v>
      </c>
      <c r="AJ909">
        <f>(AS909)</f>
        <v>0</v>
      </c>
      <c r="AK909">
        <v>177.96</v>
      </c>
      <c r="AL909">
        <v>0</v>
      </c>
      <c r="AM909">
        <v>0</v>
      </c>
      <c r="AN909">
        <v>0</v>
      </c>
      <c r="AO909">
        <v>177.96</v>
      </c>
      <c r="AP909">
        <v>0</v>
      </c>
      <c r="AQ909">
        <v>0.4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1040</v>
      </c>
      <c r="BM909">
        <v>0</v>
      </c>
      <c r="BN909">
        <v>0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>(P909+Q909+S909)</f>
        <v>355.92</v>
      </c>
      <c r="CQ909">
        <f>(AC909*BC909*AW909)</f>
        <v>0</v>
      </c>
      <c r="CR909">
        <f>(((((ET909*2))*BB909-((EU909*2))*BS909)+AE909*BS909)*AV909)</f>
        <v>0</v>
      </c>
      <c r="CS909">
        <f>(AE909*BS909*AV909)</f>
        <v>0</v>
      </c>
      <c r="CT909">
        <f>(AF909*BA909*AV909)</f>
        <v>355.92</v>
      </c>
      <c r="CU909">
        <f>AG909</f>
        <v>0</v>
      </c>
      <c r="CV909">
        <f>(AH909*AV909)</f>
        <v>0.8</v>
      </c>
      <c r="CW909">
        <f t="shared" si="1277"/>
        <v>0</v>
      </c>
      <c r="CX909">
        <f t="shared" si="1277"/>
        <v>0</v>
      </c>
      <c r="CY909">
        <f>((S909*BZ909)/100)</f>
        <v>249.14400000000001</v>
      </c>
      <c r="CZ909">
        <f>((S909*CA909)/100)</f>
        <v>35.592000000000006</v>
      </c>
      <c r="DC909" t="s">
        <v>3</v>
      </c>
      <c r="DD909" t="s">
        <v>31</v>
      </c>
      <c r="DE909" t="s">
        <v>31</v>
      </c>
      <c r="DF909" t="s">
        <v>31</v>
      </c>
      <c r="DG909" t="s">
        <v>31</v>
      </c>
      <c r="DH909" t="s">
        <v>3</v>
      </c>
      <c r="DI909" t="s">
        <v>31</v>
      </c>
      <c r="DJ909" t="s">
        <v>31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16987630</v>
      </c>
      <c r="DV909" t="s">
        <v>19</v>
      </c>
      <c r="DW909" t="s">
        <v>19</v>
      </c>
      <c r="DX909">
        <v>1</v>
      </c>
      <c r="DZ909" t="s">
        <v>3</v>
      </c>
      <c r="EA909" t="s">
        <v>3</v>
      </c>
      <c r="EB909" t="s">
        <v>3</v>
      </c>
      <c r="EC909" t="s">
        <v>3</v>
      </c>
      <c r="EE909">
        <v>1364533919</v>
      </c>
      <c r="EF909">
        <v>1</v>
      </c>
      <c r="EG909" t="s">
        <v>21</v>
      </c>
      <c r="EH909">
        <v>0</v>
      </c>
      <c r="EI909" t="s">
        <v>3</v>
      </c>
      <c r="EJ909">
        <v>4</v>
      </c>
      <c r="EK909">
        <v>0</v>
      </c>
      <c r="EL909" t="s">
        <v>22</v>
      </c>
      <c r="EM909" t="s">
        <v>23</v>
      </c>
      <c r="EO909" t="s">
        <v>3</v>
      </c>
      <c r="EQ909">
        <v>1311744</v>
      </c>
      <c r="ER909">
        <v>177.96</v>
      </c>
      <c r="ES909">
        <v>0</v>
      </c>
      <c r="ET909">
        <v>0</v>
      </c>
      <c r="EU909">
        <v>0</v>
      </c>
      <c r="EV909">
        <v>177.96</v>
      </c>
      <c r="EW909">
        <v>0.4</v>
      </c>
      <c r="EX909">
        <v>0</v>
      </c>
      <c r="EY909">
        <v>0</v>
      </c>
      <c r="FQ909">
        <v>0</v>
      </c>
      <c r="FR909">
        <f>ROUND(IF(BI909=3,GM909,0),2)</f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-948085139</v>
      </c>
      <c r="GG909">
        <v>2</v>
      </c>
      <c r="GH909">
        <v>1</v>
      </c>
      <c r="GI909">
        <v>-2</v>
      </c>
      <c r="GJ909">
        <v>0</v>
      </c>
      <c r="GK909">
        <f>ROUND(R909*(R12)/100,2)</f>
        <v>0</v>
      </c>
      <c r="GL909">
        <f>ROUND(IF(AND(BH909=3,BI909=3,FS909&lt;&gt;0),P909,0),2)</f>
        <v>0</v>
      </c>
      <c r="GM909">
        <f>ROUND(O909+X909+Y909+GK909,2)+GX909</f>
        <v>640.65</v>
      </c>
      <c r="GN909">
        <f>IF(OR(BI909=0,BI909=1),ROUND(O909+X909+Y909+GK909,2),0)</f>
        <v>0</v>
      </c>
      <c r="GO909">
        <f>IF(BI909=2,ROUND(O909+X909+Y909+GK909,2),0)</f>
        <v>0</v>
      </c>
      <c r="GP909">
        <f>IF(BI909=4,ROUND(O909+X909+Y909+GK909,2)+GX909,0)</f>
        <v>640.65</v>
      </c>
      <c r="GR909">
        <v>0</v>
      </c>
      <c r="GS909">
        <v>3</v>
      </c>
      <c r="GT909">
        <v>0</v>
      </c>
      <c r="GU909" t="s">
        <v>3</v>
      </c>
      <c r="GV909">
        <f>ROUND((GT909),6)</f>
        <v>0</v>
      </c>
      <c r="GW909">
        <v>1</v>
      </c>
      <c r="GX909">
        <f>ROUND(HC909*I909,2)</f>
        <v>0</v>
      </c>
      <c r="HA909">
        <v>0</v>
      </c>
      <c r="HB909">
        <v>0</v>
      </c>
      <c r="HC909">
        <f>GV909*GW909</f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0" spans="1:245" x14ac:dyDescent="0.2">
      <c r="A910">
        <v>19</v>
      </c>
      <c r="B910">
        <v>1</v>
      </c>
      <c r="F910" t="s">
        <v>3</v>
      </c>
      <c r="G910" t="s">
        <v>1077</v>
      </c>
      <c r="H910" t="s">
        <v>3</v>
      </c>
      <c r="AA910">
        <v>1</v>
      </c>
      <c r="IK910">
        <v>0</v>
      </c>
    </row>
    <row r="911" spans="1:245" x14ac:dyDescent="0.2">
      <c r="A911">
        <v>17</v>
      </c>
      <c r="B911">
        <v>1</v>
      </c>
      <c r="D911">
        <f>ROW(EtalonRes!A1111)</f>
        <v>1111</v>
      </c>
      <c r="E911" t="s">
        <v>3</v>
      </c>
      <c r="F911" t="s">
        <v>860</v>
      </c>
      <c r="G911" t="s">
        <v>861</v>
      </c>
      <c r="H911" t="s">
        <v>862</v>
      </c>
      <c r="I911">
        <f>ROUND((18.85+4.7)/100,9)</f>
        <v>0.23549999999999999</v>
      </c>
      <c r="J911">
        <v>0</v>
      </c>
      <c r="K911">
        <f>ROUND((18.85+4.7)/100,9)</f>
        <v>0.23549999999999999</v>
      </c>
      <c r="O911">
        <f>ROUND(CP911,2)</f>
        <v>2594.6999999999998</v>
      </c>
      <c r="P911">
        <f>ROUND(CQ911*I911,2)</f>
        <v>0.92</v>
      </c>
      <c r="Q911">
        <f>ROUND(CR911*I911,2)</f>
        <v>1197.81</v>
      </c>
      <c r="R911">
        <f>ROUND(CS911*I911,2)</f>
        <v>632.03</v>
      </c>
      <c r="S911">
        <f>ROUND(CT911*I911,2)</f>
        <v>1395.97</v>
      </c>
      <c r="T911">
        <f>ROUND(CU911*I911,2)</f>
        <v>0</v>
      </c>
      <c r="U911">
        <f>CV911*I911</f>
        <v>3.0921150000000002</v>
      </c>
      <c r="V911">
        <f>CW911*I911</f>
        <v>0</v>
      </c>
      <c r="W911">
        <f>ROUND(CX911*I911,2)</f>
        <v>0</v>
      </c>
      <c r="X911">
        <f t="shared" ref="X911:Y914" si="1278">ROUND(CY911,2)</f>
        <v>977.18</v>
      </c>
      <c r="Y911">
        <f t="shared" si="1278"/>
        <v>139.6</v>
      </c>
      <c r="AA911">
        <v>-1</v>
      </c>
      <c r="AB911">
        <f>ROUND((AC911+AD911+AF911),6)</f>
        <v>11017.86</v>
      </c>
      <c r="AC911">
        <f>ROUND((ES911),6)</f>
        <v>3.91</v>
      </c>
      <c r="AD911">
        <f>ROUND((((ET911)-(EU911))+AE911),6)</f>
        <v>5086.25</v>
      </c>
      <c r="AE911">
        <f t="shared" ref="AE911:AF913" si="1279">ROUND((EU911),6)</f>
        <v>2683.78</v>
      </c>
      <c r="AF911">
        <f t="shared" si="1279"/>
        <v>5927.7</v>
      </c>
      <c r="AG911">
        <f>ROUND((AP911),6)</f>
        <v>0</v>
      </c>
      <c r="AH911">
        <f t="shared" ref="AH911:AI913" si="1280">(EW911)</f>
        <v>13.13</v>
      </c>
      <c r="AI911">
        <f t="shared" si="1280"/>
        <v>0</v>
      </c>
      <c r="AJ911">
        <f>(AS911)</f>
        <v>0</v>
      </c>
      <c r="AK911">
        <v>11017.86</v>
      </c>
      <c r="AL911">
        <v>3.91</v>
      </c>
      <c r="AM911">
        <v>5086.25</v>
      </c>
      <c r="AN911">
        <v>2683.78</v>
      </c>
      <c r="AO911">
        <v>5927.7</v>
      </c>
      <c r="AP911">
        <v>0</v>
      </c>
      <c r="AQ911">
        <v>13.13</v>
      </c>
      <c r="AR911">
        <v>0</v>
      </c>
      <c r="AS911">
        <v>0</v>
      </c>
      <c r="AT911">
        <v>70</v>
      </c>
      <c r="AU911">
        <v>10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4</v>
      </c>
      <c r="BJ911" t="s">
        <v>863</v>
      </c>
      <c r="BM911">
        <v>0</v>
      </c>
      <c r="BN911">
        <v>0</v>
      </c>
      <c r="BO911" t="s">
        <v>3</v>
      </c>
      <c r="BP911">
        <v>0</v>
      </c>
      <c r="BQ911">
        <v>1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70</v>
      </c>
      <c r="CA911">
        <v>10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>(P911+Q911+S911)</f>
        <v>2594.6999999999998</v>
      </c>
      <c r="CQ911">
        <f>(AC911*BC911*AW911)</f>
        <v>3.91</v>
      </c>
      <c r="CR911">
        <f>((((ET911)*BB911-(EU911)*BS911)+AE911*BS911)*AV911)</f>
        <v>5086.25</v>
      </c>
      <c r="CS911">
        <f>(AE911*BS911*AV911)</f>
        <v>2683.78</v>
      </c>
      <c r="CT911">
        <f>(AF911*BA911*AV911)</f>
        <v>5927.7</v>
      </c>
      <c r="CU911">
        <f>AG911</f>
        <v>0</v>
      </c>
      <c r="CV911">
        <f>(AH911*AV911)</f>
        <v>13.13</v>
      </c>
      <c r="CW911">
        <f t="shared" ref="CW911:CX914" si="1281">AI911</f>
        <v>0</v>
      </c>
      <c r="CX911">
        <f t="shared" si="1281"/>
        <v>0</v>
      </c>
      <c r="CY911">
        <f>((S911*BZ911)/100)</f>
        <v>977.17900000000009</v>
      </c>
      <c r="CZ911">
        <f>((S911*CA911)/100)</f>
        <v>139.59700000000001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1005</v>
      </c>
      <c r="DV911" t="s">
        <v>862</v>
      </c>
      <c r="DW911" t="s">
        <v>862</v>
      </c>
      <c r="DX911">
        <v>100</v>
      </c>
      <c r="DZ911" t="s">
        <v>3</v>
      </c>
      <c r="EA911" t="s">
        <v>3</v>
      </c>
      <c r="EB911" t="s">
        <v>3</v>
      </c>
      <c r="EC911" t="s">
        <v>3</v>
      </c>
      <c r="EE911">
        <v>1364533919</v>
      </c>
      <c r="EF911">
        <v>1</v>
      </c>
      <c r="EG911" t="s">
        <v>21</v>
      </c>
      <c r="EH911">
        <v>0</v>
      </c>
      <c r="EI911" t="s">
        <v>3</v>
      </c>
      <c r="EJ911">
        <v>4</v>
      </c>
      <c r="EK911">
        <v>0</v>
      </c>
      <c r="EL911" t="s">
        <v>22</v>
      </c>
      <c r="EM911" t="s">
        <v>23</v>
      </c>
      <c r="EO911" t="s">
        <v>3</v>
      </c>
      <c r="EQ911">
        <v>1573888</v>
      </c>
      <c r="ER911">
        <v>11017.86</v>
      </c>
      <c r="ES911">
        <v>3.91</v>
      </c>
      <c r="ET911">
        <v>5086.25</v>
      </c>
      <c r="EU911">
        <v>2683.78</v>
      </c>
      <c r="EV911">
        <v>5927.7</v>
      </c>
      <c r="EW911">
        <v>13.13</v>
      </c>
      <c r="EX911">
        <v>0</v>
      </c>
      <c r="EY911">
        <v>0</v>
      </c>
      <c r="FQ911">
        <v>0</v>
      </c>
      <c r="FR911">
        <f>ROUND(IF(BI911=3,GM911,0),2)</f>
        <v>0</v>
      </c>
      <c r="FS911">
        <v>0</v>
      </c>
      <c r="FX911">
        <v>70</v>
      </c>
      <c r="FY911">
        <v>10</v>
      </c>
      <c r="GA911" t="s">
        <v>3</v>
      </c>
      <c r="GD911">
        <v>0</v>
      </c>
      <c r="GF911">
        <v>2017676244</v>
      </c>
      <c r="GG911">
        <v>2</v>
      </c>
      <c r="GH911">
        <v>1</v>
      </c>
      <c r="GI911">
        <v>-2</v>
      </c>
      <c r="GJ911">
        <v>0</v>
      </c>
      <c r="GK911">
        <f>ROUND(R911*(R12)/100,2)</f>
        <v>682.59</v>
      </c>
      <c r="GL911">
        <f>ROUND(IF(AND(BH911=3,BI911=3,FS911&lt;&gt;0),P911,0),2)</f>
        <v>0</v>
      </c>
      <c r="GM911">
        <f>ROUND(O911+X911+Y911+GK911,2)+GX911</f>
        <v>4394.07</v>
      </c>
      <c r="GN911">
        <f>IF(OR(BI911=0,BI911=1),ROUND(O911+X911+Y911+GK911,2),0)</f>
        <v>0</v>
      </c>
      <c r="GO911">
        <f>IF(BI911=2,ROUND(O911+X911+Y911+GK911,2),0)</f>
        <v>0</v>
      </c>
      <c r="GP911">
        <f>IF(BI911=4,ROUND(O911+X911+Y911+GK911,2)+GX911,0)</f>
        <v>4394.07</v>
      </c>
      <c r="GR911">
        <v>0</v>
      </c>
      <c r="GS911">
        <v>3</v>
      </c>
      <c r="GT911">
        <v>0</v>
      </c>
      <c r="GU911" t="s">
        <v>3</v>
      </c>
      <c r="GV911">
        <f>ROUND((GT911),6)</f>
        <v>0</v>
      </c>
      <c r="GW911">
        <v>1</v>
      </c>
      <c r="GX911">
        <f>ROUND(HC911*I911,2)</f>
        <v>0</v>
      </c>
      <c r="HA911">
        <v>0</v>
      </c>
      <c r="HB911">
        <v>0</v>
      </c>
      <c r="HC911">
        <f>GV911*GW911</f>
        <v>0</v>
      </c>
      <c r="HE911" t="s">
        <v>3</v>
      </c>
      <c r="HF911" t="s">
        <v>3</v>
      </c>
      <c r="HM911" t="s">
        <v>3</v>
      </c>
      <c r="HN911" t="s">
        <v>3</v>
      </c>
      <c r="HO911" t="s">
        <v>3</v>
      </c>
      <c r="HP911" t="s">
        <v>3</v>
      </c>
      <c r="HQ911" t="s">
        <v>3</v>
      </c>
      <c r="IK911">
        <v>0</v>
      </c>
    </row>
    <row r="912" spans="1:245" x14ac:dyDescent="0.2">
      <c r="A912">
        <v>17</v>
      </c>
      <c r="B912">
        <v>1</v>
      </c>
      <c r="D912">
        <f>ROW(EtalonRes!A1116)</f>
        <v>1116</v>
      </c>
      <c r="E912" t="s">
        <v>3</v>
      </c>
      <c r="F912" t="s">
        <v>864</v>
      </c>
      <c r="G912" t="s">
        <v>865</v>
      </c>
      <c r="H912" t="s">
        <v>862</v>
      </c>
      <c r="I912">
        <v>0</v>
      </c>
      <c r="J912">
        <v>0</v>
      </c>
      <c r="K912">
        <v>0</v>
      </c>
      <c r="O912">
        <f>ROUND(CP912,2)</f>
        <v>0</v>
      </c>
      <c r="P912">
        <f>ROUND(CQ912*I912,2)</f>
        <v>0</v>
      </c>
      <c r="Q912">
        <f>ROUND(CR912*I912,2)</f>
        <v>0</v>
      </c>
      <c r="R912">
        <f>ROUND(CS912*I912,2)</f>
        <v>0</v>
      </c>
      <c r="S912">
        <f>ROUND(CT912*I912,2)</f>
        <v>0</v>
      </c>
      <c r="T912">
        <f>ROUND(CU912*I912,2)</f>
        <v>0</v>
      </c>
      <c r="U912">
        <f>CV912*I912</f>
        <v>0</v>
      </c>
      <c r="V912">
        <f>CW912*I912</f>
        <v>0</v>
      </c>
      <c r="W912">
        <f>ROUND(CX912*I912,2)</f>
        <v>0</v>
      </c>
      <c r="X912">
        <f t="shared" si="1278"/>
        <v>0</v>
      </c>
      <c r="Y912">
        <f t="shared" si="1278"/>
        <v>0</v>
      </c>
      <c r="AA912">
        <v>-1</v>
      </c>
      <c r="AB912">
        <f>ROUND((AC912+AD912+AF912),6)</f>
        <v>1742.81</v>
      </c>
      <c r="AC912">
        <f>ROUND((ES912),6)</f>
        <v>16.29</v>
      </c>
      <c r="AD912">
        <f>ROUND((((ET912)-(EU912))+AE912),6)</f>
        <v>777.95</v>
      </c>
      <c r="AE912">
        <f t="shared" si="1279"/>
        <v>420.43</v>
      </c>
      <c r="AF912">
        <f t="shared" si="1279"/>
        <v>948.57</v>
      </c>
      <c r="AG912">
        <f>ROUND((AP912),6)</f>
        <v>0</v>
      </c>
      <c r="AH912">
        <f t="shared" si="1280"/>
        <v>2.1</v>
      </c>
      <c r="AI912">
        <f t="shared" si="1280"/>
        <v>0</v>
      </c>
      <c r="AJ912">
        <f>(AS912)</f>
        <v>0</v>
      </c>
      <c r="AK912">
        <v>1742.81</v>
      </c>
      <c r="AL912">
        <v>16.29</v>
      </c>
      <c r="AM912">
        <v>777.95</v>
      </c>
      <c r="AN912">
        <v>420.43</v>
      </c>
      <c r="AO912">
        <v>948.57</v>
      </c>
      <c r="AP912">
        <v>0</v>
      </c>
      <c r="AQ912">
        <v>2.1</v>
      </c>
      <c r="AR912">
        <v>0</v>
      </c>
      <c r="AS912">
        <v>0</v>
      </c>
      <c r="AT912">
        <v>70</v>
      </c>
      <c r="AU912">
        <v>10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0</v>
      </c>
      <c r="BI912">
        <v>4</v>
      </c>
      <c r="BJ912" t="s">
        <v>866</v>
      </c>
      <c r="BM912">
        <v>0</v>
      </c>
      <c r="BN912">
        <v>0</v>
      </c>
      <c r="BO912" t="s">
        <v>3</v>
      </c>
      <c r="BP912">
        <v>0</v>
      </c>
      <c r="BQ912">
        <v>1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70</v>
      </c>
      <c r="CA912">
        <v>10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>(P912+Q912+S912)</f>
        <v>0</v>
      </c>
      <c r="CQ912">
        <f>(AC912*BC912*AW912)</f>
        <v>16.29</v>
      </c>
      <c r="CR912">
        <f>((((ET912)*BB912-(EU912)*BS912)+AE912*BS912)*AV912)</f>
        <v>777.95</v>
      </c>
      <c r="CS912">
        <f>(AE912*BS912*AV912)</f>
        <v>420.43</v>
      </c>
      <c r="CT912">
        <f>(AF912*BA912*AV912)</f>
        <v>948.57</v>
      </c>
      <c r="CU912">
        <f>AG912</f>
        <v>0</v>
      </c>
      <c r="CV912">
        <f>(AH912*AV912)</f>
        <v>2.1</v>
      </c>
      <c r="CW912">
        <f t="shared" si="1281"/>
        <v>0</v>
      </c>
      <c r="CX912">
        <f t="shared" si="1281"/>
        <v>0</v>
      </c>
      <c r="CY912">
        <f>((S912*BZ912)/100)</f>
        <v>0</v>
      </c>
      <c r="CZ912">
        <f>((S912*CA912)/100)</f>
        <v>0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1005</v>
      </c>
      <c r="DV912" t="s">
        <v>862</v>
      </c>
      <c r="DW912" t="s">
        <v>862</v>
      </c>
      <c r="DX912">
        <v>100</v>
      </c>
      <c r="DZ912" t="s">
        <v>3</v>
      </c>
      <c r="EA912" t="s">
        <v>3</v>
      </c>
      <c r="EB912" t="s">
        <v>3</v>
      </c>
      <c r="EC912" t="s">
        <v>3</v>
      </c>
      <c r="EE912">
        <v>1364533919</v>
      </c>
      <c r="EF912">
        <v>1</v>
      </c>
      <c r="EG912" t="s">
        <v>21</v>
      </c>
      <c r="EH912">
        <v>0</v>
      </c>
      <c r="EI912" t="s">
        <v>3</v>
      </c>
      <c r="EJ912">
        <v>4</v>
      </c>
      <c r="EK912">
        <v>0</v>
      </c>
      <c r="EL912" t="s">
        <v>22</v>
      </c>
      <c r="EM912" t="s">
        <v>23</v>
      </c>
      <c r="EO912" t="s">
        <v>3</v>
      </c>
      <c r="EQ912">
        <v>1573888</v>
      </c>
      <c r="ER912">
        <v>1742.81</v>
      </c>
      <c r="ES912">
        <v>16.29</v>
      </c>
      <c r="ET912">
        <v>777.95</v>
      </c>
      <c r="EU912">
        <v>420.43</v>
      </c>
      <c r="EV912">
        <v>948.57</v>
      </c>
      <c r="EW912">
        <v>2.1</v>
      </c>
      <c r="EX912">
        <v>0</v>
      </c>
      <c r="EY912">
        <v>0</v>
      </c>
      <c r="FQ912">
        <v>0</v>
      </c>
      <c r="FR912">
        <f>ROUND(IF(BI912=3,GM912,0),2)</f>
        <v>0</v>
      </c>
      <c r="FS912">
        <v>0</v>
      </c>
      <c r="FX912">
        <v>70</v>
      </c>
      <c r="FY912">
        <v>10</v>
      </c>
      <c r="GA912" t="s">
        <v>3</v>
      </c>
      <c r="GD912">
        <v>0</v>
      </c>
      <c r="GF912">
        <v>-1586600773</v>
      </c>
      <c r="GG912">
        <v>2</v>
      </c>
      <c r="GH912">
        <v>1</v>
      </c>
      <c r="GI912">
        <v>-2</v>
      </c>
      <c r="GJ912">
        <v>0</v>
      </c>
      <c r="GK912">
        <f>ROUND(R912*(R12)/100,2)</f>
        <v>0</v>
      </c>
      <c r="GL912">
        <f>ROUND(IF(AND(BH912=3,BI912=3,FS912&lt;&gt;0),P912,0),2)</f>
        <v>0</v>
      </c>
      <c r="GM912">
        <f>ROUND(O912+X912+Y912+GK912,2)+GX912</f>
        <v>0</v>
      </c>
      <c r="GN912">
        <f>IF(OR(BI912=0,BI912=1),ROUND(O912+X912+Y912+GK912,2),0)</f>
        <v>0</v>
      </c>
      <c r="GO912">
        <f>IF(BI912=2,ROUND(O912+X912+Y912+GK912,2),0)</f>
        <v>0</v>
      </c>
      <c r="GP912">
        <f>IF(BI912=4,ROUND(O912+X912+Y912+GK912,2)+GX912,0)</f>
        <v>0</v>
      </c>
      <c r="GR912">
        <v>0</v>
      </c>
      <c r="GS912">
        <v>3</v>
      </c>
      <c r="GT912">
        <v>0</v>
      </c>
      <c r="GU912" t="s">
        <v>3</v>
      </c>
      <c r="GV912">
        <f>ROUND((GT912),6)</f>
        <v>0</v>
      </c>
      <c r="GW912">
        <v>1</v>
      </c>
      <c r="GX912">
        <f>ROUND(HC912*I912,2)</f>
        <v>0</v>
      </c>
      <c r="HA912">
        <v>0</v>
      </c>
      <c r="HB912">
        <v>0</v>
      </c>
      <c r="HC912">
        <f>GV912*GW912</f>
        <v>0</v>
      </c>
      <c r="HE912" t="s">
        <v>3</v>
      </c>
      <c r="HF912" t="s">
        <v>3</v>
      </c>
      <c r="HM912" t="s">
        <v>3</v>
      </c>
      <c r="HN912" t="s">
        <v>3</v>
      </c>
      <c r="HO912" t="s">
        <v>3</v>
      </c>
      <c r="HP912" t="s">
        <v>3</v>
      </c>
      <c r="HQ912" t="s">
        <v>3</v>
      </c>
      <c r="IK912">
        <v>0</v>
      </c>
    </row>
    <row r="913" spans="1:245" x14ac:dyDescent="0.2">
      <c r="A913">
        <v>17</v>
      </c>
      <c r="B913">
        <v>1</v>
      </c>
      <c r="D913">
        <f>ROW(EtalonRes!A1118)</f>
        <v>1118</v>
      </c>
      <c r="E913" t="s">
        <v>1078</v>
      </c>
      <c r="F913" t="s">
        <v>138</v>
      </c>
      <c r="G913" t="s">
        <v>1079</v>
      </c>
      <c r="H913" t="s">
        <v>19</v>
      </c>
      <c r="I913">
        <v>2</v>
      </c>
      <c r="J913">
        <v>0</v>
      </c>
      <c r="K913">
        <v>2</v>
      </c>
      <c r="O913">
        <f>ROUND(CP913,2)</f>
        <v>536.22</v>
      </c>
      <c r="P913">
        <f>ROUND(CQ913*I913,2)</f>
        <v>0</v>
      </c>
      <c r="Q913">
        <f>ROUND(CR913*I913,2)</f>
        <v>178.86</v>
      </c>
      <c r="R913">
        <f>ROUND(CS913*I913,2)</f>
        <v>97.02</v>
      </c>
      <c r="S913">
        <f>ROUND(CT913*I913,2)</f>
        <v>357.36</v>
      </c>
      <c r="T913">
        <f>ROUND(CU913*I913,2)</f>
        <v>0</v>
      </c>
      <c r="U913">
        <f>CV913*I913</f>
        <v>0.74</v>
      </c>
      <c r="V913">
        <f>CW913*I913</f>
        <v>0</v>
      </c>
      <c r="W913">
        <f>ROUND(CX913*I913,2)</f>
        <v>0</v>
      </c>
      <c r="X913">
        <f t="shared" si="1278"/>
        <v>250.15</v>
      </c>
      <c r="Y913">
        <f t="shared" si="1278"/>
        <v>35.74</v>
      </c>
      <c r="AA913">
        <v>1407526482</v>
      </c>
      <c r="AB913">
        <f>ROUND((AC913+AD913+AF913),6)</f>
        <v>268.11</v>
      </c>
      <c r="AC913">
        <f>ROUND((ES913),6)</f>
        <v>0</v>
      </c>
      <c r="AD913">
        <f>ROUND((((ET913)-(EU913))+AE913),6)</f>
        <v>89.43</v>
      </c>
      <c r="AE913">
        <f t="shared" si="1279"/>
        <v>48.51</v>
      </c>
      <c r="AF913">
        <f t="shared" si="1279"/>
        <v>178.68</v>
      </c>
      <c r="AG913">
        <f>ROUND((AP913),6)</f>
        <v>0</v>
      </c>
      <c r="AH913">
        <f t="shared" si="1280"/>
        <v>0.37</v>
      </c>
      <c r="AI913">
        <f t="shared" si="1280"/>
        <v>0</v>
      </c>
      <c r="AJ913">
        <f>(AS913)</f>
        <v>0</v>
      </c>
      <c r="AK913">
        <v>268.11</v>
      </c>
      <c r="AL913">
        <v>0</v>
      </c>
      <c r="AM913">
        <v>89.43</v>
      </c>
      <c r="AN913">
        <v>48.51</v>
      </c>
      <c r="AO913">
        <v>178.68</v>
      </c>
      <c r="AP913">
        <v>0</v>
      </c>
      <c r="AQ913">
        <v>0.37</v>
      </c>
      <c r="AR913">
        <v>0</v>
      </c>
      <c r="AS913">
        <v>0</v>
      </c>
      <c r="AT913">
        <v>70</v>
      </c>
      <c r="AU913">
        <v>10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4</v>
      </c>
      <c r="BJ913" t="s">
        <v>140</v>
      </c>
      <c r="BM913">
        <v>0</v>
      </c>
      <c r="BN913">
        <v>0</v>
      </c>
      <c r="BO913" t="s">
        <v>3</v>
      </c>
      <c r="BP913">
        <v>0</v>
      </c>
      <c r="BQ913">
        <v>1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70</v>
      </c>
      <c r="CA913">
        <v>10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>(P913+Q913+S913)</f>
        <v>536.22</v>
      </c>
      <c r="CQ913">
        <f>(AC913*BC913*AW913)</f>
        <v>0</v>
      </c>
      <c r="CR913">
        <f>((((ET913)*BB913-(EU913)*BS913)+AE913*BS913)*AV913)</f>
        <v>89.43</v>
      </c>
      <c r="CS913">
        <f>(AE913*BS913*AV913)</f>
        <v>48.51</v>
      </c>
      <c r="CT913">
        <f>(AF913*BA913*AV913)</f>
        <v>178.68</v>
      </c>
      <c r="CU913">
        <f>AG913</f>
        <v>0</v>
      </c>
      <c r="CV913">
        <f>(AH913*AV913)</f>
        <v>0.37</v>
      </c>
      <c r="CW913">
        <f t="shared" si="1281"/>
        <v>0</v>
      </c>
      <c r="CX913">
        <f t="shared" si="1281"/>
        <v>0</v>
      </c>
      <c r="CY913">
        <f>((S913*BZ913)/100)</f>
        <v>250.15200000000002</v>
      </c>
      <c r="CZ913">
        <f>((S913*CA913)/100)</f>
        <v>35.736000000000004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16987630</v>
      </c>
      <c r="DV913" t="s">
        <v>19</v>
      </c>
      <c r="DW913" t="s">
        <v>19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1364533919</v>
      </c>
      <c r="EF913">
        <v>1</v>
      </c>
      <c r="EG913" t="s">
        <v>21</v>
      </c>
      <c r="EH913">
        <v>0</v>
      </c>
      <c r="EI913" t="s">
        <v>3</v>
      </c>
      <c r="EJ913">
        <v>4</v>
      </c>
      <c r="EK913">
        <v>0</v>
      </c>
      <c r="EL913" t="s">
        <v>22</v>
      </c>
      <c r="EM913" t="s">
        <v>23</v>
      </c>
      <c r="EO913" t="s">
        <v>3</v>
      </c>
      <c r="EQ913">
        <v>0</v>
      </c>
      <c r="ER913">
        <v>268.11</v>
      </c>
      <c r="ES913">
        <v>0</v>
      </c>
      <c r="ET913">
        <v>89.43</v>
      </c>
      <c r="EU913">
        <v>48.51</v>
      </c>
      <c r="EV913">
        <v>178.68</v>
      </c>
      <c r="EW913">
        <v>0.37</v>
      </c>
      <c r="EX913">
        <v>0</v>
      </c>
      <c r="EY913">
        <v>0</v>
      </c>
      <c r="FQ913">
        <v>0</v>
      </c>
      <c r="FR913">
        <f>ROUND(IF(BI913=3,GM913,0),2)</f>
        <v>0</v>
      </c>
      <c r="FS913">
        <v>0</v>
      </c>
      <c r="FX913">
        <v>70</v>
      </c>
      <c r="FY913">
        <v>10</v>
      </c>
      <c r="GA913" t="s">
        <v>3</v>
      </c>
      <c r="GD913">
        <v>0</v>
      </c>
      <c r="GF913">
        <v>-282265006</v>
      </c>
      <c r="GG913">
        <v>2</v>
      </c>
      <c r="GH913">
        <v>1</v>
      </c>
      <c r="GI913">
        <v>-2</v>
      </c>
      <c r="GJ913">
        <v>0</v>
      </c>
      <c r="GK913">
        <f>ROUND(R913*(R12)/100,2)</f>
        <v>104.78</v>
      </c>
      <c r="GL913">
        <f>ROUND(IF(AND(BH913=3,BI913=3,FS913&lt;&gt;0),P913,0),2)</f>
        <v>0</v>
      </c>
      <c r="GM913">
        <f>ROUND(O913+X913+Y913+GK913,2)+GX913</f>
        <v>926.89</v>
      </c>
      <c r="GN913">
        <f>IF(OR(BI913=0,BI913=1),ROUND(O913+X913+Y913+GK913,2),0)</f>
        <v>0</v>
      </c>
      <c r="GO913">
        <f>IF(BI913=2,ROUND(O913+X913+Y913+GK913,2),0)</f>
        <v>0</v>
      </c>
      <c r="GP913">
        <f>IF(BI913=4,ROUND(O913+X913+Y913+GK913,2)+GX913,0)</f>
        <v>926.89</v>
      </c>
      <c r="GR913">
        <v>0</v>
      </c>
      <c r="GS913">
        <v>3</v>
      </c>
      <c r="GT913">
        <v>0</v>
      </c>
      <c r="GU913" t="s">
        <v>3</v>
      </c>
      <c r="GV913">
        <f>ROUND((GT913),6)</f>
        <v>0</v>
      </c>
      <c r="GW913">
        <v>1</v>
      </c>
      <c r="GX913">
        <f>ROUND(HC913*I913,2)</f>
        <v>0</v>
      </c>
      <c r="HA913">
        <v>0</v>
      </c>
      <c r="HB913">
        <v>0</v>
      </c>
      <c r="HC913">
        <f>GV913*GW913</f>
        <v>0</v>
      </c>
      <c r="HE913" t="s">
        <v>3</v>
      </c>
      <c r="HF913" t="s">
        <v>3</v>
      </c>
      <c r="HM913" t="s">
        <v>3</v>
      </c>
      <c r="HN913" t="s">
        <v>3</v>
      </c>
      <c r="HO913" t="s">
        <v>3</v>
      </c>
      <c r="HP913" t="s">
        <v>3</v>
      </c>
      <c r="HQ913" t="s">
        <v>3</v>
      </c>
      <c r="IK913">
        <v>0</v>
      </c>
    </row>
    <row r="914" spans="1:245" x14ac:dyDescent="0.2">
      <c r="A914">
        <v>17</v>
      </c>
      <c r="B914">
        <v>1</v>
      </c>
      <c r="D914">
        <f>ROW(EtalonRes!A1119)</f>
        <v>1119</v>
      </c>
      <c r="E914" t="s">
        <v>3</v>
      </c>
      <c r="F914" t="s">
        <v>1038</v>
      </c>
      <c r="G914" t="s">
        <v>1074</v>
      </c>
      <c r="H914" t="s">
        <v>19</v>
      </c>
      <c r="I914">
        <v>2</v>
      </c>
      <c r="J914">
        <v>0</v>
      </c>
      <c r="K914">
        <v>2</v>
      </c>
      <c r="O914">
        <f>ROUND(CP914,2)</f>
        <v>711.84</v>
      </c>
      <c r="P914">
        <f>ROUND(CQ914*I914,2)</f>
        <v>0</v>
      </c>
      <c r="Q914">
        <f>ROUND(CR914*I914,2)</f>
        <v>0</v>
      </c>
      <c r="R914">
        <f>ROUND(CS914*I914,2)</f>
        <v>0</v>
      </c>
      <c r="S914">
        <f>ROUND(CT914*I914,2)</f>
        <v>711.84</v>
      </c>
      <c r="T914">
        <f>ROUND(CU914*I914,2)</f>
        <v>0</v>
      </c>
      <c r="U914">
        <f>CV914*I914</f>
        <v>1.6</v>
      </c>
      <c r="V914">
        <f>CW914*I914</f>
        <v>0</v>
      </c>
      <c r="W914">
        <f>ROUND(CX914*I914,2)</f>
        <v>0</v>
      </c>
      <c r="X914">
        <f t="shared" si="1278"/>
        <v>498.29</v>
      </c>
      <c r="Y914">
        <f t="shared" si="1278"/>
        <v>71.180000000000007</v>
      </c>
      <c r="AA914">
        <v>-1</v>
      </c>
      <c r="AB914">
        <f>ROUND((AC914+AD914+AF914),6)</f>
        <v>355.92</v>
      </c>
      <c r="AC914">
        <f>ROUND(((ES914*2)),6)</f>
        <v>0</v>
      </c>
      <c r="AD914">
        <f>ROUND(((((ET914*2))-((EU914*2)))+AE914),6)</f>
        <v>0</v>
      </c>
      <c r="AE914">
        <f>ROUND(((EU914*2)),6)</f>
        <v>0</v>
      </c>
      <c r="AF914">
        <f>ROUND(((EV914*2)),6)</f>
        <v>355.92</v>
      </c>
      <c r="AG914">
        <f>ROUND((AP914),6)</f>
        <v>0</v>
      </c>
      <c r="AH914">
        <f>((EW914*2))</f>
        <v>0.8</v>
      </c>
      <c r="AI914">
        <f>((EX914*2))</f>
        <v>0</v>
      </c>
      <c r="AJ914">
        <f>(AS914)</f>
        <v>0</v>
      </c>
      <c r="AK914">
        <v>177.96</v>
      </c>
      <c r="AL914">
        <v>0</v>
      </c>
      <c r="AM914">
        <v>0</v>
      </c>
      <c r="AN914">
        <v>0</v>
      </c>
      <c r="AO914">
        <v>177.96</v>
      </c>
      <c r="AP914">
        <v>0</v>
      </c>
      <c r="AQ914">
        <v>0.4</v>
      </c>
      <c r="AR914">
        <v>0</v>
      </c>
      <c r="AS914">
        <v>0</v>
      </c>
      <c r="AT914">
        <v>70</v>
      </c>
      <c r="AU914">
        <v>10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0</v>
      </c>
      <c r="BI914">
        <v>4</v>
      </c>
      <c r="BJ914" t="s">
        <v>1040</v>
      </c>
      <c r="BM914">
        <v>0</v>
      </c>
      <c r="BN914">
        <v>0</v>
      </c>
      <c r="BO914" t="s">
        <v>3</v>
      </c>
      <c r="BP914">
        <v>0</v>
      </c>
      <c r="BQ914">
        <v>1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70</v>
      </c>
      <c r="CA914">
        <v>10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3</v>
      </c>
      <c r="CO914">
        <v>0</v>
      </c>
      <c r="CP914">
        <f>(P914+Q914+S914)</f>
        <v>711.84</v>
      </c>
      <c r="CQ914">
        <f>(AC914*BC914*AW914)</f>
        <v>0</v>
      </c>
      <c r="CR914">
        <f>(((((ET914*2))*BB914-((EU914*2))*BS914)+AE914*BS914)*AV914)</f>
        <v>0</v>
      </c>
      <c r="CS914">
        <f>(AE914*BS914*AV914)</f>
        <v>0</v>
      </c>
      <c r="CT914">
        <f>(AF914*BA914*AV914)</f>
        <v>355.92</v>
      </c>
      <c r="CU914">
        <f>AG914</f>
        <v>0</v>
      </c>
      <c r="CV914">
        <f>(AH914*AV914)</f>
        <v>0.8</v>
      </c>
      <c r="CW914">
        <f t="shared" si="1281"/>
        <v>0</v>
      </c>
      <c r="CX914">
        <f t="shared" si="1281"/>
        <v>0</v>
      </c>
      <c r="CY914">
        <f>((S914*BZ914)/100)</f>
        <v>498.28800000000001</v>
      </c>
      <c r="CZ914">
        <f>((S914*CA914)/100)</f>
        <v>71.184000000000012</v>
      </c>
      <c r="DC914" t="s">
        <v>3</v>
      </c>
      <c r="DD914" t="s">
        <v>31</v>
      </c>
      <c r="DE914" t="s">
        <v>31</v>
      </c>
      <c r="DF914" t="s">
        <v>31</v>
      </c>
      <c r="DG914" t="s">
        <v>31</v>
      </c>
      <c r="DH914" t="s">
        <v>3</v>
      </c>
      <c r="DI914" t="s">
        <v>31</v>
      </c>
      <c r="DJ914" t="s">
        <v>31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16987630</v>
      </c>
      <c r="DV914" t="s">
        <v>19</v>
      </c>
      <c r="DW914" t="s">
        <v>19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1364533919</v>
      </c>
      <c r="EF914">
        <v>1</v>
      </c>
      <c r="EG914" t="s">
        <v>21</v>
      </c>
      <c r="EH914">
        <v>0</v>
      </c>
      <c r="EI914" t="s">
        <v>3</v>
      </c>
      <c r="EJ914">
        <v>4</v>
      </c>
      <c r="EK914">
        <v>0</v>
      </c>
      <c r="EL914" t="s">
        <v>22</v>
      </c>
      <c r="EM914" t="s">
        <v>23</v>
      </c>
      <c r="EO914" t="s">
        <v>3</v>
      </c>
      <c r="EQ914">
        <v>1311744</v>
      </c>
      <c r="ER914">
        <v>177.96</v>
      </c>
      <c r="ES914">
        <v>0</v>
      </c>
      <c r="ET914">
        <v>0</v>
      </c>
      <c r="EU914">
        <v>0</v>
      </c>
      <c r="EV914">
        <v>177.96</v>
      </c>
      <c r="EW914">
        <v>0.4</v>
      </c>
      <c r="EX914">
        <v>0</v>
      </c>
      <c r="EY914">
        <v>0</v>
      </c>
      <c r="FQ914">
        <v>0</v>
      </c>
      <c r="FR914">
        <f>ROUND(IF(BI914=3,GM914,0),2)</f>
        <v>0</v>
      </c>
      <c r="FS914">
        <v>0</v>
      </c>
      <c r="FX914">
        <v>70</v>
      </c>
      <c r="FY914">
        <v>10</v>
      </c>
      <c r="GA914" t="s">
        <v>3</v>
      </c>
      <c r="GD914">
        <v>0</v>
      </c>
      <c r="GF914">
        <v>-948085139</v>
      </c>
      <c r="GG914">
        <v>2</v>
      </c>
      <c r="GH914">
        <v>1</v>
      </c>
      <c r="GI914">
        <v>-2</v>
      </c>
      <c r="GJ914">
        <v>0</v>
      </c>
      <c r="GK914">
        <f>ROUND(R914*(R12)/100,2)</f>
        <v>0</v>
      </c>
      <c r="GL914">
        <f>ROUND(IF(AND(BH914=3,BI914=3,FS914&lt;&gt;0),P914,0),2)</f>
        <v>0</v>
      </c>
      <c r="GM914">
        <f>ROUND(O914+X914+Y914+GK914,2)+GX914</f>
        <v>1281.31</v>
      </c>
      <c r="GN914">
        <f>IF(OR(BI914=0,BI914=1),ROUND(O914+X914+Y914+GK914,2),0)</f>
        <v>0</v>
      </c>
      <c r="GO914">
        <f>IF(BI914=2,ROUND(O914+X914+Y914+GK914,2),0)</f>
        <v>0</v>
      </c>
      <c r="GP914">
        <f>IF(BI914=4,ROUND(O914+X914+Y914+GK914,2)+GX914,0)</f>
        <v>1281.31</v>
      </c>
      <c r="GR914">
        <v>0</v>
      </c>
      <c r="GS914">
        <v>3</v>
      </c>
      <c r="GT914">
        <v>0</v>
      </c>
      <c r="GU914" t="s">
        <v>3</v>
      </c>
      <c r="GV914">
        <f>ROUND((GT914),6)</f>
        <v>0</v>
      </c>
      <c r="GW914">
        <v>1</v>
      </c>
      <c r="GX914">
        <f>ROUND(HC914*I914,2)</f>
        <v>0</v>
      </c>
      <c r="HA914">
        <v>0</v>
      </c>
      <c r="HB914">
        <v>0</v>
      </c>
      <c r="HC914">
        <f>GV914*GW914</f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19</v>
      </c>
      <c r="B915">
        <v>1</v>
      </c>
      <c r="F915" t="s">
        <v>3</v>
      </c>
      <c r="G915" t="s">
        <v>1080</v>
      </c>
      <c r="H915" t="s">
        <v>3</v>
      </c>
      <c r="AA915">
        <v>1</v>
      </c>
      <c r="IK915">
        <v>0</v>
      </c>
    </row>
    <row r="916" spans="1:245" x14ac:dyDescent="0.2">
      <c r="A916">
        <v>17</v>
      </c>
      <c r="B916">
        <v>1</v>
      </c>
      <c r="D916">
        <f>ROW(EtalonRes!A1125)</f>
        <v>1125</v>
      </c>
      <c r="E916" t="s">
        <v>3</v>
      </c>
      <c r="F916" t="s">
        <v>860</v>
      </c>
      <c r="G916" t="s">
        <v>861</v>
      </c>
      <c r="H916" t="s">
        <v>862</v>
      </c>
      <c r="I916">
        <f>ROUND((21+9.4+4.7)/100,9)</f>
        <v>0.35099999999999998</v>
      </c>
      <c r="J916">
        <v>0</v>
      </c>
      <c r="K916">
        <f>ROUND((21+9.4+4.7)/100,9)</f>
        <v>0.35099999999999998</v>
      </c>
      <c r="O916">
        <f>ROUND(CP916,2)</f>
        <v>3867.26</v>
      </c>
      <c r="P916">
        <f>ROUND(CQ916*I916,2)</f>
        <v>1.37</v>
      </c>
      <c r="Q916">
        <f>ROUND(CR916*I916,2)</f>
        <v>1785.27</v>
      </c>
      <c r="R916">
        <f>ROUND(CS916*I916,2)</f>
        <v>942.01</v>
      </c>
      <c r="S916">
        <f>ROUND(CT916*I916,2)</f>
        <v>2080.62</v>
      </c>
      <c r="T916">
        <f>ROUND(CU916*I916,2)</f>
        <v>0</v>
      </c>
      <c r="U916">
        <f>CV916*I916</f>
        <v>4.6086299999999998</v>
      </c>
      <c r="V916">
        <f>CW916*I916</f>
        <v>0</v>
      </c>
      <c r="W916">
        <f>ROUND(CX916*I916,2)</f>
        <v>0</v>
      </c>
      <c r="X916">
        <f t="shared" ref="X916:Y919" si="1282">ROUND(CY916,2)</f>
        <v>1456.43</v>
      </c>
      <c r="Y916">
        <f t="shared" si="1282"/>
        <v>208.06</v>
      </c>
      <c r="AA916">
        <v>-1</v>
      </c>
      <c r="AB916">
        <f>ROUND((AC916+AD916+AF916),6)</f>
        <v>11017.86</v>
      </c>
      <c r="AC916">
        <f>ROUND((ES916),6)</f>
        <v>3.91</v>
      </c>
      <c r="AD916">
        <f>ROUND((((ET916)-(EU916))+AE916),6)</f>
        <v>5086.25</v>
      </c>
      <c r="AE916">
        <f t="shared" ref="AE916:AF918" si="1283">ROUND((EU916),6)</f>
        <v>2683.78</v>
      </c>
      <c r="AF916">
        <f t="shared" si="1283"/>
        <v>5927.7</v>
      </c>
      <c r="AG916">
        <f>ROUND((AP916),6)</f>
        <v>0</v>
      </c>
      <c r="AH916">
        <f t="shared" ref="AH916:AI918" si="1284">(EW916)</f>
        <v>13.13</v>
      </c>
      <c r="AI916">
        <f t="shared" si="1284"/>
        <v>0</v>
      </c>
      <c r="AJ916">
        <f>(AS916)</f>
        <v>0</v>
      </c>
      <c r="AK916">
        <v>11017.86</v>
      </c>
      <c r="AL916">
        <v>3.91</v>
      </c>
      <c r="AM916">
        <v>5086.25</v>
      </c>
      <c r="AN916">
        <v>2683.78</v>
      </c>
      <c r="AO916">
        <v>5927.7</v>
      </c>
      <c r="AP916">
        <v>0</v>
      </c>
      <c r="AQ916">
        <v>13.13</v>
      </c>
      <c r="AR916">
        <v>0</v>
      </c>
      <c r="AS916">
        <v>0</v>
      </c>
      <c r="AT916">
        <v>70</v>
      </c>
      <c r="AU916">
        <v>10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0</v>
      </c>
      <c r="BI916">
        <v>4</v>
      </c>
      <c r="BJ916" t="s">
        <v>863</v>
      </c>
      <c r="BM916">
        <v>0</v>
      </c>
      <c r="BN916">
        <v>0</v>
      </c>
      <c r="BO916" t="s">
        <v>3</v>
      </c>
      <c r="BP916">
        <v>0</v>
      </c>
      <c r="BQ916">
        <v>1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70</v>
      </c>
      <c r="CA916">
        <v>10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3</v>
      </c>
      <c r="CO916">
        <v>0</v>
      </c>
      <c r="CP916">
        <f>(P916+Q916+S916)</f>
        <v>3867.2599999999998</v>
      </c>
      <c r="CQ916">
        <f>(AC916*BC916*AW916)</f>
        <v>3.91</v>
      </c>
      <c r="CR916">
        <f>((((ET916)*BB916-(EU916)*BS916)+AE916*BS916)*AV916)</f>
        <v>5086.25</v>
      </c>
      <c r="CS916">
        <f>(AE916*BS916*AV916)</f>
        <v>2683.78</v>
      </c>
      <c r="CT916">
        <f>(AF916*BA916*AV916)</f>
        <v>5927.7</v>
      </c>
      <c r="CU916">
        <f>AG916</f>
        <v>0</v>
      </c>
      <c r="CV916">
        <f>(AH916*AV916)</f>
        <v>13.13</v>
      </c>
      <c r="CW916">
        <f t="shared" ref="CW916:CX919" si="1285">AI916</f>
        <v>0</v>
      </c>
      <c r="CX916">
        <f t="shared" si="1285"/>
        <v>0</v>
      </c>
      <c r="CY916">
        <f>((S916*BZ916)/100)</f>
        <v>1456.434</v>
      </c>
      <c r="CZ916">
        <f>((S916*CA916)/100)</f>
        <v>208.06199999999998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1005</v>
      </c>
      <c r="DV916" t="s">
        <v>862</v>
      </c>
      <c r="DW916" t="s">
        <v>862</v>
      </c>
      <c r="DX916">
        <v>100</v>
      </c>
      <c r="DZ916" t="s">
        <v>3</v>
      </c>
      <c r="EA916" t="s">
        <v>3</v>
      </c>
      <c r="EB916" t="s">
        <v>3</v>
      </c>
      <c r="EC916" t="s">
        <v>3</v>
      </c>
      <c r="EE916">
        <v>1364533919</v>
      </c>
      <c r="EF916">
        <v>1</v>
      </c>
      <c r="EG916" t="s">
        <v>21</v>
      </c>
      <c r="EH916">
        <v>0</v>
      </c>
      <c r="EI916" t="s">
        <v>3</v>
      </c>
      <c r="EJ916">
        <v>4</v>
      </c>
      <c r="EK916">
        <v>0</v>
      </c>
      <c r="EL916" t="s">
        <v>22</v>
      </c>
      <c r="EM916" t="s">
        <v>23</v>
      </c>
      <c r="EO916" t="s">
        <v>3</v>
      </c>
      <c r="EQ916">
        <v>1573888</v>
      </c>
      <c r="ER916">
        <v>11017.86</v>
      </c>
      <c r="ES916">
        <v>3.91</v>
      </c>
      <c r="ET916">
        <v>5086.25</v>
      </c>
      <c r="EU916">
        <v>2683.78</v>
      </c>
      <c r="EV916">
        <v>5927.7</v>
      </c>
      <c r="EW916">
        <v>13.13</v>
      </c>
      <c r="EX916">
        <v>0</v>
      </c>
      <c r="EY916">
        <v>0</v>
      </c>
      <c r="FQ916">
        <v>0</v>
      </c>
      <c r="FR916">
        <f>ROUND(IF(BI916=3,GM916,0),2)</f>
        <v>0</v>
      </c>
      <c r="FS916">
        <v>0</v>
      </c>
      <c r="FX916">
        <v>70</v>
      </c>
      <c r="FY916">
        <v>10</v>
      </c>
      <c r="GA916" t="s">
        <v>3</v>
      </c>
      <c r="GD916">
        <v>0</v>
      </c>
      <c r="GF916">
        <v>2017676244</v>
      </c>
      <c r="GG916">
        <v>2</v>
      </c>
      <c r="GH916">
        <v>1</v>
      </c>
      <c r="GI916">
        <v>-2</v>
      </c>
      <c r="GJ916">
        <v>0</v>
      </c>
      <c r="GK916">
        <f>ROUND(R916*(R12)/100,2)</f>
        <v>1017.37</v>
      </c>
      <c r="GL916">
        <f>ROUND(IF(AND(BH916=3,BI916=3,FS916&lt;&gt;0),P916,0),2)</f>
        <v>0</v>
      </c>
      <c r="GM916">
        <f>ROUND(O916+X916+Y916+GK916,2)+GX916</f>
        <v>6549.12</v>
      </c>
      <c r="GN916">
        <f>IF(OR(BI916=0,BI916=1),ROUND(O916+X916+Y916+GK916,2),0)</f>
        <v>0</v>
      </c>
      <c r="GO916">
        <f>IF(BI916=2,ROUND(O916+X916+Y916+GK916,2),0)</f>
        <v>0</v>
      </c>
      <c r="GP916">
        <f>IF(BI916=4,ROUND(O916+X916+Y916+GK916,2)+GX916,0)</f>
        <v>6549.12</v>
      </c>
      <c r="GR916">
        <v>0</v>
      </c>
      <c r="GS916">
        <v>3</v>
      </c>
      <c r="GT916">
        <v>0</v>
      </c>
      <c r="GU916" t="s">
        <v>3</v>
      </c>
      <c r="GV916">
        <f>ROUND((GT916),6)</f>
        <v>0</v>
      </c>
      <c r="GW916">
        <v>1</v>
      </c>
      <c r="GX916">
        <f>ROUND(HC916*I916,2)</f>
        <v>0</v>
      </c>
      <c r="HA916">
        <v>0</v>
      </c>
      <c r="HB916">
        <v>0</v>
      </c>
      <c r="HC916">
        <f>GV916*GW916</f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D917">
        <f>ROW(EtalonRes!A1130)</f>
        <v>1130</v>
      </c>
      <c r="E917" t="s">
        <v>3</v>
      </c>
      <c r="F917" t="s">
        <v>864</v>
      </c>
      <c r="G917" t="s">
        <v>865</v>
      </c>
      <c r="H917" t="s">
        <v>862</v>
      </c>
      <c r="I917">
        <f>ROUND(I916,9)</f>
        <v>0.35099999999999998</v>
      </c>
      <c r="J917">
        <v>0</v>
      </c>
      <c r="K917">
        <f>ROUND(I916,9)</f>
        <v>0.35099999999999998</v>
      </c>
      <c r="O917">
        <f>ROUND(CP917,2)</f>
        <v>611.73</v>
      </c>
      <c r="P917">
        <f>ROUND(CQ917*I917,2)</f>
        <v>5.72</v>
      </c>
      <c r="Q917">
        <f>ROUND(CR917*I917,2)</f>
        <v>273.06</v>
      </c>
      <c r="R917">
        <f>ROUND(CS917*I917,2)</f>
        <v>147.57</v>
      </c>
      <c r="S917">
        <f>ROUND(CT917*I917,2)</f>
        <v>332.95</v>
      </c>
      <c r="T917">
        <f>ROUND(CU917*I917,2)</f>
        <v>0</v>
      </c>
      <c r="U917">
        <f>CV917*I917</f>
        <v>0.73709999999999998</v>
      </c>
      <c r="V917">
        <f>CW917*I917</f>
        <v>0</v>
      </c>
      <c r="W917">
        <f>ROUND(CX917*I917,2)</f>
        <v>0</v>
      </c>
      <c r="X917">
        <f t="shared" si="1282"/>
        <v>233.07</v>
      </c>
      <c r="Y917">
        <f t="shared" si="1282"/>
        <v>33.299999999999997</v>
      </c>
      <c r="AA917">
        <v>-1</v>
      </c>
      <c r="AB917">
        <f>ROUND((AC917+AD917+AF917),6)</f>
        <v>1742.81</v>
      </c>
      <c r="AC917">
        <f>ROUND((ES917),6)</f>
        <v>16.29</v>
      </c>
      <c r="AD917">
        <f>ROUND((((ET917)-(EU917))+AE917),6)</f>
        <v>777.95</v>
      </c>
      <c r="AE917">
        <f t="shared" si="1283"/>
        <v>420.43</v>
      </c>
      <c r="AF917">
        <f t="shared" si="1283"/>
        <v>948.57</v>
      </c>
      <c r="AG917">
        <f>ROUND((AP917),6)</f>
        <v>0</v>
      </c>
      <c r="AH917">
        <f t="shared" si="1284"/>
        <v>2.1</v>
      </c>
      <c r="AI917">
        <f t="shared" si="1284"/>
        <v>0</v>
      </c>
      <c r="AJ917">
        <f>(AS917)</f>
        <v>0</v>
      </c>
      <c r="AK917">
        <v>1742.81</v>
      </c>
      <c r="AL917">
        <v>16.29</v>
      </c>
      <c r="AM917">
        <v>777.95</v>
      </c>
      <c r="AN917">
        <v>420.43</v>
      </c>
      <c r="AO917">
        <v>948.57</v>
      </c>
      <c r="AP917">
        <v>0</v>
      </c>
      <c r="AQ917">
        <v>2.1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0</v>
      </c>
      <c r="BI917">
        <v>4</v>
      </c>
      <c r="BJ917" t="s">
        <v>866</v>
      </c>
      <c r="BM917">
        <v>0</v>
      </c>
      <c r="BN917">
        <v>0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3</v>
      </c>
      <c r="CO917">
        <v>0</v>
      </c>
      <c r="CP917">
        <f>(P917+Q917+S917)</f>
        <v>611.73</v>
      </c>
      <c r="CQ917">
        <f>(AC917*BC917*AW917)</f>
        <v>16.29</v>
      </c>
      <c r="CR917">
        <f>((((ET917)*BB917-(EU917)*BS917)+AE917*BS917)*AV917)</f>
        <v>777.95</v>
      </c>
      <c r="CS917">
        <f>(AE917*BS917*AV917)</f>
        <v>420.43</v>
      </c>
      <c r="CT917">
        <f>(AF917*BA917*AV917)</f>
        <v>948.57</v>
      </c>
      <c r="CU917">
        <f>AG917</f>
        <v>0</v>
      </c>
      <c r="CV917">
        <f>(AH917*AV917)</f>
        <v>2.1</v>
      </c>
      <c r="CW917">
        <f t="shared" si="1285"/>
        <v>0</v>
      </c>
      <c r="CX917">
        <f t="shared" si="1285"/>
        <v>0</v>
      </c>
      <c r="CY917">
        <f>((S917*BZ917)/100)</f>
        <v>233.065</v>
      </c>
      <c r="CZ917">
        <f>((S917*CA917)/100)</f>
        <v>33.295000000000002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1005</v>
      </c>
      <c r="DV917" t="s">
        <v>862</v>
      </c>
      <c r="DW917" t="s">
        <v>862</v>
      </c>
      <c r="DX917">
        <v>100</v>
      </c>
      <c r="DZ917" t="s">
        <v>3</v>
      </c>
      <c r="EA917" t="s">
        <v>3</v>
      </c>
      <c r="EB917" t="s">
        <v>3</v>
      </c>
      <c r="EC917" t="s">
        <v>3</v>
      </c>
      <c r="EE917">
        <v>1364533919</v>
      </c>
      <c r="EF917">
        <v>1</v>
      </c>
      <c r="EG917" t="s">
        <v>21</v>
      </c>
      <c r="EH917">
        <v>0</v>
      </c>
      <c r="EI917" t="s">
        <v>3</v>
      </c>
      <c r="EJ917">
        <v>4</v>
      </c>
      <c r="EK917">
        <v>0</v>
      </c>
      <c r="EL917" t="s">
        <v>22</v>
      </c>
      <c r="EM917" t="s">
        <v>23</v>
      </c>
      <c r="EO917" t="s">
        <v>3</v>
      </c>
      <c r="EQ917">
        <v>1573888</v>
      </c>
      <c r="ER917">
        <v>1742.81</v>
      </c>
      <c r="ES917">
        <v>16.29</v>
      </c>
      <c r="ET917">
        <v>777.95</v>
      </c>
      <c r="EU917">
        <v>420.43</v>
      </c>
      <c r="EV917">
        <v>948.57</v>
      </c>
      <c r="EW917">
        <v>2.1</v>
      </c>
      <c r="EX917">
        <v>0</v>
      </c>
      <c r="EY917">
        <v>0</v>
      </c>
      <c r="FQ917">
        <v>0</v>
      </c>
      <c r="FR917">
        <f>ROUND(IF(BI917=3,GM917,0),2)</f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-1586600773</v>
      </c>
      <c r="GG917">
        <v>2</v>
      </c>
      <c r="GH917">
        <v>1</v>
      </c>
      <c r="GI917">
        <v>-2</v>
      </c>
      <c r="GJ917">
        <v>0</v>
      </c>
      <c r="GK917">
        <f>ROUND(R917*(R12)/100,2)</f>
        <v>159.38</v>
      </c>
      <c r="GL917">
        <f>ROUND(IF(AND(BH917=3,BI917=3,FS917&lt;&gt;0),P917,0),2)</f>
        <v>0</v>
      </c>
      <c r="GM917">
        <f>ROUND(O917+X917+Y917+GK917,2)+GX917</f>
        <v>1037.48</v>
      </c>
      <c r="GN917">
        <f>IF(OR(BI917=0,BI917=1),ROUND(O917+X917+Y917+GK917,2),0)</f>
        <v>0</v>
      </c>
      <c r="GO917">
        <f>IF(BI917=2,ROUND(O917+X917+Y917+GK917,2),0)</f>
        <v>0</v>
      </c>
      <c r="GP917">
        <f>IF(BI917=4,ROUND(O917+X917+Y917+GK917,2)+GX917,0)</f>
        <v>1037.48</v>
      </c>
      <c r="GR917">
        <v>0</v>
      </c>
      <c r="GS917">
        <v>3</v>
      </c>
      <c r="GT917">
        <v>0</v>
      </c>
      <c r="GU917" t="s">
        <v>3</v>
      </c>
      <c r="GV917">
        <f>ROUND((GT917),6)</f>
        <v>0</v>
      </c>
      <c r="GW917">
        <v>1</v>
      </c>
      <c r="GX917">
        <f>ROUND(HC917*I917,2)</f>
        <v>0</v>
      </c>
      <c r="HA917">
        <v>0</v>
      </c>
      <c r="HB917">
        <v>0</v>
      </c>
      <c r="HC917">
        <f>GV917*GW917</f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D918">
        <f>ROW(EtalonRes!A1132)</f>
        <v>1132</v>
      </c>
      <c r="E918" t="s">
        <v>1081</v>
      </c>
      <c r="F918" t="s">
        <v>138</v>
      </c>
      <c r="G918" t="s">
        <v>1079</v>
      </c>
      <c r="H918" t="s">
        <v>19</v>
      </c>
      <c r="I918">
        <v>18</v>
      </c>
      <c r="J918">
        <v>0</v>
      </c>
      <c r="K918">
        <v>18</v>
      </c>
      <c r="O918">
        <f>ROUND(CP918,2)</f>
        <v>4825.9799999999996</v>
      </c>
      <c r="P918">
        <f>ROUND(CQ918*I918,2)</f>
        <v>0</v>
      </c>
      <c r="Q918">
        <f>ROUND(CR918*I918,2)</f>
        <v>1609.74</v>
      </c>
      <c r="R918">
        <f>ROUND(CS918*I918,2)</f>
        <v>873.18</v>
      </c>
      <c r="S918">
        <f>ROUND(CT918*I918,2)</f>
        <v>3216.24</v>
      </c>
      <c r="T918">
        <f>ROUND(CU918*I918,2)</f>
        <v>0</v>
      </c>
      <c r="U918">
        <f>CV918*I918</f>
        <v>6.66</v>
      </c>
      <c r="V918">
        <f>CW918*I918</f>
        <v>0</v>
      </c>
      <c r="W918">
        <f>ROUND(CX918*I918,2)</f>
        <v>0</v>
      </c>
      <c r="X918">
        <f t="shared" si="1282"/>
        <v>2251.37</v>
      </c>
      <c r="Y918">
        <f t="shared" si="1282"/>
        <v>321.62</v>
      </c>
      <c r="AA918">
        <v>1407526482</v>
      </c>
      <c r="AB918">
        <f>ROUND((AC918+AD918+AF918),6)</f>
        <v>268.11</v>
      </c>
      <c r="AC918">
        <f>ROUND((ES918),6)</f>
        <v>0</v>
      </c>
      <c r="AD918">
        <f>ROUND((((ET918)-(EU918))+AE918),6)</f>
        <v>89.43</v>
      </c>
      <c r="AE918">
        <f t="shared" si="1283"/>
        <v>48.51</v>
      </c>
      <c r="AF918">
        <f t="shared" si="1283"/>
        <v>178.68</v>
      </c>
      <c r="AG918">
        <f>ROUND((AP918),6)</f>
        <v>0</v>
      </c>
      <c r="AH918">
        <f t="shared" si="1284"/>
        <v>0.37</v>
      </c>
      <c r="AI918">
        <f t="shared" si="1284"/>
        <v>0</v>
      </c>
      <c r="AJ918">
        <f>(AS918)</f>
        <v>0</v>
      </c>
      <c r="AK918">
        <v>268.11</v>
      </c>
      <c r="AL918">
        <v>0</v>
      </c>
      <c r="AM918">
        <v>89.43</v>
      </c>
      <c r="AN918">
        <v>48.51</v>
      </c>
      <c r="AO918">
        <v>178.68</v>
      </c>
      <c r="AP918">
        <v>0</v>
      </c>
      <c r="AQ918">
        <v>0.37</v>
      </c>
      <c r="AR918">
        <v>0</v>
      </c>
      <c r="AS918">
        <v>0</v>
      </c>
      <c r="AT918">
        <v>70</v>
      </c>
      <c r="AU918">
        <v>10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0</v>
      </c>
      <c r="BI918">
        <v>4</v>
      </c>
      <c r="BJ918" t="s">
        <v>140</v>
      </c>
      <c r="BM918">
        <v>0</v>
      </c>
      <c r="BN918">
        <v>0</v>
      </c>
      <c r="BO918" t="s">
        <v>3</v>
      </c>
      <c r="BP918">
        <v>0</v>
      </c>
      <c r="BQ918">
        <v>1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70</v>
      </c>
      <c r="CA918">
        <v>10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3</v>
      </c>
      <c r="CO918">
        <v>0</v>
      </c>
      <c r="CP918">
        <f>(P918+Q918+S918)</f>
        <v>4825.9799999999996</v>
      </c>
      <c r="CQ918">
        <f>(AC918*BC918*AW918)</f>
        <v>0</v>
      </c>
      <c r="CR918">
        <f>((((ET918)*BB918-(EU918)*BS918)+AE918*BS918)*AV918)</f>
        <v>89.43</v>
      </c>
      <c r="CS918">
        <f>(AE918*BS918*AV918)</f>
        <v>48.51</v>
      </c>
      <c r="CT918">
        <f>(AF918*BA918*AV918)</f>
        <v>178.68</v>
      </c>
      <c r="CU918">
        <f>AG918</f>
        <v>0</v>
      </c>
      <c r="CV918">
        <f>(AH918*AV918)</f>
        <v>0.37</v>
      </c>
      <c r="CW918">
        <f t="shared" si="1285"/>
        <v>0</v>
      </c>
      <c r="CX918">
        <f t="shared" si="1285"/>
        <v>0</v>
      </c>
      <c r="CY918">
        <f>((S918*BZ918)/100)</f>
        <v>2251.3679999999999</v>
      </c>
      <c r="CZ918">
        <f>((S918*CA918)/100)</f>
        <v>321.62399999999997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16987630</v>
      </c>
      <c r="DV918" t="s">
        <v>19</v>
      </c>
      <c r="DW918" t="s">
        <v>19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1364533919</v>
      </c>
      <c r="EF918">
        <v>1</v>
      </c>
      <c r="EG918" t="s">
        <v>21</v>
      </c>
      <c r="EH918">
        <v>0</v>
      </c>
      <c r="EI918" t="s">
        <v>3</v>
      </c>
      <c r="EJ918">
        <v>4</v>
      </c>
      <c r="EK918">
        <v>0</v>
      </c>
      <c r="EL918" t="s">
        <v>22</v>
      </c>
      <c r="EM918" t="s">
        <v>23</v>
      </c>
      <c r="EO918" t="s">
        <v>3</v>
      </c>
      <c r="EQ918">
        <v>0</v>
      </c>
      <c r="ER918">
        <v>268.11</v>
      </c>
      <c r="ES918">
        <v>0</v>
      </c>
      <c r="ET918">
        <v>89.43</v>
      </c>
      <c r="EU918">
        <v>48.51</v>
      </c>
      <c r="EV918">
        <v>178.68</v>
      </c>
      <c r="EW918">
        <v>0.37</v>
      </c>
      <c r="EX918">
        <v>0</v>
      </c>
      <c r="EY918">
        <v>0</v>
      </c>
      <c r="FQ918">
        <v>0</v>
      </c>
      <c r="FR918">
        <f>ROUND(IF(BI918=3,GM918,0),2)</f>
        <v>0</v>
      </c>
      <c r="FS918">
        <v>0</v>
      </c>
      <c r="FX918">
        <v>70</v>
      </c>
      <c r="FY918">
        <v>10</v>
      </c>
      <c r="GA918" t="s">
        <v>3</v>
      </c>
      <c r="GD918">
        <v>0</v>
      </c>
      <c r="GF918">
        <v>-282265006</v>
      </c>
      <c r="GG918">
        <v>2</v>
      </c>
      <c r="GH918">
        <v>1</v>
      </c>
      <c r="GI918">
        <v>-2</v>
      </c>
      <c r="GJ918">
        <v>0</v>
      </c>
      <c r="GK918">
        <f>ROUND(R918*(R12)/100,2)</f>
        <v>943.03</v>
      </c>
      <c r="GL918">
        <f>ROUND(IF(AND(BH918=3,BI918=3,FS918&lt;&gt;0),P918,0),2)</f>
        <v>0</v>
      </c>
      <c r="GM918">
        <f>ROUND(O918+X918+Y918+GK918,2)+GX918</f>
        <v>8342</v>
      </c>
      <c r="GN918">
        <f>IF(OR(BI918=0,BI918=1),ROUND(O918+X918+Y918+GK918,2),0)</f>
        <v>0</v>
      </c>
      <c r="GO918">
        <f>IF(BI918=2,ROUND(O918+X918+Y918+GK918,2),0)</f>
        <v>0</v>
      </c>
      <c r="GP918">
        <f>IF(BI918=4,ROUND(O918+X918+Y918+GK918,2)+GX918,0)</f>
        <v>8342</v>
      </c>
      <c r="GR918">
        <v>0</v>
      </c>
      <c r="GS918">
        <v>3</v>
      </c>
      <c r="GT918">
        <v>0</v>
      </c>
      <c r="GU918" t="s">
        <v>3</v>
      </c>
      <c r="GV918">
        <f>ROUND((GT918),6)</f>
        <v>0</v>
      </c>
      <c r="GW918">
        <v>1</v>
      </c>
      <c r="GX918">
        <f>ROUND(HC918*I918,2)</f>
        <v>0</v>
      </c>
      <c r="HA918">
        <v>0</v>
      </c>
      <c r="HB918">
        <v>0</v>
      </c>
      <c r="HC918">
        <f>GV918*GW918</f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D919">
        <f>ROW(EtalonRes!A1133)</f>
        <v>1133</v>
      </c>
      <c r="E919" t="s">
        <v>3</v>
      </c>
      <c r="F919" t="s">
        <v>1038</v>
      </c>
      <c r="G919" t="s">
        <v>1074</v>
      </c>
      <c r="H919" t="s">
        <v>19</v>
      </c>
      <c r="I919">
        <v>18</v>
      </c>
      <c r="J919">
        <v>0</v>
      </c>
      <c r="K919">
        <v>18</v>
      </c>
      <c r="O919">
        <f>ROUND(CP919,2)</f>
        <v>6406.56</v>
      </c>
      <c r="P919">
        <f>ROUND(CQ919*I919,2)</f>
        <v>0</v>
      </c>
      <c r="Q919">
        <f>ROUND(CR919*I919,2)</f>
        <v>0</v>
      </c>
      <c r="R919">
        <f>ROUND(CS919*I919,2)</f>
        <v>0</v>
      </c>
      <c r="S919">
        <f>ROUND(CT919*I919,2)</f>
        <v>6406.56</v>
      </c>
      <c r="T919">
        <f>ROUND(CU919*I919,2)</f>
        <v>0</v>
      </c>
      <c r="U919">
        <f>CV919*I919</f>
        <v>14.4</v>
      </c>
      <c r="V919">
        <f>CW919*I919</f>
        <v>0</v>
      </c>
      <c r="W919">
        <f>ROUND(CX919*I919,2)</f>
        <v>0</v>
      </c>
      <c r="X919">
        <f t="shared" si="1282"/>
        <v>4484.59</v>
      </c>
      <c r="Y919">
        <f t="shared" si="1282"/>
        <v>640.66</v>
      </c>
      <c r="AA919">
        <v>-1</v>
      </c>
      <c r="AB919">
        <f>ROUND((AC919+AD919+AF919),6)</f>
        <v>355.92</v>
      </c>
      <c r="AC919">
        <f>ROUND(((ES919*2)),6)</f>
        <v>0</v>
      </c>
      <c r="AD919">
        <f>ROUND(((((ET919*2))-((EU919*2)))+AE919),6)</f>
        <v>0</v>
      </c>
      <c r="AE919">
        <f>ROUND(((EU919*2)),6)</f>
        <v>0</v>
      </c>
      <c r="AF919">
        <f>ROUND(((EV919*2)),6)</f>
        <v>355.92</v>
      </c>
      <c r="AG919">
        <f>ROUND((AP919),6)</f>
        <v>0</v>
      </c>
      <c r="AH919">
        <f>((EW919*2))</f>
        <v>0.8</v>
      </c>
      <c r="AI919">
        <f>((EX919*2))</f>
        <v>0</v>
      </c>
      <c r="AJ919">
        <f>(AS919)</f>
        <v>0</v>
      </c>
      <c r="AK919">
        <v>177.96</v>
      </c>
      <c r="AL919">
        <v>0</v>
      </c>
      <c r="AM919">
        <v>0</v>
      </c>
      <c r="AN919">
        <v>0</v>
      </c>
      <c r="AO919">
        <v>177.96</v>
      </c>
      <c r="AP919">
        <v>0</v>
      </c>
      <c r="AQ919">
        <v>0.4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0</v>
      </c>
      <c r="BI919">
        <v>4</v>
      </c>
      <c r="BJ919" t="s">
        <v>1040</v>
      </c>
      <c r="BM919">
        <v>0</v>
      </c>
      <c r="BN919">
        <v>0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3</v>
      </c>
      <c r="CO919">
        <v>0</v>
      </c>
      <c r="CP919">
        <f>(P919+Q919+S919)</f>
        <v>6406.56</v>
      </c>
      <c r="CQ919">
        <f>(AC919*BC919*AW919)</f>
        <v>0</v>
      </c>
      <c r="CR919">
        <f>(((((ET919*2))*BB919-((EU919*2))*BS919)+AE919*BS919)*AV919)</f>
        <v>0</v>
      </c>
      <c r="CS919">
        <f>(AE919*BS919*AV919)</f>
        <v>0</v>
      </c>
      <c r="CT919">
        <f>(AF919*BA919*AV919)</f>
        <v>355.92</v>
      </c>
      <c r="CU919">
        <f>AG919</f>
        <v>0</v>
      </c>
      <c r="CV919">
        <f>(AH919*AV919)</f>
        <v>0.8</v>
      </c>
      <c r="CW919">
        <f t="shared" si="1285"/>
        <v>0</v>
      </c>
      <c r="CX919">
        <f t="shared" si="1285"/>
        <v>0</v>
      </c>
      <c r="CY919">
        <f>((S919*BZ919)/100)</f>
        <v>4484.5920000000006</v>
      </c>
      <c r="CZ919">
        <f>((S919*CA919)/100)</f>
        <v>640.65600000000006</v>
      </c>
      <c r="DC919" t="s">
        <v>3</v>
      </c>
      <c r="DD919" t="s">
        <v>31</v>
      </c>
      <c r="DE919" t="s">
        <v>31</v>
      </c>
      <c r="DF919" t="s">
        <v>31</v>
      </c>
      <c r="DG919" t="s">
        <v>31</v>
      </c>
      <c r="DH919" t="s">
        <v>3</v>
      </c>
      <c r="DI919" t="s">
        <v>31</v>
      </c>
      <c r="DJ919" t="s">
        <v>31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16987630</v>
      </c>
      <c r="DV919" t="s">
        <v>19</v>
      </c>
      <c r="DW919" t="s">
        <v>19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1364533919</v>
      </c>
      <c r="EF919">
        <v>1</v>
      </c>
      <c r="EG919" t="s">
        <v>21</v>
      </c>
      <c r="EH919">
        <v>0</v>
      </c>
      <c r="EI919" t="s">
        <v>3</v>
      </c>
      <c r="EJ919">
        <v>4</v>
      </c>
      <c r="EK919">
        <v>0</v>
      </c>
      <c r="EL919" t="s">
        <v>22</v>
      </c>
      <c r="EM919" t="s">
        <v>23</v>
      </c>
      <c r="EO919" t="s">
        <v>3</v>
      </c>
      <c r="EQ919">
        <v>1311744</v>
      </c>
      <c r="ER919">
        <v>177.96</v>
      </c>
      <c r="ES919">
        <v>0</v>
      </c>
      <c r="ET919">
        <v>0</v>
      </c>
      <c r="EU919">
        <v>0</v>
      </c>
      <c r="EV919">
        <v>177.96</v>
      </c>
      <c r="EW919">
        <v>0.4</v>
      </c>
      <c r="EX919">
        <v>0</v>
      </c>
      <c r="EY919">
        <v>0</v>
      </c>
      <c r="FQ919">
        <v>0</v>
      </c>
      <c r="FR919">
        <f>ROUND(IF(BI919=3,GM919,0),2)</f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-948085139</v>
      </c>
      <c r="GG919">
        <v>2</v>
      </c>
      <c r="GH919">
        <v>1</v>
      </c>
      <c r="GI919">
        <v>-2</v>
      </c>
      <c r="GJ919">
        <v>0</v>
      </c>
      <c r="GK919">
        <f>ROUND(R919*(R12)/100,2)</f>
        <v>0</v>
      </c>
      <c r="GL919">
        <f>ROUND(IF(AND(BH919=3,BI919=3,FS919&lt;&gt;0),P919,0),2)</f>
        <v>0</v>
      </c>
      <c r="GM919">
        <f>ROUND(O919+X919+Y919+GK919,2)+GX919</f>
        <v>11531.81</v>
      </c>
      <c r="GN919">
        <f>IF(OR(BI919=0,BI919=1),ROUND(O919+X919+Y919+GK919,2),0)</f>
        <v>0</v>
      </c>
      <c r="GO919">
        <f>IF(BI919=2,ROUND(O919+X919+Y919+GK919,2),0)</f>
        <v>0</v>
      </c>
      <c r="GP919">
        <f>IF(BI919=4,ROUND(O919+X919+Y919+GK919,2)+GX919,0)</f>
        <v>11531.81</v>
      </c>
      <c r="GR919">
        <v>0</v>
      </c>
      <c r="GS919">
        <v>3</v>
      </c>
      <c r="GT919">
        <v>0</v>
      </c>
      <c r="GU919" t="s">
        <v>3</v>
      </c>
      <c r="GV919">
        <f>ROUND((GT919),6)</f>
        <v>0</v>
      </c>
      <c r="GW919">
        <v>1</v>
      </c>
      <c r="GX919">
        <f>ROUND(HC919*I919,2)</f>
        <v>0</v>
      </c>
      <c r="HA919">
        <v>0</v>
      </c>
      <c r="HB919">
        <v>0</v>
      </c>
      <c r="HC919">
        <f>GV919*GW919</f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19</v>
      </c>
      <c r="B920">
        <v>1</v>
      </c>
      <c r="F920" t="s">
        <v>3</v>
      </c>
      <c r="G920" t="s">
        <v>1082</v>
      </c>
      <c r="H920" t="s">
        <v>3</v>
      </c>
      <c r="AA920">
        <v>1</v>
      </c>
      <c r="IK920">
        <v>0</v>
      </c>
    </row>
    <row r="921" spans="1:245" x14ac:dyDescent="0.2">
      <c r="A921">
        <v>17</v>
      </c>
      <c r="B921">
        <v>1</v>
      </c>
      <c r="D921">
        <f>ROW(EtalonRes!A1139)</f>
        <v>1139</v>
      </c>
      <c r="E921" t="s">
        <v>3</v>
      </c>
      <c r="F921" t="s">
        <v>860</v>
      </c>
      <c r="G921" t="s">
        <v>861</v>
      </c>
      <c r="H921" t="s">
        <v>862</v>
      </c>
      <c r="I921">
        <f>ROUND((28.27+2)/100,9)</f>
        <v>0.30270000000000002</v>
      </c>
      <c r="J921">
        <v>0</v>
      </c>
      <c r="K921">
        <f>ROUND((28.27+2)/100,9)</f>
        <v>0.30270000000000002</v>
      </c>
      <c r="O921">
        <f>ROUND(CP921,2)</f>
        <v>3335.1</v>
      </c>
      <c r="P921">
        <f>ROUND(CQ921*I921,2)</f>
        <v>1.18</v>
      </c>
      <c r="Q921">
        <f>ROUND(CR921*I921,2)</f>
        <v>1539.61</v>
      </c>
      <c r="R921">
        <f>ROUND(CS921*I921,2)</f>
        <v>812.38</v>
      </c>
      <c r="S921">
        <f>ROUND(CT921*I921,2)</f>
        <v>1794.31</v>
      </c>
      <c r="T921">
        <f>ROUND(CU921*I921,2)</f>
        <v>0</v>
      </c>
      <c r="U921">
        <f>CV921*I921</f>
        <v>3.9744510000000006</v>
      </c>
      <c r="V921">
        <f>CW921*I921</f>
        <v>0</v>
      </c>
      <c r="W921">
        <f>ROUND(CX921*I921,2)</f>
        <v>0</v>
      </c>
      <c r="X921">
        <f t="shared" ref="X921:Y924" si="1286">ROUND(CY921,2)</f>
        <v>1256.02</v>
      </c>
      <c r="Y921">
        <f t="shared" si="1286"/>
        <v>179.43</v>
      </c>
      <c r="AA921">
        <v>-1</v>
      </c>
      <c r="AB921">
        <f>ROUND((AC921+AD921+AF921),6)</f>
        <v>11017.86</v>
      </c>
      <c r="AC921">
        <f>ROUND((ES921),6)</f>
        <v>3.91</v>
      </c>
      <c r="AD921">
        <f>ROUND((((ET921)-(EU921))+AE921),6)</f>
        <v>5086.25</v>
      </c>
      <c r="AE921">
        <f t="shared" ref="AE921:AF923" si="1287">ROUND((EU921),6)</f>
        <v>2683.78</v>
      </c>
      <c r="AF921">
        <f t="shared" si="1287"/>
        <v>5927.7</v>
      </c>
      <c r="AG921">
        <f>ROUND((AP921),6)</f>
        <v>0</v>
      </c>
      <c r="AH921">
        <f t="shared" ref="AH921:AI923" si="1288">(EW921)</f>
        <v>13.13</v>
      </c>
      <c r="AI921">
        <f t="shared" si="1288"/>
        <v>0</v>
      </c>
      <c r="AJ921">
        <f>(AS921)</f>
        <v>0</v>
      </c>
      <c r="AK921">
        <v>11017.86</v>
      </c>
      <c r="AL921">
        <v>3.91</v>
      </c>
      <c r="AM921">
        <v>5086.25</v>
      </c>
      <c r="AN921">
        <v>2683.78</v>
      </c>
      <c r="AO921">
        <v>5927.7</v>
      </c>
      <c r="AP921">
        <v>0</v>
      </c>
      <c r="AQ921">
        <v>13.13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0</v>
      </c>
      <c r="BI921">
        <v>4</v>
      </c>
      <c r="BJ921" t="s">
        <v>863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3</v>
      </c>
      <c r="CO921">
        <v>0</v>
      </c>
      <c r="CP921">
        <f>(P921+Q921+S921)</f>
        <v>3335.1</v>
      </c>
      <c r="CQ921">
        <f>(AC921*BC921*AW921)</f>
        <v>3.91</v>
      </c>
      <c r="CR921">
        <f>((((ET921)*BB921-(EU921)*BS921)+AE921*BS921)*AV921)</f>
        <v>5086.25</v>
      </c>
      <c r="CS921">
        <f>(AE921*BS921*AV921)</f>
        <v>2683.78</v>
      </c>
      <c r="CT921">
        <f>(AF921*BA921*AV921)</f>
        <v>5927.7</v>
      </c>
      <c r="CU921">
        <f>AG921</f>
        <v>0</v>
      </c>
      <c r="CV921">
        <f>(AH921*AV921)</f>
        <v>13.13</v>
      </c>
      <c r="CW921">
        <f t="shared" ref="CW921:CX924" si="1289">AI921</f>
        <v>0</v>
      </c>
      <c r="CX921">
        <f t="shared" si="1289"/>
        <v>0</v>
      </c>
      <c r="CY921">
        <f>((S921*BZ921)/100)</f>
        <v>1256.0170000000001</v>
      </c>
      <c r="CZ921">
        <f>((S921*CA921)/100)</f>
        <v>179.43099999999998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1005</v>
      </c>
      <c r="DV921" t="s">
        <v>862</v>
      </c>
      <c r="DW921" t="s">
        <v>862</v>
      </c>
      <c r="DX921">
        <v>100</v>
      </c>
      <c r="DZ921" t="s">
        <v>3</v>
      </c>
      <c r="EA921" t="s">
        <v>3</v>
      </c>
      <c r="EB921" t="s">
        <v>3</v>
      </c>
      <c r="EC921" t="s">
        <v>3</v>
      </c>
      <c r="EE921">
        <v>1364533919</v>
      </c>
      <c r="EF921">
        <v>1</v>
      </c>
      <c r="EG921" t="s">
        <v>21</v>
      </c>
      <c r="EH921">
        <v>0</v>
      </c>
      <c r="EI921" t="s">
        <v>3</v>
      </c>
      <c r="EJ921">
        <v>4</v>
      </c>
      <c r="EK921">
        <v>0</v>
      </c>
      <c r="EL921" t="s">
        <v>22</v>
      </c>
      <c r="EM921" t="s">
        <v>23</v>
      </c>
      <c r="EO921" t="s">
        <v>3</v>
      </c>
      <c r="EQ921">
        <v>1573888</v>
      </c>
      <c r="ER921">
        <v>11017.86</v>
      </c>
      <c r="ES921">
        <v>3.91</v>
      </c>
      <c r="ET921">
        <v>5086.25</v>
      </c>
      <c r="EU921">
        <v>2683.78</v>
      </c>
      <c r="EV921">
        <v>5927.7</v>
      </c>
      <c r="EW921">
        <v>13.13</v>
      </c>
      <c r="EX921">
        <v>0</v>
      </c>
      <c r="EY921">
        <v>0</v>
      </c>
      <c r="FQ921">
        <v>0</v>
      </c>
      <c r="FR921">
        <f>ROUND(IF(BI921=3,GM921,0),2)</f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2017676244</v>
      </c>
      <c r="GG921">
        <v>2</v>
      </c>
      <c r="GH921">
        <v>1</v>
      </c>
      <c r="GI921">
        <v>-2</v>
      </c>
      <c r="GJ921">
        <v>0</v>
      </c>
      <c r="GK921">
        <f>ROUND(R921*(R12)/100,2)</f>
        <v>877.37</v>
      </c>
      <c r="GL921">
        <f>ROUND(IF(AND(BH921=3,BI921=3,FS921&lt;&gt;0),P921,0),2)</f>
        <v>0</v>
      </c>
      <c r="GM921">
        <f>ROUND(O921+X921+Y921+GK921,2)+GX921</f>
        <v>5647.92</v>
      </c>
      <c r="GN921">
        <f>IF(OR(BI921=0,BI921=1),ROUND(O921+X921+Y921+GK921,2),0)</f>
        <v>0</v>
      </c>
      <c r="GO921">
        <f>IF(BI921=2,ROUND(O921+X921+Y921+GK921,2),0)</f>
        <v>0</v>
      </c>
      <c r="GP921">
        <f>IF(BI921=4,ROUND(O921+X921+Y921+GK921,2)+GX921,0)</f>
        <v>5647.92</v>
      </c>
      <c r="GR921">
        <v>0</v>
      </c>
      <c r="GS921">
        <v>3</v>
      </c>
      <c r="GT921">
        <v>0</v>
      </c>
      <c r="GU921" t="s">
        <v>3</v>
      </c>
      <c r="GV921">
        <f>ROUND((GT921),6)</f>
        <v>0</v>
      </c>
      <c r="GW921">
        <v>1</v>
      </c>
      <c r="GX921">
        <f>ROUND(HC921*I921,2)</f>
        <v>0</v>
      </c>
      <c r="HA921">
        <v>0</v>
      </c>
      <c r="HB921">
        <v>0</v>
      </c>
      <c r="HC921">
        <f>GV921*GW921</f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D922">
        <f>ROW(EtalonRes!A1144)</f>
        <v>1144</v>
      </c>
      <c r="E922" t="s">
        <v>3</v>
      </c>
      <c r="F922" t="s">
        <v>864</v>
      </c>
      <c r="G922" t="s">
        <v>865</v>
      </c>
      <c r="H922" t="s">
        <v>862</v>
      </c>
      <c r="I922">
        <f>ROUND(I921,9)</f>
        <v>0.30270000000000002</v>
      </c>
      <c r="J922">
        <v>0</v>
      </c>
      <c r="K922">
        <f>ROUND(I921,9)</f>
        <v>0.30270000000000002</v>
      </c>
      <c r="O922">
        <f>ROUND(CP922,2)</f>
        <v>527.54999999999995</v>
      </c>
      <c r="P922">
        <f>ROUND(CQ922*I922,2)</f>
        <v>4.93</v>
      </c>
      <c r="Q922">
        <f>ROUND(CR922*I922,2)</f>
        <v>235.49</v>
      </c>
      <c r="R922">
        <f>ROUND(CS922*I922,2)</f>
        <v>127.26</v>
      </c>
      <c r="S922">
        <f>ROUND(CT922*I922,2)</f>
        <v>287.13</v>
      </c>
      <c r="T922">
        <f>ROUND(CU922*I922,2)</f>
        <v>0</v>
      </c>
      <c r="U922">
        <f>CV922*I922</f>
        <v>0.63567000000000007</v>
      </c>
      <c r="V922">
        <f>CW922*I922</f>
        <v>0</v>
      </c>
      <c r="W922">
        <f>ROUND(CX922*I922,2)</f>
        <v>0</v>
      </c>
      <c r="X922">
        <f t="shared" si="1286"/>
        <v>200.99</v>
      </c>
      <c r="Y922">
        <f t="shared" si="1286"/>
        <v>28.71</v>
      </c>
      <c r="AA922">
        <v>-1</v>
      </c>
      <c r="AB922">
        <f>ROUND((AC922+AD922+AF922),6)</f>
        <v>1742.81</v>
      </c>
      <c r="AC922">
        <f>ROUND((ES922),6)</f>
        <v>16.29</v>
      </c>
      <c r="AD922">
        <f>ROUND((((ET922)-(EU922))+AE922),6)</f>
        <v>777.95</v>
      </c>
      <c r="AE922">
        <f t="shared" si="1287"/>
        <v>420.43</v>
      </c>
      <c r="AF922">
        <f t="shared" si="1287"/>
        <v>948.57</v>
      </c>
      <c r="AG922">
        <f>ROUND((AP922),6)</f>
        <v>0</v>
      </c>
      <c r="AH922">
        <f t="shared" si="1288"/>
        <v>2.1</v>
      </c>
      <c r="AI922">
        <f t="shared" si="1288"/>
        <v>0</v>
      </c>
      <c r="AJ922">
        <f>(AS922)</f>
        <v>0</v>
      </c>
      <c r="AK922">
        <v>1742.81</v>
      </c>
      <c r="AL922">
        <v>16.29</v>
      </c>
      <c r="AM922">
        <v>777.95</v>
      </c>
      <c r="AN922">
        <v>420.43</v>
      </c>
      <c r="AO922">
        <v>948.57</v>
      </c>
      <c r="AP922">
        <v>0</v>
      </c>
      <c r="AQ922">
        <v>2.1</v>
      </c>
      <c r="AR922">
        <v>0</v>
      </c>
      <c r="AS922">
        <v>0</v>
      </c>
      <c r="AT922">
        <v>70</v>
      </c>
      <c r="AU922">
        <v>10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0</v>
      </c>
      <c r="BI922">
        <v>4</v>
      </c>
      <c r="BJ922" t="s">
        <v>866</v>
      </c>
      <c r="BM922">
        <v>0</v>
      </c>
      <c r="BN922">
        <v>0</v>
      </c>
      <c r="BO922" t="s">
        <v>3</v>
      </c>
      <c r="BP922">
        <v>0</v>
      </c>
      <c r="BQ922">
        <v>1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70</v>
      </c>
      <c r="CA922">
        <v>10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3</v>
      </c>
      <c r="CO922">
        <v>0</v>
      </c>
      <c r="CP922">
        <f>(P922+Q922+S922)</f>
        <v>527.54999999999995</v>
      </c>
      <c r="CQ922">
        <f>(AC922*BC922*AW922)</f>
        <v>16.29</v>
      </c>
      <c r="CR922">
        <f>((((ET922)*BB922-(EU922)*BS922)+AE922*BS922)*AV922)</f>
        <v>777.95</v>
      </c>
      <c r="CS922">
        <f>(AE922*BS922*AV922)</f>
        <v>420.43</v>
      </c>
      <c r="CT922">
        <f>(AF922*BA922*AV922)</f>
        <v>948.57</v>
      </c>
      <c r="CU922">
        <f>AG922</f>
        <v>0</v>
      </c>
      <c r="CV922">
        <f>(AH922*AV922)</f>
        <v>2.1</v>
      </c>
      <c r="CW922">
        <f t="shared" si="1289"/>
        <v>0</v>
      </c>
      <c r="CX922">
        <f t="shared" si="1289"/>
        <v>0</v>
      </c>
      <c r="CY922">
        <f>((S922*BZ922)/100)</f>
        <v>200.99099999999999</v>
      </c>
      <c r="CZ922">
        <f>((S922*CA922)/100)</f>
        <v>28.713000000000001</v>
      </c>
      <c r="DC922" t="s">
        <v>3</v>
      </c>
      <c r="DD922" t="s">
        <v>3</v>
      </c>
      <c r="DE922" t="s">
        <v>3</v>
      </c>
      <c r="DF922" t="s">
        <v>3</v>
      </c>
      <c r="DG922" t="s">
        <v>3</v>
      </c>
      <c r="DH922" t="s">
        <v>3</v>
      </c>
      <c r="DI922" t="s">
        <v>3</v>
      </c>
      <c r="DJ922" t="s">
        <v>3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1005</v>
      </c>
      <c r="DV922" t="s">
        <v>862</v>
      </c>
      <c r="DW922" t="s">
        <v>862</v>
      </c>
      <c r="DX922">
        <v>100</v>
      </c>
      <c r="DZ922" t="s">
        <v>3</v>
      </c>
      <c r="EA922" t="s">
        <v>3</v>
      </c>
      <c r="EB922" t="s">
        <v>3</v>
      </c>
      <c r="EC922" t="s">
        <v>3</v>
      </c>
      <c r="EE922">
        <v>1364533919</v>
      </c>
      <c r="EF922">
        <v>1</v>
      </c>
      <c r="EG922" t="s">
        <v>21</v>
      </c>
      <c r="EH922">
        <v>0</v>
      </c>
      <c r="EI922" t="s">
        <v>3</v>
      </c>
      <c r="EJ922">
        <v>4</v>
      </c>
      <c r="EK922">
        <v>0</v>
      </c>
      <c r="EL922" t="s">
        <v>22</v>
      </c>
      <c r="EM922" t="s">
        <v>23</v>
      </c>
      <c r="EO922" t="s">
        <v>3</v>
      </c>
      <c r="EQ922">
        <v>1573888</v>
      </c>
      <c r="ER922">
        <v>1742.81</v>
      </c>
      <c r="ES922">
        <v>16.29</v>
      </c>
      <c r="ET922">
        <v>777.95</v>
      </c>
      <c r="EU922">
        <v>420.43</v>
      </c>
      <c r="EV922">
        <v>948.57</v>
      </c>
      <c r="EW922">
        <v>2.1</v>
      </c>
      <c r="EX922">
        <v>0</v>
      </c>
      <c r="EY922">
        <v>0</v>
      </c>
      <c r="FQ922">
        <v>0</v>
      </c>
      <c r="FR922">
        <f>ROUND(IF(BI922=3,GM922,0),2)</f>
        <v>0</v>
      </c>
      <c r="FS922">
        <v>0</v>
      </c>
      <c r="FX922">
        <v>70</v>
      </c>
      <c r="FY922">
        <v>10</v>
      </c>
      <c r="GA922" t="s">
        <v>3</v>
      </c>
      <c r="GD922">
        <v>0</v>
      </c>
      <c r="GF922">
        <v>-1586600773</v>
      </c>
      <c r="GG922">
        <v>2</v>
      </c>
      <c r="GH922">
        <v>1</v>
      </c>
      <c r="GI922">
        <v>-2</v>
      </c>
      <c r="GJ922">
        <v>0</v>
      </c>
      <c r="GK922">
        <f>ROUND(R922*(R12)/100,2)</f>
        <v>137.44</v>
      </c>
      <c r="GL922">
        <f>ROUND(IF(AND(BH922=3,BI922=3,FS922&lt;&gt;0),P922,0),2)</f>
        <v>0</v>
      </c>
      <c r="GM922">
        <f>ROUND(O922+X922+Y922+GK922,2)+GX922</f>
        <v>894.69</v>
      </c>
      <c r="GN922">
        <f>IF(OR(BI922=0,BI922=1),ROUND(O922+X922+Y922+GK922,2),0)</f>
        <v>0</v>
      </c>
      <c r="GO922">
        <f>IF(BI922=2,ROUND(O922+X922+Y922+GK922,2),0)</f>
        <v>0</v>
      </c>
      <c r="GP922">
        <f>IF(BI922=4,ROUND(O922+X922+Y922+GK922,2)+GX922,0)</f>
        <v>894.69</v>
      </c>
      <c r="GR922">
        <v>0</v>
      </c>
      <c r="GS922">
        <v>3</v>
      </c>
      <c r="GT922">
        <v>0</v>
      </c>
      <c r="GU922" t="s">
        <v>3</v>
      </c>
      <c r="GV922">
        <f>ROUND((GT922),6)</f>
        <v>0</v>
      </c>
      <c r="GW922">
        <v>1</v>
      </c>
      <c r="GX922">
        <f>ROUND(HC922*I922,2)</f>
        <v>0</v>
      </c>
      <c r="HA922">
        <v>0</v>
      </c>
      <c r="HB922">
        <v>0</v>
      </c>
      <c r="HC922">
        <f>GV922*GW922</f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D923">
        <f>ROW(EtalonRes!A1146)</f>
        <v>1146</v>
      </c>
      <c r="E923" t="s">
        <v>1083</v>
      </c>
      <c r="F923" t="s">
        <v>138</v>
      </c>
      <c r="G923" t="s">
        <v>1079</v>
      </c>
      <c r="H923" t="s">
        <v>19</v>
      </c>
      <c r="I923">
        <v>3</v>
      </c>
      <c r="J923">
        <v>0</v>
      </c>
      <c r="K923">
        <v>3</v>
      </c>
      <c r="O923">
        <f>ROUND(CP923,2)</f>
        <v>804.33</v>
      </c>
      <c r="P923">
        <f>ROUND(CQ923*I923,2)</f>
        <v>0</v>
      </c>
      <c r="Q923">
        <f>ROUND(CR923*I923,2)</f>
        <v>268.29000000000002</v>
      </c>
      <c r="R923">
        <f>ROUND(CS923*I923,2)</f>
        <v>145.53</v>
      </c>
      <c r="S923">
        <f>ROUND(CT923*I923,2)</f>
        <v>536.04</v>
      </c>
      <c r="T923">
        <f>ROUND(CU923*I923,2)</f>
        <v>0</v>
      </c>
      <c r="U923">
        <f>CV923*I923</f>
        <v>1.1099999999999999</v>
      </c>
      <c r="V923">
        <f>CW923*I923</f>
        <v>0</v>
      </c>
      <c r="W923">
        <f>ROUND(CX923*I923,2)</f>
        <v>0</v>
      </c>
      <c r="X923">
        <f t="shared" si="1286"/>
        <v>375.23</v>
      </c>
      <c r="Y923">
        <f t="shared" si="1286"/>
        <v>53.6</v>
      </c>
      <c r="AA923">
        <v>1407526482</v>
      </c>
      <c r="AB923">
        <f>ROUND((AC923+AD923+AF923),6)</f>
        <v>268.11</v>
      </c>
      <c r="AC923">
        <f>ROUND((ES923),6)</f>
        <v>0</v>
      </c>
      <c r="AD923">
        <f>ROUND((((ET923)-(EU923))+AE923),6)</f>
        <v>89.43</v>
      </c>
      <c r="AE923">
        <f t="shared" si="1287"/>
        <v>48.51</v>
      </c>
      <c r="AF923">
        <f t="shared" si="1287"/>
        <v>178.68</v>
      </c>
      <c r="AG923">
        <f>ROUND((AP923),6)</f>
        <v>0</v>
      </c>
      <c r="AH923">
        <f t="shared" si="1288"/>
        <v>0.37</v>
      </c>
      <c r="AI923">
        <f t="shared" si="1288"/>
        <v>0</v>
      </c>
      <c r="AJ923">
        <f>(AS923)</f>
        <v>0</v>
      </c>
      <c r="AK923">
        <v>268.11</v>
      </c>
      <c r="AL923">
        <v>0</v>
      </c>
      <c r="AM923">
        <v>89.43</v>
      </c>
      <c r="AN923">
        <v>48.51</v>
      </c>
      <c r="AO923">
        <v>178.68</v>
      </c>
      <c r="AP923">
        <v>0</v>
      </c>
      <c r="AQ923">
        <v>0.37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0</v>
      </c>
      <c r="BI923">
        <v>4</v>
      </c>
      <c r="BJ923" t="s">
        <v>140</v>
      </c>
      <c r="BM923">
        <v>0</v>
      </c>
      <c r="BN923">
        <v>0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3</v>
      </c>
      <c r="CO923">
        <v>0</v>
      </c>
      <c r="CP923">
        <f>(P923+Q923+S923)</f>
        <v>804.32999999999993</v>
      </c>
      <c r="CQ923">
        <f>(AC923*BC923*AW923)</f>
        <v>0</v>
      </c>
      <c r="CR923">
        <f>((((ET923)*BB923-(EU923)*BS923)+AE923*BS923)*AV923)</f>
        <v>89.43</v>
      </c>
      <c r="CS923">
        <f>(AE923*BS923*AV923)</f>
        <v>48.51</v>
      </c>
      <c r="CT923">
        <f>(AF923*BA923*AV923)</f>
        <v>178.68</v>
      </c>
      <c r="CU923">
        <f>AG923</f>
        <v>0</v>
      </c>
      <c r="CV923">
        <f>(AH923*AV923)</f>
        <v>0.37</v>
      </c>
      <c r="CW923">
        <f t="shared" si="1289"/>
        <v>0</v>
      </c>
      <c r="CX923">
        <f t="shared" si="1289"/>
        <v>0</v>
      </c>
      <c r="CY923">
        <f>((S923*BZ923)/100)</f>
        <v>375.22799999999995</v>
      </c>
      <c r="CZ923">
        <f>((S923*CA923)/100)</f>
        <v>53.603999999999999</v>
      </c>
      <c r="DC923" t="s">
        <v>3</v>
      </c>
      <c r="DD923" t="s">
        <v>3</v>
      </c>
      <c r="DE923" t="s">
        <v>3</v>
      </c>
      <c r="DF923" t="s">
        <v>3</v>
      </c>
      <c r="DG923" t="s">
        <v>3</v>
      </c>
      <c r="DH923" t="s">
        <v>3</v>
      </c>
      <c r="DI923" t="s">
        <v>3</v>
      </c>
      <c r="DJ923" t="s">
        <v>3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16987630</v>
      </c>
      <c r="DV923" t="s">
        <v>19</v>
      </c>
      <c r="DW923" t="s">
        <v>19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1364533919</v>
      </c>
      <c r="EF923">
        <v>1</v>
      </c>
      <c r="EG923" t="s">
        <v>21</v>
      </c>
      <c r="EH923">
        <v>0</v>
      </c>
      <c r="EI923" t="s">
        <v>3</v>
      </c>
      <c r="EJ923">
        <v>4</v>
      </c>
      <c r="EK923">
        <v>0</v>
      </c>
      <c r="EL923" t="s">
        <v>22</v>
      </c>
      <c r="EM923" t="s">
        <v>23</v>
      </c>
      <c r="EO923" t="s">
        <v>3</v>
      </c>
      <c r="EQ923">
        <v>0</v>
      </c>
      <c r="ER923">
        <v>268.11</v>
      </c>
      <c r="ES923">
        <v>0</v>
      </c>
      <c r="ET923">
        <v>89.43</v>
      </c>
      <c r="EU923">
        <v>48.51</v>
      </c>
      <c r="EV923">
        <v>178.68</v>
      </c>
      <c r="EW923">
        <v>0.37</v>
      </c>
      <c r="EX923">
        <v>0</v>
      </c>
      <c r="EY923">
        <v>0</v>
      </c>
      <c r="FQ923">
        <v>0</v>
      </c>
      <c r="FR923">
        <f>ROUND(IF(BI923=3,GM923,0),2)</f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-282265006</v>
      </c>
      <c r="GG923">
        <v>2</v>
      </c>
      <c r="GH923">
        <v>1</v>
      </c>
      <c r="GI923">
        <v>-2</v>
      </c>
      <c r="GJ923">
        <v>0</v>
      </c>
      <c r="GK923">
        <f>ROUND(R923*(R12)/100,2)</f>
        <v>157.16999999999999</v>
      </c>
      <c r="GL923">
        <f>ROUND(IF(AND(BH923=3,BI923=3,FS923&lt;&gt;0),P923,0),2)</f>
        <v>0</v>
      </c>
      <c r="GM923">
        <f>ROUND(O923+X923+Y923+GK923,2)+GX923</f>
        <v>1390.33</v>
      </c>
      <c r="GN923">
        <f>IF(OR(BI923=0,BI923=1),ROUND(O923+X923+Y923+GK923,2),0)</f>
        <v>0</v>
      </c>
      <c r="GO923">
        <f>IF(BI923=2,ROUND(O923+X923+Y923+GK923,2),0)</f>
        <v>0</v>
      </c>
      <c r="GP923">
        <f>IF(BI923=4,ROUND(O923+X923+Y923+GK923,2)+GX923,0)</f>
        <v>1390.33</v>
      </c>
      <c r="GR923">
        <v>0</v>
      </c>
      <c r="GS923">
        <v>3</v>
      </c>
      <c r="GT923">
        <v>0</v>
      </c>
      <c r="GU923" t="s">
        <v>3</v>
      </c>
      <c r="GV923">
        <f>ROUND((GT923),6)</f>
        <v>0</v>
      </c>
      <c r="GW923">
        <v>1</v>
      </c>
      <c r="GX923">
        <f>ROUND(HC923*I923,2)</f>
        <v>0</v>
      </c>
      <c r="HA923">
        <v>0</v>
      </c>
      <c r="HB923">
        <v>0</v>
      </c>
      <c r="HC923">
        <f>GV923*GW923</f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D924">
        <f>ROW(EtalonRes!A1147)</f>
        <v>1147</v>
      </c>
      <c r="E924" t="s">
        <v>3</v>
      </c>
      <c r="F924" t="s">
        <v>1038</v>
      </c>
      <c r="G924" t="s">
        <v>1074</v>
      </c>
      <c r="H924" t="s">
        <v>19</v>
      </c>
      <c r="I924">
        <v>3</v>
      </c>
      <c r="J924">
        <v>0</v>
      </c>
      <c r="K924">
        <v>3</v>
      </c>
      <c r="O924">
        <f>ROUND(CP924,2)</f>
        <v>1067.76</v>
      </c>
      <c r="P924">
        <f>ROUND(CQ924*I924,2)</f>
        <v>0</v>
      </c>
      <c r="Q924">
        <f>ROUND(CR924*I924,2)</f>
        <v>0</v>
      </c>
      <c r="R924">
        <f>ROUND(CS924*I924,2)</f>
        <v>0</v>
      </c>
      <c r="S924">
        <f>ROUND(CT924*I924,2)</f>
        <v>1067.76</v>
      </c>
      <c r="T924">
        <f>ROUND(CU924*I924,2)</f>
        <v>0</v>
      </c>
      <c r="U924">
        <f>CV924*I924</f>
        <v>2.4000000000000004</v>
      </c>
      <c r="V924">
        <f>CW924*I924</f>
        <v>0</v>
      </c>
      <c r="W924">
        <f>ROUND(CX924*I924,2)</f>
        <v>0</v>
      </c>
      <c r="X924">
        <f t="shared" si="1286"/>
        <v>747.43</v>
      </c>
      <c r="Y924">
        <f t="shared" si="1286"/>
        <v>106.78</v>
      </c>
      <c r="AA924">
        <v>-1</v>
      </c>
      <c r="AB924">
        <f>ROUND((AC924+AD924+AF924),6)</f>
        <v>355.92</v>
      </c>
      <c r="AC924">
        <f>ROUND(((ES924*2)),6)</f>
        <v>0</v>
      </c>
      <c r="AD924">
        <f>ROUND(((((ET924*2))-((EU924*2)))+AE924),6)</f>
        <v>0</v>
      </c>
      <c r="AE924">
        <f>ROUND(((EU924*2)),6)</f>
        <v>0</v>
      </c>
      <c r="AF924">
        <f>ROUND(((EV924*2)),6)</f>
        <v>355.92</v>
      </c>
      <c r="AG924">
        <f>ROUND((AP924),6)</f>
        <v>0</v>
      </c>
      <c r="AH924">
        <f>((EW924*2))</f>
        <v>0.8</v>
      </c>
      <c r="AI924">
        <f>((EX924*2))</f>
        <v>0</v>
      </c>
      <c r="AJ924">
        <f>(AS924)</f>
        <v>0</v>
      </c>
      <c r="AK924">
        <v>177.96</v>
      </c>
      <c r="AL924">
        <v>0</v>
      </c>
      <c r="AM924">
        <v>0</v>
      </c>
      <c r="AN924">
        <v>0</v>
      </c>
      <c r="AO924">
        <v>177.96</v>
      </c>
      <c r="AP924">
        <v>0</v>
      </c>
      <c r="AQ924">
        <v>0.4</v>
      </c>
      <c r="AR924">
        <v>0</v>
      </c>
      <c r="AS924">
        <v>0</v>
      </c>
      <c r="AT924">
        <v>70</v>
      </c>
      <c r="AU924">
        <v>10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0</v>
      </c>
      <c r="BI924">
        <v>4</v>
      </c>
      <c r="BJ924" t="s">
        <v>1040</v>
      </c>
      <c r="BM924">
        <v>0</v>
      </c>
      <c r="BN924">
        <v>0</v>
      </c>
      <c r="BO924" t="s">
        <v>3</v>
      </c>
      <c r="BP924">
        <v>0</v>
      </c>
      <c r="BQ924">
        <v>1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70</v>
      </c>
      <c r="CA924">
        <v>10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>(P924+Q924+S924)</f>
        <v>1067.76</v>
      </c>
      <c r="CQ924">
        <f>(AC924*BC924*AW924)</f>
        <v>0</v>
      </c>
      <c r="CR924">
        <f>(((((ET924*2))*BB924-((EU924*2))*BS924)+AE924*BS924)*AV924)</f>
        <v>0</v>
      </c>
      <c r="CS924">
        <f>(AE924*BS924*AV924)</f>
        <v>0</v>
      </c>
      <c r="CT924">
        <f>(AF924*BA924*AV924)</f>
        <v>355.92</v>
      </c>
      <c r="CU924">
        <f>AG924</f>
        <v>0</v>
      </c>
      <c r="CV924">
        <f>(AH924*AV924)</f>
        <v>0.8</v>
      </c>
      <c r="CW924">
        <f t="shared" si="1289"/>
        <v>0</v>
      </c>
      <c r="CX924">
        <f t="shared" si="1289"/>
        <v>0</v>
      </c>
      <c r="CY924">
        <f>((S924*BZ924)/100)</f>
        <v>747.43200000000002</v>
      </c>
      <c r="CZ924">
        <f>((S924*CA924)/100)</f>
        <v>106.77600000000001</v>
      </c>
      <c r="DC924" t="s">
        <v>3</v>
      </c>
      <c r="DD924" t="s">
        <v>31</v>
      </c>
      <c r="DE924" t="s">
        <v>31</v>
      </c>
      <c r="DF924" t="s">
        <v>31</v>
      </c>
      <c r="DG924" t="s">
        <v>31</v>
      </c>
      <c r="DH924" t="s">
        <v>3</v>
      </c>
      <c r="DI924" t="s">
        <v>31</v>
      </c>
      <c r="DJ924" t="s">
        <v>31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16987630</v>
      </c>
      <c r="DV924" t="s">
        <v>19</v>
      </c>
      <c r="DW924" t="s">
        <v>19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1364533919</v>
      </c>
      <c r="EF924">
        <v>1</v>
      </c>
      <c r="EG924" t="s">
        <v>21</v>
      </c>
      <c r="EH924">
        <v>0</v>
      </c>
      <c r="EI924" t="s">
        <v>3</v>
      </c>
      <c r="EJ924">
        <v>4</v>
      </c>
      <c r="EK924">
        <v>0</v>
      </c>
      <c r="EL924" t="s">
        <v>22</v>
      </c>
      <c r="EM924" t="s">
        <v>23</v>
      </c>
      <c r="EO924" t="s">
        <v>3</v>
      </c>
      <c r="EQ924">
        <v>1311744</v>
      </c>
      <c r="ER924">
        <v>177.96</v>
      </c>
      <c r="ES924">
        <v>0</v>
      </c>
      <c r="ET924">
        <v>0</v>
      </c>
      <c r="EU924">
        <v>0</v>
      </c>
      <c r="EV924">
        <v>177.96</v>
      </c>
      <c r="EW924">
        <v>0.4</v>
      </c>
      <c r="EX924">
        <v>0</v>
      </c>
      <c r="EY924">
        <v>0</v>
      </c>
      <c r="FQ924">
        <v>0</v>
      </c>
      <c r="FR924">
        <f>ROUND(IF(BI924=3,GM924,0),2)</f>
        <v>0</v>
      </c>
      <c r="FS924">
        <v>0</v>
      </c>
      <c r="FX924">
        <v>70</v>
      </c>
      <c r="FY924">
        <v>10</v>
      </c>
      <c r="GA924" t="s">
        <v>3</v>
      </c>
      <c r="GD924">
        <v>0</v>
      </c>
      <c r="GF924">
        <v>-948085139</v>
      </c>
      <c r="GG924">
        <v>2</v>
      </c>
      <c r="GH924">
        <v>1</v>
      </c>
      <c r="GI924">
        <v>-2</v>
      </c>
      <c r="GJ924">
        <v>0</v>
      </c>
      <c r="GK924">
        <f>ROUND(R924*(R12)/100,2)</f>
        <v>0</v>
      </c>
      <c r="GL924">
        <f>ROUND(IF(AND(BH924=3,BI924=3,FS924&lt;&gt;0),P924,0),2)</f>
        <v>0</v>
      </c>
      <c r="GM924">
        <f>ROUND(O924+X924+Y924+GK924,2)+GX924</f>
        <v>1921.97</v>
      </c>
      <c r="GN924">
        <f>IF(OR(BI924=0,BI924=1),ROUND(O924+X924+Y924+GK924,2),0)</f>
        <v>0</v>
      </c>
      <c r="GO924">
        <f>IF(BI924=2,ROUND(O924+X924+Y924+GK924,2),0)</f>
        <v>0</v>
      </c>
      <c r="GP924">
        <f>IF(BI924=4,ROUND(O924+X924+Y924+GK924,2)+GX924,0)</f>
        <v>1921.97</v>
      </c>
      <c r="GR924">
        <v>0</v>
      </c>
      <c r="GS924">
        <v>3</v>
      </c>
      <c r="GT924">
        <v>0</v>
      </c>
      <c r="GU924" t="s">
        <v>3</v>
      </c>
      <c r="GV924">
        <f>ROUND((GT924),6)</f>
        <v>0</v>
      </c>
      <c r="GW924">
        <v>1</v>
      </c>
      <c r="GX924">
        <f>ROUND(HC924*I924,2)</f>
        <v>0</v>
      </c>
      <c r="HA924">
        <v>0</v>
      </c>
      <c r="HB924">
        <v>0</v>
      </c>
      <c r="HC924">
        <f>GV924*GW924</f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6" spans="1:245" x14ac:dyDescent="0.2">
      <c r="A926" s="2">
        <v>51</v>
      </c>
      <c r="B926" s="2">
        <f>B705</f>
        <v>1</v>
      </c>
      <c r="C926" s="2">
        <f>A705</f>
        <v>5</v>
      </c>
      <c r="D926" s="2">
        <f>ROW(A705)</f>
        <v>705</v>
      </c>
      <c r="E926" s="2"/>
      <c r="F926" s="2" t="str">
        <f>IF(F705&lt;&gt;"",F705,"")</f>
        <v>Новый подраздел</v>
      </c>
      <c r="G926" s="2" t="str">
        <f>IF(G705&lt;&gt;"",G705,"")</f>
        <v>3.1 Общеобменная вентиляция</v>
      </c>
      <c r="H926" s="2">
        <v>0</v>
      </c>
      <c r="I926" s="2"/>
      <c r="J926" s="2"/>
      <c r="K926" s="2"/>
      <c r="L926" s="2"/>
      <c r="M926" s="2"/>
      <c r="N926" s="2"/>
      <c r="O926" s="2">
        <f t="shared" ref="O926:T926" si="1290">ROUND(AB926,2)</f>
        <v>187795.33</v>
      </c>
      <c r="P926" s="2">
        <f t="shared" si="1290"/>
        <v>663.45</v>
      </c>
      <c r="Q926" s="2">
        <f t="shared" si="1290"/>
        <v>13486.54</v>
      </c>
      <c r="R926" s="2">
        <f t="shared" si="1290"/>
        <v>7276.9</v>
      </c>
      <c r="S926" s="2">
        <f t="shared" si="1290"/>
        <v>173645.34</v>
      </c>
      <c r="T926" s="2">
        <f t="shared" si="1290"/>
        <v>0</v>
      </c>
      <c r="U926" s="2">
        <f>AH926</f>
        <v>308.27000000000004</v>
      </c>
      <c r="V926" s="2">
        <f>AI926</f>
        <v>0</v>
      </c>
      <c r="W926" s="2">
        <f>ROUND(AJ926,2)</f>
        <v>0</v>
      </c>
      <c r="X926" s="2">
        <f>ROUND(AK926,2)</f>
        <v>121551.91</v>
      </c>
      <c r="Y926" s="2">
        <f>ROUND(AL926,2)</f>
        <v>17364.63</v>
      </c>
      <c r="Z926" s="2"/>
      <c r="AA926" s="2"/>
      <c r="AB926" s="2">
        <f>ROUND(SUMIF(AA709:AA924,"=1407526482",O709:O924),2)</f>
        <v>187795.33</v>
      </c>
      <c r="AC926" s="2">
        <f>ROUND(SUMIF(AA709:AA924,"=1407526482",P709:P924),2)</f>
        <v>663.45</v>
      </c>
      <c r="AD926" s="2">
        <f>ROUND(SUMIF(AA709:AA924,"=1407526482",Q709:Q924),2)</f>
        <v>13486.54</v>
      </c>
      <c r="AE926" s="2">
        <f>ROUND(SUMIF(AA709:AA924,"=1407526482",R709:R924),2)</f>
        <v>7276.9</v>
      </c>
      <c r="AF926" s="2">
        <f>ROUND(SUMIF(AA709:AA924,"=1407526482",S709:S924),2)</f>
        <v>173645.34</v>
      </c>
      <c r="AG926" s="2">
        <f>ROUND(SUMIF(AA709:AA924,"=1407526482",T709:T924),2)</f>
        <v>0</v>
      </c>
      <c r="AH926" s="2">
        <f>SUMIF(AA709:AA924,"=1407526482",U709:U924)</f>
        <v>308.27000000000004</v>
      </c>
      <c r="AI926" s="2">
        <f>SUMIF(AA709:AA924,"=1407526482",V709:V924)</f>
        <v>0</v>
      </c>
      <c r="AJ926" s="2">
        <f>ROUND(SUMIF(AA709:AA924,"=1407526482",W709:W924),2)</f>
        <v>0</v>
      </c>
      <c r="AK926" s="2">
        <f>ROUND(SUMIF(AA709:AA924,"=1407526482",X709:X924),2)</f>
        <v>121551.91</v>
      </c>
      <c r="AL926" s="2">
        <f>ROUND(SUMIF(AA709:AA924,"=1407526482",Y709:Y924),2)</f>
        <v>17364.63</v>
      </c>
      <c r="AM926" s="2"/>
      <c r="AN926" s="2"/>
      <c r="AO926" s="2">
        <f t="shared" ref="AO926:BD926" si="1291">ROUND(BX926,2)</f>
        <v>0</v>
      </c>
      <c r="AP926" s="2">
        <f t="shared" si="1291"/>
        <v>0</v>
      </c>
      <c r="AQ926" s="2">
        <f t="shared" si="1291"/>
        <v>0</v>
      </c>
      <c r="AR926" s="2">
        <f t="shared" si="1291"/>
        <v>334570.84999999998</v>
      </c>
      <c r="AS926" s="2">
        <f t="shared" si="1291"/>
        <v>0</v>
      </c>
      <c r="AT926" s="2">
        <f t="shared" si="1291"/>
        <v>0</v>
      </c>
      <c r="AU926" s="2">
        <f t="shared" si="1291"/>
        <v>334570.84999999998</v>
      </c>
      <c r="AV926" s="2">
        <f t="shared" si="1291"/>
        <v>663.45</v>
      </c>
      <c r="AW926" s="2">
        <f t="shared" si="1291"/>
        <v>663.45</v>
      </c>
      <c r="AX926" s="2">
        <f t="shared" si="1291"/>
        <v>0</v>
      </c>
      <c r="AY926" s="2">
        <f t="shared" si="1291"/>
        <v>663.45</v>
      </c>
      <c r="AZ926" s="2">
        <f t="shared" si="1291"/>
        <v>0</v>
      </c>
      <c r="BA926" s="2">
        <f t="shared" si="1291"/>
        <v>0</v>
      </c>
      <c r="BB926" s="2">
        <f t="shared" si="1291"/>
        <v>0</v>
      </c>
      <c r="BC926" s="2">
        <f t="shared" si="1291"/>
        <v>0</v>
      </c>
      <c r="BD926" s="2">
        <f t="shared" si="1291"/>
        <v>0</v>
      </c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>
        <f>ROUND(SUMIF(AA709:AA924,"=1407526482",FQ709:FQ924),2)</f>
        <v>0</v>
      </c>
      <c r="BY926" s="2">
        <f>ROUND(SUMIF(AA709:AA924,"=1407526482",FR709:FR924),2)</f>
        <v>0</v>
      </c>
      <c r="BZ926" s="2">
        <f>ROUND(SUMIF(AA709:AA924,"=1407526482",GL709:GL924),2)</f>
        <v>0</v>
      </c>
      <c r="CA926" s="2">
        <f>ROUND(SUMIF(AA709:AA924,"=1407526482",GM709:GM924),2)</f>
        <v>334570.84999999998</v>
      </c>
      <c r="CB926" s="2">
        <f>ROUND(SUMIF(AA709:AA924,"=1407526482",GN709:GN924),2)</f>
        <v>0</v>
      </c>
      <c r="CC926" s="2">
        <f>ROUND(SUMIF(AA709:AA924,"=1407526482",GO709:GO924),2)</f>
        <v>0</v>
      </c>
      <c r="CD926" s="2">
        <f>ROUND(SUMIF(AA709:AA924,"=1407526482",GP709:GP924),2)</f>
        <v>334570.84999999998</v>
      </c>
      <c r="CE926" s="2">
        <f>AC926-BX926</f>
        <v>663.45</v>
      </c>
      <c r="CF926" s="2">
        <f>AC926-BY926</f>
        <v>663.45</v>
      </c>
      <c r="CG926" s="2">
        <f>BX926-BZ926</f>
        <v>0</v>
      </c>
      <c r="CH926" s="2">
        <f>AC926-BX926-BY926+BZ926</f>
        <v>663.45</v>
      </c>
      <c r="CI926" s="2">
        <f>BY926-BZ926</f>
        <v>0</v>
      </c>
      <c r="CJ926" s="2">
        <f>ROUND(SUMIF(AA709:AA924,"=1407526482",GX709:GX924),2)</f>
        <v>0</v>
      </c>
      <c r="CK926" s="2">
        <f>ROUND(SUMIF(AA709:AA924,"=1407526482",GY709:GY924),2)</f>
        <v>0</v>
      </c>
      <c r="CL926" s="2">
        <f>ROUND(SUMIF(AA709:AA924,"=1407526482",GZ709:GZ924),2)</f>
        <v>0</v>
      </c>
      <c r="CM926" s="2">
        <f>ROUND(SUMIF(AA709:AA924,"=1407526482",HD709:HD924),2)</f>
        <v>0</v>
      </c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>
        <v>0</v>
      </c>
    </row>
    <row r="928" spans="1:245" x14ac:dyDescent="0.2">
      <c r="A928" s="4">
        <v>50</v>
      </c>
      <c r="B928" s="4">
        <v>0</v>
      </c>
      <c r="C928" s="4">
        <v>0</v>
      </c>
      <c r="D928" s="4">
        <v>1</v>
      </c>
      <c r="E928" s="4">
        <v>201</v>
      </c>
      <c r="F928" s="4">
        <f>ROUND(Source!O926,O928)</f>
        <v>187795.33</v>
      </c>
      <c r="G928" s="4" t="s">
        <v>46</v>
      </c>
      <c r="H928" s="4" t="s">
        <v>47</v>
      </c>
      <c r="I928" s="4"/>
      <c r="J928" s="4"/>
      <c r="K928" s="4">
        <v>201</v>
      </c>
      <c r="L928" s="4">
        <v>1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187795.33</v>
      </c>
      <c r="X928" s="4">
        <v>1</v>
      </c>
      <c r="Y928" s="4">
        <v>187795.33</v>
      </c>
      <c r="Z928" s="4"/>
      <c r="AA928" s="4"/>
      <c r="AB928" s="4"/>
    </row>
    <row r="929" spans="1:28" x14ac:dyDescent="0.2">
      <c r="A929" s="4">
        <v>50</v>
      </c>
      <c r="B929" s="4">
        <v>0</v>
      </c>
      <c r="C929" s="4">
        <v>0</v>
      </c>
      <c r="D929" s="4">
        <v>1</v>
      </c>
      <c r="E929" s="4">
        <v>202</v>
      </c>
      <c r="F929" s="4">
        <f>ROUND(Source!P926,O929)</f>
        <v>663.45</v>
      </c>
      <c r="G929" s="4" t="s">
        <v>48</v>
      </c>
      <c r="H929" s="4" t="s">
        <v>49</v>
      </c>
      <c r="I929" s="4"/>
      <c r="J929" s="4"/>
      <c r="K929" s="4">
        <v>202</v>
      </c>
      <c r="L929" s="4">
        <v>2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663.45</v>
      </c>
      <c r="X929" s="4">
        <v>1</v>
      </c>
      <c r="Y929" s="4">
        <v>663.45</v>
      </c>
      <c r="Z929" s="4"/>
      <c r="AA929" s="4"/>
      <c r="AB929" s="4"/>
    </row>
    <row r="930" spans="1:28" x14ac:dyDescent="0.2">
      <c r="A930" s="4">
        <v>50</v>
      </c>
      <c r="B930" s="4">
        <v>0</v>
      </c>
      <c r="C930" s="4">
        <v>0</v>
      </c>
      <c r="D930" s="4">
        <v>1</v>
      </c>
      <c r="E930" s="4">
        <v>222</v>
      </c>
      <c r="F930" s="4">
        <f>ROUND(Source!AO926,O930)</f>
        <v>0</v>
      </c>
      <c r="G930" s="4" t="s">
        <v>50</v>
      </c>
      <c r="H930" s="4" t="s">
        <v>51</v>
      </c>
      <c r="I930" s="4"/>
      <c r="J930" s="4"/>
      <c r="K930" s="4">
        <v>222</v>
      </c>
      <c r="L930" s="4">
        <v>3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0</v>
      </c>
      <c r="X930" s="4">
        <v>1</v>
      </c>
      <c r="Y930" s="4">
        <v>0</v>
      </c>
      <c r="Z930" s="4"/>
      <c r="AA930" s="4"/>
      <c r="AB930" s="4"/>
    </row>
    <row r="931" spans="1:28" x14ac:dyDescent="0.2">
      <c r="A931" s="4">
        <v>50</v>
      </c>
      <c r="B931" s="4">
        <v>0</v>
      </c>
      <c r="C931" s="4">
        <v>0</v>
      </c>
      <c r="D931" s="4">
        <v>1</v>
      </c>
      <c r="E931" s="4">
        <v>225</v>
      </c>
      <c r="F931" s="4">
        <f>ROUND(Source!AV926,O931)</f>
        <v>663.45</v>
      </c>
      <c r="G931" s="4" t="s">
        <v>52</v>
      </c>
      <c r="H931" s="4" t="s">
        <v>53</v>
      </c>
      <c r="I931" s="4"/>
      <c r="J931" s="4"/>
      <c r="K931" s="4">
        <v>225</v>
      </c>
      <c r="L931" s="4">
        <v>4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663.45</v>
      </c>
      <c r="X931" s="4">
        <v>1</v>
      </c>
      <c r="Y931" s="4">
        <v>663.45</v>
      </c>
      <c r="Z931" s="4"/>
      <c r="AA931" s="4"/>
      <c r="AB931" s="4"/>
    </row>
    <row r="932" spans="1:28" x14ac:dyDescent="0.2">
      <c r="A932" s="4">
        <v>50</v>
      </c>
      <c r="B932" s="4">
        <v>0</v>
      </c>
      <c r="C932" s="4">
        <v>0</v>
      </c>
      <c r="D932" s="4">
        <v>1</v>
      </c>
      <c r="E932" s="4">
        <v>226</v>
      </c>
      <c r="F932" s="4">
        <f>ROUND(Source!AW926,O932)</f>
        <v>663.45</v>
      </c>
      <c r="G932" s="4" t="s">
        <v>54</v>
      </c>
      <c r="H932" s="4" t="s">
        <v>55</v>
      </c>
      <c r="I932" s="4"/>
      <c r="J932" s="4"/>
      <c r="K932" s="4">
        <v>226</v>
      </c>
      <c r="L932" s="4">
        <v>5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663.45</v>
      </c>
      <c r="X932" s="4">
        <v>1</v>
      </c>
      <c r="Y932" s="4">
        <v>663.45</v>
      </c>
      <c r="Z932" s="4"/>
      <c r="AA932" s="4"/>
      <c r="AB932" s="4"/>
    </row>
    <row r="933" spans="1:28" x14ac:dyDescent="0.2">
      <c r="A933" s="4">
        <v>50</v>
      </c>
      <c r="B933" s="4">
        <v>0</v>
      </c>
      <c r="C933" s="4">
        <v>0</v>
      </c>
      <c r="D933" s="4">
        <v>1</v>
      </c>
      <c r="E933" s="4">
        <v>227</v>
      </c>
      <c r="F933" s="4">
        <f>ROUND(Source!AX926,O933)</f>
        <v>0</v>
      </c>
      <c r="G933" s="4" t="s">
        <v>56</v>
      </c>
      <c r="H933" s="4" t="s">
        <v>57</v>
      </c>
      <c r="I933" s="4"/>
      <c r="J933" s="4"/>
      <c r="K933" s="4">
        <v>227</v>
      </c>
      <c r="L933" s="4">
        <v>6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0</v>
      </c>
      <c r="X933" s="4">
        <v>1</v>
      </c>
      <c r="Y933" s="4">
        <v>0</v>
      </c>
      <c r="Z933" s="4"/>
      <c r="AA933" s="4"/>
      <c r="AB933" s="4"/>
    </row>
    <row r="934" spans="1:28" x14ac:dyDescent="0.2">
      <c r="A934" s="4">
        <v>50</v>
      </c>
      <c r="B934" s="4">
        <v>0</v>
      </c>
      <c r="C934" s="4">
        <v>0</v>
      </c>
      <c r="D934" s="4">
        <v>1</v>
      </c>
      <c r="E934" s="4">
        <v>228</v>
      </c>
      <c r="F934" s="4">
        <f>ROUND(Source!AY926,O934)</f>
        <v>663.45</v>
      </c>
      <c r="G934" s="4" t="s">
        <v>58</v>
      </c>
      <c r="H934" s="4" t="s">
        <v>59</v>
      </c>
      <c r="I934" s="4"/>
      <c r="J934" s="4"/>
      <c r="K934" s="4">
        <v>228</v>
      </c>
      <c r="L934" s="4">
        <v>7</v>
      </c>
      <c r="M934" s="4">
        <v>3</v>
      </c>
      <c r="N934" s="4" t="s">
        <v>3</v>
      </c>
      <c r="O934" s="4">
        <v>2</v>
      </c>
      <c r="P934" s="4"/>
      <c r="Q934" s="4"/>
      <c r="R934" s="4"/>
      <c r="S934" s="4"/>
      <c r="T934" s="4"/>
      <c r="U934" s="4"/>
      <c r="V934" s="4"/>
      <c r="W934" s="4">
        <v>663.45</v>
      </c>
      <c r="X934" s="4">
        <v>1</v>
      </c>
      <c r="Y934" s="4">
        <v>663.45</v>
      </c>
      <c r="Z934" s="4"/>
      <c r="AA934" s="4"/>
      <c r="AB934" s="4"/>
    </row>
    <row r="935" spans="1:28" x14ac:dyDescent="0.2">
      <c r="A935" s="4">
        <v>50</v>
      </c>
      <c r="B935" s="4">
        <v>0</v>
      </c>
      <c r="C935" s="4">
        <v>0</v>
      </c>
      <c r="D935" s="4">
        <v>1</v>
      </c>
      <c r="E935" s="4">
        <v>216</v>
      </c>
      <c r="F935" s="4">
        <f>ROUND(Source!AP926,O935)</f>
        <v>0</v>
      </c>
      <c r="G935" s="4" t="s">
        <v>60</v>
      </c>
      <c r="H935" s="4" t="s">
        <v>61</v>
      </c>
      <c r="I935" s="4"/>
      <c r="J935" s="4"/>
      <c r="K935" s="4">
        <v>216</v>
      </c>
      <c r="L935" s="4">
        <v>8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>
        <v>0</v>
      </c>
      <c r="X935" s="4">
        <v>1</v>
      </c>
      <c r="Y935" s="4">
        <v>0</v>
      </c>
      <c r="Z935" s="4"/>
      <c r="AA935" s="4"/>
      <c r="AB935" s="4"/>
    </row>
    <row r="936" spans="1:28" x14ac:dyDescent="0.2">
      <c r="A936" s="4">
        <v>50</v>
      </c>
      <c r="B936" s="4">
        <v>0</v>
      </c>
      <c r="C936" s="4">
        <v>0</v>
      </c>
      <c r="D936" s="4">
        <v>1</v>
      </c>
      <c r="E936" s="4">
        <v>223</v>
      </c>
      <c r="F936" s="4">
        <f>ROUND(Source!AQ926,O936)</f>
        <v>0</v>
      </c>
      <c r="G936" s="4" t="s">
        <v>62</v>
      </c>
      <c r="H936" s="4" t="s">
        <v>63</v>
      </c>
      <c r="I936" s="4"/>
      <c r="J936" s="4"/>
      <c r="K936" s="4">
        <v>223</v>
      </c>
      <c r="L936" s="4">
        <v>9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8" x14ac:dyDescent="0.2">
      <c r="A937" s="4">
        <v>50</v>
      </c>
      <c r="B937" s="4">
        <v>0</v>
      </c>
      <c r="C937" s="4">
        <v>0</v>
      </c>
      <c r="D937" s="4">
        <v>1</v>
      </c>
      <c r="E937" s="4">
        <v>229</v>
      </c>
      <c r="F937" s="4">
        <f>ROUND(Source!AZ926,O937)</f>
        <v>0</v>
      </c>
      <c r="G937" s="4" t="s">
        <v>64</v>
      </c>
      <c r="H937" s="4" t="s">
        <v>65</v>
      </c>
      <c r="I937" s="4"/>
      <c r="J937" s="4"/>
      <c r="K937" s="4">
        <v>229</v>
      </c>
      <c r="L937" s="4">
        <v>10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0</v>
      </c>
      <c r="X937" s="4">
        <v>1</v>
      </c>
      <c r="Y937" s="4">
        <v>0</v>
      </c>
      <c r="Z937" s="4"/>
      <c r="AA937" s="4"/>
      <c r="AB937" s="4"/>
    </row>
    <row r="938" spans="1:28" x14ac:dyDescent="0.2">
      <c r="A938" s="4">
        <v>50</v>
      </c>
      <c r="B938" s="4">
        <v>0</v>
      </c>
      <c r="C938" s="4">
        <v>0</v>
      </c>
      <c r="D938" s="4">
        <v>1</v>
      </c>
      <c r="E938" s="4">
        <v>203</v>
      </c>
      <c r="F938" s="4">
        <f>ROUND(Source!Q926,O938)</f>
        <v>13486.54</v>
      </c>
      <c r="G938" s="4" t="s">
        <v>66</v>
      </c>
      <c r="H938" s="4" t="s">
        <v>67</v>
      </c>
      <c r="I938" s="4"/>
      <c r="J938" s="4"/>
      <c r="K938" s="4">
        <v>203</v>
      </c>
      <c r="L938" s="4">
        <v>11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13486.54</v>
      </c>
      <c r="X938" s="4">
        <v>1</v>
      </c>
      <c r="Y938" s="4">
        <v>13486.54</v>
      </c>
      <c r="Z938" s="4"/>
      <c r="AA938" s="4"/>
      <c r="AB938" s="4"/>
    </row>
    <row r="939" spans="1:28" x14ac:dyDescent="0.2">
      <c r="A939" s="4">
        <v>50</v>
      </c>
      <c r="B939" s="4">
        <v>0</v>
      </c>
      <c r="C939" s="4">
        <v>0</v>
      </c>
      <c r="D939" s="4">
        <v>1</v>
      </c>
      <c r="E939" s="4">
        <v>231</v>
      </c>
      <c r="F939" s="4">
        <f>ROUND(Source!BB926,O939)</f>
        <v>0</v>
      </c>
      <c r="G939" s="4" t="s">
        <v>68</v>
      </c>
      <c r="H939" s="4" t="s">
        <v>69</v>
      </c>
      <c r="I939" s="4"/>
      <c r="J939" s="4"/>
      <c r="K939" s="4">
        <v>231</v>
      </c>
      <c r="L939" s="4">
        <v>12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0</v>
      </c>
      <c r="X939" s="4">
        <v>1</v>
      </c>
      <c r="Y939" s="4">
        <v>0</v>
      </c>
      <c r="Z939" s="4"/>
      <c r="AA939" s="4"/>
      <c r="AB939" s="4"/>
    </row>
    <row r="940" spans="1:28" x14ac:dyDescent="0.2">
      <c r="A940" s="4">
        <v>50</v>
      </c>
      <c r="B940" s="4">
        <v>0</v>
      </c>
      <c r="C940" s="4">
        <v>0</v>
      </c>
      <c r="D940" s="4">
        <v>1</v>
      </c>
      <c r="E940" s="4">
        <v>204</v>
      </c>
      <c r="F940" s="4">
        <f>ROUND(Source!R926,O940)</f>
        <v>7276.9</v>
      </c>
      <c r="G940" s="4" t="s">
        <v>70</v>
      </c>
      <c r="H940" s="4" t="s">
        <v>71</v>
      </c>
      <c r="I940" s="4"/>
      <c r="J940" s="4"/>
      <c r="K940" s="4">
        <v>204</v>
      </c>
      <c r="L940" s="4">
        <v>13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7276.9</v>
      </c>
      <c r="X940" s="4">
        <v>1</v>
      </c>
      <c r="Y940" s="4">
        <v>7276.9</v>
      </c>
      <c r="Z940" s="4"/>
      <c r="AA940" s="4"/>
      <c r="AB940" s="4"/>
    </row>
    <row r="941" spans="1:28" x14ac:dyDescent="0.2">
      <c r="A941" s="4">
        <v>50</v>
      </c>
      <c r="B941" s="4">
        <v>0</v>
      </c>
      <c r="C941" s="4">
        <v>0</v>
      </c>
      <c r="D941" s="4">
        <v>1</v>
      </c>
      <c r="E941" s="4">
        <v>205</v>
      </c>
      <c r="F941" s="4">
        <f>ROUND(Source!S926,O941)</f>
        <v>173645.34</v>
      </c>
      <c r="G941" s="4" t="s">
        <v>72</v>
      </c>
      <c r="H941" s="4" t="s">
        <v>73</v>
      </c>
      <c r="I941" s="4"/>
      <c r="J941" s="4"/>
      <c r="K941" s="4">
        <v>205</v>
      </c>
      <c r="L941" s="4">
        <v>14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173645.34</v>
      </c>
      <c r="X941" s="4">
        <v>1</v>
      </c>
      <c r="Y941" s="4">
        <v>173645.34</v>
      </c>
      <c r="Z941" s="4"/>
      <c r="AA941" s="4"/>
      <c r="AB941" s="4"/>
    </row>
    <row r="942" spans="1:28" x14ac:dyDescent="0.2">
      <c r="A942" s="4">
        <v>50</v>
      </c>
      <c r="B942" s="4">
        <v>0</v>
      </c>
      <c r="C942" s="4">
        <v>0</v>
      </c>
      <c r="D942" s="4">
        <v>1</v>
      </c>
      <c r="E942" s="4">
        <v>232</v>
      </c>
      <c r="F942" s="4">
        <f>ROUND(Source!BC926,O942)</f>
        <v>0</v>
      </c>
      <c r="G942" s="4" t="s">
        <v>74</v>
      </c>
      <c r="H942" s="4" t="s">
        <v>75</v>
      </c>
      <c r="I942" s="4"/>
      <c r="J942" s="4"/>
      <c r="K942" s="4">
        <v>232</v>
      </c>
      <c r="L942" s="4">
        <v>15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0</v>
      </c>
      <c r="X942" s="4">
        <v>1</v>
      </c>
      <c r="Y942" s="4">
        <v>0</v>
      </c>
      <c r="Z942" s="4"/>
      <c r="AA942" s="4"/>
      <c r="AB942" s="4"/>
    </row>
    <row r="943" spans="1:28" x14ac:dyDescent="0.2">
      <c r="A943" s="4">
        <v>50</v>
      </c>
      <c r="B943" s="4">
        <v>0</v>
      </c>
      <c r="C943" s="4">
        <v>0</v>
      </c>
      <c r="D943" s="4">
        <v>1</v>
      </c>
      <c r="E943" s="4">
        <v>214</v>
      </c>
      <c r="F943" s="4">
        <f>ROUND(Source!AS926,O943)</f>
        <v>0</v>
      </c>
      <c r="G943" s="4" t="s">
        <v>76</v>
      </c>
      <c r="H943" s="4" t="s">
        <v>77</v>
      </c>
      <c r="I943" s="4"/>
      <c r="J943" s="4"/>
      <c r="K943" s="4">
        <v>214</v>
      </c>
      <c r="L943" s="4">
        <v>16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0</v>
      </c>
      <c r="X943" s="4">
        <v>1</v>
      </c>
      <c r="Y943" s="4">
        <v>0</v>
      </c>
      <c r="Z943" s="4"/>
      <c r="AA943" s="4"/>
      <c r="AB943" s="4"/>
    </row>
    <row r="944" spans="1:28" x14ac:dyDescent="0.2">
      <c r="A944" s="4">
        <v>50</v>
      </c>
      <c r="B944" s="4">
        <v>0</v>
      </c>
      <c r="C944" s="4">
        <v>0</v>
      </c>
      <c r="D944" s="4">
        <v>1</v>
      </c>
      <c r="E944" s="4">
        <v>215</v>
      </c>
      <c r="F944" s="4">
        <f>ROUND(Source!AT926,O944)</f>
        <v>0</v>
      </c>
      <c r="G944" s="4" t="s">
        <v>78</v>
      </c>
      <c r="H944" s="4" t="s">
        <v>79</v>
      </c>
      <c r="I944" s="4"/>
      <c r="J944" s="4"/>
      <c r="K944" s="4">
        <v>215</v>
      </c>
      <c r="L944" s="4">
        <v>17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0</v>
      </c>
      <c r="X944" s="4">
        <v>1</v>
      </c>
      <c r="Y944" s="4">
        <v>0</v>
      </c>
      <c r="Z944" s="4"/>
      <c r="AA944" s="4"/>
      <c r="AB944" s="4"/>
    </row>
    <row r="945" spans="1:245" x14ac:dyDescent="0.2">
      <c r="A945" s="4">
        <v>50</v>
      </c>
      <c r="B945" s="4">
        <v>0</v>
      </c>
      <c r="C945" s="4">
        <v>0</v>
      </c>
      <c r="D945" s="4">
        <v>1</v>
      </c>
      <c r="E945" s="4">
        <v>217</v>
      </c>
      <c r="F945" s="4">
        <f>ROUND(Source!AU926,O945)</f>
        <v>334570.84999999998</v>
      </c>
      <c r="G945" s="4" t="s">
        <v>80</v>
      </c>
      <c r="H945" s="4" t="s">
        <v>81</v>
      </c>
      <c r="I945" s="4"/>
      <c r="J945" s="4"/>
      <c r="K945" s="4">
        <v>217</v>
      </c>
      <c r="L945" s="4">
        <v>18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334570.84999999998</v>
      </c>
      <c r="X945" s="4">
        <v>1</v>
      </c>
      <c r="Y945" s="4">
        <v>334570.84999999998</v>
      </c>
      <c r="Z945" s="4"/>
      <c r="AA945" s="4"/>
      <c r="AB945" s="4"/>
    </row>
    <row r="946" spans="1:245" x14ac:dyDescent="0.2">
      <c r="A946" s="4">
        <v>50</v>
      </c>
      <c r="B946" s="4">
        <v>0</v>
      </c>
      <c r="C946" s="4">
        <v>0</v>
      </c>
      <c r="D946" s="4">
        <v>1</v>
      </c>
      <c r="E946" s="4">
        <v>230</v>
      </c>
      <c r="F946" s="4">
        <f>ROUND(Source!BA926,O946)</f>
        <v>0</v>
      </c>
      <c r="G946" s="4" t="s">
        <v>82</v>
      </c>
      <c r="H946" s="4" t="s">
        <v>83</v>
      </c>
      <c r="I946" s="4"/>
      <c r="J946" s="4"/>
      <c r="K946" s="4">
        <v>230</v>
      </c>
      <c r="L946" s="4">
        <v>19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0</v>
      </c>
      <c r="X946" s="4">
        <v>1</v>
      </c>
      <c r="Y946" s="4">
        <v>0</v>
      </c>
      <c r="Z946" s="4"/>
      <c r="AA946" s="4"/>
      <c r="AB946" s="4"/>
    </row>
    <row r="947" spans="1:245" x14ac:dyDescent="0.2">
      <c r="A947" s="4">
        <v>50</v>
      </c>
      <c r="B947" s="4">
        <v>0</v>
      </c>
      <c r="C947" s="4">
        <v>0</v>
      </c>
      <c r="D947" s="4">
        <v>1</v>
      </c>
      <c r="E947" s="4">
        <v>206</v>
      </c>
      <c r="F947" s="4">
        <f>ROUND(Source!T926,O947)</f>
        <v>0</v>
      </c>
      <c r="G947" s="4" t="s">
        <v>84</v>
      </c>
      <c r="H947" s="4" t="s">
        <v>85</v>
      </c>
      <c r="I947" s="4"/>
      <c r="J947" s="4"/>
      <c r="K947" s="4">
        <v>206</v>
      </c>
      <c r="L947" s="4">
        <v>20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0</v>
      </c>
      <c r="X947" s="4">
        <v>1</v>
      </c>
      <c r="Y947" s="4">
        <v>0</v>
      </c>
      <c r="Z947" s="4"/>
      <c r="AA947" s="4"/>
      <c r="AB947" s="4"/>
    </row>
    <row r="948" spans="1:245" x14ac:dyDescent="0.2">
      <c r="A948" s="4">
        <v>50</v>
      </c>
      <c r="B948" s="4">
        <v>0</v>
      </c>
      <c r="C948" s="4">
        <v>0</v>
      </c>
      <c r="D948" s="4">
        <v>1</v>
      </c>
      <c r="E948" s="4">
        <v>207</v>
      </c>
      <c r="F948" s="4">
        <f>Source!U926</f>
        <v>308.27000000000004</v>
      </c>
      <c r="G948" s="4" t="s">
        <v>86</v>
      </c>
      <c r="H948" s="4" t="s">
        <v>87</v>
      </c>
      <c r="I948" s="4"/>
      <c r="J948" s="4"/>
      <c r="K948" s="4">
        <v>207</v>
      </c>
      <c r="L948" s="4">
        <v>21</v>
      </c>
      <c r="M948" s="4">
        <v>3</v>
      </c>
      <c r="N948" s="4" t="s">
        <v>3</v>
      </c>
      <c r="O948" s="4">
        <v>-1</v>
      </c>
      <c r="P948" s="4"/>
      <c r="Q948" s="4"/>
      <c r="R948" s="4"/>
      <c r="S948" s="4"/>
      <c r="T948" s="4"/>
      <c r="U948" s="4"/>
      <c r="V948" s="4"/>
      <c r="W948" s="4">
        <v>308.27000000000004</v>
      </c>
      <c r="X948" s="4">
        <v>1</v>
      </c>
      <c r="Y948" s="4">
        <v>308.27000000000004</v>
      </c>
      <c r="Z948" s="4"/>
      <c r="AA948" s="4"/>
      <c r="AB948" s="4"/>
    </row>
    <row r="949" spans="1:245" x14ac:dyDescent="0.2">
      <c r="A949" s="4">
        <v>50</v>
      </c>
      <c r="B949" s="4">
        <v>0</v>
      </c>
      <c r="C949" s="4">
        <v>0</v>
      </c>
      <c r="D949" s="4">
        <v>1</v>
      </c>
      <c r="E949" s="4">
        <v>208</v>
      </c>
      <c r="F949" s="4">
        <f>Source!V926</f>
        <v>0</v>
      </c>
      <c r="G949" s="4" t="s">
        <v>88</v>
      </c>
      <c r="H949" s="4" t="s">
        <v>89</v>
      </c>
      <c r="I949" s="4"/>
      <c r="J949" s="4"/>
      <c r="K949" s="4">
        <v>208</v>
      </c>
      <c r="L949" s="4">
        <v>22</v>
      </c>
      <c r="M949" s="4">
        <v>3</v>
      </c>
      <c r="N949" s="4" t="s">
        <v>3</v>
      </c>
      <c r="O949" s="4">
        <v>-1</v>
      </c>
      <c r="P949" s="4"/>
      <c r="Q949" s="4"/>
      <c r="R949" s="4"/>
      <c r="S949" s="4"/>
      <c r="T949" s="4"/>
      <c r="U949" s="4"/>
      <c r="V949" s="4"/>
      <c r="W949" s="4">
        <v>0</v>
      </c>
      <c r="X949" s="4">
        <v>1</v>
      </c>
      <c r="Y949" s="4">
        <v>0</v>
      </c>
      <c r="Z949" s="4"/>
      <c r="AA949" s="4"/>
      <c r="AB949" s="4"/>
    </row>
    <row r="950" spans="1:245" x14ac:dyDescent="0.2">
      <c r="A950" s="4">
        <v>50</v>
      </c>
      <c r="B950" s="4">
        <v>0</v>
      </c>
      <c r="C950" s="4">
        <v>0</v>
      </c>
      <c r="D950" s="4">
        <v>1</v>
      </c>
      <c r="E950" s="4">
        <v>209</v>
      </c>
      <c r="F950" s="4">
        <f>ROUND(Source!W926,O950)</f>
        <v>0</v>
      </c>
      <c r="G950" s="4" t="s">
        <v>90</v>
      </c>
      <c r="H950" s="4" t="s">
        <v>91</v>
      </c>
      <c r="I950" s="4"/>
      <c r="J950" s="4"/>
      <c r="K950" s="4">
        <v>209</v>
      </c>
      <c r="L950" s="4">
        <v>23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245" x14ac:dyDescent="0.2">
      <c r="A951" s="4">
        <v>50</v>
      </c>
      <c r="B951" s="4">
        <v>0</v>
      </c>
      <c r="C951" s="4">
        <v>0</v>
      </c>
      <c r="D951" s="4">
        <v>1</v>
      </c>
      <c r="E951" s="4">
        <v>233</v>
      </c>
      <c r="F951" s="4">
        <f>ROUND(Source!BD926,O951)</f>
        <v>0</v>
      </c>
      <c r="G951" s="4" t="s">
        <v>92</v>
      </c>
      <c r="H951" s="4" t="s">
        <v>93</v>
      </c>
      <c r="I951" s="4"/>
      <c r="J951" s="4"/>
      <c r="K951" s="4">
        <v>233</v>
      </c>
      <c r="L951" s="4">
        <v>24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45" x14ac:dyDescent="0.2">
      <c r="A952" s="4">
        <v>50</v>
      </c>
      <c r="B952" s="4">
        <v>0</v>
      </c>
      <c r="C952" s="4">
        <v>0</v>
      </c>
      <c r="D952" s="4">
        <v>1</v>
      </c>
      <c r="E952" s="4">
        <v>210</v>
      </c>
      <c r="F952" s="4">
        <f>ROUND(Source!X926,O952)</f>
        <v>121551.91</v>
      </c>
      <c r="G952" s="4" t="s">
        <v>94</v>
      </c>
      <c r="H952" s="4" t="s">
        <v>95</v>
      </c>
      <c r="I952" s="4"/>
      <c r="J952" s="4"/>
      <c r="K952" s="4">
        <v>210</v>
      </c>
      <c r="L952" s="4">
        <v>25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121551.91</v>
      </c>
      <c r="X952" s="4">
        <v>1</v>
      </c>
      <c r="Y952" s="4">
        <v>121551.91</v>
      </c>
      <c r="Z952" s="4"/>
      <c r="AA952" s="4"/>
      <c r="AB952" s="4"/>
    </row>
    <row r="953" spans="1:245" x14ac:dyDescent="0.2">
      <c r="A953" s="4">
        <v>50</v>
      </c>
      <c r="B953" s="4">
        <v>0</v>
      </c>
      <c r="C953" s="4">
        <v>0</v>
      </c>
      <c r="D953" s="4">
        <v>1</v>
      </c>
      <c r="E953" s="4">
        <v>211</v>
      </c>
      <c r="F953" s="4">
        <f>ROUND(Source!Y926,O953)</f>
        <v>17364.63</v>
      </c>
      <c r="G953" s="4" t="s">
        <v>96</v>
      </c>
      <c r="H953" s="4" t="s">
        <v>97</v>
      </c>
      <c r="I953" s="4"/>
      <c r="J953" s="4"/>
      <c r="K953" s="4">
        <v>211</v>
      </c>
      <c r="L953" s="4">
        <v>26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17364.63</v>
      </c>
      <c r="X953" s="4">
        <v>1</v>
      </c>
      <c r="Y953" s="4">
        <v>17364.63</v>
      </c>
      <c r="Z953" s="4"/>
      <c r="AA953" s="4"/>
      <c r="AB953" s="4"/>
    </row>
    <row r="954" spans="1:245" x14ac:dyDescent="0.2">
      <c r="A954" s="4">
        <v>50</v>
      </c>
      <c r="B954" s="4">
        <v>0</v>
      </c>
      <c r="C954" s="4">
        <v>0</v>
      </c>
      <c r="D954" s="4">
        <v>1</v>
      </c>
      <c r="E954" s="4">
        <v>224</v>
      </c>
      <c r="F954" s="4">
        <f>ROUND(Source!AR926,O954)</f>
        <v>334570.84999999998</v>
      </c>
      <c r="G954" s="4" t="s">
        <v>98</v>
      </c>
      <c r="H954" s="4" t="s">
        <v>99</v>
      </c>
      <c r="I954" s="4"/>
      <c r="J954" s="4"/>
      <c r="K954" s="4">
        <v>224</v>
      </c>
      <c r="L954" s="4">
        <v>27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334570.84999999998</v>
      </c>
      <c r="X954" s="4">
        <v>1</v>
      </c>
      <c r="Y954" s="4">
        <v>334570.84999999998</v>
      </c>
      <c r="Z954" s="4"/>
      <c r="AA954" s="4"/>
      <c r="AB954" s="4"/>
    </row>
    <row r="956" spans="1:245" x14ac:dyDescent="0.2">
      <c r="A956" s="1">
        <v>5</v>
      </c>
      <c r="B956" s="1">
        <v>1</v>
      </c>
      <c r="C956" s="1"/>
      <c r="D956" s="1">
        <f>ROW(A975)</f>
        <v>975</v>
      </c>
      <c r="E956" s="1"/>
      <c r="F956" s="1" t="s">
        <v>14</v>
      </c>
      <c r="G956" s="1" t="s">
        <v>1084</v>
      </c>
      <c r="H956" s="1" t="s">
        <v>3</v>
      </c>
      <c r="I956" s="1">
        <v>0</v>
      </c>
      <c r="J956" s="1"/>
      <c r="K956" s="1">
        <v>0</v>
      </c>
      <c r="L956" s="1"/>
      <c r="M956" s="1" t="s">
        <v>3</v>
      </c>
      <c r="N956" s="1"/>
      <c r="O956" s="1"/>
      <c r="P956" s="1"/>
      <c r="Q956" s="1"/>
      <c r="R956" s="1"/>
      <c r="S956" s="1">
        <v>0</v>
      </c>
      <c r="T956" s="1"/>
      <c r="U956" s="1" t="s">
        <v>3</v>
      </c>
      <c r="V956" s="1">
        <v>0</v>
      </c>
      <c r="W956" s="1"/>
      <c r="X956" s="1"/>
      <c r="Y956" s="1"/>
      <c r="Z956" s="1"/>
      <c r="AA956" s="1"/>
      <c r="AB956" s="1" t="s">
        <v>3</v>
      </c>
      <c r="AC956" s="1" t="s">
        <v>3</v>
      </c>
      <c r="AD956" s="1" t="s">
        <v>3</v>
      </c>
      <c r="AE956" s="1" t="s">
        <v>3</v>
      </c>
      <c r="AF956" s="1" t="s">
        <v>3</v>
      </c>
      <c r="AG956" s="1" t="s">
        <v>3</v>
      </c>
      <c r="AH956" s="1"/>
      <c r="AI956" s="1"/>
      <c r="AJ956" s="1"/>
      <c r="AK956" s="1"/>
      <c r="AL956" s="1"/>
      <c r="AM956" s="1"/>
      <c r="AN956" s="1"/>
      <c r="AO956" s="1"/>
      <c r="AP956" s="1" t="s">
        <v>3</v>
      </c>
      <c r="AQ956" s="1" t="s">
        <v>3</v>
      </c>
      <c r="AR956" s="1" t="s">
        <v>3</v>
      </c>
      <c r="AS956" s="1"/>
      <c r="AT956" s="1"/>
      <c r="AU956" s="1"/>
      <c r="AV956" s="1"/>
      <c r="AW956" s="1"/>
      <c r="AX956" s="1"/>
      <c r="AY956" s="1"/>
      <c r="AZ956" s="1" t="s">
        <v>3</v>
      </c>
      <c r="BA956" s="1"/>
      <c r="BB956" s="1" t="s">
        <v>3</v>
      </c>
      <c r="BC956" s="1" t="s">
        <v>3</v>
      </c>
      <c r="BD956" s="1" t="s">
        <v>3</v>
      </c>
      <c r="BE956" s="1" t="s">
        <v>3</v>
      </c>
      <c r="BF956" s="1" t="s">
        <v>3</v>
      </c>
      <c r="BG956" s="1" t="s">
        <v>3</v>
      </c>
      <c r="BH956" s="1" t="s">
        <v>3</v>
      </c>
      <c r="BI956" s="1" t="s">
        <v>3</v>
      </c>
      <c r="BJ956" s="1" t="s">
        <v>3</v>
      </c>
      <c r="BK956" s="1" t="s">
        <v>3</v>
      </c>
      <c r="BL956" s="1" t="s">
        <v>3</v>
      </c>
      <c r="BM956" s="1" t="s">
        <v>3</v>
      </c>
      <c r="BN956" s="1" t="s">
        <v>3</v>
      </c>
      <c r="BO956" s="1" t="s">
        <v>3</v>
      </c>
      <c r="BP956" s="1" t="s">
        <v>3</v>
      </c>
      <c r="BQ956" s="1"/>
      <c r="BR956" s="1"/>
      <c r="BS956" s="1"/>
      <c r="BT956" s="1"/>
      <c r="BU956" s="1"/>
      <c r="BV956" s="1"/>
      <c r="BW956" s="1"/>
      <c r="BX956" s="1">
        <v>0</v>
      </c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>
        <v>0</v>
      </c>
    </row>
    <row r="958" spans="1:245" x14ac:dyDescent="0.2">
      <c r="A958" s="2">
        <v>52</v>
      </c>
      <c r="B958" s="2">
        <f t="shared" ref="B958:G958" si="1292">B975</f>
        <v>1</v>
      </c>
      <c r="C958" s="2">
        <f t="shared" si="1292"/>
        <v>5</v>
      </c>
      <c r="D958" s="2">
        <f t="shared" si="1292"/>
        <v>956</v>
      </c>
      <c r="E958" s="2">
        <f t="shared" si="1292"/>
        <v>0</v>
      </c>
      <c r="F958" s="2" t="str">
        <f t="shared" si="1292"/>
        <v>Новый подраздел</v>
      </c>
      <c r="G958" s="2" t="str">
        <f t="shared" si="1292"/>
        <v>3.2 Кондиционирование</v>
      </c>
      <c r="H958" s="2"/>
      <c r="I958" s="2"/>
      <c r="J958" s="2"/>
      <c r="K958" s="2"/>
      <c r="L958" s="2"/>
      <c r="M958" s="2"/>
      <c r="N958" s="2"/>
      <c r="O958" s="2">
        <f t="shared" ref="O958:AT958" si="1293">O975</f>
        <v>328888.39</v>
      </c>
      <c r="P958" s="2">
        <f t="shared" si="1293"/>
        <v>8860.52</v>
      </c>
      <c r="Q958" s="2">
        <f t="shared" si="1293"/>
        <v>33578.71</v>
      </c>
      <c r="R958" s="2">
        <f t="shared" si="1293"/>
        <v>18141.560000000001</v>
      </c>
      <c r="S958" s="2">
        <f t="shared" si="1293"/>
        <v>286449.15999999997</v>
      </c>
      <c r="T958" s="2">
        <f t="shared" si="1293"/>
        <v>0</v>
      </c>
      <c r="U958" s="2">
        <f t="shared" si="1293"/>
        <v>502.52</v>
      </c>
      <c r="V958" s="2">
        <f t="shared" si="1293"/>
        <v>0</v>
      </c>
      <c r="W958" s="2">
        <f t="shared" si="1293"/>
        <v>0</v>
      </c>
      <c r="X958" s="2">
        <f t="shared" si="1293"/>
        <v>200514.42</v>
      </c>
      <c r="Y958" s="2">
        <f t="shared" si="1293"/>
        <v>28644.92</v>
      </c>
      <c r="Z958" s="2">
        <f t="shared" si="1293"/>
        <v>0</v>
      </c>
      <c r="AA958" s="2">
        <f t="shared" si="1293"/>
        <v>0</v>
      </c>
      <c r="AB958" s="2">
        <f t="shared" si="1293"/>
        <v>328888.39</v>
      </c>
      <c r="AC958" s="2">
        <f t="shared" si="1293"/>
        <v>8860.52</v>
      </c>
      <c r="AD958" s="2">
        <f t="shared" si="1293"/>
        <v>33578.71</v>
      </c>
      <c r="AE958" s="2">
        <f t="shared" si="1293"/>
        <v>18141.560000000001</v>
      </c>
      <c r="AF958" s="2">
        <f t="shared" si="1293"/>
        <v>286449.15999999997</v>
      </c>
      <c r="AG958" s="2">
        <f t="shared" si="1293"/>
        <v>0</v>
      </c>
      <c r="AH958" s="2">
        <f t="shared" si="1293"/>
        <v>502.52</v>
      </c>
      <c r="AI958" s="2">
        <f t="shared" si="1293"/>
        <v>0</v>
      </c>
      <c r="AJ958" s="2">
        <f t="shared" si="1293"/>
        <v>0</v>
      </c>
      <c r="AK958" s="2">
        <f t="shared" si="1293"/>
        <v>200514.42</v>
      </c>
      <c r="AL958" s="2">
        <f t="shared" si="1293"/>
        <v>28644.92</v>
      </c>
      <c r="AM958" s="2">
        <f t="shared" si="1293"/>
        <v>0</v>
      </c>
      <c r="AN958" s="2">
        <f t="shared" si="1293"/>
        <v>0</v>
      </c>
      <c r="AO958" s="2">
        <f t="shared" si="1293"/>
        <v>0</v>
      </c>
      <c r="AP958" s="2">
        <f t="shared" si="1293"/>
        <v>0</v>
      </c>
      <c r="AQ958" s="2">
        <f t="shared" si="1293"/>
        <v>0</v>
      </c>
      <c r="AR958" s="2">
        <f t="shared" si="1293"/>
        <v>577640.6</v>
      </c>
      <c r="AS958" s="2">
        <f t="shared" si="1293"/>
        <v>0</v>
      </c>
      <c r="AT958" s="2">
        <f t="shared" si="1293"/>
        <v>0</v>
      </c>
      <c r="AU958" s="2">
        <f t="shared" ref="AU958:BZ958" si="1294">AU975</f>
        <v>577640.6</v>
      </c>
      <c r="AV958" s="2">
        <f t="shared" si="1294"/>
        <v>8860.52</v>
      </c>
      <c r="AW958" s="2">
        <f t="shared" si="1294"/>
        <v>8860.52</v>
      </c>
      <c r="AX958" s="2">
        <f t="shared" si="1294"/>
        <v>0</v>
      </c>
      <c r="AY958" s="2">
        <f t="shared" si="1294"/>
        <v>8860.52</v>
      </c>
      <c r="AZ958" s="2">
        <f t="shared" si="1294"/>
        <v>0</v>
      </c>
      <c r="BA958" s="2">
        <f t="shared" si="1294"/>
        <v>0</v>
      </c>
      <c r="BB958" s="2">
        <f t="shared" si="1294"/>
        <v>0</v>
      </c>
      <c r="BC958" s="2">
        <f t="shared" si="1294"/>
        <v>0</v>
      </c>
      <c r="BD958" s="2">
        <f t="shared" si="1294"/>
        <v>0</v>
      </c>
      <c r="BE958" s="2">
        <f t="shared" si="1294"/>
        <v>0</v>
      </c>
      <c r="BF958" s="2">
        <f t="shared" si="1294"/>
        <v>0</v>
      </c>
      <c r="BG958" s="2">
        <f t="shared" si="1294"/>
        <v>0</v>
      </c>
      <c r="BH958" s="2">
        <f t="shared" si="1294"/>
        <v>0</v>
      </c>
      <c r="BI958" s="2">
        <f t="shared" si="1294"/>
        <v>0</v>
      </c>
      <c r="BJ958" s="2">
        <f t="shared" si="1294"/>
        <v>0</v>
      </c>
      <c r="BK958" s="2">
        <f t="shared" si="1294"/>
        <v>0</v>
      </c>
      <c r="BL958" s="2">
        <f t="shared" si="1294"/>
        <v>0</v>
      </c>
      <c r="BM958" s="2">
        <f t="shared" si="1294"/>
        <v>0</v>
      </c>
      <c r="BN958" s="2">
        <f t="shared" si="1294"/>
        <v>0</v>
      </c>
      <c r="BO958" s="2">
        <f t="shared" si="1294"/>
        <v>0</v>
      </c>
      <c r="BP958" s="2">
        <f t="shared" si="1294"/>
        <v>0</v>
      </c>
      <c r="BQ958" s="2">
        <f t="shared" si="1294"/>
        <v>0</v>
      </c>
      <c r="BR958" s="2">
        <f t="shared" si="1294"/>
        <v>0</v>
      </c>
      <c r="BS958" s="2">
        <f t="shared" si="1294"/>
        <v>0</v>
      </c>
      <c r="BT958" s="2">
        <f t="shared" si="1294"/>
        <v>0</v>
      </c>
      <c r="BU958" s="2">
        <f t="shared" si="1294"/>
        <v>0</v>
      </c>
      <c r="BV958" s="2">
        <f t="shared" si="1294"/>
        <v>0</v>
      </c>
      <c r="BW958" s="2">
        <f t="shared" si="1294"/>
        <v>0</v>
      </c>
      <c r="BX958" s="2">
        <f t="shared" si="1294"/>
        <v>0</v>
      </c>
      <c r="BY958" s="2">
        <f t="shared" si="1294"/>
        <v>0</v>
      </c>
      <c r="BZ958" s="2">
        <f t="shared" si="1294"/>
        <v>0</v>
      </c>
      <c r="CA958" s="2">
        <f t="shared" ref="CA958:DF958" si="1295">CA975</f>
        <v>577640.6</v>
      </c>
      <c r="CB958" s="2">
        <f t="shared" si="1295"/>
        <v>0</v>
      </c>
      <c r="CC958" s="2">
        <f t="shared" si="1295"/>
        <v>0</v>
      </c>
      <c r="CD958" s="2">
        <f t="shared" si="1295"/>
        <v>577640.6</v>
      </c>
      <c r="CE958" s="2">
        <f t="shared" si="1295"/>
        <v>8860.52</v>
      </c>
      <c r="CF958" s="2">
        <f t="shared" si="1295"/>
        <v>8860.52</v>
      </c>
      <c r="CG958" s="2">
        <f t="shared" si="1295"/>
        <v>0</v>
      </c>
      <c r="CH958" s="2">
        <f t="shared" si="1295"/>
        <v>8860.52</v>
      </c>
      <c r="CI958" s="2">
        <f t="shared" si="1295"/>
        <v>0</v>
      </c>
      <c r="CJ958" s="2">
        <f t="shared" si="1295"/>
        <v>0</v>
      </c>
      <c r="CK958" s="2">
        <f t="shared" si="1295"/>
        <v>0</v>
      </c>
      <c r="CL958" s="2">
        <f t="shared" si="1295"/>
        <v>0</v>
      </c>
      <c r="CM958" s="2">
        <f t="shared" si="1295"/>
        <v>0</v>
      </c>
      <c r="CN958" s="2">
        <f t="shared" si="1295"/>
        <v>0</v>
      </c>
      <c r="CO958" s="2">
        <f t="shared" si="1295"/>
        <v>0</v>
      </c>
      <c r="CP958" s="2">
        <f t="shared" si="1295"/>
        <v>0</v>
      </c>
      <c r="CQ958" s="2">
        <f t="shared" si="1295"/>
        <v>0</v>
      </c>
      <c r="CR958" s="2">
        <f t="shared" si="1295"/>
        <v>0</v>
      </c>
      <c r="CS958" s="2">
        <f t="shared" si="1295"/>
        <v>0</v>
      </c>
      <c r="CT958" s="2">
        <f t="shared" si="1295"/>
        <v>0</v>
      </c>
      <c r="CU958" s="2">
        <f t="shared" si="1295"/>
        <v>0</v>
      </c>
      <c r="CV958" s="2">
        <f t="shared" si="1295"/>
        <v>0</v>
      </c>
      <c r="CW958" s="2">
        <f t="shared" si="1295"/>
        <v>0</v>
      </c>
      <c r="CX958" s="2">
        <f t="shared" si="1295"/>
        <v>0</v>
      </c>
      <c r="CY958" s="2">
        <f t="shared" si="1295"/>
        <v>0</v>
      </c>
      <c r="CZ958" s="2">
        <f t="shared" si="1295"/>
        <v>0</v>
      </c>
      <c r="DA958" s="2">
        <f t="shared" si="1295"/>
        <v>0</v>
      </c>
      <c r="DB958" s="2">
        <f t="shared" si="1295"/>
        <v>0</v>
      </c>
      <c r="DC958" s="2">
        <f t="shared" si="1295"/>
        <v>0</v>
      </c>
      <c r="DD958" s="2">
        <f t="shared" si="1295"/>
        <v>0</v>
      </c>
      <c r="DE958" s="2">
        <f t="shared" si="1295"/>
        <v>0</v>
      </c>
      <c r="DF958" s="2">
        <f t="shared" si="1295"/>
        <v>0</v>
      </c>
      <c r="DG958" s="3">
        <f t="shared" ref="DG958:EL958" si="1296">DG975</f>
        <v>0</v>
      </c>
      <c r="DH958" s="3">
        <f t="shared" si="1296"/>
        <v>0</v>
      </c>
      <c r="DI958" s="3">
        <f t="shared" si="1296"/>
        <v>0</v>
      </c>
      <c r="DJ958" s="3">
        <f t="shared" si="1296"/>
        <v>0</v>
      </c>
      <c r="DK958" s="3">
        <f t="shared" si="1296"/>
        <v>0</v>
      </c>
      <c r="DL958" s="3">
        <f t="shared" si="1296"/>
        <v>0</v>
      </c>
      <c r="DM958" s="3">
        <f t="shared" si="1296"/>
        <v>0</v>
      </c>
      <c r="DN958" s="3">
        <f t="shared" si="1296"/>
        <v>0</v>
      </c>
      <c r="DO958" s="3">
        <f t="shared" si="1296"/>
        <v>0</v>
      </c>
      <c r="DP958" s="3">
        <f t="shared" si="1296"/>
        <v>0</v>
      </c>
      <c r="DQ958" s="3">
        <f t="shared" si="1296"/>
        <v>0</v>
      </c>
      <c r="DR958" s="3">
        <f t="shared" si="1296"/>
        <v>0</v>
      </c>
      <c r="DS958" s="3">
        <f t="shared" si="1296"/>
        <v>0</v>
      </c>
      <c r="DT958" s="3">
        <f t="shared" si="1296"/>
        <v>0</v>
      </c>
      <c r="DU958" s="3">
        <f t="shared" si="1296"/>
        <v>0</v>
      </c>
      <c r="DV958" s="3">
        <f t="shared" si="1296"/>
        <v>0</v>
      </c>
      <c r="DW958" s="3">
        <f t="shared" si="1296"/>
        <v>0</v>
      </c>
      <c r="DX958" s="3">
        <f t="shared" si="1296"/>
        <v>0</v>
      </c>
      <c r="DY958" s="3">
        <f t="shared" si="1296"/>
        <v>0</v>
      </c>
      <c r="DZ958" s="3">
        <f t="shared" si="1296"/>
        <v>0</v>
      </c>
      <c r="EA958" s="3">
        <f t="shared" si="1296"/>
        <v>0</v>
      </c>
      <c r="EB958" s="3">
        <f t="shared" si="1296"/>
        <v>0</v>
      </c>
      <c r="EC958" s="3">
        <f t="shared" si="1296"/>
        <v>0</v>
      </c>
      <c r="ED958" s="3">
        <f t="shared" si="1296"/>
        <v>0</v>
      </c>
      <c r="EE958" s="3">
        <f t="shared" si="1296"/>
        <v>0</v>
      </c>
      <c r="EF958" s="3">
        <f t="shared" si="1296"/>
        <v>0</v>
      </c>
      <c r="EG958" s="3">
        <f t="shared" si="1296"/>
        <v>0</v>
      </c>
      <c r="EH958" s="3">
        <f t="shared" si="1296"/>
        <v>0</v>
      </c>
      <c r="EI958" s="3">
        <f t="shared" si="1296"/>
        <v>0</v>
      </c>
      <c r="EJ958" s="3">
        <f t="shared" si="1296"/>
        <v>0</v>
      </c>
      <c r="EK958" s="3">
        <f t="shared" si="1296"/>
        <v>0</v>
      </c>
      <c r="EL958" s="3">
        <f t="shared" si="1296"/>
        <v>0</v>
      </c>
      <c r="EM958" s="3">
        <f t="shared" ref="EM958:FR958" si="1297">EM975</f>
        <v>0</v>
      </c>
      <c r="EN958" s="3">
        <f t="shared" si="1297"/>
        <v>0</v>
      </c>
      <c r="EO958" s="3">
        <f t="shared" si="1297"/>
        <v>0</v>
      </c>
      <c r="EP958" s="3">
        <f t="shared" si="1297"/>
        <v>0</v>
      </c>
      <c r="EQ958" s="3">
        <f t="shared" si="1297"/>
        <v>0</v>
      </c>
      <c r="ER958" s="3">
        <f t="shared" si="1297"/>
        <v>0</v>
      </c>
      <c r="ES958" s="3">
        <f t="shared" si="1297"/>
        <v>0</v>
      </c>
      <c r="ET958" s="3">
        <f t="shared" si="1297"/>
        <v>0</v>
      </c>
      <c r="EU958" s="3">
        <f t="shared" si="1297"/>
        <v>0</v>
      </c>
      <c r="EV958" s="3">
        <f t="shared" si="1297"/>
        <v>0</v>
      </c>
      <c r="EW958" s="3">
        <f t="shared" si="1297"/>
        <v>0</v>
      </c>
      <c r="EX958" s="3">
        <f t="shared" si="1297"/>
        <v>0</v>
      </c>
      <c r="EY958" s="3">
        <f t="shared" si="1297"/>
        <v>0</v>
      </c>
      <c r="EZ958" s="3">
        <f t="shared" si="1297"/>
        <v>0</v>
      </c>
      <c r="FA958" s="3">
        <f t="shared" si="1297"/>
        <v>0</v>
      </c>
      <c r="FB958" s="3">
        <f t="shared" si="1297"/>
        <v>0</v>
      </c>
      <c r="FC958" s="3">
        <f t="shared" si="1297"/>
        <v>0</v>
      </c>
      <c r="FD958" s="3">
        <f t="shared" si="1297"/>
        <v>0</v>
      </c>
      <c r="FE958" s="3">
        <f t="shared" si="1297"/>
        <v>0</v>
      </c>
      <c r="FF958" s="3">
        <f t="shared" si="1297"/>
        <v>0</v>
      </c>
      <c r="FG958" s="3">
        <f t="shared" si="1297"/>
        <v>0</v>
      </c>
      <c r="FH958" s="3">
        <f t="shared" si="1297"/>
        <v>0</v>
      </c>
      <c r="FI958" s="3">
        <f t="shared" si="1297"/>
        <v>0</v>
      </c>
      <c r="FJ958" s="3">
        <f t="shared" si="1297"/>
        <v>0</v>
      </c>
      <c r="FK958" s="3">
        <f t="shared" si="1297"/>
        <v>0</v>
      </c>
      <c r="FL958" s="3">
        <f t="shared" si="1297"/>
        <v>0</v>
      </c>
      <c r="FM958" s="3">
        <f t="shared" si="1297"/>
        <v>0</v>
      </c>
      <c r="FN958" s="3">
        <f t="shared" si="1297"/>
        <v>0</v>
      </c>
      <c r="FO958" s="3">
        <f t="shared" si="1297"/>
        <v>0</v>
      </c>
      <c r="FP958" s="3">
        <f t="shared" si="1297"/>
        <v>0</v>
      </c>
      <c r="FQ958" s="3">
        <f t="shared" si="1297"/>
        <v>0</v>
      </c>
      <c r="FR958" s="3">
        <f t="shared" si="1297"/>
        <v>0</v>
      </c>
      <c r="FS958" s="3">
        <f t="shared" ref="FS958:GX958" si="1298">FS975</f>
        <v>0</v>
      </c>
      <c r="FT958" s="3">
        <f t="shared" si="1298"/>
        <v>0</v>
      </c>
      <c r="FU958" s="3">
        <f t="shared" si="1298"/>
        <v>0</v>
      </c>
      <c r="FV958" s="3">
        <f t="shared" si="1298"/>
        <v>0</v>
      </c>
      <c r="FW958" s="3">
        <f t="shared" si="1298"/>
        <v>0</v>
      </c>
      <c r="FX958" s="3">
        <f t="shared" si="1298"/>
        <v>0</v>
      </c>
      <c r="FY958" s="3">
        <f t="shared" si="1298"/>
        <v>0</v>
      </c>
      <c r="FZ958" s="3">
        <f t="shared" si="1298"/>
        <v>0</v>
      </c>
      <c r="GA958" s="3">
        <f t="shared" si="1298"/>
        <v>0</v>
      </c>
      <c r="GB958" s="3">
        <f t="shared" si="1298"/>
        <v>0</v>
      </c>
      <c r="GC958" s="3">
        <f t="shared" si="1298"/>
        <v>0</v>
      </c>
      <c r="GD958" s="3">
        <f t="shared" si="1298"/>
        <v>0</v>
      </c>
      <c r="GE958" s="3">
        <f t="shared" si="1298"/>
        <v>0</v>
      </c>
      <c r="GF958" s="3">
        <f t="shared" si="1298"/>
        <v>0</v>
      </c>
      <c r="GG958" s="3">
        <f t="shared" si="1298"/>
        <v>0</v>
      </c>
      <c r="GH958" s="3">
        <f t="shared" si="1298"/>
        <v>0</v>
      </c>
      <c r="GI958" s="3">
        <f t="shared" si="1298"/>
        <v>0</v>
      </c>
      <c r="GJ958" s="3">
        <f t="shared" si="1298"/>
        <v>0</v>
      </c>
      <c r="GK958" s="3">
        <f t="shared" si="1298"/>
        <v>0</v>
      </c>
      <c r="GL958" s="3">
        <f t="shared" si="1298"/>
        <v>0</v>
      </c>
      <c r="GM958" s="3">
        <f t="shared" si="1298"/>
        <v>0</v>
      </c>
      <c r="GN958" s="3">
        <f t="shared" si="1298"/>
        <v>0</v>
      </c>
      <c r="GO958" s="3">
        <f t="shared" si="1298"/>
        <v>0</v>
      </c>
      <c r="GP958" s="3">
        <f t="shared" si="1298"/>
        <v>0</v>
      </c>
      <c r="GQ958" s="3">
        <f t="shared" si="1298"/>
        <v>0</v>
      </c>
      <c r="GR958" s="3">
        <f t="shared" si="1298"/>
        <v>0</v>
      </c>
      <c r="GS958" s="3">
        <f t="shared" si="1298"/>
        <v>0</v>
      </c>
      <c r="GT958" s="3">
        <f t="shared" si="1298"/>
        <v>0</v>
      </c>
      <c r="GU958" s="3">
        <f t="shared" si="1298"/>
        <v>0</v>
      </c>
      <c r="GV958" s="3">
        <f t="shared" si="1298"/>
        <v>0</v>
      </c>
      <c r="GW958" s="3">
        <f t="shared" si="1298"/>
        <v>0</v>
      </c>
      <c r="GX958" s="3">
        <f t="shared" si="1298"/>
        <v>0</v>
      </c>
    </row>
    <row r="960" spans="1:245" x14ac:dyDescent="0.2">
      <c r="A960">
        <v>17</v>
      </c>
      <c r="B960">
        <v>1</v>
      </c>
      <c r="D960">
        <f>ROW(EtalonRes!A1151)</f>
        <v>1151</v>
      </c>
      <c r="E960" t="s">
        <v>1085</v>
      </c>
      <c r="F960" t="s">
        <v>1086</v>
      </c>
      <c r="G960" t="s">
        <v>1087</v>
      </c>
      <c r="H960" t="s">
        <v>822</v>
      </c>
      <c r="I960">
        <f>ROUND(3+3+3+2+1+1,9)</f>
        <v>13</v>
      </c>
      <c r="J960">
        <v>0</v>
      </c>
      <c r="K960">
        <f>ROUND(3+3+3+2+1+1,9)</f>
        <v>13</v>
      </c>
      <c r="O960">
        <f t="shared" ref="O960:O973" si="1299">ROUND(CP960,2)</f>
        <v>125166.08</v>
      </c>
      <c r="P960">
        <f t="shared" ref="P960:P973" si="1300">ROUND(CQ960*I960,2)</f>
        <v>7984.6</v>
      </c>
      <c r="Q960">
        <f t="shared" ref="Q960:Q973" si="1301">ROUND(CR960*I960,2)</f>
        <v>16275.74</v>
      </c>
      <c r="R960">
        <f t="shared" ref="R960:R973" si="1302">ROUND(CS960*I960,2)</f>
        <v>8828.0400000000009</v>
      </c>
      <c r="S960">
        <f t="shared" ref="S960:S973" si="1303">ROUND(CT960*I960,2)</f>
        <v>100905.74</v>
      </c>
      <c r="T960">
        <f t="shared" ref="T960:T973" si="1304">ROUND(CU960*I960,2)</f>
        <v>0</v>
      </c>
      <c r="U960">
        <f t="shared" ref="U960:U973" si="1305">CV960*I960</f>
        <v>176.79999999999998</v>
      </c>
      <c r="V960">
        <f t="shared" ref="V960:V973" si="1306">CW960*I960</f>
        <v>0</v>
      </c>
      <c r="W960">
        <f t="shared" ref="W960:W973" si="1307">ROUND(CX960*I960,2)</f>
        <v>0</v>
      </c>
      <c r="X960">
        <f t="shared" ref="X960:X973" si="1308">ROUND(CY960,2)</f>
        <v>70634.02</v>
      </c>
      <c r="Y960">
        <f t="shared" ref="Y960:Y973" si="1309">ROUND(CZ960,2)</f>
        <v>10090.57</v>
      </c>
      <c r="AA960">
        <v>1407526482</v>
      </c>
      <c r="AB960">
        <f t="shared" ref="AB960:AB973" si="1310">ROUND((AC960+AD960+AF960),6)</f>
        <v>9628.16</v>
      </c>
      <c r="AC960">
        <f>ROUND(((ES960*2)),6)</f>
        <v>614.20000000000005</v>
      </c>
      <c r="AD960">
        <f>ROUND(((((ET960*2))-((EU960*2)))+AE960),6)</f>
        <v>1251.98</v>
      </c>
      <c r="AE960">
        <f>ROUND(((EU960*2)),6)</f>
        <v>679.08</v>
      </c>
      <c r="AF960">
        <f>ROUND(((EV960*2)),6)</f>
        <v>7761.98</v>
      </c>
      <c r="AG960">
        <f t="shared" ref="AG960:AG973" si="1311">ROUND((AP960),6)</f>
        <v>0</v>
      </c>
      <c r="AH960">
        <f>((EW960*2))</f>
        <v>13.6</v>
      </c>
      <c r="AI960">
        <f>((EX960*2))</f>
        <v>0</v>
      </c>
      <c r="AJ960">
        <f t="shared" ref="AJ960:AJ973" si="1312">(AS960)</f>
        <v>0</v>
      </c>
      <c r="AK960">
        <v>4814.08</v>
      </c>
      <c r="AL960">
        <v>307.10000000000002</v>
      </c>
      <c r="AM960">
        <v>625.99</v>
      </c>
      <c r="AN960">
        <v>339.54</v>
      </c>
      <c r="AO960">
        <v>3880.99</v>
      </c>
      <c r="AP960">
        <v>0</v>
      </c>
      <c r="AQ960">
        <v>6.8</v>
      </c>
      <c r="AR960">
        <v>0</v>
      </c>
      <c r="AS960">
        <v>0</v>
      </c>
      <c r="AT960">
        <v>70</v>
      </c>
      <c r="AU960">
        <v>10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4</v>
      </c>
      <c r="BJ960" t="s">
        <v>1088</v>
      </c>
      <c r="BM960">
        <v>0</v>
      </c>
      <c r="BN960">
        <v>0</v>
      </c>
      <c r="BO960" t="s">
        <v>3</v>
      </c>
      <c r="BP960">
        <v>0</v>
      </c>
      <c r="BQ960">
        <v>1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70</v>
      </c>
      <c r="CA960">
        <v>10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ref="CP960:CP973" si="1313">(P960+Q960+S960)</f>
        <v>125166.08</v>
      </c>
      <c r="CQ960">
        <f t="shared" ref="CQ960:CQ973" si="1314">(AC960*BC960*AW960)</f>
        <v>614.20000000000005</v>
      </c>
      <c r="CR960">
        <f>(((((ET960*2))*BB960-((EU960*2))*BS960)+AE960*BS960)*AV960)</f>
        <v>1251.98</v>
      </c>
      <c r="CS960">
        <f t="shared" ref="CS960:CS973" si="1315">(AE960*BS960*AV960)</f>
        <v>679.08</v>
      </c>
      <c r="CT960">
        <f t="shared" ref="CT960:CT973" si="1316">(AF960*BA960*AV960)</f>
        <v>7761.98</v>
      </c>
      <c r="CU960">
        <f t="shared" ref="CU960:CU973" si="1317">AG960</f>
        <v>0</v>
      </c>
      <c r="CV960">
        <f t="shared" ref="CV960:CV973" si="1318">(AH960*AV960)</f>
        <v>13.6</v>
      </c>
      <c r="CW960">
        <f t="shared" ref="CW960:CW973" si="1319">AI960</f>
        <v>0</v>
      </c>
      <c r="CX960">
        <f t="shared" ref="CX960:CX973" si="1320">AJ960</f>
        <v>0</v>
      </c>
      <c r="CY960">
        <f t="shared" ref="CY960:CY973" si="1321">((S960*BZ960)/100)</f>
        <v>70634.018000000011</v>
      </c>
      <c r="CZ960">
        <f t="shared" ref="CZ960:CZ973" si="1322">((S960*CA960)/100)</f>
        <v>10090.574000000001</v>
      </c>
      <c r="DC960" t="s">
        <v>3</v>
      </c>
      <c r="DD960" t="s">
        <v>31</v>
      </c>
      <c r="DE960" t="s">
        <v>31</v>
      </c>
      <c r="DF960" t="s">
        <v>31</v>
      </c>
      <c r="DG960" t="s">
        <v>31</v>
      </c>
      <c r="DH960" t="s">
        <v>3</v>
      </c>
      <c r="DI960" t="s">
        <v>31</v>
      </c>
      <c r="DJ960" t="s">
        <v>31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1013</v>
      </c>
      <c r="DV960" t="s">
        <v>822</v>
      </c>
      <c r="DW960" t="s">
        <v>822</v>
      </c>
      <c r="DX960">
        <v>1</v>
      </c>
      <c r="DZ960" t="s">
        <v>3</v>
      </c>
      <c r="EA960" t="s">
        <v>3</v>
      </c>
      <c r="EB960" t="s">
        <v>3</v>
      </c>
      <c r="EC960" t="s">
        <v>3</v>
      </c>
      <c r="EE960">
        <v>1364533919</v>
      </c>
      <c r="EF960">
        <v>1</v>
      </c>
      <c r="EG960" t="s">
        <v>21</v>
      </c>
      <c r="EH960">
        <v>0</v>
      </c>
      <c r="EI960" t="s">
        <v>3</v>
      </c>
      <c r="EJ960">
        <v>4</v>
      </c>
      <c r="EK960">
        <v>0</v>
      </c>
      <c r="EL960" t="s">
        <v>22</v>
      </c>
      <c r="EM960" t="s">
        <v>23</v>
      </c>
      <c r="EO960" t="s">
        <v>3</v>
      </c>
      <c r="EQ960">
        <v>0</v>
      </c>
      <c r="ER960">
        <v>4814.08</v>
      </c>
      <c r="ES960">
        <v>307.10000000000002</v>
      </c>
      <c r="ET960">
        <v>625.99</v>
      </c>
      <c r="EU960">
        <v>339.54</v>
      </c>
      <c r="EV960">
        <v>3880.99</v>
      </c>
      <c r="EW960">
        <v>6.8</v>
      </c>
      <c r="EX960">
        <v>0</v>
      </c>
      <c r="EY960">
        <v>0</v>
      </c>
      <c r="FQ960">
        <v>0</v>
      </c>
      <c r="FR960">
        <f t="shared" ref="FR960:FR973" si="1323">ROUND(IF(BI960=3,GM960,0),2)</f>
        <v>0</v>
      </c>
      <c r="FS960">
        <v>0</v>
      </c>
      <c r="FX960">
        <v>70</v>
      </c>
      <c r="FY960">
        <v>10</v>
      </c>
      <c r="GA960" t="s">
        <v>3</v>
      </c>
      <c r="GD960">
        <v>0</v>
      </c>
      <c r="GF960">
        <v>1621086671</v>
      </c>
      <c r="GG960">
        <v>2</v>
      </c>
      <c r="GH960">
        <v>1</v>
      </c>
      <c r="GI960">
        <v>-2</v>
      </c>
      <c r="GJ960">
        <v>0</v>
      </c>
      <c r="GK960">
        <f>ROUND(R960*(R12)/100,2)</f>
        <v>9534.2800000000007</v>
      </c>
      <c r="GL960">
        <f t="shared" ref="GL960:GL973" si="1324">ROUND(IF(AND(BH960=3,BI960=3,FS960&lt;&gt;0),P960,0),2)</f>
        <v>0</v>
      </c>
      <c r="GM960">
        <f t="shared" ref="GM960:GM973" si="1325">ROUND(O960+X960+Y960+GK960,2)+GX960</f>
        <v>215424.95</v>
      </c>
      <c r="GN960">
        <f t="shared" ref="GN960:GN973" si="1326">IF(OR(BI960=0,BI960=1),ROUND(O960+X960+Y960+GK960,2),0)</f>
        <v>0</v>
      </c>
      <c r="GO960">
        <f t="shared" ref="GO960:GO973" si="1327">IF(BI960=2,ROUND(O960+X960+Y960+GK960,2),0)</f>
        <v>0</v>
      </c>
      <c r="GP960">
        <f t="shared" ref="GP960:GP973" si="1328">IF(BI960=4,ROUND(O960+X960+Y960+GK960,2)+GX960,0)</f>
        <v>215424.95</v>
      </c>
      <c r="GR960">
        <v>0</v>
      </c>
      <c r="GS960">
        <v>3</v>
      </c>
      <c r="GT960">
        <v>0</v>
      </c>
      <c r="GU960" t="s">
        <v>3</v>
      </c>
      <c r="GV960">
        <f t="shared" ref="GV960:GV973" si="1329">ROUND((GT960),6)</f>
        <v>0</v>
      </c>
      <c r="GW960">
        <v>1</v>
      </c>
      <c r="GX960">
        <f t="shared" ref="GX960:GX973" si="1330">ROUND(HC960*I960,2)</f>
        <v>0</v>
      </c>
      <c r="HA960">
        <v>0</v>
      </c>
      <c r="HB960">
        <v>0</v>
      </c>
      <c r="HC960">
        <f t="shared" ref="HC960:HC973" si="1331">GV960*GW960</f>
        <v>0</v>
      </c>
      <c r="HE960" t="s">
        <v>3</v>
      </c>
      <c r="HF960" t="s">
        <v>3</v>
      </c>
      <c r="HM960" t="s">
        <v>3</v>
      </c>
      <c r="HN960" t="s">
        <v>3</v>
      </c>
      <c r="HO960" t="s">
        <v>3</v>
      </c>
      <c r="HP960" t="s">
        <v>3</v>
      </c>
      <c r="HQ960" t="s">
        <v>3</v>
      </c>
      <c r="IK960">
        <v>0</v>
      </c>
    </row>
    <row r="961" spans="1:245" x14ac:dyDescent="0.2">
      <c r="A961">
        <v>17</v>
      </c>
      <c r="B961">
        <v>1</v>
      </c>
      <c r="D961">
        <f>ROW(EtalonRes!A1154)</f>
        <v>1154</v>
      </c>
      <c r="E961" t="s">
        <v>1089</v>
      </c>
      <c r="F961" t="s">
        <v>1090</v>
      </c>
      <c r="G961" t="s">
        <v>1091</v>
      </c>
      <c r="H961" t="s">
        <v>822</v>
      </c>
      <c r="I961">
        <f>ROUND(3+3+3+2+1+1,9)</f>
        <v>13</v>
      </c>
      <c r="J961">
        <v>0</v>
      </c>
      <c r="K961">
        <f>ROUND(3+3+3+2+1+1,9)</f>
        <v>13</v>
      </c>
      <c r="O961">
        <f t="shared" si="1299"/>
        <v>108374.5</v>
      </c>
      <c r="P961">
        <f t="shared" si="1300"/>
        <v>678.34</v>
      </c>
      <c r="Q961">
        <f t="shared" si="1301"/>
        <v>16275.74</v>
      </c>
      <c r="R961">
        <f t="shared" si="1302"/>
        <v>8828.0400000000009</v>
      </c>
      <c r="S961">
        <f t="shared" si="1303"/>
        <v>91420.42</v>
      </c>
      <c r="T961">
        <f t="shared" si="1304"/>
        <v>0</v>
      </c>
      <c r="U961">
        <f t="shared" si="1305"/>
        <v>160.16</v>
      </c>
      <c r="V961">
        <f t="shared" si="1306"/>
        <v>0</v>
      </c>
      <c r="W961">
        <f t="shared" si="1307"/>
        <v>0</v>
      </c>
      <c r="X961">
        <f t="shared" si="1308"/>
        <v>63994.29</v>
      </c>
      <c r="Y961">
        <f t="shared" si="1309"/>
        <v>9142.0400000000009</v>
      </c>
      <c r="AA961">
        <v>1407526482</v>
      </c>
      <c r="AB961">
        <f t="shared" si="1310"/>
        <v>8336.5</v>
      </c>
      <c r="AC961">
        <f>ROUND(((ES961*2)),6)</f>
        <v>52.18</v>
      </c>
      <c r="AD961">
        <f>ROUND(((((ET961*2))-((EU961*2)))+AE961),6)</f>
        <v>1251.98</v>
      </c>
      <c r="AE961">
        <f>ROUND(((EU961*2)),6)</f>
        <v>679.08</v>
      </c>
      <c r="AF961">
        <f>ROUND(((EV961*2)),6)</f>
        <v>7032.34</v>
      </c>
      <c r="AG961">
        <f t="shared" si="1311"/>
        <v>0</v>
      </c>
      <c r="AH961">
        <f>((EW961*2))</f>
        <v>12.32</v>
      </c>
      <c r="AI961">
        <f>((EX961*2))</f>
        <v>0</v>
      </c>
      <c r="AJ961">
        <f t="shared" si="1312"/>
        <v>0</v>
      </c>
      <c r="AK961">
        <v>4168.25</v>
      </c>
      <c r="AL961">
        <v>26.09</v>
      </c>
      <c r="AM961">
        <v>625.99</v>
      </c>
      <c r="AN961">
        <v>339.54</v>
      </c>
      <c r="AO961">
        <v>3516.17</v>
      </c>
      <c r="AP961">
        <v>0</v>
      </c>
      <c r="AQ961">
        <v>6.16</v>
      </c>
      <c r="AR961">
        <v>0</v>
      </c>
      <c r="AS961">
        <v>0</v>
      </c>
      <c r="AT961">
        <v>70</v>
      </c>
      <c r="AU961">
        <v>10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4</v>
      </c>
      <c r="BJ961" t="s">
        <v>1092</v>
      </c>
      <c r="BM961">
        <v>0</v>
      </c>
      <c r="BN961">
        <v>0</v>
      </c>
      <c r="BO961" t="s">
        <v>3</v>
      </c>
      <c r="BP961">
        <v>0</v>
      </c>
      <c r="BQ961">
        <v>1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70</v>
      </c>
      <c r="CA961">
        <v>10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1313"/>
        <v>108374.5</v>
      </c>
      <c r="CQ961">
        <f t="shared" si="1314"/>
        <v>52.18</v>
      </c>
      <c r="CR961">
        <f>(((((ET961*2))*BB961-((EU961*2))*BS961)+AE961*BS961)*AV961)</f>
        <v>1251.98</v>
      </c>
      <c r="CS961">
        <f t="shared" si="1315"/>
        <v>679.08</v>
      </c>
      <c r="CT961">
        <f t="shared" si="1316"/>
        <v>7032.34</v>
      </c>
      <c r="CU961">
        <f t="shared" si="1317"/>
        <v>0</v>
      </c>
      <c r="CV961">
        <f t="shared" si="1318"/>
        <v>12.32</v>
      </c>
      <c r="CW961">
        <f t="shared" si="1319"/>
        <v>0</v>
      </c>
      <c r="CX961">
        <f t="shared" si="1320"/>
        <v>0</v>
      </c>
      <c r="CY961">
        <f t="shared" si="1321"/>
        <v>63994.293999999994</v>
      </c>
      <c r="CZ961">
        <f t="shared" si="1322"/>
        <v>9142.0419999999995</v>
      </c>
      <c r="DC961" t="s">
        <v>3</v>
      </c>
      <c r="DD961" t="s">
        <v>31</v>
      </c>
      <c r="DE961" t="s">
        <v>31</v>
      </c>
      <c r="DF961" t="s">
        <v>31</v>
      </c>
      <c r="DG961" t="s">
        <v>31</v>
      </c>
      <c r="DH961" t="s">
        <v>3</v>
      </c>
      <c r="DI961" t="s">
        <v>31</v>
      </c>
      <c r="DJ961" t="s">
        <v>31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1013</v>
      </c>
      <c r="DV961" t="s">
        <v>822</v>
      </c>
      <c r="DW961" t="s">
        <v>822</v>
      </c>
      <c r="DX961">
        <v>1</v>
      </c>
      <c r="DZ961" t="s">
        <v>3</v>
      </c>
      <c r="EA961" t="s">
        <v>3</v>
      </c>
      <c r="EB961" t="s">
        <v>3</v>
      </c>
      <c r="EC961" t="s">
        <v>3</v>
      </c>
      <c r="EE961">
        <v>1364533919</v>
      </c>
      <c r="EF961">
        <v>1</v>
      </c>
      <c r="EG961" t="s">
        <v>21</v>
      </c>
      <c r="EH961">
        <v>0</v>
      </c>
      <c r="EI961" t="s">
        <v>3</v>
      </c>
      <c r="EJ961">
        <v>4</v>
      </c>
      <c r="EK961">
        <v>0</v>
      </c>
      <c r="EL961" t="s">
        <v>22</v>
      </c>
      <c r="EM961" t="s">
        <v>23</v>
      </c>
      <c r="EO961" t="s">
        <v>3</v>
      </c>
      <c r="EQ961">
        <v>0</v>
      </c>
      <c r="ER961">
        <v>4168.25</v>
      </c>
      <c r="ES961">
        <v>26.09</v>
      </c>
      <c r="ET961">
        <v>625.99</v>
      </c>
      <c r="EU961">
        <v>339.54</v>
      </c>
      <c r="EV961">
        <v>3516.17</v>
      </c>
      <c r="EW961">
        <v>6.16</v>
      </c>
      <c r="EX961">
        <v>0</v>
      </c>
      <c r="EY961">
        <v>0</v>
      </c>
      <c r="FQ961">
        <v>0</v>
      </c>
      <c r="FR961">
        <f t="shared" si="1323"/>
        <v>0</v>
      </c>
      <c r="FS961">
        <v>0</v>
      </c>
      <c r="FX961">
        <v>70</v>
      </c>
      <c r="FY961">
        <v>10</v>
      </c>
      <c r="GA961" t="s">
        <v>3</v>
      </c>
      <c r="GD961">
        <v>0</v>
      </c>
      <c r="GF961">
        <v>663349520</v>
      </c>
      <c r="GG961">
        <v>2</v>
      </c>
      <c r="GH961">
        <v>1</v>
      </c>
      <c r="GI961">
        <v>-2</v>
      </c>
      <c r="GJ961">
        <v>0</v>
      </c>
      <c r="GK961">
        <f>ROUND(R961*(R12)/100,2)</f>
        <v>9534.2800000000007</v>
      </c>
      <c r="GL961">
        <f t="shared" si="1324"/>
        <v>0</v>
      </c>
      <c r="GM961">
        <f t="shared" si="1325"/>
        <v>191045.11</v>
      </c>
      <c r="GN961">
        <f t="shared" si="1326"/>
        <v>0</v>
      </c>
      <c r="GO961">
        <f t="shared" si="1327"/>
        <v>0</v>
      </c>
      <c r="GP961">
        <f t="shared" si="1328"/>
        <v>191045.11</v>
      </c>
      <c r="GR961">
        <v>0</v>
      </c>
      <c r="GS961">
        <v>3</v>
      </c>
      <c r="GT961">
        <v>0</v>
      </c>
      <c r="GU961" t="s">
        <v>3</v>
      </c>
      <c r="GV961">
        <f t="shared" si="1329"/>
        <v>0</v>
      </c>
      <c r="GW961">
        <v>1</v>
      </c>
      <c r="GX961">
        <f t="shared" si="1330"/>
        <v>0</v>
      </c>
      <c r="HA961">
        <v>0</v>
      </c>
      <c r="HB961">
        <v>0</v>
      </c>
      <c r="HC961">
        <f t="shared" si="1331"/>
        <v>0</v>
      </c>
      <c r="HE961" t="s">
        <v>3</v>
      </c>
      <c r="HF961" t="s">
        <v>3</v>
      </c>
      <c r="HM961" t="s">
        <v>3</v>
      </c>
      <c r="HN961" t="s">
        <v>3</v>
      </c>
      <c r="HO961" t="s">
        <v>3</v>
      </c>
      <c r="HP961" t="s">
        <v>3</v>
      </c>
      <c r="HQ961" t="s">
        <v>3</v>
      </c>
      <c r="IK961">
        <v>0</v>
      </c>
    </row>
    <row r="962" spans="1:245" x14ac:dyDescent="0.2">
      <c r="A962">
        <v>17</v>
      </c>
      <c r="B962">
        <v>1</v>
      </c>
      <c r="D962">
        <f>ROW(EtalonRes!A1158)</f>
        <v>1158</v>
      </c>
      <c r="E962" t="s">
        <v>1093</v>
      </c>
      <c r="F962" t="s">
        <v>1094</v>
      </c>
      <c r="G962" t="s">
        <v>1095</v>
      </c>
      <c r="H962" t="s">
        <v>1096</v>
      </c>
      <c r="I962">
        <f>ROUND(7+7+7+8,9)</f>
        <v>29</v>
      </c>
      <c r="J962">
        <v>0</v>
      </c>
      <c r="K962">
        <f>ROUND(7+7+7+8,9)</f>
        <v>29</v>
      </c>
      <c r="O962">
        <f t="shared" si="1299"/>
        <v>28657.8</v>
      </c>
      <c r="P962">
        <f t="shared" si="1300"/>
        <v>119.19</v>
      </c>
      <c r="Q962">
        <f t="shared" si="1301"/>
        <v>105.27</v>
      </c>
      <c r="R962">
        <f t="shared" si="1302"/>
        <v>0.57999999999999996</v>
      </c>
      <c r="S962">
        <f t="shared" si="1303"/>
        <v>28433.34</v>
      </c>
      <c r="T962">
        <f t="shared" si="1304"/>
        <v>0</v>
      </c>
      <c r="U962">
        <f t="shared" si="1305"/>
        <v>49.88</v>
      </c>
      <c r="V962">
        <f t="shared" si="1306"/>
        <v>0</v>
      </c>
      <c r="W962">
        <f t="shared" si="1307"/>
        <v>0</v>
      </c>
      <c r="X962">
        <f t="shared" si="1308"/>
        <v>19903.34</v>
      </c>
      <c r="Y962">
        <f t="shared" si="1309"/>
        <v>2843.33</v>
      </c>
      <c r="AA962">
        <v>1407526482</v>
      </c>
      <c r="AB962">
        <f t="shared" si="1310"/>
        <v>988.2</v>
      </c>
      <c r="AC962">
        <f>ROUND((ES962),6)</f>
        <v>4.1100000000000003</v>
      </c>
      <c r="AD962">
        <f>ROUND((((ET962)-(EU962))+AE962),6)</f>
        <v>3.63</v>
      </c>
      <c r="AE962">
        <f>ROUND((EU962),6)</f>
        <v>0.02</v>
      </c>
      <c r="AF962">
        <f>ROUND((EV962),6)</f>
        <v>980.46</v>
      </c>
      <c r="AG962">
        <f t="shared" si="1311"/>
        <v>0</v>
      </c>
      <c r="AH962">
        <f>(EW962)</f>
        <v>1.72</v>
      </c>
      <c r="AI962">
        <f>(EX962)</f>
        <v>0</v>
      </c>
      <c r="AJ962">
        <f t="shared" si="1312"/>
        <v>0</v>
      </c>
      <c r="AK962">
        <v>988.2</v>
      </c>
      <c r="AL962">
        <v>4.1100000000000003</v>
      </c>
      <c r="AM962">
        <v>3.63</v>
      </c>
      <c r="AN962">
        <v>0.02</v>
      </c>
      <c r="AO962">
        <v>980.46</v>
      </c>
      <c r="AP962">
        <v>0</v>
      </c>
      <c r="AQ962">
        <v>1.72</v>
      </c>
      <c r="AR962">
        <v>0</v>
      </c>
      <c r="AS962">
        <v>0</v>
      </c>
      <c r="AT962">
        <v>70</v>
      </c>
      <c r="AU962">
        <v>10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0</v>
      </c>
      <c r="BI962">
        <v>4</v>
      </c>
      <c r="BJ962" t="s">
        <v>1097</v>
      </c>
      <c r="BM962">
        <v>0</v>
      </c>
      <c r="BN962">
        <v>0</v>
      </c>
      <c r="BO962" t="s">
        <v>3</v>
      </c>
      <c r="BP962">
        <v>0</v>
      </c>
      <c r="BQ962">
        <v>1</v>
      </c>
      <c r="BR962">
        <v>0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70</v>
      </c>
      <c r="CA962">
        <v>10</v>
      </c>
      <c r="CB962" t="s">
        <v>3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1313"/>
        <v>28657.8</v>
      </c>
      <c r="CQ962">
        <f t="shared" si="1314"/>
        <v>4.1100000000000003</v>
      </c>
      <c r="CR962">
        <f>((((ET962)*BB962-(EU962)*BS962)+AE962*BS962)*AV962)</f>
        <v>3.63</v>
      </c>
      <c r="CS962">
        <f t="shared" si="1315"/>
        <v>0.02</v>
      </c>
      <c r="CT962">
        <f t="shared" si="1316"/>
        <v>980.46</v>
      </c>
      <c r="CU962">
        <f t="shared" si="1317"/>
        <v>0</v>
      </c>
      <c r="CV962">
        <f t="shared" si="1318"/>
        <v>1.72</v>
      </c>
      <c r="CW962">
        <f t="shared" si="1319"/>
        <v>0</v>
      </c>
      <c r="CX962">
        <f t="shared" si="1320"/>
        <v>0</v>
      </c>
      <c r="CY962">
        <f t="shared" si="1321"/>
        <v>19903.338</v>
      </c>
      <c r="CZ962">
        <f t="shared" si="1322"/>
        <v>2843.3340000000003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1013</v>
      </c>
      <c r="DV962" t="s">
        <v>1096</v>
      </c>
      <c r="DW962" t="s">
        <v>1096</v>
      </c>
      <c r="DX962">
        <v>1</v>
      </c>
      <c r="DZ962" t="s">
        <v>3</v>
      </c>
      <c r="EA962" t="s">
        <v>3</v>
      </c>
      <c r="EB962" t="s">
        <v>3</v>
      </c>
      <c r="EC962" t="s">
        <v>3</v>
      </c>
      <c r="EE962">
        <v>1364533919</v>
      </c>
      <c r="EF962">
        <v>1</v>
      </c>
      <c r="EG962" t="s">
        <v>21</v>
      </c>
      <c r="EH962">
        <v>0</v>
      </c>
      <c r="EI962" t="s">
        <v>3</v>
      </c>
      <c r="EJ962">
        <v>4</v>
      </c>
      <c r="EK962">
        <v>0</v>
      </c>
      <c r="EL962" t="s">
        <v>22</v>
      </c>
      <c r="EM962" t="s">
        <v>23</v>
      </c>
      <c r="EO962" t="s">
        <v>3</v>
      </c>
      <c r="EQ962">
        <v>0</v>
      </c>
      <c r="ER962">
        <v>988.2</v>
      </c>
      <c r="ES962">
        <v>4.1100000000000003</v>
      </c>
      <c r="ET962">
        <v>3.63</v>
      </c>
      <c r="EU962">
        <v>0.02</v>
      </c>
      <c r="EV962">
        <v>980.46</v>
      </c>
      <c r="EW962">
        <v>1.72</v>
      </c>
      <c r="EX962">
        <v>0</v>
      </c>
      <c r="EY962">
        <v>0</v>
      </c>
      <c r="FQ962">
        <v>0</v>
      </c>
      <c r="FR962">
        <f t="shared" si="1323"/>
        <v>0</v>
      </c>
      <c r="FS962">
        <v>0</v>
      </c>
      <c r="FX962">
        <v>70</v>
      </c>
      <c r="FY962">
        <v>10</v>
      </c>
      <c r="GA962" t="s">
        <v>3</v>
      </c>
      <c r="GD962">
        <v>0</v>
      </c>
      <c r="GF962">
        <v>1111953340</v>
      </c>
      <c r="GG962">
        <v>2</v>
      </c>
      <c r="GH962">
        <v>1</v>
      </c>
      <c r="GI962">
        <v>-2</v>
      </c>
      <c r="GJ962">
        <v>0</v>
      </c>
      <c r="GK962">
        <f>ROUND(R962*(R12)/100,2)</f>
        <v>0.63</v>
      </c>
      <c r="GL962">
        <f t="shared" si="1324"/>
        <v>0</v>
      </c>
      <c r="GM962">
        <f t="shared" si="1325"/>
        <v>51405.1</v>
      </c>
      <c r="GN962">
        <f t="shared" si="1326"/>
        <v>0</v>
      </c>
      <c r="GO962">
        <f t="shared" si="1327"/>
        <v>0</v>
      </c>
      <c r="GP962">
        <f t="shared" si="1328"/>
        <v>51405.1</v>
      </c>
      <c r="GR962">
        <v>0</v>
      </c>
      <c r="GS962">
        <v>3</v>
      </c>
      <c r="GT962">
        <v>0</v>
      </c>
      <c r="GU962" t="s">
        <v>3</v>
      </c>
      <c r="GV962">
        <f t="shared" si="1329"/>
        <v>0</v>
      </c>
      <c r="GW962">
        <v>1</v>
      </c>
      <c r="GX962">
        <f t="shared" si="1330"/>
        <v>0</v>
      </c>
      <c r="HA962">
        <v>0</v>
      </c>
      <c r="HB962">
        <v>0</v>
      </c>
      <c r="HC962">
        <f t="shared" si="1331"/>
        <v>0</v>
      </c>
      <c r="HE962" t="s">
        <v>3</v>
      </c>
      <c r="HF962" t="s">
        <v>3</v>
      </c>
      <c r="HM962" t="s">
        <v>3</v>
      </c>
      <c r="HN962" t="s">
        <v>3</v>
      </c>
      <c r="HO962" t="s">
        <v>3</v>
      </c>
      <c r="HP962" t="s">
        <v>3</v>
      </c>
      <c r="HQ962" t="s">
        <v>3</v>
      </c>
      <c r="IK962">
        <v>0</v>
      </c>
    </row>
    <row r="963" spans="1:245" x14ac:dyDescent="0.2">
      <c r="A963">
        <v>17</v>
      </c>
      <c r="B963">
        <v>1</v>
      </c>
      <c r="D963">
        <f>ROW(EtalonRes!A1160)</f>
        <v>1160</v>
      </c>
      <c r="E963" t="s">
        <v>1098</v>
      </c>
      <c r="F963" t="s">
        <v>1099</v>
      </c>
      <c r="G963" t="s">
        <v>1100</v>
      </c>
      <c r="H963" t="s">
        <v>1096</v>
      </c>
      <c r="I963">
        <f>ROUND(7+7+7+8,9)</f>
        <v>29</v>
      </c>
      <c r="J963">
        <v>0</v>
      </c>
      <c r="K963">
        <f>ROUND(7+7+7+8,9)</f>
        <v>29</v>
      </c>
      <c r="O963">
        <f t="shared" si="1299"/>
        <v>50653.14</v>
      </c>
      <c r="P963">
        <f t="shared" si="1300"/>
        <v>67.86</v>
      </c>
      <c r="Q963">
        <f t="shared" si="1301"/>
        <v>0</v>
      </c>
      <c r="R963">
        <f t="shared" si="1302"/>
        <v>0</v>
      </c>
      <c r="S963">
        <f t="shared" si="1303"/>
        <v>50585.279999999999</v>
      </c>
      <c r="T963">
        <f t="shared" si="1304"/>
        <v>0</v>
      </c>
      <c r="U963">
        <f t="shared" si="1305"/>
        <v>88.74</v>
      </c>
      <c r="V963">
        <f t="shared" si="1306"/>
        <v>0</v>
      </c>
      <c r="W963">
        <f t="shared" si="1307"/>
        <v>0</v>
      </c>
      <c r="X963">
        <f t="shared" si="1308"/>
        <v>35409.699999999997</v>
      </c>
      <c r="Y963">
        <f t="shared" si="1309"/>
        <v>5058.53</v>
      </c>
      <c r="AA963">
        <v>1407526482</v>
      </c>
      <c r="AB963">
        <f t="shared" si="1310"/>
        <v>1746.66</v>
      </c>
      <c r="AC963">
        <f>ROUND(((ES963*3)),6)</f>
        <v>2.34</v>
      </c>
      <c r="AD963">
        <f>ROUND(((((ET963*3))-((EU963*3)))+AE963),6)</f>
        <v>0</v>
      </c>
      <c r="AE963">
        <f>ROUND(((EU963*3)),6)</f>
        <v>0</v>
      </c>
      <c r="AF963">
        <f>ROUND(((EV963*3)),6)</f>
        <v>1744.32</v>
      </c>
      <c r="AG963">
        <f t="shared" si="1311"/>
        <v>0</v>
      </c>
      <c r="AH963">
        <f>((EW963*3))</f>
        <v>3.06</v>
      </c>
      <c r="AI963">
        <f>((EX963*3))</f>
        <v>0</v>
      </c>
      <c r="AJ963">
        <f t="shared" si="1312"/>
        <v>0</v>
      </c>
      <c r="AK963">
        <v>582.22</v>
      </c>
      <c r="AL963">
        <v>0.78</v>
      </c>
      <c r="AM963">
        <v>0</v>
      </c>
      <c r="AN963">
        <v>0</v>
      </c>
      <c r="AO963">
        <v>581.44000000000005</v>
      </c>
      <c r="AP963">
        <v>0</v>
      </c>
      <c r="AQ963">
        <v>1.02</v>
      </c>
      <c r="AR963">
        <v>0</v>
      </c>
      <c r="AS963">
        <v>0</v>
      </c>
      <c r="AT963">
        <v>70</v>
      </c>
      <c r="AU963">
        <v>10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4</v>
      </c>
      <c r="BJ963" t="s">
        <v>1101</v>
      </c>
      <c r="BM963">
        <v>0</v>
      </c>
      <c r="BN963">
        <v>0</v>
      </c>
      <c r="BO963" t="s">
        <v>3</v>
      </c>
      <c r="BP963">
        <v>0</v>
      </c>
      <c r="BQ963">
        <v>1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70</v>
      </c>
      <c r="CA963">
        <v>10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si="1313"/>
        <v>50653.14</v>
      </c>
      <c r="CQ963">
        <f t="shared" si="1314"/>
        <v>2.34</v>
      </c>
      <c r="CR963">
        <f>(((((ET963*3))*BB963-((EU963*3))*BS963)+AE963*BS963)*AV963)</f>
        <v>0</v>
      </c>
      <c r="CS963">
        <f t="shared" si="1315"/>
        <v>0</v>
      </c>
      <c r="CT963">
        <f t="shared" si="1316"/>
        <v>1744.32</v>
      </c>
      <c r="CU963">
        <f t="shared" si="1317"/>
        <v>0</v>
      </c>
      <c r="CV963">
        <f t="shared" si="1318"/>
        <v>3.06</v>
      </c>
      <c r="CW963">
        <f t="shared" si="1319"/>
        <v>0</v>
      </c>
      <c r="CX963">
        <f t="shared" si="1320"/>
        <v>0</v>
      </c>
      <c r="CY963">
        <f t="shared" si="1321"/>
        <v>35409.696000000004</v>
      </c>
      <c r="CZ963">
        <f t="shared" si="1322"/>
        <v>5058.5280000000002</v>
      </c>
      <c r="DC963" t="s">
        <v>3</v>
      </c>
      <c r="DD963" t="s">
        <v>693</v>
      </c>
      <c r="DE963" t="s">
        <v>693</v>
      </c>
      <c r="DF963" t="s">
        <v>693</v>
      </c>
      <c r="DG963" t="s">
        <v>693</v>
      </c>
      <c r="DH963" t="s">
        <v>3</v>
      </c>
      <c r="DI963" t="s">
        <v>693</v>
      </c>
      <c r="DJ963" t="s">
        <v>693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1013</v>
      </c>
      <c r="DV963" t="s">
        <v>1096</v>
      </c>
      <c r="DW963" t="s">
        <v>1096</v>
      </c>
      <c r="DX963">
        <v>1</v>
      </c>
      <c r="DZ963" t="s">
        <v>3</v>
      </c>
      <c r="EA963" t="s">
        <v>3</v>
      </c>
      <c r="EB963" t="s">
        <v>3</v>
      </c>
      <c r="EC963" t="s">
        <v>3</v>
      </c>
      <c r="EE963">
        <v>1364533919</v>
      </c>
      <c r="EF963">
        <v>1</v>
      </c>
      <c r="EG963" t="s">
        <v>21</v>
      </c>
      <c r="EH963">
        <v>0</v>
      </c>
      <c r="EI963" t="s">
        <v>3</v>
      </c>
      <c r="EJ963">
        <v>4</v>
      </c>
      <c r="EK963">
        <v>0</v>
      </c>
      <c r="EL963" t="s">
        <v>22</v>
      </c>
      <c r="EM963" t="s">
        <v>23</v>
      </c>
      <c r="EO963" t="s">
        <v>3</v>
      </c>
      <c r="EQ963">
        <v>0</v>
      </c>
      <c r="ER963">
        <v>582.22</v>
      </c>
      <c r="ES963">
        <v>0.78</v>
      </c>
      <c r="ET963">
        <v>0</v>
      </c>
      <c r="EU963">
        <v>0</v>
      </c>
      <c r="EV963">
        <v>581.44000000000005</v>
      </c>
      <c r="EW963">
        <v>1.02</v>
      </c>
      <c r="EX963">
        <v>0</v>
      </c>
      <c r="EY963">
        <v>0</v>
      </c>
      <c r="FQ963">
        <v>0</v>
      </c>
      <c r="FR963">
        <f t="shared" si="1323"/>
        <v>0</v>
      </c>
      <c r="FS963">
        <v>0</v>
      </c>
      <c r="FX963">
        <v>70</v>
      </c>
      <c r="FY963">
        <v>10</v>
      </c>
      <c r="GA963" t="s">
        <v>3</v>
      </c>
      <c r="GD963">
        <v>0</v>
      </c>
      <c r="GF963">
        <v>1939184786</v>
      </c>
      <c r="GG963">
        <v>2</v>
      </c>
      <c r="GH963">
        <v>1</v>
      </c>
      <c r="GI963">
        <v>-2</v>
      </c>
      <c r="GJ963">
        <v>0</v>
      </c>
      <c r="GK963">
        <f>ROUND(R963*(R12)/100,2)</f>
        <v>0</v>
      </c>
      <c r="GL963">
        <f t="shared" si="1324"/>
        <v>0</v>
      </c>
      <c r="GM963">
        <f t="shared" si="1325"/>
        <v>91121.37</v>
      </c>
      <c r="GN963">
        <f t="shared" si="1326"/>
        <v>0</v>
      </c>
      <c r="GO963">
        <f t="shared" si="1327"/>
        <v>0</v>
      </c>
      <c r="GP963">
        <f t="shared" si="1328"/>
        <v>91121.37</v>
      </c>
      <c r="GR963">
        <v>0</v>
      </c>
      <c r="GS963">
        <v>3</v>
      </c>
      <c r="GT963">
        <v>0</v>
      </c>
      <c r="GU963" t="s">
        <v>3</v>
      </c>
      <c r="GV963">
        <f t="shared" si="1329"/>
        <v>0</v>
      </c>
      <c r="GW963">
        <v>1</v>
      </c>
      <c r="GX963">
        <f t="shared" si="1330"/>
        <v>0</v>
      </c>
      <c r="HA963">
        <v>0</v>
      </c>
      <c r="HB963">
        <v>0</v>
      </c>
      <c r="HC963">
        <f t="shared" si="1331"/>
        <v>0</v>
      </c>
      <c r="HE963" t="s">
        <v>3</v>
      </c>
      <c r="HF963" t="s">
        <v>3</v>
      </c>
      <c r="HM963" t="s">
        <v>3</v>
      </c>
      <c r="HN963" t="s">
        <v>3</v>
      </c>
      <c r="HO963" t="s">
        <v>3</v>
      </c>
      <c r="HP963" t="s">
        <v>3</v>
      </c>
      <c r="HQ963" t="s">
        <v>3</v>
      </c>
      <c r="IK963">
        <v>0</v>
      </c>
    </row>
    <row r="964" spans="1:245" x14ac:dyDescent="0.2">
      <c r="A964">
        <v>17</v>
      </c>
      <c r="B964">
        <v>1</v>
      </c>
      <c r="D964">
        <f>ROW(EtalonRes!A1164)</f>
        <v>1164</v>
      </c>
      <c r="E964" t="s">
        <v>1102</v>
      </c>
      <c r="F964" t="s">
        <v>1103</v>
      </c>
      <c r="G964" t="s">
        <v>1104</v>
      </c>
      <c r="H964" t="s">
        <v>1096</v>
      </c>
      <c r="I964">
        <v>1</v>
      </c>
      <c r="J964">
        <v>0</v>
      </c>
      <c r="K964">
        <v>1</v>
      </c>
      <c r="O964">
        <f t="shared" si="1299"/>
        <v>767.53</v>
      </c>
      <c r="P964">
        <f t="shared" si="1300"/>
        <v>2.0499999999999998</v>
      </c>
      <c r="Q964">
        <f t="shared" si="1301"/>
        <v>1.63</v>
      </c>
      <c r="R964">
        <f t="shared" si="1302"/>
        <v>0.01</v>
      </c>
      <c r="S964">
        <f t="shared" si="1303"/>
        <v>763.85</v>
      </c>
      <c r="T964">
        <f t="shared" si="1304"/>
        <v>0</v>
      </c>
      <c r="U964">
        <f t="shared" si="1305"/>
        <v>1.34</v>
      </c>
      <c r="V964">
        <f t="shared" si="1306"/>
        <v>0</v>
      </c>
      <c r="W964">
        <f t="shared" si="1307"/>
        <v>0</v>
      </c>
      <c r="X964">
        <f t="shared" si="1308"/>
        <v>534.70000000000005</v>
      </c>
      <c r="Y964">
        <f t="shared" si="1309"/>
        <v>76.39</v>
      </c>
      <c r="AA964">
        <v>1407526482</v>
      </c>
      <c r="AB964">
        <f t="shared" si="1310"/>
        <v>767.53</v>
      </c>
      <c r="AC964">
        <f>ROUND((ES964),6)</f>
        <v>2.0499999999999998</v>
      </c>
      <c r="AD964">
        <f>ROUND((((ET964)-(EU964))+AE964),6)</f>
        <v>1.63</v>
      </c>
      <c r="AE964">
        <f>ROUND((EU964),6)</f>
        <v>0.01</v>
      </c>
      <c r="AF964">
        <f>ROUND((EV964),6)</f>
        <v>763.85</v>
      </c>
      <c r="AG964">
        <f t="shared" si="1311"/>
        <v>0</v>
      </c>
      <c r="AH964">
        <f>(EW964)</f>
        <v>1.34</v>
      </c>
      <c r="AI964">
        <f>(EX964)</f>
        <v>0</v>
      </c>
      <c r="AJ964">
        <f t="shared" si="1312"/>
        <v>0</v>
      </c>
      <c r="AK964">
        <v>767.53</v>
      </c>
      <c r="AL964">
        <v>2.0499999999999998</v>
      </c>
      <c r="AM964">
        <v>1.63</v>
      </c>
      <c r="AN964">
        <v>0.01</v>
      </c>
      <c r="AO964">
        <v>763.85</v>
      </c>
      <c r="AP964">
        <v>0</v>
      </c>
      <c r="AQ964">
        <v>1.34</v>
      </c>
      <c r="AR964">
        <v>0</v>
      </c>
      <c r="AS964">
        <v>0</v>
      </c>
      <c r="AT964">
        <v>70</v>
      </c>
      <c r="AU964">
        <v>10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4</v>
      </c>
      <c r="BJ964" t="s">
        <v>1105</v>
      </c>
      <c r="BM964">
        <v>0</v>
      </c>
      <c r="BN964">
        <v>0</v>
      </c>
      <c r="BO964" t="s">
        <v>3</v>
      </c>
      <c r="BP964">
        <v>0</v>
      </c>
      <c r="BQ964">
        <v>1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70</v>
      </c>
      <c r="CA964">
        <v>10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1313"/>
        <v>767.53</v>
      </c>
      <c r="CQ964">
        <f t="shared" si="1314"/>
        <v>2.0499999999999998</v>
      </c>
      <c r="CR964">
        <f>((((ET964)*BB964-(EU964)*BS964)+AE964*BS964)*AV964)</f>
        <v>1.63</v>
      </c>
      <c r="CS964">
        <f t="shared" si="1315"/>
        <v>0.01</v>
      </c>
      <c r="CT964">
        <f t="shared" si="1316"/>
        <v>763.85</v>
      </c>
      <c r="CU964">
        <f t="shared" si="1317"/>
        <v>0</v>
      </c>
      <c r="CV964">
        <f t="shared" si="1318"/>
        <v>1.34</v>
      </c>
      <c r="CW964">
        <f t="shared" si="1319"/>
        <v>0</v>
      </c>
      <c r="CX964">
        <f t="shared" si="1320"/>
        <v>0</v>
      </c>
      <c r="CY964">
        <f t="shared" si="1321"/>
        <v>534.69500000000005</v>
      </c>
      <c r="CZ964">
        <f t="shared" si="1322"/>
        <v>76.385000000000005</v>
      </c>
      <c r="DC964" t="s">
        <v>3</v>
      </c>
      <c r="DD964" t="s">
        <v>3</v>
      </c>
      <c r="DE964" t="s">
        <v>3</v>
      </c>
      <c r="DF964" t="s">
        <v>3</v>
      </c>
      <c r="DG964" t="s">
        <v>3</v>
      </c>
      <c r="DH964" t="s">
        <v>3</v>
      </c>
      <c r="DI964" t="s">
        <v>3</v>
      </c>
      <c r="DJ964" t="s">
        <v>3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1013</v>
      </c>
      <c r="DV964" t="s">
        <v>1096</v>
      </c>
      <c r="DW964" t="s">
        <v>1096</v>
      </c>
      <c r="DX964">
        <v>1</v>
      </c>
      <c r="DZ964" t="s">
        <v>3</v>
      </c>
      <c r="EA964" t="s">
        <v>3</v>
      </c>
      <c r="EB964" t="s">
        <v>3</v>
      </c>
      <c r="EC964" t="s">
        <v>3</v>
      </c>
      <c r="EE964">
        <v>1364533919</v>
      </c>
      <c r="EF964">
        <v>1</v>
      </c>
      <c r="EG964" t="s">
        <v>21</v>
      </c>
      <c r="EH964">
        <v>0</v>
      </c>
      <c r="EI964" t="s">
        <v>3</v>
      </c>
      <c r="EJ964">
        <v>4</v>
      </c>
      <c r="EK964">
        <v>0</v>
      </c>
      <c r="EL964" t="s">
        <v>22</v>
      </c>
      <c r="EM964" t="s">
        <v>23</v>
      </c>
      <c r="EO964" t="s">
        <v>3</v>
      </c>
      <c r="EQ964">
        <v>0</v>
      </c>
      <c r="ER964">
        <v>767.53</v>
      </c>
      <c r="ES964">
        <v>2.0499999999999998</v>
      </c>
      <c r="ET964">
        <v>1.63</v>
      </c>
      <c r="EU964">
        <v>0.01</v>
      </c>
      <c r="EV964">
        <v>763.85</v>
      </c>
      <c r="EW964">
        <v>1.34</v>
      </c>
      <c r="EX964">
        <v>0</v>
      </c>
      <c r="EY964">
        <v>0</v>
      </c>
      <c r="FQ964">
        <v>0</v>
      </c>
      <c r="FR964">
        <f t="shared" si="1323"/>
        <v>0</v>
      </c>
      <c r="FS964">
        <v>0</v>
      </c>
      <c r="FX964">
        <v>70</v>
      </c>
      <c r="FY964">
        <v>10</v>
      </c>
      <c r="GA964" t="s">
        <v>3</v>
      </c>
      <c r="GD964">
        <v>0</v>
      </c>
      <c r="GF964">
        <v>395970733</v>
      </c>
      <c r="GG964">
        <v>2</v>
      </c>
      <c r="GH964">
        <v>1</v>
      </c>
      <c r="GI964">
        <v>-2</v>
      </c>
      <c r="GJ964">
        <v>0</v>
      </c>
      <c r="GK964">
        <f>ROUND(R964*(R12)/100,2)</f>
        <v>0.01</v>
      </c>
      <c r="GL964">
        <f t="shared" si="1324"/>
        <v>0</v>
      </c>
      <c r="GM964">
        <f t="shared" si="1325"/>
        <v>1378.63</v>
      </c>
      <c r="GN964">
        <f t="shared" si="1326"/>
        <v>0</v>
      </c>
      <c r="GO964">
        <f t="shared" si="1327"/>
        <v>0</v>
      </c>
      <c r="GP964">
        <f t="shared" si="1328"/>
        <v>1378.63</v>
      </c>
      <c r="GR964">
        <v>0</v>
      </c>
      <c r="GS964">
        <v>3</v>
      </c>
      <c r="GT964">
        <v>0</v>
      </c>
      <c r="GU964" t="s">
        <v>3</v>
      </c>
      <c r="GV964">
        <f t="shared" si="1329"/>
        <v>0</v>
      </c>
      <c r="GW964">
        <v>1</v>
      </c>
      <c r="GX964">
        <f t="shared" si="1330"/>
        <v>0</v>
      </c>
      <c r="HA964">
        <v>0</v>
      </c>
      <c r="HB964">
        <v>0</v>
      </c>
      <c r="HC964">
        <f t="shared" si="1331"/>
        <v>0</v>
      </c>
      <c r="HE964" t="s">
        <v>3</v>
      </c>
      <c r="HF964" t="s">
        <v>3</v>
      </c>
      <c r="HM964" t="s">
        <v>3</v>
      </c>
      <c r="HN964" t="s">
        <v>3</v>
      </c>
      <c r="HO964" t="s">
        <v>3</v>
      </c>
      <c r="HP964" t="s">
        <v>3</v>
      </c>
      <c r="HQ964" t="s">
        <v>3</v>
      </c>
      <c r="IK964">
        <v>0</v>
      </c>
    </row>
    <row r="965" spans="1:245" x14ac:dyDescent="0.2">
      <c r="A965">
        <v>17</v>
      </c>
      <c r="B965">
        <v>1</v>
      </c>
      <c r="D965">
        <f>ROW(EtalonRes!A1166)</f>
        <v>1166</v>
      </c>
      <c r="E965" t="s">
        <v>1106</v>
      </c>
      <c r="F965" t="s">
        <v>1107</v>
      </c>
      <c r="G965" t="s">
        <v>1108</v>
      </c>
      <c r="H965" t="s">
        <v>1096</v>
      </c>
      <c r="I965">
        <v>1</v>
      </c>
      <c r="J965">
        <v>0</v>
      </c>
      <c r="K965">
        <v>1</v>
      </c>
      <c r="O965">
        <f t="shared" si="1299"/>
        <v>1266.27</v>
      </c>
      <c r="P965">
        <f t="shared" si="1300"/>
        <v>0.78</v>
      </c>
      <c r="Q965">
        <f t="shared" si="1301"/>
        <v>0</v>
      </c>
      <c r="R965">
        <f t="shared" si="1302"/>
        <v>0</v>
      </c>
      <c r="S965">
        <f t="shared" si="1303"/>
        <v>1265.49</v>
      </c>
      <c r="T965">
        <f t="shared" si="1304"/>
        <v>0</v>
      </c>
      <c r="U965">
        <f t="shared" si="1305"/>
        <v>2.2199999999999998</v>
      </c>
      <c r="V965">
        <f t="shared" si="1306"/>
        <v>0</v>
      </c>
      <c r="W965">
        <f t="shared" si="1307"/>
        <v>0</v>
      </c>
      <c r="X965">
        <f t="shared" si="1308"/>
        <v>885.84</v>
      </c>
      <c r="Y965">
        <f t="shared" si="1309"/>
        <v>126.55</v>
      </c>
      <c r="AA965">
        <v>1407526482</v>
      </c>
      <c r="AB965">
        <f t="shared" si="1310"/>
        <v>1266.27</v>
      </c>
      <c r="AC965">
        <f>ROUND(((ES965*3)),6)</f>
        <v>0.78</v>
      </c>
      <c r="AD965">
        <f>ROUND(((((ET965*3))-((EU965*3)))+AE965),6)</f>
        <v>0</v>
      </c>
      <c r="AE965">
        <f>ROUND(((EU965*3)),6)</f>
        <v>0</v>
      </c>
      <c r="AF965">
        <f>ROUND(((EV965*3)),6)</f>
        <v>1265.49</v>
      </c>
      <c r="AG965">
        <f t="shared" si="1311"/>
        <v>0</v>
      </c>
      <c r="AH965">
        <f>((EW965*3))</f>
        <v>2.2199999999999998</v>
      </c>
      <c r="AI965">
        <f>((EX965*3))</f>
        <v>0</v>
      </c>
      <c r="AJ965">
        <f t="shared" si="1312"/>
        <v>0</v>
      </c>
      <c r="AK965">
        <v>422.09</v>
      </c>
      <c r="AL965">
        <v>0.26</v>
      </c>
      <c r="AM965">
        <v>0</v>
      </c>
      <c r="AN965">
        <v>0</v>
      </c>
      <c r="AO965">
        <v>421.83</v>
      </c>
      <c r="AP965">
        <v>0</v>
      </c>
      <c r="AQ965">
        <v>0.74</v>
      </c>
      <c r="AR965">
        <v>0</v>
      </c>
      <c r="AS965">
        <v>0</v>
      </c>
      <c r="AT965">
        <v>70</v>
      </c>
      <c r="AU965">
        <v>10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4</v>
      </c>
      <c r="BJ965" t="s">
        <v>1109</v>
      </c>
      <c r="BM965">
        <v>0</v>
      </c>
      <c r="BN965">
        <v>0</v>
      </c>
      <c r="BO965" t="s">
        <v>3</v>
      </c>
      <c r="BP965">
        <v>0</v>
      </c>
      <c r="BQ965">
        <v>1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70</v>
      </c>
      <c r="CA965">
        <v>10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1313"/>
        <v>1266.27</v>
      </c>
      <c r="CQ965">
        <f t="shared" si="1314"/>
        <v>0.78</v>
      </c>
      <c r="CR965">
        <f>(((((ET965*3))*BB965-((EU965*3))*BS965)+AE965*BS965)*AV965)</f>
        <v>0</v>
      </c>
      <c r="CS965">
        <f t="shared" si="1315"/>
        <v>0</v>
      </c>
      <c r="CT965">
        <f t="shared" si="1316"/>
        <v>1265.49</v>
      </c>
      <c r="CU965">
        <f t="shared" si="1317"/>
        <v>0</v>
      </c>
      <c r="CV965">
        <f t="shared" si="1318"/>
        <v>2.2199999999999998</v>
      </c>
      <c r="CW965">
        <f t="shared" si="1319"/>
        <v>0</v>
      </c>
      <c r="CX965">
        <f t="shared" si="1320"/>
        <v>0</v>
      </c>
      <c r="CY965">
        <f t="shared" si="1321"/>
        <v>885.84300000000007</v>
      </c>
      <c r="CZ965">
        <f t="shared" si="1322"/>
        <v>126.54899999999999</v>
      </c>
      <c r="DC965" t="s">
        <v>3</v>
      </c>
      <c r="DD965" t="s">
        <v>693</v>
      </c>
      <c r="DE965" t="s">
        <v>693</v>
      </c>
      <c r="DF965" t="s">
        <v>693</v>
      </c>
      <c r="DG965" t="s">
        <v>693</v>
      </c>
      <c r="DH965" t="s">
        <v>3</v>
      </c>
      <c r="DI965" t="s">
        <v>693</v>
      </c>
      <c r="DJ965" t="s">
        <v>693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1013</v>
      </c>
      <c r="DV965" t="s">
        <v>1096</v>
      </c>
      <c r="DW965" t="s">
        <v>1096</v>
      </c>
      <c r="DX965">
        <v>1</v>
      </c>
      <c r="DZ965" t="s">
        <v>3</v>
      </c>
      <c r="EA965" t="s">
        <v>3</v>
      </c>
      <c r="EB965" t="s">
        <v>3</v>
      </c>
      <c r="EC965" t="s">
        <v>3</v>
      </c>
      <c r="EE965">
        <v>1364533919</v>
      </c>
      <c r="EF965">
        <v>1</v>
      </c>
      <c r="EG965" t="s">
        <v>21</v>
      </c>
      <c r="EH965">
        <v>0</v>
      </c>
      <c r="EI965" t="s">
        <v>3</v>
      </c>
      <c r="EJ965">
        <v>4</v>
      </c>
      <c r="EK965">
        <v>0</v>
      </c>
      <c r="EL965" t="s">
        <v>22</v>
      </c>
      <c r="EM965" t="s">
        <v>23</v>
      </c>
      <c r="EO965" t="s">
        <v>3</v>
      </c>
      <c r="EQ965">
        <v>0</v>
      </c>
      <c r="ER965">
        <v>422.09</v>
      </c>
      <c r="ES965">
        <v>0.26</v>
      </c>
      <c r="ET965">
        <v>0</v>
      </c>
      <c r="EU965">
        <v>0</v>
      </c>
      <c r="EV965">
        <v>421.83</v>
      </c>
      <c r="EW965">
        <v>0.74</v>
      </c>
      <c r="EX965">
        <v>0</v>
      </c>
      <c r="EY965">
        <v>0</v>
      </c>
      <c r="FQ965">
        <v>0</v>
      </c>
      <c r="FR965">
        <f t="shared" si="1323"/>
        <v>0</v>
      </c>
      <c r="FS965">
        <v>0</v>
      </c>
      <c r="FX965">
        <v>70</v>
      </c>
      <c r="FY965">
        <v>10</v>
      </c>
      <c r="GA965" t="s">
        <v>3</v>
      </c>
      <c r="GD965">
        <v>0</v>
      </c>
      <c r="GF965">
        <v>1980980013</v>
      </c>
      <c r="GG965">
        <v>2</v>
      </c>
      <c r="GH965">
        <v>1</v>
      </c>
      <c r="GI965">
        <v>-2</v>
      </c>
      <c r="GJ965">
        <v>0</v>
      </c>
      <c r="GK965">
        <f>ROUND(R965*(R12)/100,2)</f>
        <v>0</v>
      </c>
      <c r="GL965">
        <f t="shared" si="1324"/>
        <v>0</v>
      </c>
      <c r="GM965">
        <f t="shared" si="1325"/>
        <v>2278.66</v>
      </c>
      <c r="GN965">
        <f t="shared" si="1326"/>
        <v>0</v>
      </c>
      <c r="GO965">
        <f t="shared" si="1327"/>
        <v>0</v>
      </c>
      <c r="GP965">
        <f t="shared" si="1328"/>
        <v>2278.66</v>
      </c>
      <c r="GR965">
        <v>0</v>
      </c>
      <c r="GS965">
        <v>3</v>
      </c>
      <c r="GT965">
        <v>0</v>
      </c>
      <c r="GU965" t="s">
        <v>3</v>
      </c>
      <c r="GV965">
        <f t="shared" si="1329"/>
        <v>0</v>
      </c>
      <c r="GW965">
        <v>1</v>
      </c>
      <c r="GX965">
        <f t="shared" si="1330"/>
        <v>0</v>
      </c>
      <c r="HA965">
        <v>0</v>
      </c>
      <c r="HB965">
        <v>0</v>
      </c>
      <c r="HC965">
        <f t="shared" si="1331"/>
        <v>0</v>
      </c>
      <c r="HE965" t="s">
        <v>3</v>
      </c>
      <c r="HF965" t="s">
        <v>3</v>
      </c>
      <c r="HM965" t="s">
        <v>3</v>
      </c>
      <c r="HN965" t="s">
        <v>3</v>
      </c>
      <c r="HO965" t="s">
        <v>3</v>
      </c>
      <c r="HP965" t="s">
        <v>3</v>
      </c>
      <c r="HQ965" t="s">
        <v>3</v>
      </c>
      <c r="IK965">
        <v>0</v>
      </c>
    </row>
    <row r="966" spans="1:245" x14ac:dyDescent="0.2">
      <c r="A966">
        <v>17</v>
      </c>
      <c r="B966">
        <v>1</v>
      </c>
      <c r="D966">
        <f>ROW(EtalonRes!A1170)</f>
        <v>1170</v>
      </c>
      <c r="E966" t="s">
        <v>1110</v>
      </c>
      <c r="F966" t="s">
        <v>1111</v>
      </c>
      <c r="G966" t="s">
        <v>1112</v>
      </c>
      <c r="H966" t="s">
        <v>1096</v>
      </c>
      <c r="I966">
        <v>1</v>
      </c>
      <c r="J966">
        <v>0</v>
      </c>
      <c r="K966">
        <v>1</v>
      </c>
      <c r="O966">
        <f t="shared" si="1299"/>
        <v>811.82</v>
      </c>
      <c r="P966">
        <f t="shared" si="1300"/>
        <v>0.68</v>
      </c>
      <c r="Q966">
        <f t="shared" si="1301"/>
        <v>1.69</v>
      </c>
      <c r="R966">
        <f t="shared" si="1302"/>
        <v>0.01</v>
      </c>
      <c r="S966">
        <f t="shared" si="1303"/>
        <v>809.45</v>
      </c>
      <c r="T966">
        <f t="shared" si="1304"/>
        <v>0</v>
      </c>
      <c r="U966">
        <f t="shared" si="1305"/>
        <v>1.42</v>
      </c>
      <c r="V966">
        <f t="shared" si="1306"/>
        <v>0</v>
      </c>
      <c r="W966">
        <f t="shared" si="1307"/>
        <v>0</v>
      </c>
      <c r="X966">
        <f t="shared" si="1308"/>
        <v>566.62</v>
      </c>
      <c r="Y966">
        <f t="shared" si="1309"/>
        <v>80.95</v>
      </c>
      <c r="AA966">
        <v>1407526482</v>
      </c>
      <c r="AB966">
        <f t="shared" si="1310"/>
        <v>811.82</v>
      </c>
      <c r="AC966">
        <f>ROUND((ES966),6)</f>
        <v>0.68</v>
      </c>
      <c r="AD966">
        <f>ROUND((((ET966)-(EU966))+AE966),6)</f>
        <v>1.69</v>
      </c>
      <c r="AE966">
        <f>ROUND((EU966),6)</f>
        <v>0.01</v>
      </c>
      <c r="AF966">
        <f>ROUND((EV966),6)</f>
        <v>809.45</v>
      </c>
      <c r="AG966">
        <f t="shared" si="1311"/>
        <v>0</v>
      </c>
      <c r="AH966">
        <f>(EW966)</f>
        <v>1.42</v>
      </c>
      <c r="AI966">
        <f>(EX966)</f>
        <v>0</v>
      </c>
      <c r="AJ966">
        <f t="shared" si="1312"/>
        <v>0</v>
      </c>
      <c r="AK966">
        <v>811.82</v>
      </c>
      <c r="AL966">
        <v>0.68</v>
      </c>
      <c r="AM966">
        <v>1.69</v>
      </c>
      <c r="AN966">
        <v>0.01</v>
      </c>
      <c r="AO966">
        <v>809.45</v>
      </c>
      <c r="AP966">
        <v>0</v>
      </c>
      <c r="AQ966">
        <v>1.42</v>
      </c>
      <c r="AR966">
        <v>0</v>
      </c>
      <c r="AS966">
        <v>0</v>
      </c>
      <c r="AT966">
        <v>70</v>
      </c>
      <c r="AU966">
        <v>10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4</v>
      </c>
      <c r="BJ966" t="s">
        <v>1113</v>
      </c>
      <c r="BM966">
        <v>0</v>
      </c>
      <c r="BN966">
        <v>0</v>
      </c>
      <c r="BO966" t="s">
        <v>3</v>
      </c>
      <c r="BP966">
        <v>0</v>
      </c>
      <c r="BQ966">
        <v>1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70</v>
      </c>
      <c r="CA966">
        <v>10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1313"/>
        <v>811.82</v>
      </c>
      <c r="CQ966">
        <f t="shared" si="1314"/>
        <v>0.68</v>
      </c>
      <c r="CR966">
        <f>((((ET966)*BB966-(EU966)*BS966)+AE966*BS966)*AV966)</f>
        <v>1.69</v>
      </c>
      <c r="CS966">
        <f t="shared" si="1315"/>
        <v>0.01</v>
      </c>
      <c r="CT966">
        <f t="shared" si="1316"/>
        <v>809.45</v>
      </c>
      <c r="CU966">
        <f t="shared" si="1317"/>
        <v>0</v>
      </c>
      <c r="CV966">
        <f t="shared" si="1318"/>
        <v>1.42</v>
      </c>
      <c r="CW966">
        <f t="shared" si="1319"/>
        <v>0</v>
      </c>
      <c r="CX966">
        <f t="shared" si="1320"/>
        <v>0</v>
      </c>
      <c r="CY966">
        <f t="shared" si="1321"/>
        <v>566.61500000000001</v>
      </c>
      <c r="CZ966">
        <f t="shared" si="1322"/>
        <v>80.944999999999993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1013</v>
      </c>
      <c r="DV966" t="s">
        <v>1096</v>
      </c>
      <c r="DW966" t="s">
        <v>1096</v>
      </c>
      <c r="DX966">
        <v>1</v>
      </c>
      <c r="DZ966" t="s">
        <v>3</v>
      </c>
      <c r="EA966" t="s">
        <v>3</v>
      </c>
      <c r="EB966" t="s">
        <v>3</v>
      </c>
      <c r="EC966" t="s">
        <v>3</v>
      </c>
      <c r="EE966">
        <v>1364533919</v>
      </c>
      <c r="EF966">
        <v>1</v>
      </c>
      <c r="EG966" t="s">
        <v>21</v>
      </c>
      <c r="EH966">
        <v>0</v>
      </c>
      <c r="EI966" t="s">
        <v>3</v>
      </c>
      <c r="EJ966">
        <v>4</v>
      </c>
      <c r="EK966">
        <v>0</v>
      </c>
      <c r="EL966" t="s">
        <v>22</v>
      </c>
      <c r="EM966" t="s">
        <v>23</v>
      </c>
      <c r="EO966" t="s">
        <v>3</v>
      </c>
      <c r="EQ966">
        <v>0</v>
      </c>
      <c r="ER966">
        <v>811.82</v>
      </c>
      <c r="ES966">
        <v>0.68</v>
      </c>
      <c r="ET966">
        <v>1.69</v>
      </c>
      <c r="EU966">
        <v>0.01</v>
      </c>
      <c r="EV966">
        <v>809.45</v>
      </c>
      <c r="EW966">
        <v>1.42</v>
      </c>
      <c r="EX966">
        <v>0</v>
      </c>
      <c r="EY966">
        <v>0</v>
      </c>
      <c r="FQ966">
        <v>0</v>
      </c>
      <c r="FR966">
        <f t="shared" si="1323"/>
        <v>0</v>
      </c>
      <c r="FS966">
        <v>0</v>
      </c>
      <c r="FX966">
        <v>70</v>
      </c>
      <c r="FY966">
        <v>10</v>
      </c>
      <c r="GA966" t="s">
        <v>3</v>
      </c>
      <c r="GD966">
        <v>0</v>
      </c>
      <c r="GF966">
        <v>1879142127</v>
      </c>
      <c r="GG966">
        <v>2</v>
      </c>
      <c r="GH966">
        <v>1</v>
      </c>
      <c r="GI966">
        <v>-2</v>
      </c>
      <c r="GJ966">
        <v>0</v>
      </c>
      <c r="GK966">
        <f>ROUND(R966*(R12)/100,2)</f>
        <v>0.01</v>
      </c>
      <c r="GL966">
        <f t="shared" si="1324"/>
        <v>0</v>
      </c>
      <c r="GM966">
        <f t="shared" si="1325"/>
        <v>1459.4</v>
      </c>
      <c r="GN966">
        <f t="shared" si="1326"/>
        <v>0</v>
      </c>
      <c r="GO966">
        <f t="shared" si="1327"/>
        <v>0</v>
      </c>
      <c r="GP966">
        <f t="shared" si="1328"/>
        <v>1459.4</v>
      </c>
      <c r="GR966">
        <v>0</v>
      </c>
      <c r="GS966">
        <v>3</v>
      </c>
      <c r="GT966">
        <v>0</v>
      </c>
      <c r="GU966" t="s">
        <v>3</v>
      </c>
      <c r="GV966">
        <f t="shared" si="1329"/>
        <v>0</v>
      </c>
      <c r="GW966">
        <v>1</v>
      </c>
      <c r="GX966">
        <f t="shared" si="1330"/>
        <v>0</v>
      </c>
      <c r="HA966">
        <v>0</v>
      </c>
      <c r="HB966">
        <v>0</v>
      </c>
      <c r="HC966">
        <f t="shared" si="1331"/>
        <v>0</v>
      </c>
      <c r="HE966" t="s">
        <v>3</v>
      </c>
      <c r="HF966" t="s">
        <v>3</v>
      </c>
      <c r="HM966" t="s">
        <v>3</v>
      </c>
      <c r="HN966" t="s">
        <v>3</v>
      </c>
      <c r="HO966" t="s">
        <v>3</v>
      </c>
      <c r="HP966" t="s">
        <v>3</v>
      </c>
      <c r="HQ966" t="s">
        <v>3</v>
      </c>
      <c r="IK966">
        <v>0</v>
      </c>
    </row>
    <row r="967" spans="1:245" x14ac:dyDescent="0.2">
      <c r="A967">
        <v>17</v>
      </c>
      <c r="B967">
        <v>1</v>
      </c>
      <c r="D967">
        <f>ROW(EtalonRes!A1172)</f>
        <v>1172</v>
      </c>
      <c r="E967" t="s">
        <v>1114</v>
      </c>
      <c r="F967" t="s">
        <v>1115</v>
      </c>
      <c r="G967" t="s">
        <v>1116</v>
      </c>
      <c r="H967" t="s">
        <v>1096</v>
      </c>
      <c r="I967">
        <v>1</v>
      </c>
      <c r="J967">
        <v>0</v>
      </c>
      <c r="K967">
        <v>1</v>
      </c>
      <c r="O967">
        <f t="shared" si="1299"/>
        <v>1334.67</v>
      </c>
      <c r="P967">
        <f t="shared" si="1300"/>
        <v>0.78</v>
      </c>
      <c r="Q967">
        <f t="shared" si="1301"/>
        <v>0</v>
      </c>
      <c r="R967">
        <f t="shared" si="1302"/>
        <v>0</v>
      </c>
      <c r="S967">
        <f t="shared" si="1303"/>
        <v>1333.89</v>
      </c>
      <c r="T967">
        <f t="shared" si="1304"/>
        <v>0</v>
      </c>
      <c r="U967">
        <f t="shared" si="1305"/>
        <v>2.34</v>
      </c>
      <c r="V967">
        <f t="shared" si="1306"/>
        <v>0</v>
      </c>
      <c r="W967">
        <f t="shared" si="1307"/>
        <v>0</v>
      </c>
      <c r="X967">
        <f t="shared" si="1308"/>
        <v>933.72</v>
      </c>
      <c r="Y967">
        <f t="shared" si="1309"/>
        <v>133.38999999999999</v>
      </c>
      <c r="AA967">
        <v>1407526482</v>
      </c>
      <c r="AB967">
        <f t="shared" si="1310"/>
        <v>1334.67</v>
      </c>
      <c r="AC967">
        <f>ROUND(((ES967*3)),6)</f>
        <v>0.78</v>
      </c>
      <c r="AD967">
        <f>ROUND(((((ET967*3))-((EU967*3)))+AE967),6)</f>
        <v>0</v>
      </c>
      <c r="AE967">
        <f>ROUND(((EU967*3)),6)</f>
        <v>0</v>
      </c>
      <c r="AF967">
        <f>ROUND(((EV967*3)),6)</f>
        <v>1333.89</v>
      </c>
      <c r="AG967">
        <f t="shared" si="1311"/>
        <v>0</v>
      </c>
      <c r="AH967">
        <f>((EW967*3))</f>
        <v>2.34</v>
      </c>
      <c r="AI967">
        <f>((EX967*3))</f>
        <v>0</v>
      </c>
      <c r="AJ967">
        <f t="shared" si="1312"/>
        <v>0</v>
      </c>
      <c r="AK967">
        <v>444.89</v>
      </c>
      <c r="AL967">
        <v>0.26</v>
      </c>
      <c r="AM967">
        <v>0</v>
      </c>
      <c r="AN967">
        <v>0</v>
      </c>
      <c r="AO967">
        <v>444.63</v>
      </c>
      <c r="AP967">
        <v>0</v>
      </c>
      <c r="AQ967">
        <v>0.78</v>
      </c>
      <c r="AR967">
        <v>0</v>
      </c>
      <c r="AS967">
        <v>0</v>
      </c>
      <c r="AT967">
        <v>70</v>
      </c>
      <c r="AU967">
        <v>10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4</v>
      </c>
      <c r="BJ967" t="s">
        <v>1117</v>
      </c>
      <c r="BM967">
        <v>0</v>
      </c>
      <c r="BN967">
        <v>0</v>
      </c>
      <c r="BO967" t="s">
        <v>3</v>
      </c>
      <c r="BP967">
        <v>0</v>
      </c>
      <c r="BQ967">
        <v>1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70</v>
      </c>
      <c r="CA967">
        <v>10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1313"/>
        <v>1334.67</v>
      </c>
      <c r="CQ967">
        <f t="shared" si="1314"/>
        <v>0.78</v>
      </c>
      <c r="CR967">
        <f>(((((ET967*3))*BB967-((EU967*3))*BS967)+AE967*BS967)*AV967)</f>
        <v>0</v>
      </c>
      <c r="CS967">
        <f t="shared" si="1315"/>
        <v>0</v>
      </c>
      <c r="CT967">
        <f t="shared" si="1316"/>
        <v>1333.89</v>
      </c>
      <c r="CU967">
        <f t="shared" si="1317"/>
        <v>0</v>
      </c>
      <c r="CV967">
        <f t="shared" si="1318"/>
        <v>2.34</v>
      </c>
      <c r="CW967">
        <f t="shared" si="1319"/>
        <v>0</v>
      </c>
      <c r="CX967">
        <f t="shared" si="1320"/>
        <v>0</v>
      </c>
      <c r="CY967">
        <f t="shared" si="1321"/>
        <v>933.72300000000007</v>
      </c>
      <c r="CZ967">
        <f t="shared" si="1322"/>
        <v>133.38900000000001</v>
      </c>
      <c r="DC967" t="s">
        <v>3</v>
      </c>
      <c r="DD967" t="s">
        <v>693</v>
      </c>
      <c r="DE967" t="s">
        <v>693</v>
      </c>
      <c r="DF967" t="s">
        <v>693</v>
      </c>
      <c r="DG967" t="s">
        <v>693</v>
      </c>
      <c r="DH967" t="s">
        <v>3</v>
      </c>
      <c r="DI967" t="s">
        <v>693</v>
      </c>
      <c r="DJ967" t="s">
        <v>693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1013</v>
      </c>
      <c r="DV967" t="s">
        <v>1096</v>
      </c>
      <c r="DW967" t="s">
        <v>1096</v>
      </c>
      <c r="DX967">
        <v>1</v>
      </c>
      <c r="DZ967" t="s">
        <v>3</v>
      </c>
      <c r="EA967" t="s">
        <v>3</v>
      </c>
      <c r="EB967" t="s">
        <v>3</v>
      </c>
      <c r="EC967" t="s">
        <v>3</v>
      </c>
      <c r="EE967">
        <v>1364533919</v>
      </c>
      <c r="EF967">
        <v>1</v>
      </c>
      <c r="EG967" t="s">
        <v>21</v>
      </c>
      <c r="EH967">
        <v>0</v>
      </c>
      <c r="EI967" t="s">
        <v>3</v>
      </c>
      <c r="EJ967">
        <v>4</v>
      </c>
      <c r="EK967">
        <v>0</v>
      </c>
      <c r="EL967" t="s">
        <v>22</v>
      </c>
      <c r="EM967" t="s">
        <v>23</v>
      </c>
      <c r="EO967" t="s">
        <v>3</v>
      </c>
      <c r="EQ967">
        <v>0</v>
      </c>
      <c r="ER967">
        <v>444.89</v>
      </c>
      <c r="ES967">
        <v>0.26</v>
      </c>
      <c r="ET967">
        <v>0</v>
      </c>
      <c r="EU967">
        <v>0</v>
      </c>
      <c r="EV967">
        <v>444.63</v>
      </c>
      <c r="EW967">
        <v>0.78</v>
      </c>
      <c r="EX967">
        <v>0</v>
      </c>
      <c r="EY967">
        <v>0</v>
      </c>
      <c r="FQ967">
        <v>0</v>
      </c>
      <c r="FR967">
        <f t="shared" si="1323"/>
        <v>0</v>
      </c>
      <c r="FS967">
        <v>0</v>
      </c>
      <c r="FX967">
        <v>70</v>
      </c>
      <c r="FY967">
        <v>10</v>
      </c>
      <c r="GA967" t="s">
        <v>3</v>
      </c>
      <c r="GD967">
        <v>0</v>
      </c>
      <c r="GF967">
        <v>218175120</v>
      </c>
      <c r="GG967">
        <v>2</v>
      </c>
      <c r="GH967">
        <v>1</v>
      </c>
      <c r="GI967">
        <v>-2</v>
      </c>
      <c r="GJ967">
        <v>0</v>
      </c>
      <c r="GK967">
        <f>ROUND(R967*(R12)/100,2)</f>
        <v>0</v>
      </c>
      <c r="GL967">
        <f t="shared" si="1324"/>
        <v>0</v>
      </c>
      <c r="GM967">
        <f t="shared" si="1325"/>
        <v>2401.7800000000002</v>
      </c>
      <c r="GN967">
        <f t="shared" si="1326"/>
        <v>0</v>
      </c>
      <c r="GO967">
        <f t="shared" si="1327"/>
        <v>0</v>
      </c>
      <c r="GP967">
        <f t="shared" si="1328"/>
        <v>2401.7800000000002</v>
      </c>
      <c r="GR967">
        <v>0</v>
      </c>
      <c r="GS967">
        <v>3</v>
      </c>
      <c r="GT967">
        <v>0</v>
      </c>
      <c r="GU967" t="s">
        <v>3</v>
      </c>
      <c r="GV967">
        <f t="shared" si="1329"/>
        <v>0</v>
      </c>
      <c r="GW967">
        <v>1</v>
      </c>
      <c r="GX967">
        <f t="shared" si="1330"/>
        <v>0</v>
      </c>
      <c r="HA967">
        <v>0</v>
      </c>
      <c r="HB967">
        <v>0</v>
      </c>
      <c r="HC967">
        <f t="shared" si="1331"/>
        <v>0</v>
      </c>
      <c r="HE967" t="s">
        <v>3</v>
      </c>
      <c r="HF967" t="s">
        <v>3</v>
      </c>
      <c r="HM967" t="s">
        <v>3</v>
      </c>
      <c r="HN967" t="s">
        <v>3</v>
      </c>
      <c r="HO967" t="s">
        <v>3</v>
      </c>
      <c r="HP967" t="s">
        <v>3</v>
      </c>
      <c r="HQ967" t="s">
        <v>3</v>
      </c>
      <c r="IK967">
        <v>0</v>
      </c>
    </row>
    <row r="968" spans="1:245" x14ac:dyDescent="0.2">
      <c r="A968">
        <v>17</v>
      </c>
      <c r="B968">
        <v>1</v>
      </c>
      <c r="D968">
        <f>ROW(EtalonRes!A1175)</f>
        <v>1175</v>
      </c>
      <c r="E968" t="s">
        <v>1118</v>
      </c>
      <c r="F968" t="s">
        <v>1119</v>
      </c>
      <c r="G968" t="s">
        <v>1120</v>
      </c>
      <c r="H968" t="s">
        <v>1096</v>
      </c>
      <c r="I968">
        <v>2</v>
      </c>
      <c r="J968">
        <v>0</v>
      </c>
      <c r="K968">
        <v>2</v>
      </c>
      <c r="O968">
        <f t="shared" si="1299"/>
        <v>2835.1</v>
      </c>
      <c r="P968">
        <f t="shared" si="1300"/>
        <v>1.56</v>
      </c>
      <c r="Q968">
        <f t="shared" si="1301"/>
        <v>6.16</v>
      </c>
      <c r="R968">
        <f t="shared" si="1302"/>
        <v>0.02</v>
      </c>
      <c r="S968">
        <f t="shared" si="1303"/>
        <v>2827.38</v>
      </c>
      <c r="T968">
        <f t="shared" si="1304"/>
        <v>0</v>
      </c>
      <c r="U968">
        <f t="shared" si="1305"/>
        <v>4.96</v>
      </c>
      <c r="V968">
        <f t="shared" si="1306"/>
        <v>0</v>
      </c>
      <c r="W968">
        <f t="shared" si="1307"/>
        <v>0</v>
      </c>
      <c r="X968">
        <f t="shared" si="1308"/>
        <v>1979.17</v>
      </c>
      <c r="Y968">
        <f t="shared" si="1309"/>
        <v>282.74</v>
      </c>
      <c r="AA968">
        <v>1407526482</v>
      </c>
      <c r="AB968">
        <f t="shared" si="1310"/>
        <v>1417.55</v>
      </c>
      <c r="AC968">
        <f>ROUND((ES968),6)</f>
        <v>0.78</v>
      </c>
      <c r="AD968">
        <f>ROUND((((ET968)-(EU968))+AE968),6)</f>
        <v>3.08</v>
      </c>
      <c r="AE968">
        <f>ROUND((EU968),6)</f>
        <v>0.01</v>
      </c>
      <c r="AF968">
        <f>ROUND((EV968),6)</f>
        <v>1413.69</v>
      </c>
      <c r="AG968">
        <f t="shared" si="1311"/>
        <v>0</v>
      </c>
      <c r="AH968">
        <f>(EW968)</f>
        <v>2.48</v>
      </c>
      <c r="AI968">
        <f>(EX968)</f>
        <v>0</v>
      </c>
      <c r="AJ968">
        <f t="shared" si="1312"/>
        <v>0</v>
      </c>
      <c r="AK968">
        <v>1417.55</v>
      </c>
      <c r="AL968">
        <v>0.78</v>
      </c>
      <c r="AM968">
        <v>3.08</v>
      </c>
      <c r="AN968">
        <v>0.01</v>
      </c>
      <c r="AO968">
        <v>1413.69</v>
      </c>
      <c r="AP968">
        <v>0</v>
      </c>
      <c r="AQ968">
        <v>2.48</v>
      </c>
      <c r="AR968">
        <v>0</v>
      </c>
      <c r="AS968">
        <v>0</v>
      </c>
      <c r="AT968">
        <v>70</v>
      </c>
      <c r="AU968">
        <v>10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4</v>
      </c>
      <c r="BJ968" t="s">
        <v>1121</v>
      </c>
      <c r="BM968">
        <v>0</v>
      </c>
      <c r="BN968">
        <v>0</v>
      </c>
      <c r="BO968" t="s">
        <v>3</v>
      </c>
      <c r="BP968">
        <v>0</v>
      </c>
      <c r="BQ968">
        <v>1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70</v>
      </c>
      <c r="CA968">
        <v>10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1313"/>
        <v>2835.1</v>
      </c>
      <c r="CQ968">
        <f t="shared" si="1314"/>
        <v>0.78</v>
      </c>
      <c r="CR968">
        <f>((((ET968)*BB968-(EU968)*BS968)+AE968*BS968)*AV968)</f>
        <v>3.08</v>
      </c>
      <c r="CS968">
        <f t="shared" si="1315"/>
        <v>0.01</v>
      </c>
      <c r="CT968">
        <f t="shared" si="1316"/>
        <v>1413.69</v>
      </c>
      <c r="CU968">
        <f t="shared" si="1317"/>
        <v>0</v>
      </c>
      <c r="CV968">
        <f t="shared" si="1318"/>
        <v>2.48</v>
      </c>
      <c r="CW968">
        <f t="shared" si="1319"/>
        <v>0</v>
      </c>
      <c r="CX968">
        <f t="shared" si="1320"/>
        <v>0</v>
      </c>
      <c r="CY968">
        <f t="shared" si="1321"/>
        <v>1979.1660000000002</v>
      </c>
      <c r="CZ968">
        <f t="shared" si="1322"/>
        <v>282.73800000000006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1013</v>
      </c>
      <c r="DV968" t="s">
        <v>1096</v>
      </c>
      <c r="DW968" t="s">
        <v>1096</v>
      </c>
      <c r="DX968">
        <v>1</v>
      </c>
      <c r="DZ968" t="s">
        <v>3</v>
      </c>
      <c r="EA968" t="s">
        <v>3</v>
      </c>
      <c r="EB968" t="s">
        <v>3</v>
      </c>
      <c r="EC968" t="s">
        <v>3</v>
      </c>
      <c r="EE968">
        <v>1364533919</v>
      </c>
      <c r="EF968">
        <v>1</v>
      </c>
      <c r="EG968" t="s">
        <v>21</v>
      </c>
      <c r="EH968">
        <v>0</v>
      </c>
      <c r="EI968" t="s">
        <v>3</v>
      </c>
      <c r="EJ968">
        <v>4</v>
      </c>
      <c r="EK968">
        <v>0</v>
      </c>
      <c r="EL968" t="s">
        <v>22</v>
      </c>
      <c r="EM968" t="s">
        <v>23</v>
      </c>
      <c r="EO968" t="s">
        <v>3</v>
      </c>
      <c r="EQ968">
        <v>0</v>
      </c>
      <c r="ER968">
        <v>1417.55</v>
      </c>
      <c r="ES968">
        <v>0.78</v>
      </c>
      <c r="ET968">
        <v>3.08</v>
      </c>
      <c r="EU968">
        <v>0.01</v>
      </c>
      <c r="EV968">
        <v>1413.69</v>
      </c>
      <c r="EW968">
        <v>2.48</v>
      </c>
      <c r="EX968">
        <v>0</v>
      </c>
      <c r="EY968">
        <v>0</v>
      </c>
      <c r="FQ968">
        <v>0</v>
      </c>
      <c r="FR968">
        <f t="shared" si="1323"/>
        <v>0</v>
      </c>
      <c r="FS968">
        <v>0</v>
      </c>
      <c r="FX968">
        <v>70</v>
      </c>
      <c r="FY968">
        <v>10</v>
      </c>
      <c r="GA968" t="s">
        <v>3</v>
      </c>
      <c r="GD968">
        <v>0</v>
      </c>
      <c r="GF968">
        <v>-1242285127</v>
      </c>
      <c r="GG968">
        <v>2</v>
      </c>
      <c r="GH968">
        <v>1</v>
      </c>
      <c r="GI968">
        <v>-2</v>
      </c>
      <c r="GJ968">
        <v>0</v>
      </c>
      <c r="GK968">
        <f>ROUND(R968*(R12)/100,2)</f>
        <v>0.02</v>
      </c>
      <c r="GL968">
        <f t="shared" si="1324"/>
        <v>0</v>
      </c>
      <c r="GM968">
        <f t="shared" si="1325"/>
        <v>5097.03</v>
      </c>
      <c r="GN968">
        <f t="shared" si="1326"/>
        <v>0</v>
      </c>
      <c r="GO968">
        <f t="shared" si="1327"/>
        <v>0</v>
      </c>
      <c r="GP968">
        <f t="shared" si="1328"/>
        <v>5097.03</v>
      </c>
      <c r="GR968">
        <v>0</v>
      </c>
      <c r="GS968">
        <v>3</v>
      </c>
      <c r="GT968">
        <v>0</v>
      </c>
      <c r="GU968" t="s">
        <v>3</v>
      </c>
      <c r="GV968">
        <f t="shared" si="1329"/>
        <v>0</v>
      </c>
      <c r="GW968">
        <v>1</v>
      </c>
      <c r="GX968">
        <f t="shared" si="1330"/>
        <v>0</v>
      </c>
      <c r="HA968">
        <v>0</v>
      </c>
      <c r="HB968">
        <v>0</v>
      </c>
      <c r="HC968">
        <f t="shared" si="1331"/>
        <v>0</v>
      </c>
      <c r="HE968" t="s">
        <v>3</v>
      </c>
      <c r="HF968" t="s">
        <v>3</v>
      </c>
      <c r="HM968" t="s">
        <v>3</v>
      </c>
      <c r="HN968" t="s">
        <v>3</v>
      </c>
      <c r="HO968" t="s">
        <v>3</v>
      </c>
      <c r="HP968" t="s">
        <v>3</v>
      </c>
      <c r="HQ968" t="s">
        <v>3</v>
      </c>
      <c r="IK968">
        <v>0</v>
      </c>
    </row>
    <row r="969" spans="1:245" x14ac:dyDescent="0.2">
      <c r="A969">
        <v>17</v>
      </c>
      <c r="B969">
        <v>1</v>
      </c>
      <c r="D969">
        <f>ROW(EtalonRes!A1178)</f>
        <v>1178</v>
      </c>
      <c r="E969" t="s">
        <v>1122</v>
      </c>
      <c r="F969" t="s">
        <v>1123</v>
      </c>
      <c r="G969" t="s">
        <v>1124</v>
      </c>
      <c r="H969" t="s">
        <v>1096</v>
      </c>
      <c r="I969">
        <v>2</v>
      </c>
      <c r="J969">
        <v>0</v>
      </c>
      <c r="K969">
        <v>2</v>
      </c>
      <c r="O969">
        <f t="shared" si="1299"/>
        <v>6384.78</v>
      </c>
      <c r="P969">
        <f t="shared" si="1300"/>
        <v>4.68</v>
      </c>
      <c r="Q969">
        <f t="shared" si="1301"/>
        <v>18.48</v>
      </c>
      <c r="R969">
        <f t="shared" si="1302"/>
        <v>0.06</v>
      </c>
      <c r="S969">
        <f t="shared" si="1303"/>
        <v>6361.62</v>
      </c>
      <c r="T969">
        <f t="shared" si="1304"/>
        <v>0</v>
      </c>
      <c r="U969">
        <f t="shared" si="1305"/>
        <v>11.16</v>
      </c>
      <c r="V969">
        <f t="shared" si="1306"/>
        <v>0</v>
      </c>
      <c r="W969">
        <f t="shared" si="1307"/>
        <v>0</v>
      </c>
      <c r="X969">
        <f t="shared" si="1308"/>
        <v>4453.13</v>
      </c>
      <c r="Y969">
        <f t="shared" si="1309"/>
        <v>636.16</v>
      </c>
      <c r="AA969">
        <v>1407526482</v>
      </c>
      <c r="AB969">
        <f t="shared" si="1310"/>
        <v>3192.39</v>
      </c>
      <c r="AC969">
        <f>ROUND(((ES969*3)),6)</f>
        <v>2.34</v>
      </c>
      <c r="AD969">
        <f>ROUND(((((ET969*3))-((EU969*3)))+AE969),6)</f>
        <v>9.24</v>
      </c>
      <c r="AE969">
        <f>ROUND(((EU969*3)),6)</f>
        <v>0.03</v>
      </c>
      <c r="AF969">
        <f>ROUND(((EV969*3)),6)</f>
        <v>3180.81</v>
      </c>
      <c r="AG969">
        <f t="shared" si="1311"/>
        <v>0</v>
      </c>
      <c r="AH969">
        <f>((EW969*3))</f>
        <v>5.58</v>
      </c>
      <c r="AI969">
        <f>((EX969*3))</f>
        <v>0</v>
      </c>
      <c r="AJ969">
        <f t="shared" si="1312"/>
        <v>0</v>
      </c>
      <c r="AK969">
        <v>1064.1300000000001</v>
      </c>
      <c r="AL969">
        <v>0.78</v>
      </c>
      <c r="AM969">
        <v>3.08</v>
      </c>
      <c r="AN969">
        <v>0.01</v>
      </c>
      <c r="AO969">
        <v>1060.27</v>
      </c>
      <c r="AP969">
        <v>0</v>
      </c>
      <c r="AQ969">
        <v>1.86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4</v>
      </c>
      <c r="BJ969" t="s">
        <v>1125</v>
      </c>
      <c r="BM969">
        <v>0</v>
      </c>
      <c r="BN969">
        <v>0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1313"/>
        <v>6384.78</v>
      </c>
      <c r="CQ969">
        <f t="shared" si="1314"/>
        <v>2.34</v>
      </c>
      <c r="CR969">
        <f>(((((ET969*3))*BB969-((EU969*3))*BS969)+AE969*BS969)*AV969)</f>
        <v>9.24</v>
      </c>
      <c r="CS969">
        <f t="shared" si="1315"/>
        <v>0.03</v>
      </c>
      <c r="CT969">
        <f t="shared" si="1316"/>
        <v>3180.81</v>
      </c>
      <c r="CU969">
        <f t="shared" si="1317"/>
        <v>0</v>
      </c>
      <c r="CV969">
        <f t="shared" si="1318"/>
        <v>5.58</v>
      </c>
      <c r="CW969">
        <f t="shared" si="1319"/>
        <v>0</v>
      </c>
      <c r="CX969">
        <f t="shared" si="1320"/>
        <v>0</v>
      </c>
      <c r="CY969">
        <f t="shared" si="1321"/>
        <v>4453.134</v>
      </c>
      <c r="CZ969">
        <f t="shared" si="1322"/>
        <v>636.16199999999992</v>
      </c>
      <c r="DC969" t="s">
        <v>3</v>
      </c>
      <c r="DD969" t="s">
        <v>693</v>
      </c>
      <c r="DE969" t="s">
        <v>693</v>
      </c>
      <c r="DF969" t="s">
        <v>693</v>
      </c>
      <c r="DG969" t="s">
        <v>693</v>
      </c>
      <c r="DH969" t="s">
        <v>3</v>
      </c>
      <c r="DI969" t="s">
        <v>693</v>
      </c>
      <c r="DJ969" t="s">
        <v>693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1013</v>
      </c>
      <c r="DV969" t="s">
        <v>1096</v>
      </c>
      <c r="DW969" t="s">
        <v>1096</v>
      </c>
      <c r="DX969">
        <v>1</v>
      </c>
      <c r="DZ969" t="s">
        <v>3</v>
      </c>
      <c r="EA969" t="s">
        <v>3</v>
      </c>
      <c r="EB969" t="s">
        <v>3</v>
      </c>
      <c r="EC969" t="s">
        <v>3</v>
      </c>
      <c r="EE969">
        <v>1364533919</v>
      </c>
      <c r="EF969">
        <v>1</v>
      </c>
      <c r="EG969" t="s">
        <v>21</v>
      </c>
      <c r="EH969">
        <v>0</v>
      </c>
      <c r="EI969" t="s">
        <v>3</v>
      </c>
      <c r="EJ969">
        <v>4</v>
      </c>
      <c r="EK969">
        <v>0</v>
      </c>
      <c r="EL969" t="s">
        <v>22</v>
      </c>
      <c r="EM969" t="s">
        <v>23</v>
      </c>
      <c r="EO969" t="s">
        <v>3</v>
      </c>
      <c r="EQ969">
        <v>0</v>
      </c>
      <c r="ER969">
        <v>1064.1300000000001</v>
      </c>
      <c r="ES969">
        <v>0.78</v>
      </c>
      <c r="ET969">
        <v>3.08</v>
      </c>
      <c r="EU969">
        <v>0.01</v>
      </c>
      <c r="EV969">
        <v>1060.27</v>
      </c>
      <c r="EW969">
        <v>1.86</v>
      </c>
      <c r="EX969">
        <v>0</v>
      </c>
      <c r="EY969">
        <v>0</v>
      </c>
      <c r="FQ969">
        <v>0</v>
      </c>
      <c r="FR969">
        <f t="shared" si="1323"/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-847040553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0.06</v>
      </c>
      <c r="GL969">
        <f t="shared" si="1324"/>
        <v>0</v>
      </c>
      <c r="GM969">
        <f t="shared" si="1325"/>
        <v>11474.13</v>
      </c>
      <c r="GN969">
        <f t="shared" si="1326"/>
        <v>0</v>
      </c>
      <c r="GO969">
        <f t="shared" si="1327"/>
        <v>0</v>
      </c>
      <c r="GP969">
        <f t="shared" si="1328"/>
        <v>11474.13</v>
      </c>
      <c r="GR969">
        <v>0</v>
      </c>
      <c r="GS969">
        <v>3</v>
      </c>
      <c r="GT969">
        <v>0</v>
      </c>
      <c r="GU969" t="s">
        <v>3</v>
      </c>
      <c r="GV969">
        <f t="shared" si="1329"/>
        <v>0</v>
      </c>
      <c r="GW969">
        <v>1</v>
      </c>
      <c r="GX969">
        <f t="shared" si="1330"/>
        <v>0</v>
      </c>
      <c r="HA969">
        <v>0</v>
      </c>
      <c r="HB969">
        <v>0</v>
      </c>
      <c r="HC969">
        <f t="shared" si="1331"/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17</v>
      </c>
      <c r="B970">
        <v>1</v>
      </c>
      <c r="D970">
        <f>ROW(EtalonRes!A1180)</f>
        <v>1180</v>
      </c>
      <c r="E970" t="s">
        <v>1126</v>
      </c>
      <c r="F970" t="s">
        <v>109</v>
      </c>
      <c r="G970" t="s">
        <v>110</v>
      </c>
      <c r="H970" t="s">
        <v>105</v>
      </c>
      <c r="I970">
        <f>ROUND(160/10,9)</f>
        <v>16</v>
      </c>
      <c r="J970">
        <v>0</v>
      </c>
      <c r="K970">
        <f>ROUND(160/10,9)</f>
        <v>16</v>
      </c>
      <c r="O970">
        <f t="shared" si="1299"/>
        <v>547.52</v>
      </c>
      <c r="P970">
        <f t="shared" si="1300"/>
        <v>0</v>
      </c>
      <c r="Q970">
        <f t="shared" si="1301"/>
        <v>238.4</v>
      </c>
      <c r="R970">
        <f t="shared" si="1302"/>
        <v>129.28</v>
      </c>
      <c r="S970">
        <f t="shared" si="1303"/>
        <v>309.12</v>
      </c>
      <c r="T970">
        <f t="shared" si="1304"/>
        <v>0</v>
      </c>
      <c r="U970">
        <f t="shared" si="1305"/>
        <v>0.64</v>
      </c>
      <c r="V970">
        <f t="shared" si="1306"/>
        <v>0</v>
      </c>
      <c r="W970">
        <f t="shared" si="1307"/>
        <v>0</v>
      </c>
      <c r="X970">
        <f t="shared" si="1308"/>
        <v>216.38</v>
      </c>
      <c r="Y970">
        <f t="shared" si="1309"/>
        <v>30.91</v>
      </c>
      <c r="AA970">
        <v>1407526482</v>
      </c>
      <c r="AB970">
        <f t="shared" si="1310"/>
        <v>34.22</v>
      </c>
      <c r="AC970">
        <f>ROUND((ES970),6)</f>
        <v>0</v>
      </c>
      <c r="AD970">
        <f>ROUND((((ET970)-(EU970))+AE970),6)</f>
        <v>14.9</v>
      </c>
      <c r="AE970">
        <f>ROUND((EU970),6)</f>
        <v>8.08</v>
      </c>
      <c r="AF970">
        <f>ROUND((EV970),6)</f>
        <v>19.32</v>
      </c>
      <c r="AG970">
        <f t="shared" si="1311"/>
        <v>0</v>
      </c>
      <c r="AH970">
        <f>(EW970)</f>
        <v>0.04</v>
      </c>
      <c r="AI970">
        <f>(EX970)</f>
        <v>0</v>
      </c>
      <c r="AJ970">
        <f t="shared" si="1312"/>
        <v>0</v>
      </c>
      <c r="AK970">
        <v>34.22</v>
      </c>
      <c r="AL970">
        <v>0</v>
      </c>
      <c r="AM970">
        <v>14.9</v>
      </c>
      <c r="AN970">
        <v>8.08</v>
      </c>
      <c r="AO970">
        <v>19.32</v>
      </c>
      <c r="AP970">
        <v>0</v>
      </c>
      <c r="AQ970">
        <v>0.04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4</v>
      </c>
      <c r="BJ970" t="s">
        <v>111</v>
      </c>
      <c r="BM970">
        <v>0</v>
      </c>
      <c r="BN970">
        <v>0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1313"/>
        <v>547.52</v>
      </c>
      <c r="CQ970">
        <f t="shared" si="1314"/>
        <v>0</v>
      </c>
      <c r="CR970">
        <f>((((ET970)*BB970-(EU970)*BS970)+AE970*BS970)*AV970)</f>
        <v>14.9</v>
      </c>
      <c r="CS970">
        <f t="shared" si="1315"/>
        <v>8.08</v>
      </c>
      <c r="CT970">
        <f t="shared" si="1316"/>
        <v>19.32</v>
      </c>
      <c r="CU970">
        <f t="shared" si="1317"/>
        <v>0</v>
      </c>
      <c r="CV970">
        <f t="shared" si="1318"/>
        <v>0.04</v>
      </c>
      <c r="CW970">
        <f t="shared" si="1319"/>
        <v>0</v>
      </c>
      <c r="CX970">
        <f t="shared" si="1320"/>
        <v>0</v>
      </c>
      <c r="CY970">
        <f t="shared" si="1321"/>
        <v>216.38400000000001</v>
      </c>
      <c r="CZ970">
        <f t="shared" si="1322"/>
        <v>30.911999999999999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1003</v>
      </c>
      <c r="DV970" t="s">
        <v>105</v>
      </c>
      <c r="DW970" t="s">
        <v>105</v>
      </c>
      <c r="DX970">
        <v>10</v>
      </c>
      <c r="DZ970" t="s">
        <v>3</v>
      </c>
      <c r="EA970" t="s">
        <v>3</v>
      </c>
      <c r="EB970" t="s">
        <v>3</v>
      </c>
      <c r="EC970" t="s">
        <v>3</v>
      </c>
      <c r="EE970">
        <v>1364533919</v>
      </c>
      <c r="EF970">
        <v>1</v>
      </c>
      <c r="EG970" t="s">
        <v>21</v>
      </c>
      <c r="EH970">
        <v>0</v>
      </c>
      <c r="EI970" t="s">
        <v>3</v>
      </c>
      <c r="EJ970">
        <v>4</v>
      </c>
      <c r="EK970">
        <v>0</v>
      </c>
      <c r="EL970" t="s">
        <v>22</v>
      </c>
      <c r="EM970" t="s">
        <v>23</v>
      </c>
      <c r="EO970" t="s">
        <v>3</v>
      </c>
      <c r="EQ970">
        <v>0</v>
      </c>
      <c r="ER970">
        <v>34.22</v>
      </c>
      <c r="ES970">
        <v>0</v>
      </c>
      <c r="ET970">
        <v>14.9</v>
      </c>
      <c r="EU970">
        <v>8.08</v>
      </c>
      <c r="EV970">
        <v>19.32</v>
      </c>
      <c r="EW970">
        <v>0.04</v>
      </c>
      <c r="EX970">
        <v>0</v>
      </c>
      <c r="EY970">
        <v>0</v>
      </c>
      <c r="FQ970">
        <v>0</v>
      </c>
      <c r="FR970">
        <f t="shared" si="1323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1048704553</v>
      </c>
      <c r="GG970">
        <v>2</v>
      </c>
      <c r="GH970">
        <v>1</v>
      </c>
      <c r="GI970">
        <v>-2</v>
      </c>
      <c r="GJ970">
        <v>0</v>
      </c>
      <c r="GK970">
        <f>ROUND(R970*(R12)/100,2)</f>
        <v>139.62</v>
      </c>
      <c r="GL970">
        <f t="shared" si="1324"/>
        <v>0</v>
      </c>
      <c r="GM970">
        <f t="shared" si="1325"/>
        <v>934.43</v>
      </c>
      <c r="GN970">
        <f t="shared" si="1326"/>
        <v>0</v>
      </c>
      <c r="GO970">
        <f t="shared" si="1327"/>
        <v>0</v>
      </c>
      <c r="GP970">
        <f t="shared" si="1328"/>
        <v>934.43</v>
      </c>
      <c r="GR970">
        <v>0</v>
      </c>
      <c r="GS970">
        <v>3</v>
      </c>
      <c r="GT970">
        <v>0</v>
      </c>
      <c r="GU970" t="s">
        <v>3</v>
      </c>
      <c r="GV970">
        <f t="shared" si="1329"/>
        <v>0</v>
      </c>
      <c r="GW970">
        <v>1</v>
      </c>
      <c r="GX970">
        <f t="shared" si="1330"/>
        <v>0</v>
      </c>
      <c r="HA970">
        <v>0</v>
      </c>
      <c r="HB970">
        <v>0</v>
      </c>
      <c r="HC970">
        <f t="shared" si="1331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D971">
        <f>ROW(EtalonRes!A1182)</f>
        <v>1182</v>
      </c>
      <c r="E971" t="s">
        <v>1127</v>
      </c>
      <c r="F971" t="s">
        <v>113</v>
      </c>
      <c r="G971" t="s">
        <v>114</v>
      </c>
      <c r="H971" t="s">
        <v>105</v>
      </c>
      <c r="I971">
        <f>ROUND(440/10,9)</f>
        <v>44</v>
      </c>
      <c r="J971">
        <v>0</v>
      </c>
      <c r="K971">
        <f>ROUND(440/10,9)</f>
        <v>44</v>
      </c>
      <c r="O971">
        <f t="shared" si="1299"/>
        <v>1505.68</v>
      </c>
      <c r="P971">
        <f t="shared" si="1300"/>
        <v>0</v>
      </c>
      <c r="Q971">
        <f t="shared" si="1301"/>
        <v>655.6</v>
      </c>
      <c r="R971">
        <f t="shared" si="1302"/>
        <v>355.52</v>
      </c>
      <c r="S971">
        <f t="shared" si="1303"/>
        <v>850.08</v>
      </c>
      <c r="T971">
        <f t="shared" si="1304"/>
        <v>0</v>
      </c>
      <c r="U971">
        <f t="shared" si="1305"/>
        <v>1.76</v>
      </c>
      <c r="V971">
        <f t="shared" si="1306"/>
        <v>0</v>
      </c>
      <c r="W971">
        <f t="shared" si="1307"/>
        <v>0</v>
      </c>
      <c r="X971">
        <f t="shared" si="1308"/>
        <v>595.05999999999995</v>
      </c>
      <c r="Y971">
        <f t="shared" si="1309"/>
        <v>85.01</v>
      </c>
      <c r="AA971">
        <v>1407526482</v>
      </c>
      <c r="AB971">
        <f t="shared" si="1310"/>
        <v>34.22</v>
      </c>
      <c r="AC971">
        <f>ROUND((ES971),6)</f>
        <v>0</v>
      </c>
      <c r="AD971">
        <f>ROUND((((ET971)-(EU971))+AE971),6)</f>
        <v>14.9</v>
      </c>
      <c r="AE971">
        <f>ROUND((EU971),6)</f>
        <v>8.08</v>
      </c>
      <c r="AF971">
        <f>ROUND((EV971),6)</f>
        <v>19.32</v>
      </c>
      <c r="AG971">
        <f t="shared" si="1311"/>
        <v>0</v>
      </c>
      <c r="AH971">
        <f>(EW971)</f>
        <v>0.04</v>
      </c>
      <c r="AI971">
        <f>(EX971)</f>
        <v>0</v>
      </c>
      <c r="AJ971">
        <f t="shared" si="1312"/>
        <v>0</v>
      </c>
      <c r="AK971">
        <v>34.22</v>
      </c>
      <c r="AL971">
        <v>0</v>
      </c>
      <c r="AM971">
        <v>14.9</v>
      </c>
      <c r="AN971">
        <v>8.08</v>
      </c>
      <c r="AO971">
        <v>19.32</v>
      </c>
      <c r="AP971">
        <v>0</v>
      </c>
      <c r="AQ971">
        <v>0.04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115</v>
      </c>
      <c r="BM971">
        <v>0</v>
      </c>
      <c r="BN971">
        <v>0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1313"/>
        <v>1505.68</v>
      </c>
      <c r="CQ971">
        <f t="shared" si="1314"/>
        <v>0</v>
      </c>
      <c r="CR971">
        <f>((((ET971)*BB971-(EU971)*BS971)+AE971*BS971)*AV971)</f>
        <v>14.9</v>
      </c>
      <c r="CS971">
        <f t="shared" si="1315"/>
        <v>8.08</v>
      </c>
      <c r="CT971">
        <f t="shared" si="1316"/>
        <v>19.32</v>
      </c>
      <c r="CU971">
        <f t="shared" si="1317"/>
        <v>0</v>
      </c>
      <c r="CV971">
        <f t="shared" si="1318"/>
        <v>0.04</v>
      </c>
      <c r="CW971">
        <f t="shared" si="1319"/>
        <v>0</v>
      </c>
      <c r="CX971">
        <f t="shared" si="1320"/>
        <v>0</v>
      </c>
      <c r="CY971">
        <f t="shared" si="1321"/>
        <v>595.05600000000004</v>
      </c>
      <c r="CZ971">
        <f t="shared" si="1322"/>
        <v>85.00800000000001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1003</v>
      </c>
      <c r="DV971" t="s">
        <v>105</v>
      </c>
      <c r="DW971" t="s">
        <v>105</v>
      </c>
      <c r="DX971">
        <v>10</v>
      </c>
      <c r="DZ971" t="s">
        <v>3</v>
      </c>
      <c r="EA971" t="s">
        <v>3</v>
      </c>
      <c r="EB971" t="s">
        <v>3</v>
      </c>
      <c r="EC971" t="s">
        <v>3</v>
      </c>
      <c r="EE971">
        <v>1364533919</v>
      </c>
      <c r="EF971">
        <v>1</v>
      </c>
      <c r="EG971" t="s">
        <v>21</v>
      </c>
      <c r="EH971">
        <v>0</v>
      </c>
      <c r="EI971" t="s">
        <v>3</v>
      </c>
      <c r="EJ971">
        <v>4</v>
      </c>
      <c r="EK971">
        <v>0</v>
      </c>
      <c r="EL971" t="s">
        <v>22</v>
      </c>
      <c r="EM971" t="s">
        <v>23</v>
      </c>
      <c r="EO971" t="s">
        <v>3</v>
      </c>
      <c r="EQ971">
        <v>0</v>
      </c>
      <c r="ER971">
        <v>34.22</v>
      </c>
      <c r="ES971">
        <v>0</v>
      </c>
      <c r="ET971">
        <v>14.9</v>
      </c>
      <c r="EU971">
        <v>8.08</v>
      </c>
      <c r="EV971">
        <v>19.32</v>
      </c>
      <c r="EW971">
        <v>0.04</v>
      </c>
      <c r="EX971">
        <v>0</v>
      </c>
      <c r="EY971">
        <v>0</v>
      </c>
      <c r="FQ971">
        <v>0</v>
      </c>
      <c r="FR971">
        <f t="shared" si="1323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-488683492</v>
      </c>
      <c r="GG971">
        <v>2</v>
      </c>
      <c r="GH971">
        <v>1</v>
      </c>
      <c r="GI971">
        <v>-2</v>
      </c>
      <c r="GJ971">
        <v>0</v>
      </c>
      <c r="GK971">
        <f>ROUND(R971*(R12)/100,2)</f>
        <v>383.96</v>
      </c>
      <c r="GL971">
        <f t="shared" si="1324"/>
        <v>0</v>
      </c>
      <c r="GM971">
        <f t="shared" si="1325"/>
        <v>2569.71</v>
      </c>
      <c r="GN971">
        <f t="shared" si="1326"/>
        <v>0</v>
      </c>
      <c r="GO971">
        <f t="shared" si="1327"/>
        <v>0</v>
      </c>
      <c r="GP971">
        <f t="shared" si="1328"/>
        <v>2569.71</v>
      </c>
      <c r="GR971">
        <v>0</v>
      </c>
      <c r="GS971">
        <v>3</v>
      </c>
      <c r="GT971">
        <v>0</v>
      </c>
      <c r="GU971" t="s">
        <v>3</v>
      </c>
      <c r="GV971">
        <f t="shared" si="1329"/>
        <v>0</v>
      </c>
      <c r="GW971">
        <v>1</v>
      </c>
      <c r="GX971">
        <f t="shared" si="1330"/>
        <v>0</v>
      </c>
      <c r="HA971">
        <v>0</v>
      </c>
      <c r="HB971">
        <v>0</v>
      </c>
      <c r="HC971">
        <f t="shared" si="1331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17</v>
      </c>
      <c r="B972">
        <v>1</v>
      </c>
      <c r="D972">
        <f>ROW(EtalonRes!A1183)</f>
        <v>1183</v>
      </c>
      <c r="E972" t="s">
        <v>1128</v>
      </c>
      <c r="F972" t="s">
        <v>1129</v>
      </c>
      <c r="G972" t="s">
        <v>1130</v>
      </c>
      <c r="H972" t="s">
        <v>40</v>
      </c>
      <c r="I972">
        <f>ROUND(5/10,9)</f>
        <v>0.5</v>
      </c>
      <c r="J972">
        <v>0</v>
      </c>
      <c r="K972">
        <f>ROUND(5/10,9)</f>
        <v>0.5</v>
      </c>
      <c r="O972">
        <f t="shared" si="1299"/>
        <v>583.5</v>
      </c>
      <c r="P972">
        <f t="shared" si="1300"/>
        <v>0</v>
      </c>
      <c r="Q972">
        <f t="shared" si="1301"/>
        <v>0</v>
      </c>
      <c r="R972">
        <f t="shared" si="1302"/>
        <v>0</v>
      </c>
      <c r="S972">
        <f t="shared" si="1303"/>
        <v>583.5</v>
      </c>
      <c r="T972">
        <f t="shared" si="1304"/>
        <v>0</v>
      </c>
      <c r="U972">
        <f t="shared" si="1305"/>
        <v>1.1000000000000001</v>
      </c>
      <c r="V972">
        <f t="shared" si="1306"/>
        <v>0</v>
      </c>
      <c r="W972">
        <f t="shared" si="1307"/>
        <v>0</v>
      </c>
      <c r="X972">
        <f t="shared" si="1308"/>
        <v>408.45</v>
      </c>
      <c r="Y972">
        <f t="shared" si="1309"/>
        <v>58.35</v>
      </c>
      <c r="AA972">
        <v>1407526482</v>
      </c>
      <c r="AB972">
        <f t="shared" si="1310"/>
        <v>1167</v>
      </c>
      <c r="AC972">
        <f>ROUND(((ES972*4)),6)</f>
        <v>0</v>
      </c>
      <c r="AD972">
        <f>ROUND(((((ET972*4))-((EU972*4)))+AE972),6)</f>
        <v>0</v>
      </c>
      <c r="AE972">
        <f>ROUND(((EU972*4)),6)</f>
        <v>0</v>
      </c>
      <c r="AF972">
        <f>ROUND(((EV972*4)),6)</f>
        <v>1167</v>
      </c>
      <c r="AG972">
        <f t="shared" si="1311"/>
        <v>0</v>
      </c>
      <c r="AH972">
        <f>((EW972*4))</f>
        <v>2.2000000000000002</v>
      </c>
      <c r="AI972">
        <f>((EX972*4))</f>
        <v>0</v>
      </c>
      <c r="AJ972">
        <f t="shared" si="1312"/>
        <v>0</v>
      </c>
      <c r="AK972">
        <v>291.75</v>
      </c>
      <c r="AL972">
        <v>0</v>
      </c>
      <c r="AM972">
        <v>0</v>
      </c>
      <c r="AN972">
        <v>0</v>
      </c>
      <c r="AO972">
        <v>291.75</v>
      </c>
      <c r="AP972">
        <v>0</v>
      </c>
      <c r="AQ972">
        <v>0.55000000000000004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4</v>
      </c>
      <c r="BJ972" t="s">
        <v>1131</v>
      </c>
      <c r="BM972">
        <v>0</v>
      </c>
      <c r="BN972">
        <v>0</v>
      </c>
      <c r="BO972" t="s">
        <v>3</v>
      </c>
      <c r="BP972">
        <v>0</v>
      </c>
      <c r="BQ972">
        <v>1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1313"/>
        <v>583.5</v>
      </c>
      <c r="CQ972">
        <f t="shared" si="1314"/>
        <v>0</v>
      </c>
      <c r="CR972">
        <f>(((((ET972*4))*BB972-((EU972*4))*BS972)+AE972*BS972)*AV972)</f>
        <v>0</v>
      </c>
      <c r="CS972">
        <f t="shared" si="1315"/>
        <v>0</v>
      </c>
      <c r="CT972">
        <f t="shared" si="1316"/>
        <v>1167</v>
      </c>
      <c r="CU972">
        <f t="shared" si="1317"/>
        <v>0</v>
      </c>
      <c r="CV972">
        <f t="shared" si="1318"/>
        <v>2.2000000000000002</v>
      </c>
      <c r="CW972">
        <f t="shared" si="1319"/>
        <v>0</v>
      </c>
      <c r="CX972">
        <f t="shared" si="1320"/>
        <v>0</v>
      </c>
      <c r="CY972">
        <f t="shared" si="1321"/>
        <v>408.45</v>
      </c>
      <c r="CZ972">
        <f t="shared" si="1322"/>
        <v>58.35</v>
      </c>
      <c r="DC972" t="s">
        <v>3</v>
      </c>
      <c r="DD972" t="s">
        <v>107</v>
      </c>
      <c r="DE972" t="s">
        <v>107</v>
      </c>
      <c r="DF972" t="s">
        <v>107</v>
      </c>
      <c r="DG972" t="s">
        <v>107</v>
      </c>
      <c r="DH972" t="s">
        <v>3</v>
      </c>
      <c r="DI972" t="s">
        <v>107</v>
      </c>
      <c r="DJ972" t="s">
        <v>107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16987630</v>
      </c>
      <c r="DV972" t="s">
        <v>40</v>
      </c>
      <c r="DW972" t="s">
        <v>40</v>
      </c>
      <c r="DX972">
        <v>10</v>
      </c>
      <c r="DZ972" t="s">
        <v>3</v>
      </c>
      <c r="EA972" t="s">
        <v>3</v>
      </c>
      <c r="EB972" t="s">
        <v>3</v>
      </c>
      <c r="EC972" t="s">
        <v>3</v>
      </c>
      <c r="EE972">
        <v>1364533919</v>
      </c>
      <c r="EF972">
        <v>1</v>
      </c>
      <c r="EG972" t="s">
        <v>21</v>
      </c>
      <c r="EH972">
        <v>0</v>
      </c>
      <c r="EI972" t="s">
        <v>3</v>
      </c>
      <c r="EJ972">
        <v>4</v>
      </c>
      <c r="EK972">
        <v>0</v>
      </c>
      <c r="EL972" t="s">
        <v>22</v>
      </c>
      <c r="EM972" t="s">
        <v>23</v>
      </c>
      <c r="EO972" t="s">
        <v>3</v>
      </c>
      <c r="EQ972">
        <v>0</v>
      </c>
      <c r="ER972">
        <v>291.75</v>
      </c>
      <c r="ES972">
        <v>0</v>
      </c>
      <c r="ET972">
        <v>0</v>
      </c>
      <c r="EU972">
        <v>0</v>
      </c>
      <c r="EV972">
        <v>291.75</v>
      </c>
      <c r="EW972">
        <v>0.55000000000000004</v>
      </c>
      <c r="EX972">
        <v>0</v>
      </c>
      <c r="EY972">
        <v>0</v>
      </c>
      <c r="FQ972">
        <v>0</v>
      </c>
      <c r="FR972">
        <f t="shared" si="1323"/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1955555322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si="1324"/>
        <v>0</v>
      </c>
      <c r="GM972">
        <f t="shared" si="1325"/>
        <v>1050.3</v>
      </c>
      <c r="GN972">
        <f t="shared" si="1326"/>
        <v>0</v>
      </c>
      <c r="GO972">
        <f t="shared" si="1327"/>
        <v>0</v>
      </c>
      <c r="GP972">
        <f t="shared" si="1328"/>
        <v>1050.3</v>
      </c>
      <c r="GR972">
        <v>0</v>
      </c>
      <c r="GS972">
        <v>3</v>
      </c>
      <c r="GT972">
        <v>0</v>
      </c>
      <c r="GU972" t="s">
        <v>3</v>
      </c>
      <c r="GV972">
        <f t="shared" si="1329"/>
        <v>0</v>
      </c>
      <c r="GW972">
        <v>1</v>
      </c>
      <c r="GX972">
        <f t="shared" si="1330"/>
        <v>0</v>
      </c>
      <c r="HA972">
        <v>0</v>
      </c>
      <c r="HB972">
        <v>0</v>
      </c>
      <c r="HC972">
        <f t="shared" si="1331"/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17</v>
      </c>
      <c r="B973">
        <v>1</v>
      </c>
      <c r="D973">
        <f>ROW(EtalonRes!A1184)</f>
        <v>1184</v>
      </c>
      <c r="E973" t="s">
        <v>3</v>
      </c>
      <c r="F973" t="s">
        <v>403</v>
      </c>
      <c r="G973" t="s">
        <v>1132</v>
      </c>
      <c r="H973" t="s">
        <v>19</v>
      </c>
      <c r="I973">
        <f>ROUND(34+3,9)</f>
        <v>37</v>
      </c>
      <c r="J973">
        <v>0</v>
      </c>
      <c r="K973">
        <f>ROUND(34+3,9)</f>
        <v>37</v>
      </c>
      <c r="O973">
        <f t="shared" si="1299"/>
        <v>25927.38</v>
      </c>
      <c r="P973">
        <f t="shared" si="1300"/>
        <v>0</v>
      </c>
      <c r="Q973">
        <f t="shared" si="1301"/>
        <v>0</v>
      </c>
      <c r="R973">
        <f t="shared" si="1302"/>
        <v>0</v>
      </c>
      <c r="S973">
        <f t="shared" si="1303"/>
        <v>25927.38</v>
      </c>
      <c r="T973">
        <f t="shared" si="1304"/>
        <v>0</v>
      </c>
      <c r="U973">
        <f t="shared" si="1305"/>
        <v>39.22</v>
      </c>
      <c r="V973">
        <f t="shared" si="1306"/>
        <v>0</v>
      </c>
      <c r="W973">
        <f t="shared" si="1307"/>
        <v>0</v>
      </c>
      <c r="X973">
        <f t="shared" si="1308"/>
        <v>18149.169999999998</v>
      </c>
      <c r="Y973">
        <f t="shared" si="1309"/>
        <v>2592.7399999999998</v>
      </c>
      <c r="AA973">
        <v>-1</v>
      </c>
      <c r="AB973">
        <f t="shared" si="1310"/>
        <v>700.74</v>
      </c>
      <c r="AC973">
        <f>ROUND((ES973),6)</f>
        <v>0</v>
      </c>
      <c r="AD973">
        <f>ROUND((((ET973)-(EU973))+AE973),6)</f>
        <v>0</v>
      </c>
      <c r="AE973">
        <f>ROUND((EU973),6)</f>
        <v>0</v>
      </c>
      <c r="AF973">
        <f>ROUND((EV973),6)</f>
        <v>700.74</v>
      </c>
      <c r="AG973">
        <f t="shared" si="1311"/>
        <v>0</v>
      </c>
      <c r="AH973">
        <f>(EW973)</f>
        <v>1.06</v>
      </c>
      <c r="AI973">
        <f>(EX973)</f>
        <v>0</v>
      </c>
      <c r="AJ973">
        <f t="shared" si="1312"/>
        <v>0</v>
      </c>
      <c r="AK973">
        <v>700.74</v>
      </c>
      <c r="AL973">
        <v>0</v>
      </c>
      <c r="AM973">
        <v>0</v>
      </c>
      <c r="AN973">
        <v>0</v>
      </c>
      <c r="AO973">
        <v>700.74</v>
      </c>
      <c r="AP973">
        <v>0</v>
      </c>
      <c r="AQ973">
        <v>1.06</v>
      </c>
      <c r="AR973">
        <v>0</v>
      </c>
      <c r="AS973">
        <v>0</v>
      </c>
      <c r="AT973">
        <v>70</v>
      </c>
      <c r="AU973">
        <v>10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0</v>
      </c>
      <c r="BI973">
        <v>4</v>
      </c>
      <c r="BJ973" t="s">
        <v>405</v>
      </c>
      <c r="BM973">
        <v>0</v>
      </c>
      <c r="BN973">
        <v>0</v>
      </c>
      <c r="BO973" t="s">
        <v>3</v>
      </c>
      <c r="BP973">
        <v>0</v>
      </c>
      <c r="BQ973">
        <v>1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70</v>
      </c>
      <c r="CA973">
        <v>10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si="1313"/>
        <v>25927.38</v>
      </c>
      <c r="CQ973">
        <f t="shared" si="1314"/>
        <v>0</v>
      </c>
      <c r="CR973">
        <f>((((ET973)*BB973-(EU973)*BS973)+AE973*BS973)*AV973)</f>
        <v>0</v>
      </c>
      <c r="CS973">
        <f t="shared" si="1315"/>
        <v>0</v>
      </c>
      <c r="CT973">
        <f t="shared" si="1316"/>
        <v>700.74</v>
      </c>
      <c r="CU973">
        <f t="shared" si="1317"/>
        <v>0</v>
      </c>
      <c r="CV973">
        <f t="shared" si="1318"/>
        <v>1.06</v>
      </c>
      <c r="CW973">
        <f t="shared" si="1319"/>
        <v>0</v>
      </c>
      <c r="CX973">
        <f t="shared" si="1320"/>
        <v>0</v>
      </c>
      <c r="CY973">
        <f t="shared" si="1321"/>
        <v>18149.166000000001</v>
      </c>
      <c r="CZ973">
        <f t="shared" si="1322"/>
        <v>2592.7380000000003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16987630</v>
      </c>
      <c r="DV973" t="s">
        <v>19</v>
      </c>
      <c r="DW973" t="s">
        <v>19</v>
      </c>
      <c r="DX973">
        <v>1</v>
      </c>
      <c r="DZ973" t="s">
        <v>3</v>
      </c>
      <c r="EA973" t="s">
        <v>3</v>
      </c>
      <c r="EB973" t="s">
        <v>3</v>
      </c>
      <c r="EC973" t="s">
        <v>3</v>
      </c>
      <c r="EE973">
        <v>1364533919</v>
      </c>
      <c r="EF973">
        <v>1</v>
      </c>
      <c r="EG973" t="s">
        <v>21</v>
      </c>
      <c r="EH973">
        <v>0</v>
      </c>
      <c r="EI973" t="s">
        <v>3</v>
      </c>
      <c r="EJ973">
        <v>4</v>
      </c>
      <c r="EK973">
        <v>0</v>
      </c>
      <c r="EL973" t="s">
        <v>22</v>
      </c>
      <c r="EM973" t="s">
        <v>23</v>
      </c>
      <c r="EO973" t="s">
        <v>3</v>
      </c>
      <c r="EQ973">
        <v>1311744</v>
      </c>
      <c r="ER973">
        <v>700.74</v>
      </c>
      <c r="ES973">
        <v>0</v>
      </c>
      <c r="ET973">
        <v>0</v>
      </c>
      <c r="EU973">
        <v>0</v>
      </c>
      <c r="EV973">
        <v>700.74</v>
      </c>
      <c r="EW973">
        <v>1.06</v>
      </c>
      <c r="EX973">
        <v>0</v>
      </c>
      <c r="EY973">
        <v>0</v>
      </c>
      <c r="FQ973">
        <v>0</v>
      </c>
      <c r="FR973">
        <f t="shared" si="1323"/>
        <v>0</v>
      </c>
      <c r="FS973">
        <v>0</v>
      </c>
      <c r="FX973">
        <v>70</v>
      </c>
      <c r="FY973">
        <v>10</v>
      </c>
      <c r="GA973" t="s">
        <v>3</v>
      </c>
      <c r="GD973">
        <v>0</v>
      </c>
      <c r="GF973">
        <v>-958410016</v>
      </c>
      <c r="GG973">
        <v>2</v>
      </c>
      <c r="GH973">
        <v>1</v>
      </c>
      <c r="GI973">
        <v>-2</v>
      </c>
      <c r="GJ973">
        <v>0</v>
      </c>
      <c r="GK973">
        <f>ROUND(R973*(R12)/100,2)</f>
        <v>0</v>
      </c>
      <c r="GL973">
        <f t="shared" si="1324"/>
        <v>0</v>
      </c>
      <c r="GM973">
        <f t="shared" si="1325"/>
        <v>46669.29</v>
      </c>
      <c r="GN973">
        <f t="shared" si="1326"/>
        <v>0</v>
      </c>
      <c r="GO973">
        <f t="shared" si="1327"/>
        <v>0</v>
      </c>
      <c r="GP973">
        <f t="shared" si="1328"/>
        <v>46669.29</v>
      </c>
      <c r="GR973">
        <v>0</v>
      </c>
      <c r="GS973">
        <v>3</v>
      </c>
      <c r="GT973">
        <v>0</v>
      </c>
      <c r="GU973" t="s">
        <v>3</v>
      </c>
      <c r="GV973">
        <f t="shared" si="1329"/>
        <v>0</v>
      </c>
      <c r="GW973">
        <v>1</v>
      </c>
      <c r="GX973">
        <f t="shared" si="1330"/>
        <v>0</v>
      </c>
      <c r="HA973">
        <v>0</v>
      </c>
      <c r="HB973">
        <v>0</v>
      </c>
      <c r="HC973">
        <f t="shared" si="1331"/>
        <v>0</v>
      </c>
      <c r="HE973" t="s">
        <v>3</v>
      </c>
      <c r="HF973" t="s">
        <v>3</v>
      </c>
      <c r="HM973" t="s">
        <v>3</v>
      </c>
      <c r="HN973" t="s">
        <v>3</v>
      </c>
      <c r="HO973" t="s">
        <v>3</v>
      </c>
      <c r="HP973" t="s">
        <v>3</v>
      </c>
      <c r="HQ973" t="s">
        <v>3</v>
      </c>
      <c r="IK973">
        <v>0</v>
      </c>
    </row>
    <row r="975" spans="1:245" x14ac:dyDescent="0.2">
      <c r="A975" s="2">
        <v>51</v>
      </c>
      <c r="B975" s="2">
        <f>B956</f>
        <v>1</v>
      </c>
      <c r="C975" s="2">
        <f>A956</f>
        <v>5</v>
      </c>
      <c r="D975" s="2">
        <f>ROW(A956)</f>
        <v>956</v>
      </c>
      <c r="E975" s="2"/>
      <c r="F975" s="2" t="str">
        <f>IF(F956&lt;&gt;"",F956,"")</f>
        <v>Новый подраздел</v>
      </c>
      <c r="G975" s="2" t="str">
        <f>IF(G956&lt;&gt;"",G956,"")</f>
        <v>3.2 Кондиционирование</v>
      </c>
      <c r="H975" s="2">
        <v>0</v>
      </c>
      <c r="I975" s="2"/>
      <c r="J975" s="2"/>
      <c r="K975" s="2"/>
      <c r="L975" s="2"/>
      <c r="M975" s="2"/>
      <c r="N975" s="2"/>
      <c r="O975" s="2">
        <f t="shared" ref="O975:T975" si="1332">ROUND(AB975,2)</f>
        <v>328888.39</v>
      </c>
      <c r="P975" s="2">
        <f t="shared" si="1332"/>
        <v>8860.52</v>
      </c>
      <c r="Q975" s="2">
        <f t="shared" si="1332"/>
        <v>33578.71</v>
      </c>
      <c r="R975" s="2">
        <f t="shared" si="1332"/>
        <v>18141.560000000001</v>
      </c>
      <c r="S975" s="2">
        <f t="shared" si="1332"/>
        <v>286449.15999999997</v>
      </c>
      <c r="T975" s="2">
        <f t="shared" si="1332"/>
        <v>0</v>
      </c>
      <c r="U975" s="2">
        <f>AH975</f>
        <v>502.52</v>
      </c>
      <c r="V975" s="2">
        <f>AI975</f>
        <v>0</v>
      </c>
      <c r="W975" s="2">
        <f>ROUND(AJ975,2)</f>
        <v>0</v>
      </c>
      <c r="X975" s="2">
        <f>ROUND(AK975,2)</f>
        <v>200514.42</v>
      </c>
      <c r="Y975" s="2">
        <f>ROUND(AL975,2)</f>
        <v>28644.92</v>
      </c>
      <c r="Z975" s="2"/>
      <c r="AA975" s="2"/>
      <c r="AB975" s="2">
        <f>ROUND(SUMIF(AA960:AA973,"=1407526482",O960:O973),2)</f>
        <v>328888.39</v>
      </c>
      <c r="AC975" s="2">
        <f>ROUND(SUMIF(AA960:AA973,"=1407526482",P960:P973),2)</f>
        <v>8860.52</v>
      </c>
      <c r="AD975" s="2">
        <f>ROUND(SUMIF(AA960:AA973,"=1407526482",Q960:Q973),2)</f>
        <v>33578.71</v>
      </c>
      <c r="AE975" s="2">
        <f>ROUND(SUMIF(AA960:AA973,"=1407526482",R960:R973),2)</f>
        <v>18141.560000000001</v>
      </c>
      <c r="AF975" s="2">
        <f>ROUND(SUMIF(AA960:AA973,"=1407526482",S960:S973),2)</f>
        <v>286449.15999999997</v>
      </c>
      <c r="AG975" s="2">
        <f>ROUND(SUMIF(AA960:AA973,"=1407526482",T960:T973),2)</f>
        <v>0</v>
      </c>
      <c r="AH975" s="2">
        <f>SUMIF(AA960:AA973,"=1407526482",U960:U973)</f>
        <v>502.52</v>
      </c>
      <c r="AI975" s="2">
        <f>SUMIF(AA960:AA973,"=1407526482",V960:V973)</f>
        <v>0</v>
      </c>
      <c r="AJ975" s="2">
        <f>ROUND(SUMIF(AA960:AA973,"=1407526482",W960:W973),2)</f>
        <v>0</v>
      </c>
      <c r="AK975" s="2">
        <f>ROUND(SUMIF(AA960:AA973,"=1407526482",X960:X973),2)</f>
        <v>200514.42</v>
      </c>
      <c r="AL975" s="2">
        <f>ROUND(SUMIF(AA960:AA973,"=1407526482",Y960:Y973),2)</f>
        <v>28644.92</v>
      </c>
      <c r="AM975" s="2"/>
      <c r="AN975" s="2"/>
      <c r="AO975" s="2">
        <f t="shared" ref="AO975:BD975" si="1333">ROUND(BX975,2)</f>
        <v>0</v>
      </c>
      <c r="AP975" s="2">
        <f t="shared" si="1333"/>
        <v>0</v>
      </c>
      <c r="AQ975" s="2">
        <f t="shared" si="1333"/>
        <v>0</v>
      </c>
      <c r="AR975" s="2">
        <f t="shared" si="1333"/>
        <v>577640.6</v>
      </c>
      <c r="AS975" s="2">
        <f t="shared" si="1333"/>
        <v>0</v>
      </c>
      <c r="AT975" s="2">
        <f t="shared" si="1333"/>
        <v>0</v>
      </c>
      <c r="AU975" s="2">
        <f t="shared" si="1333"/>
        <v>577640.6</v>
      </c>
      <c r="AV975" s="2">
        <f t="shared" si="1333"/>
        <v>8860.52</v>
      </c>
      <c r="AW975" s="2">
        <f t="shared" si="1333"/>
        <v>8860.52</v>
      </c>
      <c r="AX975" s="2">
        <f t="shared" si="1333"/>
        <v>0</v>
      </c>
      <c r="AY975" s="2">
        <f t="shared" si="1333"/>
        <v>8860.52</v>
      </c>
      <c r="AZ975" s="2">
        <f t="shared" si="1333"/>
        <v>0</v>
      </c>
      <c r="BA975" s="2">
        <f t="shared" si="1333"/>
        <v>0</v>
      </c>
      <c r="BB975" s="2">
        <f t="shared" si="1333"/>
        <v>0</v>
      </c>
      <c r="BC975" s="2">
        <f t="shared" si="1333"/>
        <v>0</v>
      </c>
      <c r="BD975" s="2">
        <f t="shared" si="1333"/>
        <v>0</v>
      </c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>
        <f>ROUND(SUMIF(AA960:AA973,"=1407526482",FQ960:FQ973),2)</f>
        <v>0</v>
      </c>
      <c r="BY975" s="2">
        <f>ROUND(SUMIF(AA960:AA973,"=1407526482",FR960:FR973),2)</f>
        <v>0</v>
      </c>
      <c r="BZ975" s="2">
        <f>ROUND(SUMIF(AA960:AA973,"=1407526482",GL960:GL973),2)</f>
        <v>0</v>
      </c>
      <c r="CA975" s="2">
        <f>ROUND(SUMIF(AA960:AA973,"=1407526482",GM960:GM973),2)</f>
        <v>577640.6</v>
      </c>
      <c r="CB975" s="2">
        <f>ROUND(SUMIF(AA960:AA973,"=1407526482",GN960:GN973),2)</f>
        <v>0</v>
      </c>
      <c r="CC975" s="2">
        <f>ROUND(SUMIF(AA960:AA973,"=1407526482",GO960:GO973),2)</f>
        <v>0</v>
      </c>
      <c r="CD975" s="2">
        <f>ROUND(SUMIF(AA960:AA973,"=1407526482",GP960:GP973),2)</f>
        <v>577640.6</v>
      </c>
      <c r="CE975" s="2">
        <f>AC975-BX975</f>
        <v>8860.52</v>
      </c>
      <c r="CF975" s="2">
        <f>AC975-BY975</f>
        <v>8860.52</v>
      </c>
      <c r="CG975" s="2">
        <f>BX975-BZ975</f>
        <v>0</v>
      </c>
      <c r="CH975" s="2">
        <f>AC975-BX975-BY975+BZ975</f>
        <v>8860.52</v>
      </c>
      <c r="CI975" s="2">
        <f>BY975-BZ975</f>
        <v>0</v>
      </c>
      <c r="CJ975" s="2">
        <f>ROUND(SUMIF(AA960:AA973,"=1407526482",GX960:GX973),2)</f>
        <v>0</v>
      </c>
      <c r="CK975" s="2">
        <f>ROUND(SUMIF(AA960:AA973,"=1407526482",GY960:GY973),2)</f>
        <v>0</v>
      </c>
      <c r="CL975" s="2">
        <f>ROUND(SUMIF(AA960:AA973,"=1407526482",GZ960:GZ973),2)</f>
        <v>0</v>
      </c>
      <c r="CM975" s="2">
        <f>ROUND(SUMIF(AA960:AA973,"=1407526482",HD960:HD973),2)</f>
        <v>0</v>
      </c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>
        <v>0</v>
      </c>
    </row>
    <row r="977" spans="1:28" x14ac:dyDescent="0.2">
      <c r="A977" s="4">
        <v>50</v>
      </c>
      <c r="B977" s="4">
        <v>0</v>
      </c>
      <c r="C977" s="4">
        <v>0</v>
      </c>
      <c r="D977" s="4">
        <v>1</v>
      </c>
      <c r="E977" s="4">
        <v>201</v>
      </c>
      <c r="F977" s="4">
        <f>ROUND(Source!O975,O977)</f>
        <v>328888.39</v>
      </c>
      <c r="G977" s="4" t="s">
        <v>46</v>
      </c>
      <c r="H977" s="4" t="s">
        <v>47</v>
      </c>
      <c r="I977" s="4"/>
      <c r="J977" s="4"/>
      <c r="K977" s="4">
        <v>201</v>
      </c>
      <c r="L977" s="4">
        <v>1</v>
      </c>
      <c r="M977" s="4">
        <v>3</v>
      </c>
      <c r="N977" s="4" t="s">
        <v>3</v>
      </c>
      <c r="O977" s="4">
        <v>2</v>
      </c>
      <c r="P977" s="4"/>
      <c r="Q977" s="4"/>
      <c r="R977" s="4"/>
      <c r="S977" s="4"/>
      <c r="T977" s="4"/>
      <c r="U977" s="4"/>
      <c r="V977" s="4"/>
      <c r="W977" s="4">
        <v>328888.39</v>
      </c>
      <c r="X977" s="4">
        <v>1</v>
      </c>
      <c r="Y977" s="4">
        <v>328888.39</v>
      </c>
      <c r="Z977" s="4"/>
      <c r="AA977" s="4"/>
      <c r="AB977" s="4"/>
    </row>
    <row r="978" spans="1:28" x14ac:dyDescent="0.2">
      <c r="A978" s="4">
        <v>50</v>
      </c>
      <c r="B978" s="4">
        <v>0</v>
      </c>
      <c r="C978" s="4">
        <v>0</v>
      </c>
      <c r="D978" s="4">
        <v>1</v>
      </c>
      <c r="E978" s="4">
        <v>202</v>
      </c>
      <c r="F978" s="4">
        <f>ROUND(Source!P975,O978)</f>
        <v>8860.52</v>
      </c>
      <c r="G978" s="4" t="s">
        <v>48</v>
      </c>
      <c r="H978" s="4" t="s">
        <v>49</v>
      </c>
      <c r="I978" s="4"/>
      <c r="J978" s="4"/>
      <c r="K978" s="4">
        <v>202</v>
      </c>
      <c r="L978" s="4">
        <v>2</v>
      </c>
      <c r="M978" s="4">
        <v>3</v>
      </c>
      <c r="N978" s="4" t="s">
        <v>3</v>
      </c>
      <c r="O978" s="4">
        <v>2</v>
      </c>
      <c r="P978" s="4"/>
      <c r="Q978" s="4"/>
      <c r="R978" s="4"/>
      <c r="S978" s="4"/>
      <c r="T978" s="4"/>
      <c r="U978" s="4"/>
      <c r="V978" s="4"/>
      <c r="W978" s="4">
        <v>8860.52</v>
      </c>
      <c r="X978" s="4">
        <v>1</v>
      </c>
      <c r="Y978" s="4">
        <v>8860.52</v>
      </c>
      <c r="Z978" s="4"/>
      <c r="AA978" s="4"/>
      <c r="AB978" s="4"/>
    </row>
    <row r="979" spans="1:28" x14ac:dyDescent="0.2">
      <c r="A979" s="4">
        <v>50</v>
      </c>
      <c r="B979" s="4">
        <v>0</v>
      </c>
      <c r="C979" s="4">
        <v>0</v>
      </c>
      <c r="D979" s="4">
        <v>1</v>
      </c>
      <c r="E979" s="4">
        <v>222</v>
      </c>
      <c r="F979" s="4">
        <f>ROUND(Source!AO975,O979)</f>
        <v>0</v>
      </c>
      <c r="G979" s="4" t="s">
        <v>50</v>
      </c>
      <c r="H979" s="4" t="s">
        <v>51</v>
      </c>
      <c r="I979" s="4"/>
      <c r="J979" s="4"/>
      <c r="K979" s="4">
        <v>222</v>
      </c>
      <c r="L979" s="4">
        <v>3</v>
      </c>
      <c r="M979" s="4">
        <v>3</v>
      </c>
      <c r="N979" s="4" t="s">
        <v>3</v>
      </c>
      <c r="O979" s="4">
        <v>2</v>
      </c>
      <c r="P979" s="4"/>
      <c r="Q979" s="4"/>
      <c r="R979" s="4"/>
      <c r="S979" s="4"/>
      <c r="T979" s="4"/>
      <c r="U979" s="4"/>
      <c r="V979" s="4"/>
      <c r="W979" s="4">
        <v>0</v>
      </c>
      <c r="X979" s="4">
        <v>1</v>
      </c>
      <c r="Y979" s="4">
        <v>0</v>
      </c>
      <c r="Z979" s="4"/>
      <c r="AA979" s="4"/>
      <c r="AB979" s="4"/>
    </row>
    <row r="980" spans="1:28" x14ac:dyDescent="0.2">
      <c r="A980" s="4">
        <v>50</v>
      </c>
      <c r="B980" s="4">
        <v>0</v>
      </c>
      <c r="C980" s="4">
        <v>0</v>
      </c>
      <c r="D980" s="4">
        <v>1</v>
      </c>
      <c r="E980" s="4">
        <v>225</v>
      </c>
      <c r="F980" s="4">
        <f>ROUND(Source!AV975,O980)</f>
        <v>8860.52</v>
      </c>
      <c r="G980" s="4" t="s">
        <v>52</v>
      </c>
      <c r="H980" s="4" t="s">
        <v>53</v>
      </c>
      <c r="I980" s="4"/>
      <c r="J980" s="4"/>
      <c r="K980" s="4">
        <v>225</v>
      </c>
      <c r="L980" s="4">
        <v>4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>
        <v>8860.52</v>
      </c>
      <c r="X980" s="4">
        <v>1</v>
      </c>
      <c r="Y980" s="4">
        <v>8860.52</v>
      </c>
      <c r="Z980" s="4"/>
      <c r="AA980" s="4"/>
      <c r="AB980" s="4"/>
    </row>
    <row r="981" spans="1:28" x14ac:dyDescent="0.2">
      <c r="A981" s="4">
        <v>50</v>
      </c>
      <c r="B981" s="4">
        <v>0</v>
      </c>
      <c r="C981" s="4">
        <v>0</v>
      </c>
      <c r="D981" s="4">
        <v>1</v>
      </c>
      <c r="E981" s="4">
        <v>226</v>
      </c>
      <c r="F981" s="4">
        <f>ROUND(Source!AW975,O981)</f>
        <v>8860.52</v>
      </c>
      <c r="G981" s="4" t="s">
        <v>54</v>
      </c>
      <c r="H981" s="4" t="s">
        <v>55</v>
      </c>
      <c r="I981" s="4"/>
      <c r="J981" s="4"/>
      <c r="K981" s="4">
        <v>226</v>
      </c>
      <c r="L981" s="4">
        <v>5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>
        <v>8860.52</v>
      </c>
      <c r="X981" s="4">
        <v>1</v>
      </c>
      <c r="Y981" s="4">
        <v>8860.52</v>
      </c>
      <c r="Z981" s="4"/>
      <c r="AA981" s="4"/>
      <c r="AB981" s="4"/>
    </row>
    <row r="982" spans="1:28" x14ac:dyDescent="0.2">
      <c r="A982" s="4">
        <v>50</v>
      </c>
      <c r="B982" s="4">
        <v>0</v>
      </c>
      <c r="C982" s="4">
        <v>0</v>
      </c>
      <c r="D982" s="4">
        <v>1</v>
      </c>
      <c r="E982" s="4">
        <v>227</v>
      </c>
      <c r="F982" s="4">
        <f>ROUND(Source!AX975,O982)</f>
        <v>0</v>
      </c>
      <c r="G982" s="4" t="s">
        <v>56</v>
      </c>
      <c r="H982" s="4" t="s">
        <v>57</v>
      </c>
      <c r="I982" s="4"/>
      <c r="J982" s="4"/>
      <c r="K982" s="4">
        <v>227</v>
      </c>
      <c r="L982" s="4">
        <v>6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>
        <v>0</v>
      </c>
      <c r="X982" s="4">
        <v>1</v>
      </c>
      <c r="Y982" s="4">
        <v>0</v>
      </c>
      <c r="Z982" s="4"/>
      <c r="AA982" s="4"/>
      <c r="AB982" s="4"/>
    </row>
    <row r="983" spans="1:28" x14ac:dyDescent="0.2">
      <c r="A983" s="4">
        <v>50</v>
      </c>
      <c r="B983" s="4">
        <v>0</v>
      </c>
      <c r="C983" s="4">
        <v>0</v>
      </c>
      <c r="D983" s="4">
        <v>1</v>
      </c>
      <c r="E983" s="4">
        <v>228</v>
      </c>
      <c r="F983" s="4">
        <f>ROUND(Source!AY975,O983)</f>
        <v>8860.52</v>
      </c>
      <c r="G983" s="4" t="s">
        <v>58</v>
      </c>
      <c r="H983" s="4" t="s">
        <v>59</v>
      </c>
      <c r="I983" s="4"/>
      <c r="J983" s="4"/>
      <c r="K983" s="4">
        <v>228</v>
      </c>
      <c r="L983" s="4">
        <v>7</v>
      </c>
      <c r="M983" s="4">
        <v>3</v>
      </c>
      <c r="N983" s="4" t="s">
        <v>3</v>
      </c>
      <c r="O983" s="4">
        <v>2</v>
      </c>
      <c r="P983" s="4"/>
      <c r="Q983" s="4"/>
      <c r="R983" s="4"/>
      <c r="S983" s="4"/>
      <c r="T983" s="4"/>
      <c r="U983" s="4"/>
      <c r="V983" s="4"/>
      <c r="W983" s="4">
        <v>8860.52</v>
      </c>
      <c r="X983" s="4">
        <v>1</v>
      </c>
      <c r="Y983" s="4">
        <v>8860.52</v>
      </c>
      <c r="Z983" s="4"/>
      <c r="AA983" s="4"/>
      <c r="AB983" s="4"/>
    </row>
    <row r="984" spans="1:28" x14ac:dyDescent="0.2">
      <c r="A984" s="4">
        <v>50</v>
      </c>
      <c r="B984" s="4">
        <v>0</v>
      </c>
      <c r="C984" s="4">
        <v>0</v>
      </c>
      <c r="D984" s="4">
        <v>1</v>
      </c>
      <c r="E984" s="4">
        <v>216</v>
      </c>
      <c r="F984" s="4">
        <f>ROUND(Source!AP975,O984)</f>
        <v>0</v>
      </c>
      <c r="G984" s="4" t="s">
        <v>60</v>
      </c>
      <c r="H984" s="4" t="s">
        <v>61</v>
      </c>
      <c r="I984" s="4"/>
      <c r="J984" s="4"/>
      <c r="K984" s="4">
        <v>216</v>
      </c>
      <c r="L984" s="4">
        <v>8</v>
      </c>
      <c r="M984" s="4">
        <v>3</v>
      </c>
      <c r="N984" s="4" t="s">
        <v>3</v>
      </c>
      <c r="O984" s="4">
        <v>2</v>
      </c>
      <c r="P984" s="4"/>
      <c r="Q984" s="4"/>
      <c r="R984" s="4"/>
      <c r="S984" s="4"/>
      <c r="T984" s="4"/>
      <c r="U984" s="4"/>
      <c r="V984" s="4"/>
      <c r="W984" s="4">
        <v>0</v>
      </c>
      <c r="X984" s="4">
        <v>1</v>
      </c>
      <c r="Y984" s="4">
        <v>0</v>
      </c>
      <c r="Z984" s="4"/>
      <c r="AA984" s="4"/>
      <c r="AB984" s="4"/>
    </row>
    <row r="985" spans="1:28" x14ac:dyDescent="0.2">
      <c r="A985" s="4">
        <v>50</v>
      </c>
      <c r="B985" s="4">
        <v>0</v>
      </c>
      <c r="C985" s="4">
        <v>0</v>
      </c>
      <c r="D985" s="4">
        <v>1</v>
      </c>
      <c r="E985" s="4">
        <v>223</v>
      </c>
      <c r="F985" s="4">
        <f>ROUND(Source!AQ975,O985)</f>
        <v>0</v>
      </c>
      <c r="G985" s="4" t="s">
        <v>62</v>
      </c>
      <c r="H985" s="4" t="s">
        <v>63</v>
      </c>
      <c r="I985" s="4"/>
      <c r="J985" s="4"/>
      <c r="K985" s="4">
        <v>223</v>
      </c>
      <c r="L985" s="4">
        <v>9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>
        <v>0</v>
      </c>
      <c r="X985" s="4">
        <v>1</v>
      </c>
      <c r="Y985" s="4">
        <v>0</v>
      </c>
      <c r="Z985" s="4"/>
      <c r="AA985" s="4"/>
      <c r="AB985" s="4"/>
    </row>
    <row r="986" spans="1:28" x14ac:dyDescent="0.2">
      <c r="A986" s="4">
        <v>50</v>
      </c>
      <c r="B986" s="4">
        <v>0</v>
      </c>
      <c r="C986" s="4">
        <v>0</v>
      </c>
      <c r="D986" s="4">
        <v>1</v>
      </c>
      <c r="E986" s="4">
        <v>229</v>
      </c>
      <c r="F986" s="4">
        <f>ROUND(Source!AZ975,O986)</f>
        <v>0</v>
      </c>
      <c r="G986" s="4" t="s">
        <v>64</v>
      </c>
      <c r="H986" s="4" t="s">
        <v>65</v>
      </c>
      <c r="I986" s="4"/>
      <c r="J986" s="4"/>
      <c r="K986" s="4">
        <v>229</v>
      </c>
      <c r="L986" s="4">
        <v>10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>
        <v>0</v>
      </c>
      <c r="X986" s="4">
        <v>1</v>
      </c>
      <c r="Y986" s="4">
        <v>0</v>
      </c>
      <c r="Z986" s="4"/>
      <c r="AA986" s="4"/>
      <c r="AB986" s="4"/>
    </row>
    <row r="987" spans="1:28" x14ac:dyDescent="0.2">
      <c r="A987" s="4">
        <v>50</v>
      </c>
      <c r="B987" s="4">
        <v>0</v>
      </c>
      <c r="C987" s="4">
        <v>0</v>
      </c>
      <c r="D987" s="4">
        <v>1</v>
      </c>
      <c r="E987" s="4">
        <v>203</v>
      </c>
      <c r="F987" s="4">
        <f>ROUND(Source!Q975,O987)</f>
        <v>33578.71</v>
      </c>
      <c r="G987" s="4" t="s">
        <v>66</v>
      </c>
      <c r="H987" s="4" t="s">
        <v>67</v>
      </c>
      <c r="I987" s="4"/>
      <c r="J987" s="4"/>
      <c r="K987" s="4">
        <v>203</v>
      </c>
      <c r="L987" s="4">
        <v>11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33578.71</v>
      </c>
      <c r="X987" s="4">
        <v>1</v>
      </c>
      <c r="Y987" s="4">
        <v>33578.71</v>
      </c>
      <c r="Z987" s="4"/>
      <c r="AA987" s="4"/>
      <c r="AB987" s="4"/>
    </row>
    <row r="988" spans="1:28" x14ac:dyDescent="0.2">
      <c r="A988" s="4">
        <v>50</v>
      </c>
      <c r="B988" s="4">
        <v>0</v>
      </c>
      <c r="C988" s="4">
        <v>0</v>
      </c>
      <c r="D988" s="4">
        <v>1</v>
      </c>
      <c r="E988" s="4">
        <v>231</v>
      </c>
      <c r="F988" s="4">
        <f>ROUND(Source!BB975,O988)</f>
        <v>0</v>
      </c>
      <c r="G988" s="4" t="s">
        <v>68</v>
      </c>
      <c r="H988" s="4" t="s">
        <v>69</v>
      </c>
      <c r="I988" s="4"/>
      <c r="J988" s="4"/>
      <c r="K988" s="4">
        <v>231</v>
      </c>
      <c r="L988" s="4">
        <v>12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0</v>
      </c>
      <c r="X988" s="4">
        <v>1</v>
      </c>
      <c r="Y988" s="4">
        <v>0</v>
      </c>
      <c r="Z988" s="4"/>
      <c r="AA988" s="4"/>
      <c r="AB988" s="4"/>
    </row>
    <row r="989" spans="1:28" x14ac:dyDescent="0.2">
      <c r="A989" s="4">
        <v>50</v>
      </c>
      <c r="B989" s="4">
        <v>0</v>
      </c>
      <c r="C989" s="4">
        <v>0</v>
      </c>
      <c r="D989" s="4">
        <v>1</v>
      </c>
      <c r="E989" s="4">
        <v>204</v>
      </c>
      <c r="F989" s="4">
        <f>ROUND(Source!R975,O989)</f>
        <v>18141.560000000001</v>
      </c>
      <c r="G989" s="4" t="s">
        <v>70</v>
      </c>
      <c r="H989" s="4" t="s">
        <v>71</v>
      </c>
      <c r="I989" s="4"/>
      <c r="J989" s="4"/>
      <c r="K989" s="4">
        <v>204</v>
      </c>
      <c r="L989" s="4">
        <v>13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18141.560000000001</v>
      </c>
      <c r="X989" s="4">
        <v>1</v>
      </c>
      <c r="Y989" s="4">
        <v>18141.560000000001</v>
      </c>
      <c r="Z989" s="4"/>
      <c r="AA989" s="4"/>
      <c r="AB989" s="4"/>
    </row>
    <row r="990" spans="1:28" x14ac:dyDescent="0.2">
      <c r="A990" s="4">
        <v>50</v>
      </c>
      <c r="B990" s="4">
        <v>0</v>
      </c>
      <c r="C990" s="4">
        <v>0</v>
      </c>
      <c r="D990" s="4">
        <v>1</v>
      </c>
      <c r="E990" s="4">
        <v>205</v>
      </c>
      <c r="F990" s="4">
        <f>ROUND(Source!S975,O990)</f>
        <v>286449.15999999997</v>
      </c>
      <c r="G990" s="4" t="s">
        <v>72</v>
      </c>
      <c r="H990" s="4" t="s">
        <v>73</v>
      </c>
      <c r="I990" s="4"/>
      <c r="J990" s="4"/>
      <c r="K990" s="4">
        <v>205</v>
      </c>
      <c r="L990" s="4">
        <v>14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286449.15999999997</v>
      </c>
      <c r="X990" s="4">
        <v>1</v>
      </c>
      <c r="Y990" s="4">
        <v>286449.15999999997</v>
      </c>
      <c r="Z990" s="4"/>
      <c r="AA990" s="4"/>
      <c r="AB990" s="4"/>
    </row>
    <row r="991" spans="1:28" x14ac:dyDescent="0.2">
      <c r="A991" s="4">
        <v>50</v>
      </c>
      <c r="B991" s="4">
        <v>0</v>
      </c>
      <c r="C991" s="4">
        <v>0</v>
      </c>
      <c r="D991" s="4">
        <v>1</v>
      </c>
      <c r="E991" s="4">
        <v>232</v>
      </c>
      <c r="F991" s="4">
        <f>ROUND(Source!BC975,O991)</f>
        <v>0</v>
      </c>
      <c r="G991" s="4" t="s">
        <v>74</v>
      </c>
      <c r="H991" s="4" t="s">
        <v>75</v>
      </c>
      <c r="I991" s="4"/>
      <c r="J991" s="4"/>
      <c r="K991" s="4">
        <v>232</v>
      </c>
      <c r="L991" s="4">
        <v>15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0</v>
      </c>
      <c r="X991" s="4">
        <v>1</v>
      </c>
      <c r="Y991" s="4">
        <v>0</v>
      </c>
      <c r="Z991" s="4"/>
      <c r="AA991" s="4"/>
      <c r="AB991" s="4"/>
    </row>
    <row r="992" spans="1:28" x14ac:dyDescent="0.2">
      <c r="A992" s="4">
        <v>50</v>
      </c>
      <c r="B992" s="4">
        <v>0</v>
      </c>
      <c r="C992" s="4">
        <v>0</v>
      </c>
      <c r="D992" s="4">
        <v>1</v>
      </c>
      <c r="E992" s="4">
        <v>214</v>
      </c>
      <c r="F992" s="4">
        <f>ROUND(Source!AS975,O992)</f>
        <v>0</v>
      </c>
      <c r="G992" s="4" t="s">
        <v>76</v>
      </c>
      <c r="H992" s="4" t="s">
        <v>77</v>
      </c>
      <c r="I992" s="4"/>
      <c r="J992" s="4"/>
      <c r="K992" s="4">
        <v>214</v>
      </c>
      <c r="L992" s="4">
        <v>16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06" x14ac:dyDescent="0.2">
      <c r="A993" s="4">
        <v>50</v>
      </c>
      <c r="B993" s="4">
        <v>0</v>
      </c>
      <c r="C993" s="4">
        <v>0</v>
      </c>
      <c r="D993" s="4">
        <v>1</v>
      </c>
      <c r="E993" s="4">
        <v>215</v>
      </c>
      <c r="F993" s="4">
        <f>ROUND(Source!AT975,O993)</f>
        <v>0</v>
      </c>
      <c r="G993" s="4" t="s">
        <v>78</v>
      </c>
      <c r="H993" s="4" t="s">
        <v>79</v>
      </c>
      <c r="I993" s="4"/>
      <c r="J993" s="4"/>
      <c r="K993" s="4">
        <v>215</v>
      </c>
      <c r="L993" s="4">
        <v>17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0</v>
      </c>
      <c r="X993" s="4">
        <v>1</v>
      </c>
      <c r="Y993" s="4">
        <v>0</v>
      </c>
      <c r="Z993" s="4"/>
      <c r="AA993" s="4"/>
      <c r="AB993" s="4"/>
    </row>
    <row r="994" spans="1:206" x14ac:dyDescent="0.2">
      <c r="A994" s="4">
        <v>50</v>
      </c>
      <c r="B994" s="4">
        <v>0</v>
      </c>
      <c r="C994" s="4">
        <v>0</v>
      </c>
      <c r="D994" s="4">
        <v>1</v>
      </c>
      <c r="E994" s="4">
        <v>217</v>
      </c>
      <c r="F994" s="4">
        <f>ROUND(Source!AU975,O994)</f>
        <v>577640.6</v>
      </c>
      <c r="G994" s="4" t="s">
        <v>80</v>
      </c>
      <c r="H994" s="4" t="s">
        <v>81</v>
      </c>
      <c r="I994" s="4"/>
      <c r="J994" s="4"/>
      <c r="K994" s="4">
        <v>217</v>
      </c>
      <c r="L994" s="4">
        <v>18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577640.6</v>
      </c>
      <c r="X994" s="4">
        <v>1</v>
      </c>
      <c r="Y994" s="4">
        <v>577640.6</v>
      </c>
      <c r="Z994" s="4"/>
      <c r="AA994" s="4"/>
      <c r="AB994" s="4"/>
    </row>
    <row r="995" spans="1:206" x14ac:dyDescent="0.2">
      <c r="A995" s="4">
        <v>50</v>
      </c>
      <c r="B995" s="4">
        <v>0</v>
      </c>
      <c r="C995" s="4">
        <v>0</v>
      </c>
      <c r="D995" s="4">
        <v>1</v>
      </c>
      <c r="E995" s="4">
        <v>230</v>
      </c>
      <c r="F995" s="4">
        <f>ROUND(Source!BA975,O995)</f>
        <v>0</v>
      </c>
      <c r="G995" s="4" t="s">
        <v>82</v>
      </c>
      <c r="H995" s="4" t="s">
        <v>83</v>
      </c>
      <c r="I995" s="4"/>
      <c r="J995" s="4"/>
      <c r="K995" s="4">
        <v>230</v>
      </c>
      <c r="L995" s="4">
        <v>19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06" x14ac:dyDescent="0.2">
      <c r="A996" s="4">
        <v>50</v>
      </c>
      <c r="B996" s="4">
        <v>0</v>
      </c>
      <c r="C996" s="4">
        <v>0</v>
      </c>
      <c r="D996" s="4">
        <v>1</v>
      </c>
      <c r="E996" s="4">
        <v>206</v>
      </c>
      <c r="F996" s="4">
        <f>ROUND(Source!T975,O996)</f>
        <v>0</v>
      </c>
      <c r="G996" s="4" t="s">
        <v>84</v>
      </c>
      <c r="H996" s="4" t="s">
        <v>85</v>
      </c>
      <c r="I996" s="4"/>
      <c r="J996" s="4"/>
      <c r="K996" s="4">
        <v>206</v>
      </c>
      <c r="L996" s="4">
        <v>20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06" x14ac:dyDescent="0.2">
      <c r="A997" s="4">
        <v>50</v>
      </c>
      <c r="B997" s="4">
        <v>0</v>
      </c>
      <c r="C997" s="4">
        <v>0</v>
      </c>
      <c r="D997" s="4">
        <v>1</v>
      </c>
      <c r="E997" s="4">
        <v>207</v>
      </c>
      <c r="F997" s="4">
        <f>Source!U975</f>
        <v>502.52</v>
      </c>
      <c r="G997" s="4" t="s">
        <v>86</v>
      </c>
      <c r="H997" s="4" t="s">
        <v>87</v>
      </c>
      <c r="I997" s="4"/>
      <c r="J997" s="4"/>
      <c r="K997" s="4">
        <v>207</v>
      </c>
      <c r="L997" s="4">
        <v>21</v>
      </c>
      <c r="M997" s="4">
        <v>3</v>
      </c>
      <c r="N997" s="4" t="s">
        <v>3</v>
      </c>
      <c r="O997" s="4">
        <v>-1</v>
      </c>
      <c r="P997" s="4"/>
      <c r="Q997" s="4"/>
      <c r="R997" s="4"/>
      <c r="S997" s="4"/>
      <c r="T997" s="4"/>
      <c r="U997" s="4"/>
      <c r="V997" s="4"/>
      <c r="W997" s="4">
        <v>502.52000000000004</v>
      </c>
      <c r="X997" s="4">
        <v>1</v>
      </c>
      <c r="Y997" s="4">
        <v>502.52000000000004</v>
      </c>
      <c r="Z997" s="4"/>
      <c r="AA997" s="4"/>
      <c r="AB997" s="4"/>
    </row>
    <row r="998" spans="1:206" x14ac:dyDescent="0.2">
      <c r="A998" s="4">
        <v>50</v>
      </c>
      <c r="B998" s="4">
        <v>0</v>
      </c>
      <c r="C998" s="4">
        <v>0</v>
      </c>
      <c r="D998" s="4">
        <v>1</v>
      </c>
      <c r="E998" s="4">
        <v>208</v>
      </c>
      <c r="F998" s="4">
        <f>Source!V975</f>
        <v>0</v>
      </c>
      <c r="G998" s="4" t="s">
        <v>88</v>
      </c>
      <c r="H998" s="4" t="s">
        <v>89</v>
      </c>
      <c r="I998" s="4"/>
      <c r="J998" s="4"/>
      <c r="K998" s="4">
        <v>208</v>
      </c>
      <c r="L998" s="4">
        <v>22</v>
      </c>
      <c r="M998" s="4">
        <v>3</v>
      </c>
      <c r="N998" s="4" t="s">
        <v>3</v>
      </c>
      <c r="O998" s="4">
        <v>-1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06" x14ac:dyDescent="0.2">
      <c r="A999" s="4">
        <v>50</v>
      </c>
      <c r="B999" s="4">
        <v>0</v>
      </c>
      <c r="C999" s="4">
        <v>0</v>
      </c>
      <c r="D999" s="4">
        <v>1</v>
      </c>
      <c r="E999" s="4">
        <v>209</v>
      </c>
      <c r="F999" s="4">
        <f>ROUND(Source!W975,O999)</f>
        <v>0</v>
      </c>
      <c r="G999" s="4" t="s">
        <v>90</v>
      </c>
      <c r="H999" s="4" t="s">
        <v>91</v>
      </c>
      <c r="I999" s="4"/>
      <c r="J999" s="4"/>
      <c r="K999" s="4">
        <v>209</v>
      </c>
      <c r="L999" s="4">
        <v>23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06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233</v>
      </c>
      <c r="F1000" s="4">
        <f>ROUND(Source!BD975,O1000)</f>
        <v>0</v>
      </c>
      <c r="G1000" s="4" t="s">
        <v>92</v>
      </c>
      <c r="H1000" s="4" t="s">
        <v>93</v>
      </c>
      <c r="I1000" s="4"/>
      <c r="J1000" s="4"/>
      <c r="K1000" s="4">
        <v>233</v>
      </c>
      <c r="L1000" s="4">
        <v>24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06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210</v>
      </c>
      <c r="F1001" s="4">
        <f>ROUND(Source!X975,O1001)</f>
        <v>200514.42</v>
      </c>
      <c r="G1001" s="4" t="s">
        <v>94</v>
      </c>
      <c r="H1001" s="4" t="s">
        <v>95</v>
      </c>
      <c r="I1001" s="4"/>
      <c r="J1001" s="4"/>
      <c r="K1001" s="4">
        <v>210</v>
      </c>
      <c r="L1001" s="4">
        <v>25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200514.42</v>
      </c>
      <c r="X1001" s="4">
        <v>1</v>
      </c>
      <c r="Y1001" s="4">
        <v>200514.42</v>
      </c>
      <c r="Z1001" s="4"/>
      <c r="AA1001" s="4"/>
      <c r="AB1001" s="4"/>
    </row>
    <row r="1002" spans="1:206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211</v>
      </c>
      <c r="F1002" s="4">
        <f>ROUND(Source!Y975,O1002)</f>
        <v>28644.92</v>
      </c>
      <c r="G1002" s="4" t="s">
        <v>96</v>
      </c>
      <c r="H1002" s="4" t="s">
        <v>97</v>
      </c>
      <c r="I1002" s="4"/>
      <c r="J1002" s="4"/>
      <c r="K1002" s="4">
        <v>211</v>
      </c>
      <c r="L1002" s="4">
        <v>26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28644.92</v>
      </c>
      <c r="X1002" s="4">
        <v>1</v>
      </c>
      <c r="Y1002" s="4">
        <v>28644.92</v>
      </c>
      <c r="Z1002" s="4"/>
      <c r="AA1002" s="4"/>
      <c r="AB1002" s="4"/>
    </row>
    <row r="1003" spans="1:206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224</v>
      </c>
      <c r="F1003" s="4">
        <f>ROUND(Source!AR975,O1003)</f>
        <v>577640.6</v>
      </c>
      <c r="G1003" s="4" t="s">
        <v>98</v>
      </c>
      <c r="H1003" s="4" t="s">
        <v>99</v>
      </c>
      <c r="I1003" s="4"/>
      <c r="J1003" s="4"/>
      <c r="K1003" s="4">
        <v>224</v>
      </c>
      <c r="L1003" s="4">
        <v>27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577640.6</v>
      </c>
      <c r="X1003" s="4">
        <v>1</v>
      </c>
      <c r="Y1003" s="4">
        <v>577640.6</v>
      </c>
      <c r="Z1003" s="4"/>
      <c r="AA1003" s="4"/>
      <c r="AB1003" s="4"/>
    </row>
    <row r="1005" spans="1:206" x14ac:dyDescent="0.2">
      <c r="A1005" s="2">
        <v>51</v>
      </c>
      <c r="B1005" s="2">
        <f>B701</f>
        <v>1</v>
      </c>
      <c r="C1005" s="2">
        <f>A701</f>
        <v>4</v>
      </c>
      <c r="D1005" s="2">
        <f>ROW(A701)</f>
        <v>701</v>
      </c>
      <c r="E1005" s="2"/>
      <c r="F1005" s="2" t="str">
        <f>IF(F701&lt;&gt;"",F701,"")</f>
        <v>Новый раздел</v>
      </c>
      <c r="G1005" s="2" t="str">
        <f>IF(G701&lt;&gt;"",G701,"")</f>
        <v>3 Вентиляция и кондиционирование</v>
      </c>
      <c r="H1005" s="2">
        <v>0</v>
      </c>
      <c r="I1005" s="2"/>
      <c r="J1005" s="2"/>
      <c r="K1005" s="2"/>
      <c r="L1005" s="2"/>
      <c r="M1005" s="2"/>
      <c r="N1005" s="2"/>
      <c r="O1005" s="2">
        <f t="shared" ref="O1005:T1005" si="1334">ROUND(O926+O975+AB1005,2)</f>
        <v>516683.72</v>
      </c>
      <c r="P1005" s="2">
        <f t="shared" si="1334"/>
        <v>9523.9699999999993</v>
      </c>
      <c r="Q1005" s="2">
        <f t="shared" si="1334"/>
        <v>47065.25</v>
      </c>
      <c r="R1005" s="2">
        <f t="shared" si="1334"/>
        <v>25418.46</v>
      </c>
      <c r="S1005" s="2">
        <f t="shared" si="1334"/>
        <v>460094.5</v>
      </c>
      <c r="T1005" s="2">
        <f t="shared" si="1334"/>
        <v>0</v>
      </c>
      <c r="U1005" s="2">
        <f>U926+U975+AH1005</f>
        <v>810.79</v>
      </c>
      <c r="V1005" s="2">
        <f>V926+V975+AI1005</f>
        <v>0</v>
      </c>
      <c r="W1005" s="2">
        <f>ROUND(W926+W975+AJ1005,2)</f>
        <v>0</v>
      </c>
      <c r="X1005" s="2">
        <f>ROUND(X926+X975+AK1005,2)</f>
        <v>322066.33</v>
      </c>
      <c r="Y1005" s="2">
        <f>ROUND(Y926+Y975+AL1005,2)</f>
        <v>46009.55</v>
      </c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>
        <f t="shared" ref="AO1005:BD1005" si="1335">ROUND(AO926+AO975+BX1005,2)</f>
        <v>0</v>
      </c>
      <c r="AP1005" s="2">
        <f t="shared" si="1335"/>
        <v>0</v>
      </c>
      <c r="AQ1005" s="2">
        <f t="shared" si="1335"/>
        <v>0</v>
      </c>
      <c r="AR1005" s="2">
        <f t="shared" si="1335"/>
        <v>912211.45</v>
      </c>
      <c r="AS1005" s="2">
        <f t="shared" si="1335"/>
        <v>0</v>
      </c>
      <c r="AT1005" s="2">
        <f t="shared" si="1335"/>
        <v>0</v>
      </c>
      <c r="AU1005" s="2">
        <f t="shared" si="1335"/>
        <v>912211.45</v>
      </c>
      <c r="AV1005" s="2">
        <f t="shared" si="1335"/>
        <v>9523.9699999999993</v>
      </c>
      <c r="AW1005" s="2">
        <f t="shared" si="1335"/>
        <v>9523.9699999999993</v>
      </c>
      <c r="AX1005" s="2">
        <f t="shared" si="1335"/>
        <v>0</v>
      </c>
      <c r="AY1005" s="2">
        <f t="shared" si="1335"/>
        <v>9523.9699999999993</v>
      </c>
      <c r="AZ1005" s="2">
        <f t="shared" si="1335"/>
        <v>0</v>
      </c>
      <c r="BA1005" s="2">
        <f t="shared" si="1335"/>
        <v>0</v>
      </c>
      <c r="BB1005" s="2">
        <f t="shared" si="1335"/>
        <v>0</v>
      </c>
      <c r="BC1005" s="2">
        <f t="shared" si="1335"/>
        <v>0</v>
      </c>
      <c r="BD1005" s="2">
        <f t="shared" si="1335"/>
        <v>0</v>
      </c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>
        <v>0</v>
      </c>
    </row>
    <row r="1007" spans="1:206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201</v>
      </c>
      <c r="F1007" s="4">
        <f>ROUND(Source!O1005,O1007)</f>
        <v>516683.72</v>
      </c>
      <c r="G1007" s="4" t="s">
        <v>46</v>
      </c>
      <c r="H1007" s="4" t="s">
        <v>47</v>
      </c>
      <c r="I1007" s="4"/>
      <c r="J1007" s="4"/>
      <c r="K1007" s="4">
        <v>201</v>
      </c>
      <c r="L1007" s="4">
        <v>1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516683.72</v>
      </c>
      <c r="X1007" s="4">
        <v>1</v>
      </c>
      <c r="Y1007" s="4">
        <v>516683.72</v>
      </c>
      <c r="Z1007" s="4"/>
      <c r="AA1007" s="4"/>
      <c r="AB1007" s="4"/>
    </row>
    <row r="1008" spans="1:206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202</v>
      </c>
      <c r="F1008" s="4">
        <f>ROUND(Source!P1005,O1008)</f>
        <v>9523.9699999999993</v>
      </c>
      <c r="G1008" s="4" t="s">
        <v>48</v>
      </c>
      <c r="H1008" s="4" t="s">
        <v>49</v>
      </c>
      <c r="I1008" s="4"/>
      <c r="J1008" s="4"/>
      <c r="K1008" s="4">
        <v>202</v>
      </c>
      <c r="L1008" s="4">
        <v>2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9523.9699999999993</v>
      </c>
      <c r="X1008" s="4">
        <v>1</v>
      </c>
      <c r="Y1008" s="4">
        <v>9523.9699999999993</v>
      </c>
      <c r="Z1008" s="4"/>
      <c r="AA1008" s="4"/>
      <c r="AB1008" s="4"/>
    </row>
    <row r="1009" spans="1:28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222</v>
      </c>
      <c r="F1009" s="4">
        <f>ROUND(Source!AO1005,O1009)</f>
        <v>0</v>
      </c>
      <c r="G1009" s="4" t="s">
        <v>50</v>
      </c>
      <c r="H1009" s="4" t="s">
        <v>51</v>
      </c>
      <c r="I1009" s="4"/>
      <c r="J1009" s="4"/>
      <c r="K1009" s="4">
        <v>222</v>
      </c>
      <c r="L1009" s="4">
        <v>3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8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225</v>
      </c>
      <c r="F1010" s="4">
        <f>ROUND(Source!AV1005,O1010)</f>
        <v>9523.9699999999993</v>
      </c>
      <c r="G1010" s="4" t="s">
        <v>52</v>
      </c>
      <c r="H1010" s="4" t="s">
        <v>53</v>
      </c>
      <c r="I1010" s="4"/>
      <c r="J1010" s="4"/>
      <c r="K1010" s="4">
        <v>225</v>
      </c>
      <c r="L1010" s="4">
        <v>4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9523.9699999999993</v>
      </c>
      <c r="X1010" s="4">
        <v>1</v>
      </c>
      <c r="Y1010" s="4">
        <v>9523.9699999999993</v>
      </c>
      <c r="Z1010" s="4"/>
      <c r="AA1010" s="4"/>
      <c r="AB1010" s="4"/>
    </row>
    <row r="1011" spans="1:28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226</v>
      </c>
      <c r="F1011" s="4">
        <f>ROUND(Source!AW1005,O1011)</f>
        <v>9523.9699999999993</v>
      </c>
      <c r="G1011" s="4" t="s">
        <v>54</v>
      </c>
      <c r="H1011" s="4" t="s">
        <v>55</v>
      </c>
      <c r="I1011" s="4"/>
      <c r="J1011" s="4"/>
      <c r="K1011" s="4">
        <v>226</v>
      </c>
      <c r="L1011" s="4">
        <v>5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9523.9699999999993</v>
      </c>
      <c r="X1011" s="4">
        <v>1</v>
      </c>
      <c r="Y1011" s="4">
        <v>9523.9699999999993</v>
      </c>
      <c r="Z1011" s="4"/>
      <c r="AA1011" s="4"/>
      <c r="AB1011" s="4"/>
    </row>
    <row r="1012" spans="1:28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227</v>
      </c>
      <c r="F1012" s="4">
        <f>ROUND(Source!AX1005,O1012)</f>
        <v>0</v>
      </c>
      <c r="G1012" s="4" t="s">
        <v>56</v>
      </c>
      <c r="H1012" s="4" t="s">
        <v>57</v>
      </c>
      <c r="I1012" s="4"/>
      <c r="J1012" s="4"/>
      <c r="K1012" s="4">
        <v>227</v>
      </c>
      <c r="L1012" s="4">
        <v>6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0</v>
      </c>
      <c r="X1012" s="4">
        <v>1</v>
      </c>
      <c r="Y1012" s="4">
        <v>0</v>
      </c>
      <c r="Z1012" s="4"/>
      <c r="AA1012" s="4"/>
      <c r="AB1012" s="4"/>
    </row>
    <row r="1013" spans="1:28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228</v>
      </c>
      <c r="F1013" s="4">
        <f>ROUND(Source!AY1005,O1013)</f>
        <v>9523.9699999999993</v>
      </c>
      <c r="G1013" s="4" t="s">
        <v>58</v>
      </c>
      <c r="H1013" s="4" t="s">
        <v>59</v>
      </c>
      <c r="I1013" s="4"/>
      <c r="J1013" s="4"/>
      <c r="K1013" s="4">
        <v>228</v>
      </c>
      <c r="L1013" s="4">
        <v>7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9523.9699999999993</v>
      </c>
      <c r="X1013" s="4">
        <v>1</v>
      </c>
      <c r="Y1013" s="4">
        <v>9523.9699999999993</v>
      </c>
      <c r="Z1013" s="4"/>
      <c r="AA1013" s="4"/>
      <c r="AB1013" s="4"/>
    </row>
    <row r="1014" spans="1:28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216</v>
      </c>
      <c r="F1014" s="4">
        <f>ROUND(Source!AP1005,O1014)</f>
        <v>0</v>
      </c>
      <c r="G1014" s="4" t="s">
        <v>60</v>
      </c>
      <c r="H1014" s="4" t="s">
        <v>61</v>
      </c>
      <c r="I1014" s="4"/>
      <c r="J1014" s="4"/>
      <c r="K1014" s="4">
        <v>216</v>
      </c>
      <c r="L1014" s="4">
        <v>8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0</v>
      </c>
      <c r="X1014" s="4">
        <v>1</v>
      </c>
      <c r="Y1014" s="4">
        <v>0</v>
      </c>
      <c r="Z1014" s="4"/>
      <c r="AA1014" s="4"/>
      <c r="AB1014" s="4"/>
    </row>
    <row r="1015" spans="1:28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223</v>
      </c>
      <c r="F1015" s="4">
        <f>ROUND(Source!AQ1005,O1015)</f>
        <v>0</v>
      </c>
      <c r="G1015" s="4" t="s">
        <v>62</v>
      </c>
      <c r="H1015" s="4" t="s">
        <v>63</v>
      </c>
      <c r="I1015" s="4"/>
      <c r="J1015" s="4"/>
      <c r="K1015" s="4">
        <v>223</v>
      </c>
      <c r="L1015" s="4">
        <v>9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0</v>
      </c>
      <c r="X1015" s="4">
        <v>1</v>
      </c>
      <c r="Y1015" s="4">
        <v>0</v>
      </c>
      <c r="Z1015" s="4"/>
      <c r="AA1015" s="4"/>
      <c r="AB1015" s="4"/>
    </row>
    <row r="1016" spans="1:28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229</v>
      </c>
      <c r="F1016" s="4">
        <f>ROUND(Source!AZ1005,O1016)</f>
        <v>0</v>
      </c>
      <c r="G1016" s="4" t="s">
        <v>64</v>
      </c>
      <c r="H1016" s="4" t="s">
        <v>65</v>
      </c>
      <c r="I1016" s="4"/>
      <c r="J1016" s="4"/>
      <c r="K1016" s="4">
        <v>229</v>
      </c>
      <c r="L1016" s="4">
        <v>10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>
        <v>0</v>
      </c>
      <c r="X1016" s="4">
        <v>1</v>
      </c>
      <c r="Y1016" s="4">
        <v>0</v>
      </c>
      <c r="Z1016" s="4"/>
      <c r="AA1016" s="4"/>
      <c r="AB1016" s="4"/>
    </row>
    <row r="1017" spans="1:28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203</v>
      </c>
      <c r="F1017" s="4">
        <f>ROUND(Source!Q1005,O1017)</f>
        <v>47065.25</v>
      </c>
      <c r="G1017" s="4" t="s">
        <v>66</v>
      </c>
      <c r="H1017" s="4" t="s">
        <v>67</v>
      </c>
      <c r="I1017" s="4"/>
      <c r="J1017" s="4"/>
      <c r="K1017" s="4">
        <v>203</v>
      </c>
      <c r="L1017" s="4">
        <v>11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47065.25</v>
      </c>
      <c r="X1017" s="4">
        <v>1</v>
      </c>
      <c r="Y1017" s="4">
        <v>47065.25</v>
      </c>
      <c r="Z1017" s="4"/>
      <c r="AA1017" s="4"/>
      <c r="AB1017" s="4"/>
    </row>
    <row r="1018" spans="1:28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231</v>
      </c>
      <c r="F1018" s="4">
        <f>ROUND(Source!BB1005,O1018)</f>
        <v>0</v>
      </c>
      <c r="G1018" s="4" t="s">
        <v>68</v>
      </c>
      <c r="H1018" s="4" t="s">
        <v>69</v>
      </c>
      <c r="I1018" s="4"/>
      <c r="J1018" s="4"/>
      <c r="K1018" s="4">
        <v>231</v>
      </c>
      <c r="L1018" s="4">
        <v>12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0</v>
      </c>
      <c r="X1018" s="4">
        <v>1</v>
      </c>
      <c r="Y1018" s="4">
        <v>0</v>
      </c>
      <c r="Z1018" s="4"/>
      <c r="AA1018" s="4"/>
      <c r="AB1018" s="4"/>
    </row>
    <row r="1019" spans="1:28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204</v>
      </c>
      <c r="F1019" s="4">
        <f>ROUND(Source!R1005,O1019)</f>
        <v>25418.46</v>
      </c>
      <c r="G1019" s="4" t="s">
        <v>70</v>
      </c>
      <c r="H1019" s="4" t="s">
        <v>71</v>
      </c>
      <c r="I1019" s="4"/>
      <c r="J1019" s="4"/>
      <c r="K1019" s="4">
        <v>204</v>
      </c>
      <c r="L1019" s="4">
        <v>13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25418.46</v>
      </c>
      <c r="X1019" s="4">
        <v>1</v>
      </c>
      <c r="Y1019" s="4">
        <v>25418.46</v>
      </c>
      <c r="Z1019" s="4"/>
      <c r="AA1019" s="4"/>
      <c r="AB1019" s="4"/>
    </row>
    <row r="1020" spans="1:28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205</v>
      </c>
      <c r="F1020" s="4">
        <f>ROUND(Source!S1005,O1020)</f>
        <v>460094.5</v>
      </c>
      <c r="G1020" s="4" t="s">
        <v>72</v>
      </c>
      <c r="H1020" s="4" t="s">
        <v>73</v>
      </c>
      <c r="I1020" s="4"/>
      <c r="J1020" s="4"/>
      <c r="K1020" s="4">
        <v>205</v>
      </c>
      <c r="L1020" s="4">
        <v>14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460094.5</v>
      </c>
      <c r="X1020" s="4">
        <v>1</v>
      </c>
      <c r="Y1020" s="4">
        <v>460094.5</v>
      </c>
      <c r="Z1020" s="4"/>
      <c r="AA1020" s="4"/>
      <c r="AB1020" s="4"/>
    </row>
    <row r="1021" spans="1:28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232</v>
      </c>
      <c r="F1021" s="4">
        <f>ROUND(Source!BC1005,O1021)</f>
        <v>0</v>
      </c>
      <c r="G1021" s="4" t="s">
        <v>74</v>
      </c>
      <c r="H1021" s="4" t="s">
        <v>75</v>
      </c>
      <c r="I1021" s="4"/>
      <c r="J1021" s="4"/>
      <c r="K1021" s="4">
        <v>232</v>
      </c>
      <c r="L1021" s="4">
        <v>15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0</v>
      </c>
      <c r="X1021" s="4">
        <v>1</v>
      </c>
      <c r="Y1021" s="4">
        <v>0</v>
      </c>
      <c r="Z1021" s="4"/>
      <c r="AA1021" s="4"/>
      <c r="AB1021" s="4"/>
    </row>
    <row r="1022" spans="1:28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214</v>
      </c>
      <c r="F1022" s="4">
        <f>ROUND(Source!AS1005,O1022)</f>
        <v>0</v>
      </c>
      <c r="G1022" s="4" t="s">
        <v>76</v>
      </c>
      <c r="H1022" s="4" t="s">
        <v>77</v>
      </c>
      <c r="I1022" s="4"/>
      <c r="J1022" s="4"/>
      <c r="K1022" s="4">
        <v>214</v>
      </c>
      <c r="L1022" s="4">
        <v>16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0</v>
      </c>
      <c r="X1022" s="4">
        <v>1</v>
      </c>
      <c r="Y1022" s="4">
        <v>0</v>
      </c>
      <c r="Z1022" s="4"/>
      <c r="AA1022" s="4"/>
      <c r="AB1022" s="4"/>
    </row>
    <row r="1023" spans="1:28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215</v>
      </c>
      <c r="F1023" s="4">
        <f>ROUND(Source!AT1005,O1023)</f>
        <v>0</v>
      </c>
      <c r="G1023" s="4" t="s">
        <v>78</v>
      </c>
      <c r="H1023" s="4" t="s">
        <v>79</v>
      </c>
      <c r="I1023" s="4"/>
      <c r="J1023" s="4"/>
      <c r="K1023" s="4">
        <v>215</v>
      </c>
      <c r="L1023" s="4">
        <v>17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0</v>
      </c>
      <c r="X1023" s="4">
        <v>1</v>
      </c>
      <c r="Y1023" s="4">
        <v>0</v>
      </c>
      <c r="Z1023" s="4"/>
      <c r="AA1023" s="4"/>
      <c r="AB1023" s="4"/>
    </row>
    <row r="1024" spans="1:28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217</v>
      </c>
      <c r="F1024" s="4">
        <f>ROUND(Source!AU1005,O1024)</f>
        <v>912211.45</v>
      </c>
      <c r="G1024" s="4" t="s">
        <v>80</v>
      </c>
      <c r="H1024" s="4" t="s">
        <v>81</v>
      </c>
      <c r="I1024" s="4"/>
      <c r="J1024" s="4"/>
      <c r="K1024" s="4">
        <v>217</v>
      </c>
      <c r="L1024" s="4">
        <v>18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912211.45</v>
      </c>
      <c r="X1024" s="4">
        <v>1</v>
      </c>
      <c r="Y1024" s="4">
        <v>912211.45</v>
      </c>
      <c r="Z1024" s="4"/>
      <c r="AA1024" s="4"/>
      <c r="AB1024" s="4"/>
    </row>
    <row r="1025" spans="1:206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230</v>
      </c>
      <c r="F1025" s="4">
        <f>ROUND(Source!BA1005,O1025)</f>
        <v>0</v>
      </c>
      <c r="G1025" s="4" t="s">
        <v>82</v>
      </c>
      <c r="H1025" s="4" t="s">
        <v>83</v>
      </c>
      <c r="I1025" s="4"/>
      <c r="J1025" s="4"/>
      <c r="K1025" s="4">
        <v>230</v>
      </c>
      <c r="L1025" s="4">
        <v>19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06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206</v>
      </c>
      <c r="F1026" s="4">
        <f>ROUND(Source!T1005,O1026)</f>
        <v>0</v>
      </c>
      <c r="G1026" s="4" t="s">
        <v>84</v>
      </c>
      <c r="H1026" s="4" t="s">
        <v>85</v>
      </c>
      <c r="I1026" s="4"/>
      <c r="J1026" s="4"/>
      <c r="K1026" s="4">
        <v>206</v>
      </c>
      <c r="L1026" s="4">
        <v>20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06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207</v>
      </c>
      <c r="F1027" s="4">
        <f>Source!U1005</f>
        <v>810.79</v>
      </c>
      <c r="G1027" s="4" t="s">
        <v>86</v>
      </c>
      <c r="H1027" s="4" t="s">
        <v>87</v>
      </c>
      <c r="I1027" s="4"/>
      <c r="J1027" s="4"/>
      <c r="K1027" s="4">
        <v>207</v>
      </c>
      <c r="L1027" s="4">
        <v>21</v>
      </c>
      <c r="M1027" s="4">
        <v>3</v>
      </c>
      <c r="N1027" s="4" t="s">
        <v>3</v>
      </c>
      <c r="O1027" s="4">
        <v>-1</v>
      </c>
      <c r="P1027" s="4"/>
      <c r="Q1027" s="4"/>
      <c r="R1027" s="4"/>
      <c r="S1027" s="4"/>
      <c r="T1027" s="4"/>
      <c r="U1027" s="4"/>
      <c r="V1027" s="4"/>
      <c r="W1027" s="4">
        <v>810.79000000000008</v>
      </c>
      <c r="X1027" s="4">
        <v>1</v>
      </c>
      <c r="Y1027" s="4">
        <v>810.79000000000008</v>
      </c>
      <c r="Z1027" s="4"/>
      <c r="AA1027" s="4"/>
      <c r="AB1027" s="4"/>
    </row>
    <row r="1028" spans="1:206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208</v>
      </c>
      <c r="F1028" s="4">
        <f>Source!V1005</f>
        <v>0</v>
      </c>
      <c r="G1028" s="4" t="s">
        <v>88</v>
      </c>
      <c r="H1028" s="4" t="s">
        <v>89</v>
      </c>
      <c r="I1028" s="4"/>
      <c r="J1028" s="4"/>
      <c r="K1028" s="4">
        <v>208</v>
      </c>
      <c r="L1028" s="4">
        <v>22</v>
      </c>
      <c r="M1028" s="4">
        <v>3</v>
      </c>
      <c r="N1028" s="4" t="s">
        <v>3</v>
      </c>
      <c r="O1028" s="4">
        <v>-1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06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209</v>
      </c>
      <c r="F1029" s="4">
        <f>ROUND(Source!W1005,O1029)</f>
        <v>0</v>
      </c>
      <c r="G1029" s="4" t="s">
        <v>90</v>
      </c>
      <c r="H1029" s="4" t="s">
        <v>91</v>
      </c>
      <c r="I1029" s="4"/>
      <c r="J1029" s="4"/>
      <c r="K1029" s="4">
        <v>209</v>
      </c>
      <c r="L1029" s="4">
        <v>23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06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233</v>
      </c>
      <c r="F1030" s="4">
        <f>ROUND(Source!BD1005,O1030)</f>
        <v>0</v>
      </c>
      <c r="G1030" s="4" t="s">
        <v>92</v>
      </c>
      <c r="H1030" s="4" t="s">
        <v>93</v>
      </c>
      <c r="I1030" s="4"/>
      <c r="J1030" s="4"/>
      <c r="K1030" s="4">
        <v>233</v>
      </c>
      <c r="L1030" s="4">
        <v>24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0</v>
      </c>
      <c r="X1030" s="4">
        <v>1</v>
      </c>
      <c r="Y1030" s="4">
        <v>0</v>
      </c>
      <c r="Z1030" s="4"/>
      <c r="AA1030" s="4"/>
      <c r="AB1030" s="4"/>
    </row>
    <row r="1031" spans="1:206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210</v>
      </c>
      <c r="F1031" s="4">
        <f>ROUND(Source!X1005,O1031)</f>
        <v>322066.33</v>
      </c>
      <c r="G1031" s="4" t="s">
        <v>94</v>
      </c>
      <c r="H1031" s="4" t="s">
        <v>95</v>
      </c>
      <c r="I1031" s="4"/>
      <c r="J1031" s="4"/>
      <c r="K1031" s="4">
        <v>210</v>
      </c>
      <c r="L1031" s="4">
        <v>25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322066.33</v>
      </c>
      <c r="X1031" s="4">
        <v>1</v>
      </c>
      <c r="Y1031" s="4">
        <v>322066.33</v>
      </c>
      <c r="Z1031" s="4"/>
      <c r="AA1031" s="4"/>
      <c r="AB1031" s="4"/>
    </row>
    <row r="1032" spans="1:206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211</v>
      </c>
      <c r="F1032" s="4">
        <f>ROUND(Source!Y1005,O1032)</f>
        <v>46009.55</v>
      </c>
      <c r="G1032" s="4" t="s">
        <v>96</v>
      </c>
      <c r="H1032" s="4" t="s">
        <v>97</v>
      </c>
      <c r="I1032" s="4"/>
      <c r="J1032" s="4"/>
      <c r="K1032" s="4">
        <v>211</v>
      </c>
      <c r="L1032" s="4">
        <v>26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46009.55</v>
      </c>
      <c r="X1032" s="4">
        <v>1</v>
      </c>
      <c r="Y1032" s="4">
        <v>46009.55</v>
      </c>
      <c r="Z1032" s="4"/>
      <c r="AA1032" s="4"/>
      <c r="AB1032" s="4"/>
    </row>
    <row r="1033" spans="1:206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224</v>
      </c>
      <c r="F1033" s="4">
        <f>ROUND(Source!AR1005,O1033)</f>
        <v>912211.45</v>
      </c>
      <c r="G1033" s="4" t="s">
        <v>98</v>
      </c>
      <c r="H1033" s="4" t="s">
        <v>99</v>
      </c>
      <c r="I1033" s="4"/>
      <c r="J1033" s="4"/>
      <c r="K1033" s="4">
        <v>224</v>
      </c>
      <c r="L1033" s="4">
        <v>27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912211.45</v>
      </c>
      <c r="X1033" s="4">
        <v>1</v>
      </c>
      <c r="Y1033" s="4">
        <v>912211.45</v>
      </c>
      <c r="Z1033" s="4"/>
      <c r="AA1033" s="4"/>
      <c r="AB1033" s="4"/>
    </row>
    <row r="1035" spans="1:206" x14ac:dyDescent="0.2">
      <c r="A1035" s="1">
        <v>4</v>
      </c>
      <c r="B1035" s="1">
        <v>1</v>
      </c>
      <c r="C1035" s="1"/>
      <c r="D1035" s="1">
        <f>ROW(A1269)</f>
        <v>1269</v>
      </c>
      <c r="E1035" s="1"/>
      <c r="F1035" s="1" t="s">
        <v>12</v>
      </c>
      <c r="G1035" s="1" t="s">
        <v>1133</v>
      </c>
      <c r="H1035" s="1" t="s">
        <v>3</v>
      </c>
      <c r="I1035" s="1">
        <v>0</v>
      </c>
      <c r="J1035" s="1"/>
      <c r="K1035" s="1">
        <v>0</v>
      </c>
      <c r="L1035" s="1"/>
      <c r="M1035" s="1" t="s">
        <v>3</v>
      </c>
      <c r="N1035" s="1"/>
      <c r="O1035" s="1"/>
      <c r="P1035" s="1"/>
      <c r="Q1035" s="1"/>
      <c r="R1035" s="1"/>
      <c r="S1035" s="1">
        <v>0</v>
      </c>
      <c r="T1035" s="1"/>
      <c r="U1035" s="1" t="s">
        <v>3</v>
      </c>
      <c r="V1035" s="1">
        <v>0</v>
      </c>
      <c r="W1035" s="1"/>
      <c r="X1035" s="1"/>
      <c r="Y1035" s="1"/>
      <c r="Z1035" s="1"/>
      <c r="AA1035" s="1"/>
      <c r="AB1035" s="1" t="s">
        <v>3</v>
      </c>
      <c r="AC1035" s="1" t="s">
        <v>3</v>
      </c>
      <c r="AD1035" s="1" t="s">
        <v>3</v>
      </c>
      <c r="AE1035" s="1" t="s">
        <v>3</v>
      </c>
      <c r="AF1035" s="1" t="s">
        <v>3</v>
      </c>
      <c r="AG1035" s="1" t="s">
        <v>3</v>
      </c>
      <c r="AH1035" s="1"/>
      <c r="AI1035" s="1"/>
      <c r="AJ1035" s="1"/>
      <c r="AK1035" s="1"/>
      <c r="AL1035" s="1"/>
      <c r="AM1035" s="1"/>
      <c r="AN1035" s="1"/>
      <c r="AO1035" s="1"/>
      <c r="AP1035" s="1" t="s">
        <v>3</v>
      </c>
      <c r="AQ1035" s="1" t="s">
        <v>3</v>
      </c>
      <c r="AR1035" s="1" t="s">
        <v>3</v>
      </c>
      <c r="AS1035" s="1"/>
      <c r="AT1035" s="1"/>
      <c r="AU1035" s="1"/>
      <c r="AV1035" s="1"/>
      <c r="AW1035" s="1"/>
      <c r="AX1035" s="1"/>
      <c r="AY1035" s="1"/>
      <c r="AZ1035" s="1" t="s">
        <v>3</v>
      </c>
      <c r="BA1035" s="1"/>
      <c r="BB1035" s="1" t="s">
        <v>3</v>
      </c>
      <c r="BC1035" s="1" t="s">
        <v>3</v>
      </c>
      <c r="BD1035" s="1" t="s">
        <v>3</v>
      </c>
      <c r="BE1035" s="1" t="s">
        <v>3</v>
      </c>
      <c r="BF1035" s="1" t="s">
        <v>3</v>
      </c>
      <c r="BG1035" s="1" t="s">
        <v>3</v>
      </c>
      <c r="BH1035" s="1" t="s">
        <v>3</v>
      </c>
      <c r="BI1035" s="1" t="s">
        <v>3</v>
      </c>
      <c r="BJ1035" s="1" t="s">
        <v>3</v>
      </c>
      <c r="BK1035" s="1" t="s">
        <v>3</v>
      </c>
      <c r="BL1035" s="1" t="s">
        <v>3</v>
      </c>
      <c r="BM1035" s="1" t="s">
        <v>3</v>
      </c>
      <c r="BN1035" s="1" t="s">
        <v>3</v>
      </c>
      <c r="BO1035" s="1" t="s">
        <v>3</v>
      </c>
      <c r="BP1035" s="1" t="s">
        <v>3</v>
      </c>
      <c r="BQ1035" s="1"/>
      <c r="BR1035" s="1"/>
      <c r="BS1035" s="1"/>
      <c r="BT1035" s="1"/>
      <c r="BU1035" s="1"/>
      <c r="BV1035" s="1"/>
      <c r="BW1035" s="1"/>
      <c r="BX1035" s="1">
        <v>0</v>
      </c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>
        <v>0</v>
      </c>
    </row>
    <row r="1037" spans="1:206" x14ac:dyDescent="0.2">
      <c r="A1037" s="2">
        <v>52</v>
      </c>
      <c r="B1037" s="2">
        <f t="shared" ref="B1037:G1037" si="1336">B1269</f>
        <v>1</v>
      </c>
      <c r="C1037" s="2">
        <f t="shared" si="1336"/>
        <v>4</v>
      </c>
      <c r="D1037" s="2">
        <f t="shared" si="1336"/>
        <v>1035</v>
      </c>
      <c r="E1037" s="2">
        <f t="shared" si="1336"/>
        <v>0</v>
      </c>
      <c r="F1037" s="2" t="str">
        <f t="shared" si="1336"/>
        <v>Новый раздел</v>
      </c>
      <c r="G1037" s="2" t="str">
        <f t="shared" si="1336"/>
        <v>4. Электроснабжение и электроосвещение</v>
      </c>
      <c r="H1037" s="2"/>
      <c r="I1037" s="2"/>
      <c r="J1037" s="2"/>
      <c r="K1037" s="2"/>
      <c r="L1037" s="2"/>
      <c r="M1037" s="2"/>
      <c r="N1037" s="2"/>
      <c r="O1037" s="2">
        <f t="shared" ref="O1037:AT1037" si="1337">O1269</f>
        <v>477873.09</v>
      </c>
      <c r="P1037" s="2">
        <f t="shared" si="1337"/>
        <v>8374.25</v>
      </c>
      <c r="Q1037" s="2">
        <f t="shared" si="1337"/>
        <v>2347.9</v>
      </c>
      <c r="R1037" s="2">
        <f t="shared" si="1337"/>
        <v>1273.4000000000001</v>
      </c>
      <c r="S1037" s="2">
        <f t="shared" si="1337"/>
        <v>467150.94</v>
      </c>
      <c r="T1037" s="2">
        <f t="shared" si="1337"/>
        <v>0</v>
      </c>
      <c r="U1037" s="2">
        <f t="shared" si="1337"/>
        <v>911.98657999999989</v>
      </c>
      <c r="V1037" s="2">
        <f t="shared" si="1337"/>
        <v>0</v>
      </c>
      <c r="W1037" s="2">
        <f t="shared" si="1337"/>
        <v>0</v>
      </c>
      <c r="X1037" s="2">
        <f t="shared" si="1337"/>
        <v>327005.71000000002</v>
      </c>
      <c r="Y1037" s="2">
        <f t="shared" si="1337"/>
        <v>46715.11</v>
      </c>
      <c r="Z1037" s="2">
        <f t="shared" si="1337"/>
        <v>0</v>
      </c>
      <c r="AA1037" s="2">
        <f t="shared" si="1337"/>
        <v>0</v>
      </c>
      <c r="AB1037" s="2">
        <f t="shared" si="1337"/>
        <v>0</v>
      </c>
      <c r="AC1037" s="2">
        <f t="shared" si="1337"/>
        <v>0</v>
      </c>
      <c r="AD1037" s="2">
        <f t="shared" si="1337"/>
        <v>0</v>
      </c>
      <c r="AE1037" s="2">
        <f t="shared" si="1337"/>
        <v>0</v>
      </c>
      <c r="AF1037" s="2">
        <f t="shared" si="1337"/>
        <v>0</v>
      </c>
      <c r="AG1037" s="2">
        <f t="shared" si="1337"/>
        <v>0</v>
      </c>
      <c r="AH1037" s="2">
        <f t="shared" si="1337"/>
        <v>0</v>
      </c>
      <c r="AI1037" s="2">
        <f t="shared" si="1337"/>
        <v>0</v>
      </c>
      <c r="AJ1037" s="2">
        <f t="shared" si="1337"/>
        <v>0</v>
      </c>
      <c r="AK1037" s="2">
        <f t="shared" si="1337"/>
        <v>0</v>
      </c>
      <c r="AL1037" s="2">
        <f t="shared" si="1337"/>
        <v>0</v>
      </c>
      <c r="AM1037" s="2">
        <f t="shared" si="1337"/>
        <v>0</v>
      </c>
      <c r="AN1037" s="2">
        <f t="shared" si="1337"/>
        <v>0</v>
      </c>
      <c r="AO1037" s="2">
        <f t="shared" si="1337"/>
        <v>0</v>
      </c>
      <c r="AP1037" s="2">
        <f t="shared" si="1337"/>
        <v>0</v>
      </c>
      <c r="AQ1037" s="2">
        <f t="shared" si="1337"/>
        <v>0</v>
      </c>
      <c r="AR1037" s="2">
        <f t="shared" si="1337"/>
        <v>852969.18</v>
      </c>
      <c r="AS1037" s="2">
        <f t="shared" si="1337"/>
        <v>0</v>
      </c>
      <c r="AT1037" s="2">
        <f t="shared" si="1337"/>
        <v>0</v>
      </c>
      <c r="AU1037" s="2">
        <f t="shared" ref="AU1037:BZ1037" si="1338">AU1269</f>
        <v>852969.18</v>
      </c>
      <c r="AV1037" s="2">
        <f t="shared" si="1338"/>
        <v>8374.25</v>
      </c>
      <c r="AW1037" s="2">
        <f t="shared" si="1338"/>
        <v>8374.25</v>
      </c>
      <c r="AX1037" s="2">
        <f t="shared" si="1338"/>
        <v>0</v>
      </c>
      <c r="AY1037" s="2">
        <f t="shared" si="1338"/>
        <v>8374.25</v>
      </c>
      <c r="AZ1037" s="2">
        <f t="shared" si="1338"/>
        <v>0</v>
      </c>
      <c r="BA1037" s="2">
        <f t="shared" si="1338"/>
        <v>0</v>
      </c>
      <c r="BB1037" s="2">
        <f t="shared" si="1338"/>
        <v>0</v>
      </c>
      <c r="BC1037" s="2">
        <f t="shared" si="1338"/>
        <v>0</v>
      </c>
      <c r="BD1037" s="2">
        <f t="shared" si="1338"/>
        <v>0</v>
      </c>
      <c r="BE1037" s="2">
        <f t="shared" si="1338"/>
        <v>0</v>
      </c>
      <c r="BF1037" s="2">
        <f t="shared" si="1338"/>
        <v>0</v>
      </c>
      <c r="BG1037" s="2">
        <f t="shared" si="1338"/>
        <v>0</v>
      </c>
      <c r="BH1037" s="2">
        <f t="shared" si="1338"/>
        <v>0</v>
      </c>
      <c r="BI1037" s="2">
        <f t="shared" si="1338"/>
        <v>0</v>
      </c>
      <c r="BJ1037" s="2">
        <f t="shared" si="1338"/>
        <v>0</v>
      </c>
      <c r="BK1037" s="2">
        <f t="shared" si="1338"/>
        <v>0</v>
      </c>
      <c r="BL1037" s="2">
        <f t="shared" si="1338"/>
        <v>0</v>
      </c>
      <c r="BM1037" s="2">
        <f t="shared" si="1338"/>
        <v>0</v>
      </c>
      <c r="BN1037" s="2">
        <f t="shared" si="1338"/>
        <v>0</v>
      </c>
      <c r="BO1037" s="2">
        <f t="shared" si="1338"/>
        <v>0</v>
      </c>
      <c r="BP1037" s="2">
        <f t="shared" si="1338"/>
        <v>0</v>
      </c>
      <c r="BQ1037" s="2">
        <f t="shared" si="1338"/>
        <v>0</v>
      </c>
      <c r="BR1037" s="2">
        <f t="shared" si="1338"/>
        <v>0</v>
      </c>
      <c r="BS1037" s="2">
        <f t="shared" si="1338"/>
        <v>0</v>
      </c>
      <c r="BT1037" s="2">
        <f t="shared" si="1338"/>
        <v>0</v>
      </c>
      <c r="BU1037" s="2">
        <f t="shared" si="1338"/>
        <v>0</v>
      </c>
      <c r="BV1037" s="2">
        <f t="shared" si="1338"/>
        <v>0</v>
      </c>
      <c r="BW1037" s="2">
        <f t="shared" si="1338"/>
        <v>0</v>
      </c>
      <c r="BX1037" s="2">
        <f t="shared" si="1338"/>
        <v>0</v>
      </c>
      <c r="BY1037" s="2">
        <f t="shared" si="1338"/>
        <v>0</v>
      </c>
      <c r="BZ1037" s="2">
        <f t="shared" si="1338"/>
        <v>0</v>
      </c>
      <c r="CA1037" s="2">
        <f t="shared" ref="CA1037:DF1037" si="1339">CA1269</f>
        <v>0</v>
      </c>
      <c r="CB1037" s="2">
        <f t="shared" si="1339"/>
        <v>0</v>
      </c>
      <c r="CC1037" s="2">
        <f t="shared" si="1339"/>
        <v>0</v>
      </c>
      <c r="CD1037" s="2">
        <f t="shared" si="1339"/>
        <v>0</v>
      </c>
      <c r="CE1037" s="2">
        <f t="shared" si="1339"/>
        <v>0</v>
      </c>
      <c r="CF1037" s="2">
        <f t="shared" si="1339"/>
        <v>0</v>
      </c>
      <c r="CG1037" s="2">
        <f t="shared" si="1339"/>
        <v>0</v>
      </c>
      <c r="CH1037" s="2">
        <f t="shared" si="1339"/>
        <v>0</v>
      </c>
      <c r="CI1037" s="2">
        <f t="shared" si="1339"/>
        <v>0</v>
      </c>
      <c r="CJ1037" s="2">
        <f t="shared" si="1339"/>
        <v>0</v>
      </c>
      <c r="CK1037" s="2">
        <f t="shared" si="1339"/>
        <v>0</v>
      </c>
      <c r="CL1037" s="2">
        <f t="shared" si="1339"/>
        <v>0</v>
      </c>
      <c r="CM1037" s="2">
        <f t="shared" si="1339"/>
        <v>0</v>
      </c>
      <c r="CN1037" s="2">
        <f t="shared" si="1339"/>
        <v>0</v>
      </c>
      <c r="CO1037" s="2">
        <f t="shared" si="1339"/>
        <v>0</v>
      </c>
      <c r="CP1037" s="2">
        <f t="shared" si="1339"/>
        <v>0</v>
      </c>
      <c r="CQ1037" s="2">
        <f t="shared" si="1339"/>
        <v>0</v>
      </c>
      <c r="CR1037" s="2">
        <f t="shared" si="1339"/>
        <v>0</v>
      </c>
      <c r="CS1037" s="2">
        <f t="shared" si="1339"/>
        <v>0</v>
      </c>
      <c r="CT1037" s="2">
        <f t="shared" si="1339"/>
        <v>0</v>
      </c>
      <c r="CU1037" s="2">
        <f t="shared" si="1339"/>
        <v>0</v>
      </c>
      <c r="CV1037" s="2">
        <f t="shared" si="1339"/>
        <v>0</v>
      </c>
      <c r="CW1037" s="2">
        <f t="shared" si="1339"/>
        <v>0</v>
      </c>
      <c r="CX1037" s="2">
        <f t="shared" si="1339"/>
        <v>0</v>
      </c>
      <c r="CY1037" s="2">
        <f t="shared" si="1339"/>
        <v>0</v>
      </c>
      <c r="CZ1037" s="2">
        <f t="shared" si="1339"/>
        <v>0</v>
      </c>
      <c r="DA1037" s="2">
        <f t="shared" si="1339"/>
        <v>0</v>
      </c>
      <c r="DB1037" s="2">
        <f t="shared" si="1339"/>
        <v>0</v>
      </c>
      <c r="DC1037" s="2">
        <f t="shared" si="1339"/>
        <v>0</v>
      </c>
      <c r="DD1037" s="2">
        <f t="shared" si="1339"/>
        <v>0</v>
      </c>
      <c r="DE1037" s="2">
        <f t="shared" si="1339"/>
        <v>0</v>
      </c>
      <c r="DF1037" s="2">
        <f t="shared" si="1339"/>
        <v>0</v>
      </c>
      <c r="DG1037" s="3">
        <f t="shared" ref="DG1037:EL1037" si="1340">DG1269</f>
        <v>0</v>
      </c>
      <c r="DH1037" s="3">
        <f t="shared" si="1340"/>
        <v>0</v>
      </c>
      <c r="DI1037" s="3">
        <f t="shared" si="1340"/>
        <v>0</v>
      </c>
      <c r="DJ1037" s="3">
        <f t="shared" si="1340"/>
        <v>0</v>
      </c>
      <c r="DK1037" s="3">
        <f t="shared" si="1340"/>
        <v>0</v>
      </c>
      <c r="DL1037" s="3">
        <f t="shared" si="1340"/>
        <v>0</v>
      </c>
      <c r="DM1037" s="3">
        <f t="shared" si="1340"/>
        <v>0</v>
      </c>
      <c r="DN1037" s="3">
        <f t="shared" si="1340"/>
        <v>0</v>
      </c>
      <c r="DO1037" s="3">
        <f t="shared" si="1340"/>
        <v>0</v>
      </c>
      <c r="DP1037" s="3">
        <f t="shared" si="1340"/>
        <v>0</v>
      </c>
      <c r="DQ1037" s="3">
        <f t="shared" si="1340"/>
        <v>0</v>
      </c>
      <c r="DR1037" s="3">
        <f t="shared" si="1340"/>
        <v>0</v>
      </c>
      <c r="DS1037" s="3">
        <f t="shared" si="1340"/>
        <v>0</v>
      </c>
      <c r="DT1037" s="3">
        <f t="shared" si="1340"/>
        <v>0</v>
      </c>
      <c r="DU1037" s="3">
        <f t="shared" si="1340"/>
        <v>0</v>
      </c>
      <c r="DV1037" s="3">
        <f t="shared" si="1340"/>
        <v>0</v>
      </c>
      <c r="DW1037" s="3">
        <f t="shared" si="1340"/>
        <v>0</v>
      </c>
      <c r="DX1037" s="3">
        <f t="shared" si="1340"/>
        <v>0</v>
      </c>
      <c r="DY1037" s="3">
        <f t="shared" si="1340"/>
        <v>0</v>
      </c>
      <c r="DZ1037" s="3">
        <f t="shared" si="1340"/>
        <v>0</v>
      </c>
      <c r="EA1037" s="3">
        <f t="shared" si="1340"/>
        <v>0</v>
      </c>
      <c r="EB1037" s="3">
        <f t="shared" si="1340"/>
        <v>0</v>
      </c>
      <c r="EC1037" s="3">
        <f t="shared" si="1340"/>
        <v>0</v>
      </c>
      <c r="ED1037" s="3">
        <f t="shared" si="1340"/>
        <v>0</v>
      </c>
      <c r="EE1037" s="3">
        <f t="shared" si="1340"/>
        <v>0</v>
      </c>
      <c r="EF1037" s="3">
        <f t="shared" si="1340"/>
        <v>0</v>
      </c>
      <c r="EG1037" s="3">
        <f t="shared" si="1340"/>
        <v>0</v>
      </c>
      <c r="EH1037" s="3">
        <f t="shared" si="1340"/>
        <v>0</v>
      </c>
      <c r="EI1037" s="3">
        <f t="shared" si="1340"/>
        <v>0</v>
      </c>
      <c r="EJ1037" s="3">
        <f t="shared" si="1340"/>
        <v>0</v>
      </c>
      <c r="EK1037" s="3">
        <f t="shared" si="1340"/>
        <v>0</v>
      </c>
      <c r="EL1037" s="3">
        <f t="shared" si="1340"/>
        <v>0</v>
      </c>
      <c r="EM1037" s="3">
        <f t="shared" ref="EM1037:FR1037" si="1341">EM1269</f>
        <v>0</v>
      </c>
      <c r="EN1037" s="3">
        <f t="shared" si="1341"/>
        <v>0</v>
      </c>
      <c r="EO1037" s="3">
        <f t="shared" si="1341"/>
        <v>0</v>
      </c>
      <c r="EP1037" s="3">
        <f t="shared" si="1341"/>
        <v>0</v>
      </c>
      <c r="EQ1037" s="3">
        <f t="shared" si="1341"/>
        <v>0</v>
      </c>
      <c r="ER1037" s="3">
        <f t="shared" si="1341"/>
        <v>0</v>
      </c>
      <c r="ES1037" s="3">
        <f t="shared" si="1341"/>
        <v>0</v>
      </c>
      <c r="ET1037" s="3">
        <f t="shared" si="1341"/>
        <v>0</v>
      </c>
      <c r="EU1037" s="3">
        <f t="shared" si="1341"/>
        <v>0</v>
      </c>
      <c r="EV1037" s="3">
        <f t="shared" si="1341"/>
        <v>0</v>
      </c>
      <c r="EW1037" s="3">
        <f t="shared" si="1341"/>
        <v>0</v>
      </c>
      <c r="EX1037" s="3">
        <f t="shared" si="1341"/>
        <v>0</v>
      </c>
      <c r="EY1037" s="3">
        <f t="shared" si="1341"/>
        <v>0</v>
      </c>
      <c r="EZ1037" s="3">
        <f t="shared" si="1341"/>
        <v>0</v>
      </c>
      <c r="FA1037" s="3">
        <f t="shared" si="1341"/>
        <v>0</v>
      </c>
      <c r="FB1037" s="3">
        <f t="shared" si="1341"/>
        <v>0</v>
      </c>
      <c r="FC1037" s="3">
        <f t="shared" si="1341"/>
        <v>0</v>
      </c>
      <c r="FD1037" s="3">
        <f t="shared" si="1341"/>
        <v>0</v>
      </c>
      <c r="FE1037" s="3">
        <f t="shared" si="1341"/>
        <v>0</v>
      </c>
      <c r="FF1037" s="3">
        <f t="shared" si="1341"/>
        <v>0</v>
      </c>
      <c r="FG1037" s="3">
        <f t="shared" si="1341"/>
        <v>0</v>
      </c>
      <c r="FH1037" s="3">
        <f t="shared" si="1341"/>
        <v>0</v>
      </c>
      <c r="FI1037" s="3">
        <f t="shared" si="1341"/>
        <v>0</v>
      </c>
      <c r="FJ1037" s="3">
        <f t="shared" si="1341"/>
        <v>0</v>
      </c>
      <c r="FK1037" s="3">
        <f t="shared" si="1341"/>
        <v>0</v>
      </c>
      <c r="FL1037" s="3">
        <f t="shared" si="1341"/>
        <v>0</v>
      </c>
      <c r="FM1037" s="3">
        <f t="shared" si="1341"/>
        <v>0</v>
      </c>
      <c r="FN1037" s="3">
        <f t="shared" si="1341"/>
        <v>0</v>
      </c>
      <c r="FO1037" s="3">
        <f t="shared" si="1341"/>
        <v>0</v>
      </c>
      <c r="FP1037" s="3">
        <f t="shared" si="1341"/>
        <v>0</v>
      </c>
      <c r="FQ1037" s="3">
        <f t="shared" si="1341"/>
        <v>0</v>
      </c>
      <c r="FR1037" s="3">
        <f t="shared" si="1341"/>
        <v>0</v>
      </c>
      <c r="FS1037" s="3">
        <f t="shared" ref="FS1037:GX1037" si="1342">FS1269</f>
        <v>0</v>
      </c>
      <c r="FT1037" s="3">
        <f t="shared" si="1342"/>
        <v>0</v>
      </c>
      <c r="FU1037" s="3">
        <f t="shared" si="1342"/>
        <v>0</v>
      </c>
      <c r="FV1037" s="3">
        <f t="shared" si="1342"/>
        <v>0</v>
      </c>
      <c r="FW1037" s="3">
        <f t="shared" si="1342"/>
        <v>0</v>
      </c>
      <c r="FX1037" s="3">
        <f t="shared" si="1342"/>
        <v>0</v>
      </c>
      <c r="FY1037" s="3">
        <f t="shared" si="1342"/>
        <v>0</v>
      </c>
      <c r="FZ1037" s="3">
        <f t="shared" si="1342"/>
        <v>0</v>
      </c>
      <c r="GA1037" s="3">
        <f t="shared" si="1342"/>
        <v>0</v>
      </c>
      <c r="GB1037" s="3">
        <f t="shared" si="1342"/>
        <v>0</v>
      </c>
      <c r="GC1037" s="3">
        <f t="shared" si="1342"/>
        <v>0</v>
      </c>
      <c r="GD1037" s="3">
        <f t="shared" si="1342"/>
        <v>0</v>
      </c>
      <c r="GE1037" s="3">
        <f t="shared" si="1342"/>
        <v>0</v>
      </c>
      <c r="GF1037" s="3">
        <f t="shared" si="1342"/>
        <v>0</v>
      </c>
      <c r="GG1037" s="3">
        <f t="shared" si="1342"/>
        <v>0</v>
      </c>
      <c r="GH1037" s="3">
        <f t="shared" si="1342"/>
        <v>0</v>
      </c>
      <c r="GI1037" s="3">
        <f t="shared" si="1342"/>
        <v>0</v>
      </c>
      <c r="GJ1037" s="3">
        <f t="shared" si="1342"/>
        <v>0</v>
      </c>
      <c r="GK1037" s="3">
        <f t="shared" si="1342"/>
        <v>0</v>
      </c>
      <c r="GL1037" s="3">
        <f t="shared" si="1342"/>
        <v>0</v>
      </c>
      <c r="GM1037" s="3">
        <f t="shared" si="1342"/>
        <v>0</v>
      </c>
      <c r="GN1037" s="3">
        <f t="shared" si="1342"/>
        <v>0</v>
      </c>
      <c r="GO1037" s="3">
        <f t="shared" si="1342"/>
        <v>0</v>
      </c>
      <c r="GP1037" s="3">
        <f t="shared" si="1342"/>
        <v>0</v>
      </c>
      <c r="GQ1037" s="3">
        <f t="shared" si="1342"/>
        <v>0</v>
      </c>
      <c r="GR1037" s="3">
        <f t="shared" si="1342"/>
        <v>0</v>
      </c>
      <c r="GS1037" s="3">
        <f t="shared" si="1342"/>
        <v>0</v>
      </c>
      <c r="GT1037" s="3">
        <f t="shared" si="1342"/>
        <v>0</v>
      </c>
      <c r="GU1037" s="3">
        <f t="shared" si="1342"/>
        <v>0</v>
      </c>
      <c r="GV1037" s="3">
        <f t="shared" si="1342"/>
        <v>0</v>
      </c>
      <c r="GW1037" s="3">
        <f t="shared" si="1342"/>
        <v>0</v>
      </c>
      <c r="GX1037" s="3">
        <f t="shared" si="1342"/>
        <v>0</v>
      </c>
    </row>
    <row r="1039" spans="1:206" x14ac:dyDescent="0.2">
      <c r="A1039" s="1">
        <v>5</v>
      </c>
      <c r="B1039" s="1">
        <v>1</v>
      </c>
      <c r="C1039" s="1"/>
      <c r="D1039" s="1">
        <f>ROW(A1065)</f>
        <v>1065</v>
      </c>
      <c r="E1039" s="1"/>
      <c r="F1039" s="1" t="s">
        <v>14</v>
      </c>
      <c r="G1039" s="1" t="s">
        <v>1134</v>
      </c>
      <c r="H1039" s="1" t="s">
        <v>3</v>
      </c>
      <c r="I1039" s="1">
        <v>0</v>
      </c>
      <c r="J1039" s="1"/>
      <c r="K1039" s="1">
        <v>-1</v>
      </c>
      <c r="L1039" s="1"/>
      <c r="M1039" s="1" t="s">
        <v>3</v>
      </c>
      <c r="N1039" s="1"/>
      <c r="O1039" s="1"/>
      <c r="P1039" s="1"/>
      <c r="Q1039" s="1"/>
      <c r="R1039" s="1"/>
      <c r="S1039" s="1">
        <v>0</v>
      </c>
      <c r="T1039" s="1"/>
      <c r="U1039" s="1" t="s">
        <v>3</v>
      </c>
      <c r="V1039" s="1">
        <v>0</v>
      </c>
      <c r="W1039" s="1"/>
      <c r="X1039" s="1"/>
      <c r="Y1039" s="1"/>
      <c r="Z1039" s="1"/>
      <c r="AA1039" s="1"/>
      <c r="AB1039" s="1" t="s">
        <v>3</v>
      </c>
      <c r="AC1039" s="1" t="s">
        <v>3</v>
      </c>
      <c r="AD1039" s="1" t="s">
        <v>3</v>
      </c>
      <c r="AE1039" s="1" t="s">
        <v>3</v>
      </c>
      <c r="AF1039" s="1" t="s">
        <v>3</v>
      </c>
      <c r="AG1039" s="1" t="s">
        <v>3</v>
      </c>
      <c r="AH1039" s="1"/>
      <c r="AI1039" s="1"/>
      <c r="AJ1039" s="1"/>
      <c r="AK1039" s="1"/>
      <c r="AL1039" s="1"/>
      <c r="AM1039" s="1"/>
      <c r="AN1039" s="1"/>
      <c r="AO1039" s="1"/>
      <c r="AP1039" s="1" t="s">
        <v>3</v>
      </c>
      <c r="AQ1039" s="1" t="s">
        <v>3</v>
      </c>
      <c r="AR1039" s="1" t="s">
        <v>3</v>
      </c>
      <c r="AS1039" s="1"/>
      <c r="AT1039" s="1"/>
      <c r="AU1039" s="1"/>
      <c r="AV1039" s="1"/>
      <c r="AW1039" s="1"/>
      <c r="AX1039" s="1"/>
      <c r="AY1039" s="1"/>
      <c r="AZ1039" s="1" t="s">
        <v>3</v>
      </c>
      <c r="BA1039" s="1"/>
      <c r="BB1039" s="1" t="s">
        <v>3</v>
      </c>
      <c r="BC1039" s="1" t="s">
        <v>3</v>
      </c>
      <c r="BD1039" s="1" t="s">
        <v>3</v>
      </c>
      <c r="BE1039" s="1" t="s">
        <v>3</v>
      </c>
      <c r="BF1039" s="1" t="s">
        <v>3</v>
      </c>
      <c r="BG1039" s="1" t="s">
        <v>3</v>
      </c>
      <c r="BH1039" s="1" t="s">
        <v>3</v>
      </c>
      <c r="BI1039" s="1" t="s">
        <v>3</v>
      </c>
      <c r="BJ1039" s="1" t="s">
        <v>3</v>
      </c>
      <c r="BK1039" s="1" t="s">
        <v>3</v>
      </c>
      <c r="BL1039" s="1" t="s">
        <v>3</v>
      </c>
      <c r="BM1039" s="1" t="s">
        <v>3</v>
      </c>
      <c r="BN1039" s="1" t="s">
        <v>3</v>
      </c>
      <c r="BO1039" s="1" t="s">
        <v>3</v>
      </c>
      <c r="BP1039" s="1" t="s">
        <v>3</v>
      </c>
      <c r="BQ1039" s="1"/>
      <c r="BR1039" s="1"/>
      <c r="BS1039" s="1"/>
      <c r="BT1039" s="1"/>
      <c r="BU1039" s="1"/>
      <c r="BV1039" s="1"/>
      <c r="BW1039" s="1"/>
      <c r="BX1039" s="1">
        <v>0</v>
      </c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>
        <v>0</v>
      </c>
    </row>
    <row r="1041" spans="1:245" x14ac:dyDescent="0.2">
      <c r="A1041" s="2">
        <v>52</v>
      </c>
      <c r="B1041" s="2">
        <f t="shared" ref="B1041:G1041" si="1343">B1065</f>
        <v>1</v>
      </c>
      <c r="C1041" s="2">
        <f t="shared" si="1343"/>
        <v>5</v>
      </c>
      <c r="D1041" s="2">
        <f t="shared" si="1343"/>
        <v>1039</v>
      </c>
      <c r="E1041" s="2">
        <f t="shared" si="1343"/>
        <v>0</v>
      </c>
      <c r="F1041" s="2" t="str">
        <f t="shared" si="1343"/>
        <v>Новый подраздел</v>
      </c>
      <c r="G1041" s="2" t="str">
        <f t="shared" si="1343"/>
        <v>4.1 Оборудование</v>
      </c>
      <c r="H1041" s="2"/>
      <c r="I1041" s="2"/>
      <c r="J1041" s="2"/>
      <c r="K1041" s="2"/>
      <c r="L1041" s="2"/>
      <c r="M1041" s="2"/>
      <c r="N1041" s="2"/>
      <c r="O1041" s="2">
        <f t="shared" ref="O1041:AT1041" si="1344">O1065</f>
        <v>134046.72</v>
      </c>
      <c r="P1041" s="2">
        <f t="shared" si="1344"/>
        <v>1885</v>
      </c>
      <c r="Q1041" s="2">
        <f t="shared" si="1344"/>
        <v>0</v>
      </c>
      <c r="R1041" s="2">
        <f t="shared" si="1344"/>
        <v>0</v>
      </c>
      <c r="S1041" s="2">
        <f t="shared" si="1344"/>
        <v>132161.72</v>
      </c>
      <c r="T1041" s="2">
        <f t="shared" si="1344"/>
        <v>0</v>
      </c>
      <c r="U1041" s="2">
        <f t="shared" si="1344"/>
        <v>249.15000000000003</v>
      </c>
      <c r="V1041" s="2">
        <f t="shared" si="1344"/>
        <v>0</v>
      </c>
      <c r="W1041" s="2">
        <f t="shared" si="1344"/>
        <v>0</v>
      </c>
      <c r="X1041" s="2">
        <f t="shared" si="1344"/>
        <v>92513.22</v>
      </c>
      <c r="Y1041" s="2">
        <f t="shared" si="1344"/>
        <v>13216.17</v>
      </c>
      <c r="Z1041" s="2">
        <f t="shared" si="1344"/>
        <v>0</v>
      </c>
      <c r="AA1041" s="2">
        <f t="shared" si="1344"/>
        <v>0</v>
      </c>
      <c r="AB1041" s="2">
        <f t="shared" si="1344"/>
        <v>134046.72</v>
      </c>
      <c r="AC1041" s="2">
        <f t="shared" si="1344"/>
        <v>1885</v>
      </c>
      <c r="AD1041" s="2">
        <f t="shared" si="1344"/>
        <v>0</v>
      </c>
      <c r="AE1041" s="2">
        <f t="shared" si="1344"/>
        <v>0</v>
      </c>
      <c r="AF1041" s="2">
        <f t="shared" si="1344"/>
        <v>132161.72</v>
      </c>
      <c r="AG1041" s="2">
        <f t="shared" si="1344"/>
        <v>0</v>
      </c>
      <c r="AH1041" s="2">
        <f t="shared" si="1344"/>
        <v>249.15000000000003</v>
      </c>
      <c r="AI1041" s="2">
        <f t="shared" si="1344"/>
        <v>0</v>
      </c>
      <c r="AJ1041" s="2">
        <f t="shared" si="1344"/>
        <v>0</v>
      </c>
      <c r="AK1041" s="2">
        <f t="shared" si="1344"/>
        <v>92513.22</v>
      </c>
      <c r="AL1041" s="2">
        <f t="shared" si="1344"/>
        <v>13216.17</v>
      </c>
      <c r="AM1041" s="2">
        <f t="shared" si="1344"/>
        <v>0</v>
      </c>
      <c r="AN1041" s="2">
        <f t="shared" si="1344"/>
        <v>0</v>
      </c>
      <c r="AO1041" s="2">
        <f t="shared" si="1344"/>
        <v>0</v>
      </c>
      <c r="AP1041" s="2">
        <f t="shared" si="1344"/>
        <v>0</v>
      </c>
      <c r="AQ1041" s="2">
        <f t="shared" si="1344"/>
        <v>0</v>
      </c>
      <c r="AR1041" s="2">
        <f t="shared" si="1344"/>
        <v>239776.11</v>
      </c>
      <c r="AS1041" s="2">
        <f t="shared" si="1344"/>
        <v>0</v>
      </c>
      <c r="AT1041" s="2">
        <f t="shared" si="1344"/>
        <v>0</v>
      </c>
      <c r="AU1041" s="2">
        <f t="shared" ref="AU1041:BZ1041" si="1345">AU1065</f>
        <v>239776.11</v>
      </c>
      <c r="AV1041" s="2">
        <f t="shared" si="1345"/>
        <v>1885</v>
      </c>
      <c r="AW1041" s="2">
        <f t="shared" si="1345"/>
        <v>1885</v>
      </c>
      <c r="AX1041" s="2">
        <f t="shared" si="1345"/>
        <v>0</v>
      </c>
      <c r="AY1041" s="2">
        <f t="shared" si="1345"/>
        <v>1885</v>
      </c>
      <c r="AZ1041" s="2">
        <f t="shared" si="1345"/>
        <v>0</v>
      </c>
      <c r="BA1041" s="2">
        <f t="shared" si="1345"/>
        <v>0</v>
      </c>
      <c r="BB1041" s="2">
        <f t="shared" si="1345"/>
        <v>0</v>
      </c>
      <c r="BC1041" s="2">
        <f t="shared" si="1345"/>
        <v>0</v>
      </c>
      <c r="BD1041" s="2">
        <f t="shared" si="1345"/>
        <v>0</v>
      </c>
      <c r="BE1041" s="2">
        <f t="shared" si="1345"/>
        <v>0</v>
      </c>
      <c r="BF1041" s="2">
        <f t="shared" si="1345"/>
        <v>0</v>
      </c>
      <c r="BG1041" s="2">
        <f t="shared" si="1345"/>
        <v>0</v>
      </c>
      <c r="BH1041" s="2">
        <f t="shared" si="1345"/>
        <v>0</v>
      </c>
      <c r="BI1041" s="2">
        <f t="shared" si="1345"/>
        <v>0</v>
      </c>
      <c r="BJ1041" s="2">
        <f t="shared" si="1345"/>
        <v>0</v>
      </c>
      <c r="BK1041" s="2">
        <f t="shared" si="1345"/>
        <v>0</v>
      </c>
      <c r="BL1041" s="2">
        <f t="shared" si="1345"/>
        <v>0</v>
      </c>
      <c r="BM1041" s="2">
        <f t="shared" si="1345"/>
        <v>0</v>
      </c>
      <c r="BN1041" s="2">
        <f t="shared" si="1345"/>
        <v>0</v>
      </c>
      <c r="BO1041" s="2">
        <f t="shared" si="1345"/>
        <v>0</v>
      </c>
      <c r="BP1041" s="2">
        <f t="shared" si="1345"/>
        <v>0</v>
      </c>
      <c r="BQ1041" s="2">
        <f t="shared" si="1345"/>
        <v>0</v>
      </c>
      <c r="BR1041" s="2">
        <f t="shared" si="1345"/>
        <v>0</v>
      </c>
      <c r="BS1041" s="2">
        <f t="shared" si="1345"/>
        <v>0</v>
      </c>
      <c r="BT1041" s="2">
        <f t="shared" si="1345"/>
        <v>0</v>
      </c>
      <c r="BU1041" s="2">
        <f t="shared" si="1345"/>
        <v>0</v>
      </c>
      <c r="BV1041" s="2">
        <f t="shared" si="1345"/>
        <v>0</v>
      </c>
      <c r="BW1041" s="2">
        <f t="shared" si="1345"/>
        <v>0</v>
      </c>
      <c r="BX1041" s="2">
        <f t="shared" si="1345"/>
        <v>0</v>
      </c>
      <c r="BY1041" s="2">
        <f t="shared" si="1345"/>
        <v>0</v>
      </c>
      <c r="BZ1041" s="2">
        <f t="shared" si="1345"/>
        <v>0</v>
      </c>
      <c r="CA1041" s="2">
        <f t="shared" ref="CA1041:DF1041" si="1346">CA1065</f>
        <v>239776.11</v>
      </c>
      <c r="CB1041" s="2">
        <f t="shared" si="1346"/>
        <v>0</v>
      </c>
      <c r="CC1041" s="2">
        <f t="shared" si="1346"/>
        <v>0</v>
      </c>
      <c r="CD1041" s="2">
        <f t="shared" si="1346"/>
        <v>239776.11</v>
      </c>
      <c r="CE1041" s="2">
        <f t="shared" si="1346"/>
        <v>1885</v>
      </c>
      <c r="CF1041" s="2">
        <f t="shared" si="1346"/>
        <v>1885</v>
      </c>
      <c r="CG1041" s="2">
        <f t="shared" si="1346"/>
        <v>0</v>
      </c>
      <c r="CH1041" s="2">
        <f t="shared" si="1346"/>
        <v>1885</v>
      </c>
      <c r="CI1041" s="2">
        <f t="shared" si="1346"/>
        <v>0</v>
      </c>
      <c r="CJ1041" s="2">
        <f t="shared" si="1346"/>
        <v>0</v>
      </c>
      <c r="CK1041" s="2">
        <f t="shared" si="1346"/>
        <v>0</v>
      </c>
      <c r="CL1041" s="2">
        <f t="shared" si="1346"/>
        <v>0</v>
      </c>
      <c r="CM1041" s="2">
        <f t="shared" si="1346"/>
        <v>0</v>
      </c>
      <c r="CN1041" s="2">
        <f t="shared" si="1346"/>
        <v>0</v>
      </c>
      <c r="CO1041" s="2">
        <f t="shared" si="1346"/>
        <v>0</v>
      </c>
      <c r="CP1041" s="2">
        <f t="shared" si="1346"/>
        <v>0</v>
      </c>
      <c r="CQ1041" s="2">
        <f t="shared" si="1346"/>
        <v>0</v>
      </c>
      <c r="CR1041" s="2">
        <f t="shared" si="1346"/>
        <v>0</v>
      </c>
      <c r="CS1041" s="2">
        <f t="shared" si="1346"/>
        <v>0</v>
      </c>
      <c r="CT1041" s="2">
        <f t="shared" si="1346"/>
        <v>0</v>
      </c>
      <c r="CU1041" s="2">
        <f t="shared" si="1346"/>
        <v>0</v>
      </c>
      <c r="CV1041" s="2">
        <f t="shared" si="1346"/>
        <v>0</v>
      </c>
      <c r="CW1041" s="2">
        <f t="shared" si="1346"/>
        <v>0</v>
      </c>
      <c r="CX1041" s="2">
        <f t="shared" si="1346"/>
        <v>0</v>
      </c>
      <c r="CY1041" s="2">
        <f t="shared" si="1346"/>
        <v>0</v>
      </c>
      <c r="CZ1041" s="2">
        <f t="shared" si="1346"/>
        <v>0</v>
      </c>
      <c r="DA1041" s="2">
        <f t="shared" si="1346"/>
        <v>0</v>
      </c>
      <c r="DB1041" s="2">
        <f t="shared" si="1346"/>
        <v>0</v>
      </c>
      <c r="DC1041" s="2">
        <f t="shared" si="1346"/>
        <v>0</v>
      </c>
      <c r="DD1041" s="2">
        <f t="shared" si="1346"/>
        <v>0</v>
      </c>
      <c r="DE1041" s="2">
        <f t="shared" si="1346"/>
        <v>0</v>
      </c>
      <c r="DF1041" s="2">
        <f t="shared" si="1346"/>
        <v>0</v>
      </c>
      <c r="DG1041" s="3">
        <f t="shared" ref="DG1041:EL1041" si="1347">DG1065</f>
        <v>0</v>
      </c>
      <c r="DH1041" s="3">
        <f t="shared" si="1347"/>
        <v>0</v>
      </c>
      <c r="DI1041" s="3">
        <f t="shared" si="1347"/>
        <v>0</v>
      </c>
      <c r="DJ1041" s="3">
        <f t="shared" si="1347"/>
        <v>0</v>
      </c>
      <c r="DK1041" s="3">
        <f t="shared" si="1347"/>
        <v>0</v>
      </c>
      <c r="DL1041" s="3">
        <f t="shared" si="1347"/>
        <v>0</v>
      </c>
      <c r="DM1041" s="3">
        <f t="shared" si="1347"/>
        <v>0</v>
      </c>
      <c r="DN1041" s="3">
        <f t="shared" si="1347"/>
        <v>0</v>
      </c>
      <c r="DO1041" s="3">
        <f t="shared" si="1347"/>
        <v>0</v>
      </c>
      <c r="DP1041" s="3">
        <f t="shared" si="1347"/>
        <v>0</v>
      </c>
      <c r="DQ1041" s="3">
        <f t="shared" si="1347"/>
        <v>0</v>
      </c>
      <c r="DR1041" s="3">
        <f t="shared" si="1347"/>
        <v>0</v>
      </c>
      <c r="DS1041" s="3">
        <f t="shared" si="1347"/>
        <v>0</v>
      </c>
      <c r="DT1041" s="3">
        <f t="shared" si="1347"/>
        <v>0</v>
      </c>
      <c r="DU1041" s="3">
        <f t="shared" si="1347"/>
        <v>0</v>
      </c>
      <c r="DV1041" s="3">
        <f t="shared" si="1347"/>
        <v>0</v>
      </c>
      <c r="DW1041" s="3">
        <f t="shared" si="1347"/>
        <v>0</v>
      </c>
      <c r="DX1041" s="3">
        <f t="shared" si="1347"/>
        <v>0</v>
      </c>
      <c r="DY1041" s="3">
        <f t="shared" si="1347"/>
        <v>0</v>
      </c>
      <c r="DZ1041" s="3">
        <f t="shared" si="1347"/>
        <v>0</v>
      </c>
      <c r="EA1041" s="3">
        <f t="shared" si="1347"/>
        <v>0</v>
      </c>
      <c r="EB1041" s="3">
        <f t="shared" si="1347"/>
        <v>0</v>
      </c>
      <c r="EC1041" s="3">
        <f t="shared" si="1347"/>
        <v>0</v>
      </c>
      <c r="ED1041" s="3">
        <f t="shared" si="1347"/>
        <v>0</v>
      </c>
      <c r="EE1041" s="3">
        <f t="shared" si="1347"/>
        <v>0</v>
      </c>
      <c r="EF1041" s="3">
        <f t="shared" si="1347"/>
        <v>0</v>
      </c>
      <c r="EG1041" s="3">
        <f t="shared" si="1347"/>
        <v>0</v>
      </c>
      <c r="EH1041" s="3">
        <f t="shared" si="1347"/>
        <v>0</v>
      </c>
      <c r="EI1041" s="3">
        <f t="shared" si="1347"/>
        <v>0</v>
      </c>
      <c r="EJ1041" s="3">
        <f t="shared" si="1347"/>
        <v>0</v>
      </c>
      <c r="EK1041" s="3">
        <f t="shared" si="1347"/>
        <v>0</v>
      </c>
      <c r="EL1041" s="3">
        <f t="shared" si="1347"/>
        <v>0</v>
      </c>
      <c r="EM1041" s="3">
        <f t="shared" ref="EM1041:FR1041" si="1348">EM1065</f>
        <v>0</v>
      </c>
      <c r="EN1041" s="3">
        <f t="shared" si="1348"/>
        <v>0</v>
      </c>
      <c r="EO1041" s="3">
        <f t="shared" si="1348"/>
        <v>0</v>
      </c>
      <c r="EP1041" s="3">
        <f t="shared" si="1348"/>
        <v>0</v>
      </c>
      <c r="EQ1041" s="3">
        <f t="shared" si="1348"/>
        <v>0</v>
      </c>
      <c r="ER1041" s="3">
        <f t="shared" si="1348"/>
        <v>0</v>
      </c>
      <c r="ES1041" s="3">
        <f t="shared" si="1348"/>
        <v>0</v>
      </c>
      <c r="ET1041" s="3">
        <f t="shared" si="1348"/>
        <v>0</v>
      </c>
      <c r="EU1041" s="3">
        <f t="shared" si="1348"/>
        <v>0</v>
      </c>
      <c r="EV1041" s="3">
        <f t="shared" si="1348"/>
        <v>0</v>
      </c>
      <c r="EW1041" s="3">
        <f t="shared" si="1348"/>
        <v>0</v>
      </c>
      <c r="EX1041" s="3">
        <f t="shared" si="1348"/>
        <v>0</v>
      </c>
      <c r="EY1041" s="3">
        <f t="shared" si="1348"/>
        <v>0</v>
      </c>
      <c r="EZ1041" s="3">
        <f t="shared" si="1348"/>
        <v>0</v>
      </c>
      <c r="FA1041" s="3">
        <f t="shared" si="1348"/>
        <v>0</v>
      </c>
      <c r="FB1041" s="3">
        <f t="shared" si="1348"/>
        <v>0</v>
      </c>
      <c r="FC1041" s="3">
        <f t="shared" si="1348"/>
        <v>0</v>
      </c>
      <c r="FD1041" s="3">
        <f t="shared" si="1348"/>
        <v>0</v>
      </c>
      <c r="FE1041" s="3">
        <f t="shared" si="1348"/>
        <v>0</v>
      </c>
      <c r="FF1041" s="3">
        <f t="shared" si="1348"/>
        <v>0</v>
      </c>
      <c r="FG1041" s="3">
        <f t="shared" si="1348"/>
        <v>0</v>
      </c>
      <c r="FH1041" s="3">
        <f t="shared" si="1348"/>
        <v>0</v>
      </c>
      <c r="FI1041" s="3">
        <f t="shared" si="1348"/>
        <v>0</v>
      </c>
      <c r="FJ1041" s="3">
        <f t="shared" si="1348"/>
        <v>0</v>
      </c>
      <c r="FK1041" s="3">
        <f t="shared" si="1348"/>
        <v>0</v>
      </c>
      <c r="FL1041" s="3">
        <f t="shared" si="1348"/>
        <v>0</v>
      </c>
      <c r="FM1041" s="3">
        <f t="shared" si="1348"/>
        <v>0</v>
      </c>
      <c r="FN1041" s="3">
        <f t="shared" si="1348"/>
        <v>0</v>
      </c>
      <c r="FO1041" s="3">
        <f t="shared" si="1348"/>
        <v>0</v>
      </c>
      <c r="FP1041" s="3">
        <f t="shared" si="1348"/>
        <v>0</v>
      </c>
      <c r="FQ1041" s="3">
        <f t="shared" si="1348"/>
        <v>0</v>
      </c>
      <c r="FR1041" s="3">
        <f t="shared" si="1348"/>
        <v>0</v>
      </c>
      <c r="FS1041" s="3">
        <f t="shared" ref="FS1041:GX1041" si="1349">FS1065</f>
        <v>0</v>
      </c>
      <c r="FT1041" s="3">
        <f t="shared" si="1349"/>
        <v>0</v>
      </c>
      <c r="FU1041" s="3">
        <f t="shared" si="1349"/>
        <v>0</v>
      </c>
      <c r="FV1041" s="3">
        <f t="shared" si="1349"/>
        <v>0</v>
      </c>
      <c r="FW1041" s="3">
        <f t="shared" si="1349"/>
        <v>0</v>
      </c>
      <c r="FX1041" s="3">
        <f t="shared" si="1349"/>
        <v>0</v>
      </c>
      <c r="FY1041" s="3">
        <f t="shared" si="1349"/>
        <v>0</v>
      </c>
      <c r="FZ1041" s="3">
        <f t="shared" si="1349"/>
        <v>0</v>
      </c>
      <c r="GA1041" s="3">
        <f t="shared" si="1349"/>
        <v>0</v>
      </c>
      <c r="GB1041" s="3">
        <f t="shared" si="1349"/>
        <v>0</v>
      </c>
      <c r="GC1041" s="3">
        <f t="shared" si="1349"/>
        <v>0</v>
      </c>
      <c r="GD1041" s="3">
        <f t="shared" si="1349"/>
        <v>0</v>
      </c>
      <c r="GE1041" s="3">
        <f t="shared" si="1349"/>
        <v>0</v>
      </c>
      <c r="GF1041" s="3">
        <f t="shared" si="1349"/>
        <v>0</v>
      </c>
      <c r="GG1041" s="3">
        <f t="shared" si="1349"/>
        <v>0</v>
      </c>
      <c r="GH1041" s="3">
        <f t="shared" si="1349"/>
        <v>0</v>
      </c>
      <c r="GI1041" s="3">
        <f t="shared" si="1349"/>
        <v>0</v>
      </c>
      <c r="GJ1041" s="3">
        <f t="shared" si="1349"/>
        <v>0</v>
      </c>
      <c r="GK1041" s="3">
        <f t="shared" si="1349"/>
        <v>0</v>
      </c>
      <c r="GL1041" s="3">
        <f t="shared" si="1349"/>
        <v>0</v>
      </c>
      <c r="GM1041" s="3">
        <f t="shared" si="1349"/>
        <v>0</v>
      </c>
      <c r="GN1041" s="3">
        <f t="shared" si="1349"/>
        <v>0</v>
      </c>
      <c r="GO1041" s="3">
        <f t="shared" si="1349"/>
        <v>0</v>
      </c>
      <c r="GP1041" s="3">
        <f t="shared" si="1349"/>
        <v>0</v>
      </c>
      <c r="GQ1041" s="3">
        <f t="shared" si="1349"/>
        <v>0</v>
      </c>
      <c r="GR1041" s="3">
        <f t="shared" si="1349"/>
        <v>0</v>
      </c>
      <c r="GS1041" s="3">
        <f t="shared" si="1349"/>
        <v>0</v>
      </c>
      <c r="GT1041" s="3">
        <f t="shared" si="1349"/>
        <v>0</v>
      </c>
      <c r="GU1041" s="3">
        <f t="shared" si="1349"/>
        <v>0</v>
      </c>
      <c r="GV1041" s="3">
        <f t="shared" si="1349"/>
        <v>0</v>
      </c>
      <c r="GW1041" s="3">
        <f t="shared" si="1349"/>
        <v>0</v>
      </c>
      <c r="GX1041" s="3">
        <f t="shared" si="1349"/>
        <v>0</v>
      </c>
    </row>
    <row r="1043" spans="1:245" x14ac:dyDescent="0.2">
      <c r="A1043">
        <v>17</v>
      </c>
      <c r="B1043">
        <v>1</v>
      </c>
      <c r="D1043">
        <f>ROW(EtalonRes!A1189)</f>
        <v>1189</v>
      </c>
      <c r="E1043" t="s">
        <v>1135</v>
      </c>
      <c r="F1043" t="s">
        <v>1136</v>
      </c>
      <c r="G1043" t="s">
        <v>1137</v>
      </c>
      <c r="H1043" t="s">
        <v>19</v>
      </c>
      <c r="I1043">
        <f>ROUND(1+1,9)</f>
        <v>2</v>
      </c>
      <c r="J1043">
        <v>0</v>
      </c>
      <c r="K1043">
        <f>ROUND(1+1,9)</f>
        <v>2</v>
      </c>
      <c r="O1043">
        <f t="shared" ref="O1043:O1063" si="1350">ROUND(CP1043,2)</f>
        <v>9693.68</v>
      </c>
      <c r="P1043">
        <f t="shared" ref="P1043:P1063" si="1351">ROUND(CQ1043*I1043,2)</f>
        <v>145.58000000000001</v>
      </c>
      <c r="Q1043">
        <f t="shared" ref="Q1043:Q1063" si="1352">ROUND(CR1043*I1043,2)</f>
        <v>0</v>
      </c>
      <c r="R1043">
        <f t="shared" ref="R1043:R1063" si="1353">ROUND(CS1043*I1043,2)</f>
        <v>0</v>
      </c>
      <c r="S1043">
        <f t="shared" ref="S1043:S1063" si="1354">ROUND(CT1043*I1043,2)</f>
        <v>9548.1</v>
      </c>
      <c r="T1043">
        <f t="shared" ref="T1043:T1063" si="1355">ROUND(CU1043*I1043,2)</f>
        <v>0</v>
      </c>
      <c r="U1043">
        <f t="shared" ref="U1043:U1063" si="1356">CV1043*I1043</f>
        <v>18</v>
      </c>
      <c r="V1043">
        <f t="shared" ref="V1043:V1063" si="1357">CW1043*I1043</f>
        <v>0</v>
      </c>
      <c r="W1043">
        <f t="shared" ref="W1043:W1063" si="1358">ROUND(CX1043*I1043,2)</f>
        <v>0</v>
      </c>
      <c r="X1043">
        <f t="shared" ref="X1043:X1063" si="1359">ROUND(CY1043,2)</f>
        <v>6683.67</v>
      </c>
      <c r="Y1043">
        <f t="shared" ref="Y1043:Y1063" si="1360">ROUND(CZ1043,2)</f>
        <v>954.81</v>
      </c>
      <c r="AA1043">
        <v>1407526482</v>
      </c>
      <c r="AB1043">
        <f t="shared" ref="AB1043:AB1063" si="1361">ROUND((AC1043+AD1043+AF1043),6)</f>
        <v>4846.84</v>
      </c>
      <c r="AC1043">
        <f>ROUND((ES1043),6)</f>
        <v>72.790000000000006</v>
      </c>
      <c r="AD1043">
        <f>ROUND((((ET1043)-(EU1043))+AE1043),6)</f>
        <v>0</v>
      </c>
      <c r="AE1043">
        <f>ROUND((EU1043),6)</f>
        <v>0</v>
      </c>
      <c r="AF1043">
        <f>ROUND((EV1043),6)</f>
        <v>4774.05</v>
      </c>
      <c r="AG1043">
        <f t="shared" ref="AG1043:AG1063" si="1362">ROUND((AP1043),6)</f>
        <v>0</v>
      </c>
      <c r="AH1043">
        <f>(EW1043)</f>
        <v>9</v>
      </c>
      <c r="AI1043">
        <f>(EX1043)</f>
        <v>0</v>
      </c>
      <c r="AJ1043">
        <f t="shared" ref="AJ1043:AJ1063" si="1363">(AS1043)</f>
        <v>0</v>
      </c>
      <c r="AK1043">
        <v>4846.84</v>
      </c>
      <c r="AL1043">
        <v>72.790000000000006</v>
      </c>
      <c r="AM1043">
        <v>0</v>
      </c>
      <c r="AN1043">
        <v>0</v>
      </c>
      <c r="AO1043">
        <v>4774.05</v>
      </c>
      <c r="AP1043">
        <v>0</v>
      </c>
      <c r="AQ1043">
        <v>9</v>
      </c>
      <c r="AR1043">
        <v>0</v>
      </c>
      <c r="AS1043">
        <v>0</v>
      </c>
      <c r="AT1043">
        <v>70</v>
      </c>
      <c r="AU1043">
        <v>10</v>
      </c>
      <c r="AV1043">
        <v>1</v>
      </c>
      <c r="AW1043">
        <v>1</v>
      </c>
      <c r="AZ1043">
        <v>1</v>
      </c>
      <c r="BA1043">
        <v>1</v>
      </c>
      <c r="BB1043">
        <v>1</v>
      </c>
      <c r="BC1043">
        <v>1</v>
      </c>
      <c r="BD1043" t="s">
        <v>3</v>
      </c>
      <c r="BE1043" t="s">
        <v>3</v>
      </c>
      <c r="BF1043" t="s">
        <v>3</v>
      </c>
      <c r="BG1043" t="s">
        <v>3</v>
      </c>
      <c r="BH1043">
        <v>0</v>
      </c>
      <c r="BI1043">
        <v>4</v>
      </c>
      <c r="BJ1043" t="s">
        <v>1138</v>
      </c>
      <c r="BM1043">
        <v>0</v>
      </c>
      <c r="BN1043">
        <v>0</v>
      </c>
      <c r="BO1043" t="s">
        <v>3</v>
      </c>
      <c r="BP1043">
        <v>0</v>
      </c>
      <c r="BQ1043">
        <v>1</v>
      </c>
      <c r="BR1043">
        <v>0</v>
      </c>
      <c r="BS1043">
        <v>1</v>
      </c>
      <c r="BT1043">
        <v>1</v>
      </c>
      <c r="BU1043">
        <v>1</v>
      </c>
      <c r="BV1043">
        <v>1</v>
      </c>
      <c r="BW1043">
        <v>1</v>
      </c>
      <c r="BX1043">
        <v>1</v>
      </c>
      <c r="BY1043" t="s">
        <v>3</v>
      </c>
      <c r="BZ1043">
        <v>70</v>
      </c>
      <c r="CA1043">
        <v>10</v>
      </c>
      <c r="CB1043" t="s">
        <v>3</v>
      </c>
      <c r="CE1043">
        <v>0</v>
      </c>
      <c r="CF1043">
        <v>0</v>
      </c>
      <c r="CG1043">
        <v>0</v>
      </c>
      <c r="CM1043">
        <v>0</v>
      </c>
      <c r="CN1043" t="s">
        <v>3</v>
      </c>
      <c r="CO1043">
        <v>0</v>
      </c>
      <c r="CP1043">
        <f t="shared" ref="CP1043:CP1063" si="1364">(P1043+Q1043+S1043)</f>
        <v>9693.68</v>
      </c>
      <c r="CQ1043">
        <f t="shared" ref="CQ1043:CQ1063" si="1365">(AC1043*BC1043*AW1043)</f>
        <v>72.790000000000006</v>
      </c>
      <c r="CR1043">
        <f>((((ET1043)*BB1043-(EU1043)*BS1043)+AE1043*BS1043)*AV1043)</f>
        <v>0</v>
      </c>
      <c r="CS1043">
        <f t="shared" ref="CS1043:CS1063" si="1366">(AE1043*BS1043*AV1043)</f>
        <v>0</v>
      </c>
      <c r="CT1043">
        <f t="shared" ref="CT1043:CT1063" si="1367">(AF1043*BA1043*AV1043)</f>
        <v>4774.05</v>
      </c>
      <c r="CU1043">
        <f t="shared" ref="CU1043:CU1063" si="1368">AG1043</f>
        <v>0</v>
      </c>
      <c r="CV1043">
        <f t="shared" ref="CV1043:CV1063" si="1369">(AH1043*AV1043)</f>
        <v>9</v>
      </c>
      <c r="CW1043">
        <f t="shared" ref="CW1043:CW1063" si="1370">AI1043</f>
        <v>0</v>
      </c>
      <c r="CX1043">
        <f t="shared" ref="CX1043:CX1063" si="1371">AJ1043</f>
        <v>0</v>
      </c>
      <c r="CY1043">
        <f t="shared" ref="CY1043:CY1063" si="1372">((S1043*BZ1043)/100)</f>
        <v>6683.67</v>
      </c>
      <c r="CZ1043">
        <f t="shared" ref="CZ1043:CZ1063" si="1373">((S1043*CA1043)/100)</f>
        <v>954.81</v>
      </c>
      <c r="DC1043" t="s">
        <v>3</v>
      </c>
      <c r="DD1043" t="s">
        <v>3</v>
      </c>
      <c r="DE1043" t="s">
        <v>3</v>
      </c>
      <c r="DF1043" t="s">
        <v>3</v>
      </c>
      <c r="DG1043" t="s">
        <v>3</v>
      </c>
      <c r="DH1043" t="s">
        <v>3</v>
      </c>
      <c r="DI1043" t="s">
        <v>3</v>
      </c>
      <c r="DJ1043" t="s">
        <v>3</v>
      </c>
      <c r="DK1043" t="s">
        <v>3</v>
      </c>
      <c r="DL1043" t="s">
        <v>3</v>
      </c>
      <c r="DM1043" t="s">
        <v>3</v>
      </c>
      <c r="DN1043">
        <v>0</v>
      </c>
      <c r="DO1043">
        <v>0</v>
      </c>
      <c r="DP1043">
        <v>1</v>
      </c>
      <c r="DQ1043">
        <v>1</v>
      </c>
      <c r="DU1043">
        <v>16987630</v>
      </c>
      <c r="DV1043" t="s">
        <v>19</v>
      </c>
      <c r="DW1043" t="s">
        <v>19</v>
      </c>
      <c r="DX1043">
        <v>1</v>
      </c>
      <c r="DZ1043" t="s">
        <v>3</v>
      </c>
      <c r="EA1043" t="s">
        <v>3</v>
      </c>
      <c r="EB1043" t="s">
        <v>3</v>
      </c>
      <c r="EC1043" t="s">
        <v>3</v>
      </c>
      <c r="EE1043">
        <v>1364533919</v>
      </c>
      <c r="EF1043">
        <v>1</v>
      </c>
      <c r="EG1043" t="s">
        <v>21</v>
      </c>
      <c r="EH1043">
        <v>0</v>
      </c>
      <c r="EI1043" t="s">
        <v>3</v>
      </c>
      <c r="EJ1043">
        <v>4</v>
      </c>
      <c r="EK1043">
        <v>0</v>
      </c>
      <c r="EL1043" t="s">
        <v>22</v>
      </c>
      <c r="EM1043" t="s">
        <v>23</v>
      </c>
      <c r="EO1043" t="s">
        <v>3</v>
      </c>
      <c r="EQ1043">
        <v>0</v>
      </c>
      <c r="ER1043">
        <v>4846.84</v>
      </c>
      <c r="ES1043">
        <v>72.790000000000006</v>
      </c>
      <c r="ET1043">
        <v>0</v>
      </c>
      <c r="EU1043">
        <v>0</v>
      </c>
      <c r="EV1043">
        <v>4774.05</v>
      </c>
      <c r="EW1043">
        <v>9</v>
      </c>
      <c r="EX1043">
        <v>0</v>
      </c>
      <c r="EY1043">
        <v>0</v>
      </c>
      <c r="FQ1043">
        <v>0</v>
      </c>
      <c r="FR1043">
        <f t="shared" ref="FR1043:FR1063" si="1374">ROUND(IF(BI1043=3,GM1043,0),2)</f>
        <v>0</v>
      </c>
      <c r="FS1043">
        <v>0</v>
      </c>
      <c r="FX1043">
        <v>70</v>
      </c>
      <c r="FY1043">
        <v>10</v>
      </c>
      <c r="GA1043" t="s">
        <v>3</v>
      </c>
      <c r="GD1043">
        <v>0</v>
      </c>
      <c r="GF1043">
        <v>1022135005</v>
      </c>
      <c r="GG1043">
        <v>2</v>
      </c>
      <c r="GH1043">
        <v>1</v>
      </c>
      <c r="GI1043">
        <v>-2</v>
      </c>
      <c r="GJ1043">
        <v>0</v>
      </c>
      <c r="GK1043">
        <f>ROUND(R1043*(R12)/100,2)</f>
        <v>0</v>
      </c>
      <c r="GL1043">
        <f t="shared" ref="GL1043:GL1063" si="1375">ROUND(IF(AND(BH1043=3,BI1043=3,FS1043&lt;&gt;0),P1043,0),2)</f>
        <v>0</v>
      </c>
      <c r="GM1043">
        <f t="shared" ref="GM1043:GM1063" si="1376">ROUND(O1043+X1043+Y1043+GK1043,2)+GX1043</f>
        <v>17332.16</v>
      </c>
      <c r="GN1043">
        <f t="shared" ref="GN1043:GN1063" si="1377">IF(OR(BI1043=0,BI1043=1),ROUND(O1043+X1043+Y1043+GK1043,2),0)</f>
        <v>0</v>
      </c>
      <c r="GO1043">
        <f t="shared" ref="GO1043:GO1063" si="1378">IF(BI1043=2,ROUND(O1043+X1043+Y1043+GK1043,2),0)</f>
        <v>0</v>
      </c>
      <c r="GP1043">
        <f t="shared" ref="GP1043:GP1063" si="1379">IF(BI1043=4,ROUND(O1043+X1043+Y1043+GK1043,2)+GX1043,0)</f>
        <v>17332.16</v>
      </c>
      <c r="GR1043">
        <v>0</v>
      </c>
      <c r="GS1043">
        <v>3</v>
      </c>
      <c r="GT1043">
        <v>0</v>
      </c>
      <c r="GU1043" t="s">
        <v>3</v>
      </c>
      <c r="GV1043">
        <f t="shared" ref="GV1043:GV1063" si="1380">ROUND((GT1043),6)</f>
        <v>0</v>
      </c>
      <c r="GW1043">
        <v>1</v>
      </c>
      <c r="GX1043">
        <f t="shared" ref="GX1043:GX1063" si="1381">ROUND(HC1043*I1043,2)</f>
        <v>0</v>
      </c>
      <c r="HA1043">
        <v>0</v>
      </c>
      <c r="HB1043">
        <v>0</v>
      </c>
      <c r="HC1043">
        <f t="shared" ref="HC1043:HC1063" si="1382">GV1043*GW1043</f>
        <v>0</v>
      </c>
      <c r="HE1043" t="s">
        <v>3</v>
      </c>
      <c r="HF1043" t="s">
        <v>3</v>
      </c>
      <c r="HM1043" t="s">
        <v>3</v>
      </c>
      <c r="HN1043" t="s">
        <v>3</v>
      </c>
      <c r="HO1043" t="s">
        <v>3</v>
      </c>
      <c r="HP1043" t="s">
        <v>3</v>
      </c>
      <c r="HQ1043" t="s">
        <v>3</v>
      </c>
      <c r="IK1043">
        <v>0</v>
      </c>
    </row>
    <row r="1044" spans="1:245" x14ac:dyDescent="0.2">
      <c r="A1044">
        <v>17</v>
      </c>
      <c r="B1044">
        <v>1</v>
      </c>
      <c r="D1044">
        <f>ROW(EtalonRes!A1192)</f>
        <v>1192</v>
      </c>
      <c r="E1044" t="s">
        <v>1139</v>
      </c>
      <c r="F1044" t="s">
        <v>1140</v>
      </c>
      <c r="G1044" t="s">
        <v>1141</v>
      </c>
      <c r="H1044" t="s">
        <v>19</v>
      </c>
      <c r="I1044">
        <f>ROUND(1+1,9)</f>
        <v>2</v>
      </c>
      <c r="J1044">
        <v>0</v>
      </c>
      <c r="K1044">
        <f>ROUND(1+1,9)</f>
        <v>2</v>
      </c>
      <c r="O1044">
        <f t="shared" si="1350"/>
        <v>957.24</v>
      </c>
      <c r="P1044">
        <f t="shared" si="1351"/>
        <v>2.4</v>
      </c>
      <c r="Q1044">
        <f t="shared" si="1352"/>
        <v>0</v>
      </c>
      <c r="R1044">
        <f t="shared" si="1353"/>
        <v>0</v>
      </c>
      <c r="S1044">
        <f t="shared" si="1354"/>
        <v>954.84</v>
      </c>
      <c r="T1044">
        <f t="shared" si="1355"/>
        <v>0</v>
      </c>
      <c r="U1044">
        <f t="shared" si="1356"/>
        <v>1.7999999999999998</v>
      </c>
      <c r="V1044">
        <f t="shared" si="1357"/>
        <v>0</v>
      </c>
      <c r="W1044">
        <f t="shared" si="1358"/>
        <v>0</v>
      </c>
      <c r="X1044">
        <f t="shared" si="1359"/>
        <v>668.39</v>
      </c>
      <c r="Y1044">
        <f t="shared" si="1360"/>
        <v>95.48</v>
      </c>
      <c r="AA1044">
        <v>1407526482</v>
      </c>
      <c r="AB1044">
        <f t="shared" si="1361"/>
        <v>478.62</v>
      </c>
      <c r="AC1044">
        <f>ROUND(((ES1044*3)),6)</f>
        <v>1.2</v>
      </c>
      <c r="AD1044">
        <f>ROUND(((((ET1044*3))-((EU1044*3)))+AE1044),6)</f>
        <v>0</v>
      </c>
      <c r="AE1044">
        <f>ROUND(((EU1044*3)),6)</f>
        <v>0</v>
      </c>
      <c r="AF1044">
        <f>ROUND(((EV1044*3)),6)</f>
        <v>477.42</v>
      </c>
      <c r="AG1044">
        <f t="shared" si="1362"/>
        <v>0</v>
      </c>
      <c r="AH1044">
        <f>((EW1044*3))</f>
        <v>0.89999999999999991</v>
      </c>
      <c r="AI1044">
        <f>((EX1044*3))</f>
        <v>0</v>
      </c>
      <c r="AJ1044">
        <f t="shared" si="1363"/>
        <v>0</v>
      </c>
      <c r="AK1044">
        <v>159.54</v>
      </c>
      <c r="AL1044">
        <v>0.4</v>
      </c>
      <c r="AM1044">
        <v>0</v>
      </c>
      <c r="AN1044">
        <v>0</v>
      </c>
      <c r="AO1044">
        <v>159.13999999999999</v>
      </c>
      <c r="AP1044">
        <v>0</v>
      </c>
      <c r="AQ1044">
        <v>0.3</v>
      </c>
      <c r="AR1044">
        <v>0</v>
      </c>
      <c r="AS1044">
        <v>0</v>
      </c>
      <c r="AT1044">
        <v>70</v>
      </c>
      <c r="AU1044">
        <v>10</v>
      </c>
      <c r="AV1044">
        <v>1</v>
      </c>
      <c r="AW1044">
        <v>1</v>
      </c>
      <c r="AZ1044">
        <v>1</v>
      </c>
      <c r="BA1044">
        <v>1</v>
      </c>
      <c r="BB1044">
        <v>1</v>
      </c>
      <c r="BC1044">
        <v>1</v>
      </c>
      <c r="BD1044" t="s">
        <v>3</v>
      </c>
      <c r="BE1044" t="s">
        <v>3</v>
      </c>
      <c r="BF1044" t="s">
        <v>3</v>
      </c>
      <c r="BG1044" t="s">
        <v>3</v>
      </c>
      <c r="BH1044">
        <v>0</v>
      </c>
      <c r="BI1044">
        <v>4</v>
      </c>
      <c r="BJ1044" t="s">
        <v>1142</v>
      </c>
      <c r="BM1044">
        <v>0</v>
      </c>
      <c r="BN1044">
        <v>0</v>
      </c>
      <c r="BO1044" t="s">
        <v>3</v>
      </c>
      <c r="BP1044">
        <v>0</v>
      </c>
      <c r="BQ1044">
        <v>1</v>
      </c>
      <c r="BR1044">
        <v>0</v>
      </c>
      <c r="BS1044">
        <v>1</v>
      </c>
      <c r="BT1044">
        <v>1</v>
      </c>
      <c r="BU1044">
        <v>1</v>
      </c>
      <c r="BV1044">
        <v>1</v>
      </c>
      <c r="BW1044">
        <v>1</v>
      </c>
      <c r="BX1044">
        <v>1</v>
      </c>
      <c r="BY1044" t="s">
        <v>3</v>
      </c>
      <c r="BZ1044">
        <v>70</v>
      </c>
      <c r="CA1044">
        <v>10</v>
      </c>
      <c r="CB1044" t="s">
        <v>3</v>
      </c>
      <c r="CE1044">
        <v>0</v>
      </c>
      <c r="CF1044">
        <v>0</v>
      </c>
      <c r="CG1044">
        <v>0</v>
      </c>
      <c r="CM1044">
        <v>0</v>
      </c>
      <c r="CN1044" t="s">
        <v>3</v>
      </c>
      <c r="CO1044">
        <v>0</v>
      </c>
      <c r="CP1044">
        <f t="shared" si="1364"/>
        <v>957.24</v>
      </c>
      <c r="CQ1044">
        <f t="shared" si="1365"/>
        <v>1.2</v>
      </c>
      <c r="CR1044">
        <f>(((((ET1044*3))*BB1044-((EU1044*3))*BS1044)+AE1044*BS1044)*AV1044)</f>
        <v>0</v>
      </c>
      <c r="CS1044">
        <f t="shared" si="1366"/>
        <v>0</v>
      </c>
      <c r="CT1044">
        <f t="shared" si="1367"/>
        <v>477.42</v>
      </c>
      <c r="CU1044">
        <f t="shared" si="1368"/>
        <v>0</v>
      </c>
      <c r="CV1044">
        <f t="shared" si="1369"/>
        <v>0.89999999999999991</v>
      </c>
      <c r="CW1044">
        <f t="shared" si="1370"/>
        <v>0</v>
      </c>
      <c r="CX1044">
        <f t="shared" si="1371"/>
        <v>0</v>
      </c>
      <c r="CY1044">
        <f t="shared" si="1372"/>
        <v>668.38800000000003</v>
      </c>
      <c r="CZ1044">
        <f t="shared" si="1373"/>
        <v>95.483999999999995</v>
      </c>
      <c r="DC1044" t="s">
        <v>3</v>
      </c>
      <c r="DD1044" t="s">
        <v>693</v>
      </c>
      <c r="DE1044" t="s">
        <v>693</v>
      </c>
      <c r="DF1044" t="s">
        <v>693</v>
      </c>
      <c r="DG1044" t="s">
        <v>693</v>
      </c>
      <c r="DH1044" t="s">
        <v>3</v>
      </c>
      <c r="DI1044" t="s">
        <v>693</v>
      </c>
      <c r="DJ1044" t="s">
        <v>693</v>
      </c>
      <c r="DK1044" t="s">
        <v>3</v>
      </c>
      <c r="DL1044" t="s">
        <v>3</v>
      </c>
      <c r="DM1044" t="s">
        <v>3</v>
      </c>
      <c r="DN1044">
        <v>0</v>
      </c>
      <c r="DO1044">
        <v>0</v>
      </c>
      <c r="DP1044">
        <v>1</v>
      </c>
      <c r="DQ1044">
        <v>1</v>
      </c>
      <c r="DU1044">
        <v>16987630</v>
      </c>
      <c r="DV1044" t="s">
        <v>19</v>
      </c>
      <c r="DW1044" t="s">
        <v>19</v>
      </c>
      <c r="DX1044">
        <v>1</v>
      </c>
      <c r="DZ1044" t="s">
        <v>3</v>
      </c>
      <c r="EA1044" t="s">
        <v>3</v>
      </c>
      <c r="EB1044" t="s">
        <v>3</v>
      </c>
      <c r="EC1044" t="s">
        <v>3</v>
      </c>
      <c r="EE1044">
        <v>1364533919</v>
      </c>
      <c r="EF1044">
        <v>1</v>
      </c>
      <c r="EG1044" t="s">
        <v>21</v>
      </c>
      <c r="EH1044">
        <v>0</v>
      </c>
      <c r="EI1044" t="s">
        <v>3</v>
      </c>
      <c r="EJ1044">
        <v>4</v>
      </c>
      <c r="EK1044">
        <v>0</v>
      </c>
      <c r="EL1044" t="s">
        <v>22</v>
      </c>
      <c r="EM1044" t="s">
        <v>23</v>
      </c>
      <c r="EO1044" t="s">
        <v>3</v>
      </c>
      <c r="EQ1044">
        <v>0</v>
      </c>
      <c r="ER1044">
        <v>159.54</v>
      </c>
      <c r="ES1044">
        <v>0.4</v>
      </c>
      <c r="ET1044">
        <v>0</v>
      </c>
      <c r="EU1044">
        <v>0</v>
      </c>
      <c r="EV1044">
        <v>159.13999999999999</v>
      </c>
      <c r="EW1044">
        <v>0.3</v>
      </c>
      <c r="EX1044">
        <v>0</v>
      </c>
      <c r="EY1044">
        <v>0</v>
      </c>
      <c r="FQ1044">
        <v>0</v>
      </c>
      <c r="FR1044">
        <f t="shared" si="1374"/>
        <v>0</v>
      </c>
      <c r="FS1044">
        <v>0</v>
      </c>
      <c r="FX1044">
        <v>70</v>
      </c>
      <c r="FY1044">
        <v>10</v>
      </c>
      <c r="GA1044" t="s">
        <v>3</v>
      </c>
      <c r="GD1044">
        <v>0</v>
      </c>
      <c r="GF1044">
        <v>-637719074</v>
      </c>
      <c r="GG1044">
        <v>2</v>
      </c>
      <c r="GH1044">
        <v>1</v>
      </c>
      <c r="GI1044">
        <v>-2</v>
      </c>
      <c r="GJ1044">
        <v>0</v>
      </c>
      <c r="GK1044">
        <f>ROUND(R1044*(R12)/100,2)</f>
        <v>0</v>
      </c>
      <c r="GL1044">
        <f t="shared" si="1375"/>
        <v>0</v>
      </c>
      <c r="GM1044">
        <f t="shared" si="1376"/>
        <v>1721.11</v>
      </c>
      <c r="GN1044">
        <f t="shared" si="1377"/>
        <v>0</v>
      </c>
      <c r="GO1044">
        <f t="shared" si="1378"/>
        <v>0</v>
      </c>
      <c r="GP1044">
        <f t="shared" si="1379"/>
        <v>1721.11</v>
      </c>
      <c r="GR1044">
        <v>0</v>
      </c>
      <c r="GS1044">
        <v>3</v>
      </c>
      <c r="GT1044">
        <v>0</v>
      </c>
      <c r="GU1044" t="s">
        <v>3</v>
      </c>
      <c r="GV1044">
        <f t="shared" si="1380"/>
        <v>0</v>
      </c>
      <c r="GW1044">
        <v>1</v>
      </c>
      <c r="GX1044">
        <f t="shared" si="1381"/>
        <v>0</v>
      </c>
      <c r="HA1044">
        <v>0</v>
      </c>
      <c r="HB1044">
        <v>0</v>
      </c>
      <c r="HC1044">
        <f t="shared" si="1382"/>
        <v>0</v>
      </c>
      <c r="HE1044" t="s">
        <v>3</v>
      </c>
      <c r="HF1044" t="s">
        <v>3</v>
      </c>
      <c r="HM1044" t="s">
        <v>3</v>
      </c>
      <c r="HN1044" t="s">
        <v>3</v>
      </c>
      <c r="HO1044" t="s">
        <v>3</v>
      </c>
      <c r="HP1044" t="s">
        <v>3</v>
      </c>
      <c r="HQ1044" t="s">
        <v>3</v>
      </c>
      <c r="IK1044">
        <v>0</v>
      </c>
    </row>
    <row r="1045" spans="1:245" x14ac:dyDescent="0.2">
      <c r="A1045">
        <v>17</v>
      </c>
      <c r="B1045">
        <v>1</v>
      </c>
      <c r="D1045">
        <f>ROW(EtalonRes!A1197)</f>
        <v>1197</v>
      </c>
      <c r="E1045" t="s">
        <v>3</v>
      </c>
      <c r="F1045" t="s">
        <v>1143</v>
      </c>
      <c r="G1045" t="s">
        <v>1144</v>
      </c>
      <c r="H1045" t="s">
        <v>19</v>
      </c>
      <c r="I1045">
        <v>1</v>
      </c>
      <c r="J1045">
        <v>0</v>
      </c>
      <c r="K1045">
        <v>1</v>
      </c>
      <c r="O1045">
        <f t="shared" si="1350"/>
        <v>2668.6</v>
      </c>
      <c r="P1045">
        <f t="shared" si="1351"/>
        <v>1193.32</v>
      </c>
      <c r="Q1045">
        <f t="shared" si="1352"/>
        <v>0</v>
      </c>
      <c r="R1045">
        <f t="shared" si="1353"/>
        <v>0</v>
      </c>
      <c r="S1045">
        <f t="shared" si="1354"/>
        <v>1475.28</v>
      </c>
      <c r="T1045">
        <f t="shared" si="1355"/>
        <v>0</v>
      </c>
      <c r="U1045">
        <f t="shared" si="1356"/>
        <v>2.42</v>
      </c>
      <c r="V1045">
        <f t="shared" si="1357"/>
        <v>0</v>
      </c>
      <c r="W1045">
        <f t="shared" si="1358"/>
        <v>0</v>
      </c>
      <c r="X1045">
        <f t="shared" si="1359"/>
        <v>1032.7</v>
      </c>
      <c r="Y1045">
        <f t="shared" si="1360"/>
        <v>147.53</v>
      </c>
      <c r="AA1045">
        <v>-1</v>
      </c>
      <c r="AB1045">
        <f t="shared" si="1361"/>
        <v>2668.6</v>
      </c>
      <c r="AC1045">
        <f>ROUND((ES1045),6)</f>
        <v>1193.32</v>
      </c>
      <c r="AD1045">
        <f>ROUND((((ET1045)-(EU1045))+AE1045),6)</f>
        <v>0</v>
      </c>
      <c r="AE1045">
        <f>ROUND((EU1045),6)</f>
        <v>0</v>
      </c>
      <c r="AF1045">
        <f>ROUND((EV1045),6)</f>
        <v>1475.28</v>
      </c>
      <c r="AG1045">
        <f t="shared" si="1362"/>
        <v>0</v>
      </c>
      <c r="AH1045">
        <f>(EW1045)</f>
        <v>2.42</v>
      </c>
      <c r="AI1045">
        <f>(EX1045)</f>
        <v>0</v>
      </c>
      <c r="AJ1045">
        <f t="shared" si="1363"/>
        <v>0</v>
      </c>
      <c r="AK1045">
        <v>2668.6</v>
      </c>
      <c r="AL1045">
        <v>1193.32</v>
      </c>
      <c r="AM1045">
        <v>0</v>
      </c>
      <c r="AN1045">
        <v>0</v>
      </c>
      <c r="AO1045">
        <v>1475.28</v>
      </c>
      <c r="AP1045">
        <v>0</v>
      </c>
      <c r="AQ1045">
        <v>2.42</v>
      </c>
      <c r="AR1045">
        <v>0</v>
      </c>
      <c r="AS1045">
        <v>0</v>
      </c>
      <c r="AT1045">
        <v>70</v>
      </c>
      <c r="AU1045">
        <v>10</v>
      </c>
      <c r="AV1045">
        <v>1</v>
      </c>
      <c r="AW1045">
        <v>1</v>
      </c>
      <c r="AZ1045">
        <v>1</v>
      </c>
      <c r="BA1045">
        <v>1</v>
      </c>
      <c r="BB1045">
        <v>1</v>
      </c>
      <c r="BC1045">
        <v>1</v>
      </c>
      <c r="BD1045" t="s">
        <v>3</v>
      </c>
      <c r="BE1045" t="s">
        <v>3</v>
      </c>
      <c r="BF1045" t="s">
        <v>3</v>
      </c>
      <c r="BG1045" t="s">
        <v>3</v>
      </c>
      <c r="BH1045">
        <v>0</v>
      </c>
      <c r="BI1045">
        <v>4</v>
      </c>
      <c r="BJ1045" t="s">
        <v>1145</v>
      </c>
      <c r="BM1045">
        <v>0</v>
      </c>
      <c r="BN1045">
        <v>0</v>
      </c>
      <c r="BO1045" t="s">
        <v>3</v>
      </c>
      <c r="BP1045">
        <v>0</v>
      </c>
      <c r="BQ1045">
        <v>1</v>
      </c>
      <c r="BR1045">
        <v>0</v>
      </c>
      <c r="BS1045">
        <v>1</v>
      </c>
      <c r="BT1045">
        <v>1</v>
      </c>
      <c r="BU1045">
        <v>1</v>
      </c>
      <c r="BV1045">
        <v>1</v>
      </c>
      <c r="BW1045">
        <v>1</v>
      </c>
      <c r="BX1045">
        <v>1</v>
      </c>
      <c r="BY1045" t="s">
        <v>3</v>
      </c>
      <c r="BZ1045">
        <v>70</v>
      </c>
      <c r="CA1045">
        <v>10</v>
      </c>
      <c r="CB1045" t="s">
        <v>3</v>
      </c>
      <c r="CE1045">
        <v>0</v>
      </c>
      <c r="CF1045">
        <v>0</v>
      </c>
      <c r="CG1045">
        <v>0</v>
      </c>
      <c r="CM1045">
        <v>0</v>
      </c>
      <c r="CN1045" t="s">
        <v>3</v>
      </c>
      <c r="CO1045">
        <v>0</v>
      </c>
      <c r="CP1045">
        <f t="shared" si="1364"/>
        <v>2668.6</v>
      </c>
      <c r="CQ1045">
        <f t="shared" si="1365"/>
        <v>1193.32</v>
      </c>
      <c r="CR1045">
        <f>((((ET1045)*BB1045-(EU1045)*BS1045)+AE1045*BS1045)*AV1045)</f>
        <v>0</v>
      </c>
      <c r="CS1045">
        <f t="shared" si="1366"/>
        <v>0</v>
      </c>
      <c r="CT1045">
        <f t="shared" si="1367"/>
        <v>1475.28</v>
      </c>
      <c r="CU1045">
        <f t="shared" si="1368"/>
        <v>0</v>
      </c>
      <c r="CV1045">
        <f t="shared" si="1369"/>
        <v>2.42</v>
      </c>
      <c r="CW1045">
        <f t="shared" si="1370"/>
        <v>0</v>
      </c>
      <c r="CX1045">
        <f t="shared" si="1371"/>
        <v>0</v>
      </c>
      <c r="CY1045">
        <f t="shared" si="1372"/>
        <v>1032.6959999999999</v>
      </c>
      <c r="CZ1045">
        <f t="shared" si="1373"/>
        <v>147.52799999999999</v>
      </c>
      <c r="DC1045" t="s">
        <v>3</v>
      </c>
      <c r="DD1045" t="s">
        <v>3</v>
      </c>
      <c r="DE1045" t="s">
        <v>3</v>
      </c>
      <c r="DF1045" t="s">
        <v>3</v>
      </c>
      <c r="DG1045" t="s">
        <v>3</v>
      </c>
      <c r="DH1045" t="s">
        <v>3</v>
      </c>
      <c r="DI1045" t="s">
        <v>3</v>
      </c>
      <c r="DJ1045" t="s">
        <v>3</v>
      </c>
      <c r="DK1045" t="s">
        <v>3</v>
      </c>
      <c r="DL1045" t="s">
        <v>3</v>
      </c>
      <c r="DM1045" t="s">
        <v>3</v>
      </c>
      <c r="DN1045">
        <v>0</v>
      </c>
      <c r="DO1045">
        <v>0</v>
      </c>
      <c r="DP1045">
        <v>1</v>
      </c>
      <c r="DQ1045">
        <v>1</v>
      </c>
      <c r="DU1045">
        <v>16987630</v>
      </c>
      <c r="DV1045" t="s">
        <v>19</v>
      </c>
      <c r="DW1045" t="s">
        <v>19</v>
      </c>
      <c r="DX1045">
        <v>1</v>
      </c>
      <c r="DZ1045" t="s">
        <v>3</v>
      </c>
      <c r="EA1045" t="s">
        <v>3</v>
      </c>
      <c r="EB1045" t="s">
        <v>3</v>
      </c>
      <c r="EC1045" t="s">
        <v>3</v>
      </c>
      <c r="EE1045">
        <v>1364533919</v>
      </c>
      <c r="EF1045">
        <v>1</v>
      </c>
      <c r="EG1045" t="s">
        <v>21</v>
      </c>
      <c r="EH1045">
        <v>0</v>
      </c>
      <c r="EI1045" t="s">
        <v>3</v>
      </c>
      <c r="EJ1045">
        <v>4</v>
      </c>
      <c r="EK1045">
        <v>0</v>
      </c>
      <c r="EL1045" t="s">
        <v>22</v>
      </c>
      <c r="EM1045" t="s">
        <v>23</v>
      </c>
      <c r="EO1045" t="s">
        <v>3</v>
      </c>
      <c r="EQ1045">
        <v>1024</v>
      </c>
      <c r="ER1045">
        <v>2668.6</v>
      </c>
      <c r="ES1045">
        <v>1193.32</v>
      </c>
      <c r="ET1045">
        <v>0</v>
      </c>
      <c r="EU1045">
        <v>0</v>
      </c>
      <c r="EV1045">
        <v>1475.28</v>
      </c>
      <c r="EW1045">
        <v>2.42</v>
      </c>
      <c r="EX1045">
        <v>0</v>
      </c>
      <c r="EY1045">
        <v>0</v>
      </c>
      <c r="FQ1045">
        <v>0</v>
      </c>
      <c r="FR1045">
        <f t="shared" si="1374"/>
        <v>0</v>
      </c>
      <c r="FS1045">
        <v>0</v>
      </c>
      <c r="FX1045">
        <v>70</v>
      </c>
      <c r="FY1045">
        <v>10</v>
      </c>
      <c r="GA1045" t="s">
        <v>3</v>
      </c>
      <c r="GD1045">
        <v>0</v>
      </c>
      <c r="GF1045">
        <v>-106069085</v>
      </c>
      <c r="GG1045">
        <v>2</v>
      </c>
      <c r="GH1045">
        <v>1</v>
      </c>
      <c r="GI1045">
        <v>-2</v>
      </c>
      <c r="GJ1045">
        <v>0</v>
      </c>
      <c r="GK1045">
        <f>ROUND(R1045*(R12)/100,2)</f>
        <v>0</v>
      </c>
      <c r="GL1045">
        <f t="shared" si="1375"/>
        <v>0</v>
      </c>
      <c r="GM1045">
        <f t="shared" si="1376"/>
        <v>3848.83</v>
      </c>
      <c r="GN1045">
        <f t="shared" si="1377"/>
        <v>0</v>
      </c>
      <c r="GO1045">
        <f t="shared" si="1378"/>
        <v>0</v>
      </c>
      <c r="GP1045">
        <f t="shared" si="1379"/>
        <v>3848.83</v>
      </c>
      <c r="GR1045">
        <v>0</v>
      </c>
      <c r="GS1045">
        <v>3</v>
      </c>
      <c r="GT1045">
        <v>0</v>
      </c>
      <c r="GU1045" t="s">
        <v>3</v>
      </c>
      <c r="GV1045">
        <f t="shared" si="1380"/>
        <v>0</v>
      </c>
      <c r="GW1045">
        <v>1</v>
      </c>
      <c r="GX1045">
        <f t="shared" si="1381"/>
        <v>0</v>
      </c>
      <c r="HA1045">
        <v>0</v>
      </c>
      <c r="HB1045">
        <v>0</v>
      </c>
      <c r="HC1045">
        <f t="shared" si="1382"/>
        <v>0</v>
      </c>
      <c r="HE1045" t="s">
        <v>3</v>
      </c>
      <c r="HF1045" t="s">
        <v>3</v>
      </c>
      <c r="HM1045" t="s">
        <v>3</v>
      </c>
      <c r="HN1045" t="s">
        <v>3</v>
      </c>
      <c r="HO1045" t="s">
        <v>3</v>
      </c>
      <c r="HP1045" t="s">
        <v>3</v>
      </c>
      <c r="HQ1045" t="s">
        <v>3</v>
      </c>
      <c r="IK1045">
        <v>0</v>
      </c>
    </row>
    <row r="1046" spans="1:245" x14ac:dyDescent="0.2">
      <c r="A1046">
        <v>17</v>
      </c>
      <c r="B1046">
        <v>1</v>
      </c>
      <c r="D1046">
        <f>ROW(EtalonRes!A1202)</f>
        <v>1202</v>
      </c>
      <c r="E1046" t="s">
        <v>1146</v>
      </c>
      <c r="F1046" t="s">
        <v>1147</v>
      </c>
      <c r="G1046" t="s">
        <v>1148</v>
      </c>
      <c r="H1046" t="s">
        <v>19</v>
      </c>
      <c r="I1046">
        <v>1</v>
      </c>
      <c r="J1046">
        <v>0</v>
      </c>
      <c r="K1046">
        <v>1</v>
      </c>
      <c r="O1046">
        <f t="shared" si="1350"/>
        <v>12924.72</v>
      </c>
      <c r="P1046">
        <f t="shared" si="1351"/>
        <v>193.92</v>
      </c>
      <c r="Q1046">
        <f t="shared" si="1352"/>
        <v>0</v>
      </c>
      <c r="R1046">
        <f t="shared" si="1353"/>
        <v>0</v>
      </c>
      <c r="S1046">
        <f t="shared" si="1354"/>
        <v>12730.8</v>
      </c>
      <c r="T1046">
        <f t="shared" si="1355"/>
        <v>0</v>
      </c>
      <c r="U1046">
        <f t="shared" si="1356"/>
        <v>24</v>
      </c>
      <c r="V1046">
        <f t="shared" si="1357"/>
        <v>0</v>
      </c>
      <c r="W1046">
        <f t="shared" si="1358"/>
        <v>0</v>
      </c>
      <c r="X1046">
        <f t="shared" si="1359"/>
        <v>8911.56</v>
      </c>
      <c r="Y1046">
        <f t="shared" si="1360"/>
        <v>1273.08</v>
      </c>
      <c r="AA1046">
        <v>1407526482</v>
      </c>
      <c r="AB1046">
        <f t="shared" si="1361"/>
        <v>12924.72</v>
      </c>
      <c r="AC1046">
        <f>ROUND((ES1046),6)</f>
        <v>193.92</v>
      </c>
      <c r="AD1046">
        <f>ROUND((((ET1046)-(EU1046))+AE1046),6)</f>
        <v>0</v>
      </c>
      <c r="AE1046">
        <f>ROUND((EU1046),6)</f>
        <v>0</v>
      </c>
      <c r="AF1046">
        <f>ROUND((EV1046),6)</f>
        <v>12730.8</v>
      </c>
      <c r="AG1046">
        <f t="shared" si="1362"/>
        <v>0</v>
      </c>
      <c r="AH1046">
        <f>(EW1046)</f>
        <v>24</v>
      </c>
      <c r="AI1046">
        <f>(EX1046)</f>
        <v>0</v>
      </c>
      <c r="AJ1046">
        <f t="shared" si="1363"/>
        <v>0</v>
      </c>
      <c r="AK1046">
        <v>12924.72</v>
      </c>
      <c r="AL1046">
        <v>193.92</v>
      </c>
      <c r="AM1046">
        <v>0</v>
      </c>
      <c r="AN1046">
        <v>0</v>
      </c>
      <c r="AO1046">
        <v>12730.8</v>
      </c>
      <c r="AP1046">
        <v>0</v>
      </c>
      <c r="AQ1046">
        <v>24</v>
      </c>
      <c r="AR1046">
        <v>0</v>
      </c>
      <c r="AS1046">
        <v>0</v>
      </c>
      <c r="AT1046">
        <v>70</v>
      </c>
      <c r="AU1046">
        <v>10</v>
      </c>
      <c r="AV1046">
        <v>1</v>
      </c>
      <c r="AW1046">
        <v>1</v>
      </c>
      <c r="AZ1046">
        <v>1</v>
      </c>
      <c r="BA1046">
        <v>1</v>
      </c>
      <c r="BB1046">
        <v>1</v>
      </c>
      <c r="BC1046">
        <v>1</v>
      </c>
      <c r="BD1046" t="s">
        <v>3</v>
      </c>
      <c r="BE1046" t="s">
        <v>3</v>
      </c>
      <c r="BF1046" t="s">
        <v>3</v>
      </c>
      <c r="BG1046" t="s">
        <v>3</v>
      </c>
      <c r="BH1046">
        <v>0</v>
      </c>
      <c r="BI1046">
        <v>4</v>
      </c>
      <c r="BJ1046" t="s">
        <v>1149</v>
      </c>
      <c r="BM1046">
        <v>0</v>
      </c>
      <c r="BN1046">
        <v>0</v>
      </c>
      <c r="BO1046" t="s">
        <v>3</v>
      </c>
      <c r="BP1046">
        <v>0</v>
      </c>
      <c r="BQ1046">
        <v>1</v>
      </c>
      <c r="BR1046">
        <v>0</v>
      </c>
      <c r="BS1046">
        <v>1</v>
      </c>
      <c r="BT1046">
        <v>1</v>
      </c>
      <c r="BU1046">
        <v>1</v>
      </c>
      <c r="BV1046">
        <v>1</v>
      </c>
      <c r="BW1046">
        <v>1</v>
      </c>
      <c r="BX1046">
        <v>1</v>
      </c>
      <c r="BY1046" t="s">
        <v>3</v>
      </c>
      <c r="BZ1046">
        <v>70</v>
      </c>
      <c r="CA1046">
        <v>10</v>
      </c>
      <c r="CB1046" t="s">
        <v>3</v>
      </c>
      <c r="CE1046">
        <v>0</v>
      </c>
      <c r="CF1046">
        <v>0</v>
      </c>
      <c r="CG1046">
        <v>0</v>
      </c>
      <c r="CM1046">
        <v>0</v>
      </c>
      <c r="CN1046" t="s">
        <v>3</v>
      </c>
      <c r="CO1046">
        <v>0</v>
      </c>
      <c r="CP1046">
        <f t="shared" si="1364"/>
        <v>12924.72</v>
      </c>
      <c r="CQ1046">
        <f t="shared" si="1365"/>
        <v>193.92</v>
      </c>
      <c r="CR1046">
        <f>((((ET1046)*BB1046-(EU1046)*BS1046)+AE1046*BS1046)*AV1046)</f>
        <v>0</v>
      </c>
      <c r="CS1046">
        <f t="shared" si="1366"/>
        <v>0</v>
      </c>
      <c r="CT1046">
        <f t="shared" si="1367"/>
        <v>12730.8</v>
      </c>
      <c r="CU1046">
        <f t="shared" si="1368"/>
        <v>0</v>
      </c>
      <c r="CV1046">
        <f t="shared" si="1369"/>
        <v>24</v>
      </c>
      <c r="CW1046">
        <f t="shared" si="1370"/>
        <v>0</v>
      </c>
      <c r="CX1046">
        <f t="shared" si="1371"/>
        <v>0</v>
      </c>
      <c r="CY1046">
        <f t="shared" si="1372"/>
        <v>8911.56</v>
      </c>
      <c r="CZ1046">
        <f t="shared" si="1373"/>
        <v>1273.08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>
        <v>0</v>
      </c>
      <c r="DO1046">
        <v>0</v>
      </c>
      <c r="DP1046">
        <v>1</v>
      </c>
      <c r="DQ1046">
        <v>1</v>
      </c>
      <c r="DU1046">
        <v>16987630</v>
      </c>
      <c r="DV1046" t="s">
        <v>19</v>
      </c>
      <c r="DW1046" t="s">
        <v>19</v>
      </c>
      <c r="DX1046">
        <v>1</v>
      </c>
      <c r="DZ1046" t="s">
        <v>3</v>
      </c>
      <c r="EA1046" t="s">
        <v>3</v>
      </c>
      <c r="EB1046" t="s">
        <v>3</v>
      </c>
      <c r="EC1046" t="s">
        <v>3</v>
      </c>
      <c r="EE1046">
        <v>1364533919</v>
      </c>
      <c r="EF1046">
        <v>1</v>
      </c>
      <c r="EG1046" t="s">
        <v>21</v>
      </c>
      <c r="EH1046">
        <v>0</v>
      </c>
      <c r="EI1046" t="s">
        <v>3</v>
      </c>
      <c r="EJ1046">
        <v>4</v>
      </c>
      <c r="EK1046">
        <v>0</v>
      </c>
      <c r="EL1046" t="s">
        <v>22</v>
      </c>
      <c r="EM1046" t="s">
        <v>23</v>
      </c>
      <c r="EO1046" t="s">
        <v>3</v>
      </c>
      <c r="EQ1046">
        <v>0</v>
      </c>
      <c r="ER1046">
        <v>12924.72</v>
      </c>
      <c r="ES1046">
        <v>193.92</v>
      </c>
      <c r="ET1046">
        <v>0</v>
      </c>
      <c r="EU1046">
        <v>0</v>
      </c>
      <c r="EV1046">
        <v>12730.8</v>
      </c>
      <c r="EW1046">
        <v>24</v>
      </c>
      <c r="EX1046">
        <v>0</v>
      </c>
      <c r="EY1046">
        <v>0</v>
      </c>
      <c r="FQ1046">
        <v>0</v>
      </c>
      <c r="FR1046">
        <f t="shared" si="1374"/>
        <v>0</v>
      </c>
      <c r="FS1046">
        <v>0</v>
      </c>
      <c r="FX1046">
        <v>70</v>
      </c>
      <c r="FY1046">
        <v>10</v>
      </c>
      <c r="GA1046" t="s">
        <v>3</v>
      </c>
      <c r="GD1046">
        <v>0</v>
      </c>
      <c r="GF1046">
        <v>-2076953141</v>
      </c>
      <c r="GG1046">
        <v>2</v>
      </c>
      <c r="GH1046">
        <v>1</v>
      </c>
      <c r="GI1046">
        <v>-2</v>
      </c>
      <c r="GJ1046">
        <v>0</v>
      </c>
      <c r="GK1046">
        <f>ROUND(R1046*(R12)/100,2)</f>
        <v>0</v>
      </c>
      <c r="GL1046">
        <f t="shared" si="1375"/>
        <v>0</v>
      </c>
      <c r="GM1046">
        <f t="shared" si="1376"/>
        <v>23109.360000000001</v>
      </c>
      <c r="GN1046">
        <f t="shared" si="1377"/>
        <v>0</v>
      </c>
      <c r="GO1046">
        <f t="shared" si="1378"/>
        <v>0</v>
      </c>
      <c r="GP1046">
        <f t="shared" si="1379"/>
        <v>23109.360000000001</v>
      </c>
      <c r="GR1046">
        <v>0</v>
      </c>
      <c r="GS1046">
        <v>3</v>
      </c>
      <c r="GT1046">
        <v>0</v>
      </c>
      <c r="GU1046" t="s">
        <v>3</v>
      </c>
      <c r="GV1046">
        <f t="shared" si="1380"/>
        <v>0</v>
      </c>
      <c r="GW1046">
        <v>1</v>
      </c>
      <c r="GX1046">
        <f t="shared" si="1381"/>
        <v>0</v>
      </c>
      <c r="HA1046">
        <v>0</v>
      </c>
      <c r="HB1046">
        <v>0</v>
      </c>
      <c r="HC1046">
        <f t="shared" si="1382"/>
        <v>0</v>
      </c>
      <c r="HE1046" t="s">
        <v>3</v>
      </c>
      <c r="HF1046" t="s">
        <v>3</v>
      </c>
      <c r="HM1046" t="s">
        <v>3</v>
      </c>
      <c r="HN1046" t="s">
        <v>3</v>
      </c>
      <c r="HO1046" t="s">
        <v>3</v>
      </c>
      <c r="HP1046" t="s">
        <v>3</v>
      </c>
      <c r="HQ1046" t="s">
        <v>3</v>
      </c>
      <c r="IK1046">
        <v>0</v>
      </c>
    </row>
    <row r="1047" spans="1:245" x14ac:dyDescent="0.2">
      <c r="A1047">
        <v>17</v>
      </c>
      <c r="B1047">
        <v>1</v>
      </c>
      <c r="D1047">
        <f>ROW(EtalonRes!A1204)</f>
        <v>1204</v>
      </c>
      <c r="E1047" t="s">
        <v>1150</v>
      </c>
      <c r="F1047" t="s">
        <v>1151</v>
      </c>
      <c r="G1047" t="s">
        <v>1152</v>
      </c>
      <c r="H1047" t="s">
        <v>19</v>
      </c>
      <c r="I1047">
        <v>1</v>
      </c>
      <c r="J1047">
        <v>0</v>
      </c>
      <c r="K1047">
        <v>1</v>
      </c>
      <c r="O1047">
        <f t="shared" si="1350"/>
        <v>1275.1500000000001</v>
      </c>
      <c r="P1047">
        <f t="shared" si="1351"/>
        <v>2.0699999999999998</v>
      </c>
      <c r="Q1047">
        <f t="shared" si="1352"/>
        <v>0</v>
      </c>
      <c r="R1047">
        <f t="shared" si="1353"/>
        <v>0</v>
      </c>
      <c r="S1047">
        <f t="shared" si="1354"/>
        <v>1273.08</v>
      </c>
      <c r="T1047">
        <f t="shared" si="1355"/>
        <v>0</v>
      </c>
      <c r="U1047">
        <f t="shared" si="1356"/>
        <v>2.4000000000000004</v>
      </c>
      <c r="V1047">
        <f t="shared" si="1357"/>
        <v>0</v>
      </c>
      <c r="W1047">
        <f t="shared" si="1358"/>
        <v>0</v>
      </c>
      <c r="X1047">
        <f t="shared" si="1359"/>
        <v>891.16</v>
      </c>
      <c r="Y1047">
        <f t="shared" si="1360"/>
        <v>127.31</v>
      </c>
      <c r="AA1047">
        <v>1407526482</v>
      </c>
      <c r="AB1047">
        <f t="shared" si="1361"/>
        <v>1275.1500000000001</v>
      </c>
      <c r="AC1047">
        <f>ROUND(((ES1047*3)),6)</f>
        <v>2.0699999999999998</v>
      </c>
      <c r="AD1047">
        <f>ROUND(((((ET1047*3))-((EU1047*3)))+AE1047),6)</f>
        <v>0</v>
      </c>
      <c r="AE1047">
        <f>ROUND(((EU1047*3)),6)</f>
        <v>0</v>
      </c>
      <c r="AF1047">
        <f>ROUND(((EV1047*3)),6)</f>
        <v>1273.08</v>
      </c>
      <c r="AG1047">
        <f t="shared" si="1362"/>
        <v>0</v>
      </c>
      <c r="AH1047">
        <f>((EW1047*3))</f>
        <v>2.4000000000000004</v>
      </c>
      <c r="AI1047">
        <f>((EX1047*3))</f>
        <v>0</v>
      </c>
      <c r="AJ1047">
        <f t="shared" si="1363"/>
        <v>0</v>
      </c>
      <c r="AK1047">
        <v>425.05</v>
      </c>
      <c r="AL1047">
        <v>0.69</v>
      </c>
      <c r="AM1047">
        <v>0</v>
      </c>
      <c r="AN1047">
        <v>0</v>
      </c>
      <c r="AO1047">
        <v>424.36</v>
      </c>
      <c r="AP1047">
        <v>0</v>
      </c>
      <c r="AQ1047">
        <v>0.8</v>
      </c>
      <c r="AR1047">
        <v>0</v>
      </c>
      <c r="AS1047">
        <v>0</v>
      </c>
      <c r="AT1047">
        <v>70</v>
      </c>
      <c r="AU1047">
        <v>10</v>
      </c>
      <c r="AV1047">
        <v>1</v>
      </c>
      <c r="AW1047">
        <v>1</v>
      </c>
      <c r="AZ1047">
        <v>1</v>
      </c>
      <c r="BA1047">
        <v>1</v>
      </c>
      <c r="BB1047">
        <v>1</v>
      </c>
      <c r="BC1047">
        <v>1</v>
      </c>
      <c r="BD1047" t="s">
        <v>3</v>
      </c>
      <c r="BE1047" t="s">
        <v>3</v>
      </c>
      <c r="BF1047" t="s">
        <v>3</v>
      </c>
      <c r="BG1047" t="s">
        <v>3</v>
      </c>
      <c r="BH1047">
        <v>0</v>
      </c>
      <c r="BI1047">
        <v>4</v>
      </c>
      <c r="BJ1047" t="s">
        <v>1153</v>
      </c>
      <c r="BM1047">
        <v>0</v>
      </c>
      <c r="BN1047">
        <v>0</v>
      </c>
      <c r="BO1047" t="s">
        <v>3</v>
      </c>
      <c r="BP1047">
        <v>0</v>
      </c>
      <c r="BQ1047">
        <v>1</v>
      </c>
      <c r="BR1047">
        <v>0</v>
      </c>
      <c r="BS1047">
        <v>1</v>
      </c>
      <c r="BT1047">
        <v>1</v>
      </c>
      <c r="BU1047">
        <v>1</v>
      </c>
      <c r="BV1047">
        <v>1</v>
      </c>
      <c r="BW1047">
        <v>1</v>
      </c>
      <c r="BX1047">
        <v>1</v>
      </c>
      <c r="BY1047" t="s">
        <v>3</v>
      </c>
      <c r="BZ1047">
        <v>70</v>
      </c>
      <c r="CA1047">
        <v>10</v>
      </c>
      <c r="CB1047" t="s">
        <v>3</v>
      </c>
      <c r="CE1047">
        <v>0</v>
      </c>
      <c r="CF1047">
        <v>0</v>
      </c>
      <c r="CG1047">
        <v>0</v>
      </c>
      <c r="CM1047">
        <v>0</v>
      </c>
      <c r="CN1047" t="s">
        <v>3</v>
      </c>
      <c r="CO1047">
        <v>0</v>
      </c>
      <c r="CP1047">
        <f t="shared" si="1364"/>
        <v>1275.1499999999999</v>
      </c>
      <c r="CQ1047">
        <f t="shared" si="1365"/>
        <v>2.0699999999999998</v>
      </c>
      <c r="CR1047">
        <f>(((((ET1047*3))*BB1047-((EU1047*3))*BS1047)+AE1047*BS1047)*AV1047)</f>
        <v>0</v>
      </c>
      <c r="CS1047">
        <f t="shared" si="1366"/>
        <v>0</v>
      </c>
      <c r="CT1047">
        <f t="shared" si="1367"/>
        <v>1273.08</v>
      </c>
      <c r="CU1047">
        <f t="shared" si="1368"/>
        <v>0</v>
      </c>
      <c r="CV1047">
        <f t="shared" si="1369"/>
        <v>2.4000000000000004</v>
      </c>
      <c r="CW1047">
        <f t="shared" si="1370"/>
        <v>0</v>
      </c>
      <c r="CX1047">
        <f t="shared" si="1371"/>
        <v>0</v>
      </c>
      <c r="CY1047">
        <f t="shared" si="1372"/>
        <v>891.15599999999995</v>
      </c>
      <c r="CZ1047">
        <f t="shared" si="1373"/>
        <v>127.30799999999999</v>
      </c>
      <c r="DC1047" t="s">
        <v>3</v>
      </c>
      <c r="DD1047" t="s">
        <v>693</v>
      </c>
      <c r="DE1047" t="s">
        <v>693</v>
      </c>
      <c r="DF1047" t="s">
        <v>693</v>
      </c>
      <c r="DG1047" t="s">
        <v>693</v>
      </c>
      <c r="DH1047" t="s">
        <v>3</v>
      </c>
      <c r="DI1047" t="s">
        <v>693</v>
      </c>
      <c r="DJ1047" t="s">
        <v>693</v>
      </c>
      <c r="DK1047" t="s">
        <v>3</v>
      </c>
      <c r="DL1047" t="s">
        <v>3</v>
      </c>
      <c r="DM1047" t="s">
        <v>3</v>
      </c>
      <c r="DN1047">
        <v>0</v>
      </c>
      <c r="DO1047">
        <v>0</v>
      </c>
      <c r="DP1047">
        <v>1</v>
      </c>
      <c r="DQ1047">
        <v>1</v>
      </c>
      <c r="DU1047">
        <v>16987630</v>
      </c>
      <c r="DV1047" t="s">
        <v>19</v>
      </c>
      <c r="DW1047" t="s">
        <v>19</v>
      </c>
      <c r="DX1047">
        <v>1</v>
      </c>
      <c r="DZ1047" t="s">
        <v>3</v>
      </c>
      <c r="EA1047" t="s">
        <v>3</v>
      </c>
      <c r="EB1047" t="s">
        <v>3</v>
      </c>
      <c r="EC1047" t="s">
        <v>3</v>
      </c>
      <c r="EE1047">
        <v>1364533919</v>
      </c>
      <c r="EF1047">
        <v>1</v>
      </c>
      <c r="EG1047" t="s">
        <v>21</v>
      </c>
      <c r="EH1047">
        <v>0</v>
      </c>
      <c r="EI1047" t="s">
        <v>3</v>
      </c>
      <c r="EJ1047">
        <v>4</v>
      </c>
      <c r="EK1047">
        <v>0</v>
      </c>
      <c r="EL1047" t="s">
        <v>22</v>
      </c>
      <c r="EM1047" t="s">
        <v>23</v>
      </c>
      <c r="EO1047" t="s">
        <v>3</v>
      </c>
      <c r="EQ1047">
        <v>0</v>
      </c>
      <c r="ER1047">
        <v>425.05</v>
      </c>
      <c r="ES1047">
        <v>0.69</v>
      </c>
      <c r="ET1047">
        <v>0</v>
      </c>
      <c r="EU1047">
        <v>0</v>
      </c>
      <c r="EV1047">
        <v>424.36</v>
      </c>
      <c r="EW1047">
        <v>0.8</v>
      </c>
      <c r="EX1047">
        <v>0</v>
      </c>
      <c r="EY1047">
        <v>0</v>
      </c>
      <c r="FQ1047">
        <v>0</v>
      </c>
      <c r="FR1047">
        <f t="shared" si="1374"/>
        <v>0</v>
      </c>
      <c r="FS1047">
        <v>0</v>
      </c>
      <c r="FX1047">
        <v>70</v>
      </c>
      <c r="FY1047">
        <v>10</v>
      </c>
      <c r="GA1047" t="s">
        <v>3</v>
      </c>
      <c r="GD1047">
        <v>0</v>
      </c>
      <c r="GF1047">
        <v>2124647546</v>
      </c>
      <c r="GG1047">
        <v>2</v>
      </c>
      <c r="GH1047">
        <v>1</v>
      </c>
      <c r="GI1047">
        <v>-2</v>
      </c>
      <c r="GJ1047">
        <v>0</v>
      </c>
      <c r="GK1047">
        <f>ROUND(R1047*(R12)/100,2)</f>
        <v>0</v>
      </c>
      <c r="GL1047">
        <f t="shared" si="1375"/>
        <v>0</v>
      </c>
      <c r="GM1047">
        <f t="shared" si="1376"/>
        <v>2293.62</v>
      </c>
      <c r="GN1047">
        <f t="shared" si="1377"/>
        <v>0</v>
      </c>
      <c r="GO1047">
        <f t="shared" si="1378"/>
        <v>0</v>
      </c>
      <c r="GP1047">
        <f t="shared" si="1379"/>
        <v>2293.62</v>
      </c>
      <c r="GR1047">
        <v>0</v>
      </c>
      <c r="GS1047">
        <v>3</v>
      </c>
      <c r="GT1047">
        <v>0</v>
      </c>
      <c r="GU1047" t="s">
        <v>3</v>
      </c>
      <c r="GV1047">
        <f t="shared" si="1380"/>
        <v>0</v>
      </c>
      <c r="GW1047">
        <v>1</v>
      </c>
      <c r="GX1047">
        <f t="shared" si="1381"/>
        <v>0</v>
      </c>
      <c r="HA1047">
        <v>0</v>
      </c>
      <c r="HB1047">
        <v>0</v>
      </c>
      <c r="HC1047">
        <f t="shared" si="1382"/>
        <v>0</v>
      </c>
      <c r="HE1047" t="s">
        <v>3</v>
      </c>
      <c r="HF1047" t="s">
        <v>3</v>
      </c>
      <c r="HM1047" t="s">
        <v>3</v>
      </c>
      <c r="HN1047" t="s">
        <v>3</v>
      </c>
      <c r="HO1047" t="s">
        <v>3</v>
      </c>
      <c r="HP1047" t="s">
        <v>3</v>
      </c>
      <c r="HQ1047" t="s">
        <v>3</v>
      </c>
      <c r="IK1047">
        <v>0</v>
      </c>
    </row>
    <row r="1048" spans="1:245" x14ac:dyDescent="0.2">
      <c r="A1048">
        <v>17</v>
      </c>
      <c r="B1048">
        <v>1</v>
      </c>
      <c r="D1048">
        <f>ROW(EtalonRes!A1209)</f>
        <v>1209</v>
      </c>
      <c r="E1048" t="s">
        <v>1154</v>
      </c>
      <c r="F1048" t="s">
        <v>1155</v>
      </c>
      <c r="G1048" t="s">
        <v>1156</v>
      </c>
      <c r="H1048" t="s">
        <v>19</v>
      </c>
      <c r="I1048">
        <v>1</v>
      </c>
      <c r="J1048">
        <v>0</v>
      </c>
      <c r="K1048">
        <v>1</v>
      </c>
      <c r="O1048">
        <f t="shared" si="1350"/>
        <v>8077.88</v>
      </c>
      <c r="P1048">
        <f t="shared" si="1351"/>
        <v>121.13</v>
      </c>
      <c r="Q1048">
        <f t="shared" si="1352"/>
        <v>0</v>
      </c>
      <c r="R1048">
        <f t="shared" si="1353"/>
        <v>0</v>
      </c>
      <c r="S1048">
        <f t="shared" si="1354"/>
        <v>7956.75</v>
      </c>
      <c r="T1048">
        <f t="shared" si="1355"/>
        <v>0</v>
      </c>
      <c r="U1048">
        <f t="shared" si="1356"/>
        <v>15</v>
      </c>
      <c r="V1048">
        <f t="shared" si="1357"/>
        <v>0</v>
      </c>
      <c r="W1048">
        <f t="shared" si="1358"/>
        <v>0</v>
      </c>
      <c r="X1048">
        <f t="shared" si="1359"/>
        <v>5569.73</v>
      </c>
      <c r="Y1048">
        <f t="shared" si="1360"/>
        <v>795.68</v>
      </c>
      <c r="AA1048">
        <v>1407526482</v>
      </c>
      <c r="AB1048">
        <f t="shared" si="1361"/>
        <v>8077.88</v>
      </c>
      <c r="AC1048">
        <f>ROUND((ES1048),6)</f>
        <v>121.13</v>
      </c>
      <c r="AD1048">
        <f>ROUND((((ET1048)-(EU1048))+AE1048),6)</f>
        <v>0</v>
      </c>
      <c r="AE1048">
        <f>ROUND((EU1048),6)</f>
        <v>0</v>
      </c>
      <c r="AF1048">
        <f>ROUND((EV1048),6)</f>
        <v>7956.75</v>
      </c>
      <c r="AG1048">
        <f t="shared" si="1362"/>
        <v>0</v>
      </c>
      <c r="AH1048">
        <f>(EW1048)</f>
        <v>15</v>
      </c>
      <c r="AI1048">
        <f>(EX1048)</f>
        <v>0</v>
      </c>
      <c r="AJ1048">
        <f t="shared" si="1363"/>
        <v>0</v>
      </c>
      <c r="AK1048">
        <v>8077.88</v>
      </c>
      <c r="AL1048">
        <v>121.13</v>
      </c>
      <c r="AM1048">
        <v>0</v>
      </c>
      <c r="AN1048">
        <v>0</v>
      </c>
      <c r="AO1048">
        <v>7956.75</v>
      </c>
      <c r="AP1048">
        <v>0</v>
      </c>
      <c r="AQ1048">
        <v>15</v>
      </c>
      <c r="AR1048">
        <v>0</v>
      </c>
      <c r="AS1048">
        <v>0</v>
      </c>
      <c r="AT1048">
        <v>70</v>
      </c>
      <c r="AU1048">
        <v>10</v>
      </c>
      <c r="AV1048">
        <v>1</v>
      </c>
      <c r="AW1048">
        <v>1</v>
      </c>
      <c r="AZ1048">
        <v>1</v>
      </c>
      <c r="BA1048">
        <v>1</v>
      </c>
      <c r="BB1048">
        <v>1</v>
      </c>
      <c r="BC1048">
        <v>1</v>
      </c>
      <c r="BD1048" t="s">
        <v>3</v>
      </c>
      <c r="BE1048" t="s">
        <v>3</v>
      </c>
      <c r="BF1048" t="s">
        <v>3</v>
      </c>
      <c r="BG1048" t="s">
        <v>3</v>
      </c>
      <c r="BH1048">
        <v>0</v>
      </c>
      <c r="BI1048">
        <v>4</v>
      </c>
      <c r="BJ1048" t="s">
        <v>1157</v>
      </c>
      <c r="BM1048">
        <v>0</v>
      </c>
      <c r="BN1048">
        <v>0</v>
      </c>
      <c r="BO1048" t="s">
        <v>3</v>
      </c>
      <c r="BP1048">
        <v>0</v>
      </c>
      <c r="BQ1048">
        <v>1</v>
      </c>
      <c r="BR1048">
        <v>0</v>
      </c>
      <c r="BS1048">
        <v>1</v>
      </c>
      <c r="BT1048">
        <v>1</v>
      </c>
      <c r="BU1048">
        <v>1</v>
      </c>
      <c r="BV1048">
        <v>1</v>
      </c>
      <c r="BW1048">
        <v>1</v>
      </c>
      <c r="BX1048">
        <v>1</v>
      </c>
      <c r="BY1048" t="s">
        <v>3</v>
      </c>
      <c r="BZ1048">
        <v>70</v>
      </c>
      <c r="CA1048">
        <v>10</v>
      </c>
      <c r="CB1048" t="s">
        <v>3</v>
      </c>
      <c r="CE1048">
        <v>0</v>
      </c>
      <c r="CF1048">
        <v>0</v>
      </c>
      <c r="CG1048">
        <v>0</v>
      </c>
      <c r="CM1048">
        <v>0</v>
      </c>
      <c r="CN1048" t="s">
        <v>3</v>
      </c>
      <c r="CO1048">
        <v>0</v>
      </c>
      <c r="CP1048">
        <f t="shared" si="1364"/>
        <v>8077.88</v>
      </c>
      <c r="CQ1048">
        <f t="shared" si="1365"/>
        <v>121.13</v>
      </c>
      <c r="CR1048">
        <f>((((ET1048)*BB1048-(EU1048)*BS1048)+AE1048*BS1048)*AV1048)</f>
        <v>0</v>
      </c>
      <c r="CS1048">
        <f t="shared" si="1366"/>
        <v>0</v>
      </c>
      <c r="CT1048">
        <f t="shared" si="1367"/>
        <v>7956.75</v>
      </c>
      <c r="CU1048">
        <f t="shared" si="1368"/>
        <v>0</v>
      </c>
      <c r="CV1048">
        <f t="shared" si="1369"/>
        <v>15</v>
      </c>
      <c r="CW1048">
        <f t="shared" si="1370"/>
        <v>0</v>
      </c>
      <c r="CX1048">
        <f t="shared" si="1371"/>
        <v>0</v>
      </c>
      <c r="CY1048">
        <f t="shared" si="1372"/>
        <v>5569.7250000000004</v>
      </c>
      <c r="CZ1048">
        <f t="shared" si="1373"/>
        <v>795.67499999999995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>
        <v>0</v>
      </c>
      <c r="DO1048">
        <v>0</v>
      </c>
      <c r="DP1048">
        <v>1</v>
      </c>
      <c r="DQ1048">
        <v>1</v>
      </c>
      <c r="DU1048">
        <v>16987630</v>
      </c>
      <c r="DV1048" t="s">
        <v>19</v>
      </c>
      <c r="DW1048" t="s">
        <v>19</v>
      </c>
      <c r="DX1048">
        <v>1</v>
      </c>
      <c r="DZ1048" t="s">
        <v>3</v>
      </c>
      <c r="EA1048" t="s">
        <v>3</v>
      </c>
      <c r="EB1048" t="s">
        <v>3</v>
      </c>
      <c r="EC1048" t="s">
        <v>3</v>
      </c>
      <c r="EE1048">
        <v>1364533919</v>
      </c>
      <c r="EF1048">
        <v>1</v>
      </c>
      <c r="EG1048" t="s">
        <v>21</v>
      </c>
      <c r="EH1048">
        <v>0</v>
      </c>
      <c r="EI1048" t="s">
        <v>3</v>
      </c>
      <c r="EJ1048">
        <v>4</v>
      </c>
      <c r="EK1048">
        <v>0</v>
      </c>
      <c r="EL1048" t="s">
        <v>22</v>
      </c>
      <c r="EM1048" t="s">
        <v>23</v>
      </c>
      <c r="EO1048" t="s">
        <v>3</v>
      </c>
      <c r="EQ1048">
        <v>0</v>
      </c>
      <c r="ER1048">
        <v>8077.88</v>
      </c>
      <c r="ES1048">
        <v>121.13</v>
      </c>
      <c r="ET1048">
        <v>0</v>
      </c>
      <c r="EU1048">
        <v>0</v>
      </c>
      <c r="EV1048">
        <v>7956.75</v>
      </c>
      <c r="EW1048">
        <v>15</v>
      </c>
      <c r="EX1048">
        <v>0</v>
      </c>
      <c r="EY1048">
        <v>0</v>
      </c>
      <c r="FQ1048">
        <v>0</v>
      </c>
      <c r="FR1048">
        <f t="shared" si="1374"/>
        <v>0</v>
      </c>
      <c r="FS1048">
        <v>0</v>
      </c>
      <c r="FX1048">
        <v>70</v>
      </c>
      <c r="FY1048">
        <v>10</v>
      </c>
      <c r="GA1048" t="s">
        <v>3</v>
      </c>
      <c r="GD1048">
        <v>0</v>
      </c>
      <c r="GF1048">
        <v>-1476827212</v>
      </c>
      <c r="GG1048">
        <v>2</v>
      </c>
      <c r="GH1048">
        <v>1</v>
      </c>
      <c r="GI1048">
        <v>-2</v>
      </c>
      <c r="GJ1048">
        <v>0</v>
      </c>
      <c r="GK1048">
        <f>ROUND(R1048*(R12)/100,2)</f>
        <v>0</v>
      </c>
      <c r="GL1048">
        <f t="shared" si="1375"/>
        <v>0</v>
      </c>
      <c r="GM1048">
        <f t="shared" si="1376"/>
        <v>14443.29</v>
      </c>
      <c r="GN1048">
        <f t="shared" si="1377"/>
        <v>0</v>
      </c>
      <c r="GO1048">
        <f t="shared" si="1378"/>
        <v>0</v>
      </c>
      <c r="GP1048">
        <f t="shared" si="1379"/>
        <v>14443.29</v>
      </c>
      <c r="GR1048">
        <v>0</v>
      </c>
      <c r="GS1048">
        <v>3</v>
      </c>
      <c r="GT1048">
        <v>0</v>
      </c>
      <c r="GU1048" t="s">
        <v>3</v>
      </c>
      <c r="GV1048">
        <f t="shared" si="1380"/>
        <v>0</v>
      </c>
      <c r="GW1048">
        <v>1</v>
      </c>
      <c r="GX1048">
        <f t="shared" si="1381"/>
        <v>0</v>
      </c>
      <c r="HA1048">
        <v>0</v>
      </c>
      <c r="HB1048">
        <v>0</v>
      </c>
      <c r="HC1048">
        <f t="shared" si="1382"/>
        <v>0</v>
      </c>
      <c r="HE1048" t="s">
        <v>3</v>
      </c>
      <c r="HF1048" t="s">
        <v>3</v>
      </c>
      <c r="HM1048" t="s">
        <v>3</v>
      </c>
      <c r="HN1048" t="s">
        <v>3</v>
      </c>
      <c r="HO1048" t="s">
        <v>3</v>
      </c>
      <c r="HP1048" t="s">
        <v>3</v>
      </c>
      <c r="HQ1048" t="s">
        <v>3</v>
      </c>
      <c r="IK1048">
        <v>0</v>
      </c>
    </row>
    <row r="1049" spans="1:245" x14ac:dyDescent="0.2">
      <c r="A1049">
        <v>17</v>
      </c>
      <c r="B1049">
        <v>1</v>
      </c>
      <c r="D1049">
        <f>ROW(EtalonRes!A1211)</f>
        <v>1211</v>
      </c>
      <c r="E1049" t="s">
        <v>1158</v>
      </c>
      <c r="F1049" t="s">
        <v>1159</v>
      </c>
      <c r="G1049" t="s">
        <v>1160</v>
      </c>
      <c r="H1049" t="s">
        <v>19</v>
      </c>
      <c r="I1049">
        <v>1</v>
      </c>
      <c r="J1049">
        <v>0</v>
      </c>
      <c r="K1049">
        <v>1</v>
      </c>
      <c r="O1049">
        <f t="shared" si="1350"/>
        <v>797.76</v>
      </c>
      <c r="P1049">
        <f t="shared" si="1351"/>
        <v>2.0699999999999998</v>
      </c>
      <c r="Q1049">
        <f t="shared" si="1352"/>
        <v>0</v>
      </c>
      <c r="R1049">
        <f t="shared" si="1353"/>
        <v>0</v>
      </c>
      <c r="S1049">
        <f t="shared" si="1354"/>
        <v>795.69</v>
      </c>
      <c r="T1049">
        <f t="shared" si="1355"/>
        <v>0</v>
      </c>
      <c r="U1049">
        <f t="shared" si="1356"/>
        <v>1.5</v>
      </c>
      <c r="V1049">
        <f t="shared" si="1357"/>
        <v>0</v>
      </c>
      <c r="W1049">
        <f t="shared" si="1358"/>
        <v>0</v>
      </c>
      <c r="X1049">
        <f t="shared" si="1359"/>
        <v>556.98</v>
      </c>
      <c r="Y1049">
        <f t="shared" si="1360"/>
        <v>79.569999999999993</v>
      </c>
      <c r="AA1049">
        <v>1407526482</v>
      </c>
      <c r="AB1049">
        <f t="shared" si="1361"/>
        <v>797.76</v>
      </c>
      <c r="AC1049">
        <f>ROUND(((ES1049*3)),6)</f>
        <v>2.0699999999999998</v>
      </c>
      <c r="AD1049">
        <f>ROUND(((((ET1049*3))-((EU1049*3)))+AE1049),6)</f>
        <v>0</v>
      </c>
      <c r="AE1049">
        <f>ROUND(((EU1049*3)),6)</f>
        <v>0</v>
      </c>
      <c r="AF1049">
        <f>ROUND(((EV1049*3)),6)</f>
        <v>795.69</v>
      </c>
      <c r="AG1049">
        <f t="shared" si="1362"/>
        <v>0</v>
      </c>
      <c r="AH1049">
        <f>((EW1049*3))</f>
        <v>1.5</v>
      </c>
      <c r="AI1049">
        <f>((EX1049*3))</f>
        <v>0</v>
      </c>
      <c r="AJ1049">
        <f t="shared" si="1363"/>
        <v>0</v>
      </c>
      <c r="AK1049">
        <v>265.92</v>
      </c>
      <c r="AL1049">
        <v>0.69</v>
      </c>
      <c r="AM1049">
        <v>0</v>
      </c>
      <c r="AN1049">
        <v>0</v>
      </c>
      <c r="AO1049">
        <v>265.23</v>
      </c>
      <c r="AP1049">
        <v>0</v>
      </c>
      <c r="AQ1049">
        <v>0.5</v>
      </c>
      <c r="AR1049">
        <v>0</v>
      </c>
      <c r="AS1049">
        <v>0</v>
      </c>
      <c r="AT1049">
        <v>70</v>
      </c>
      <c r="AU1049">
        <v>10</v>
      </c>
      <c r="AV1049">
        <v>1</v>
      </c>
      <c r="AW1049">
        <v>1</v>
      </c>
      <c r="AZ1049">
        <v>1</v>
      </c>
      <c r="BA1049">
        <v>1</v>
      </c>
      <c r="BB1049">
        <v>1</v>
      </c>
      <c r="BC1049">
        <v>1</v>
      </c>
      <c r="BD1049" t="s">
        <v>3</v>
      </c>
      <c r="BE1049" t="s">
        <v>3</v>
      </c>
      <c r="BF1049" t="s">
        <v>3</v>
      </c>
      <c r="BG1049" t="s">
        <v>3</v>
      </c>
      <c r="BH1049">
        <v>0</v>
      </c>
      <c r="BI1049">
        <v>4</v>
      </c>
      <c r="BJ1049" t="s">
        <v>1161</v>
      </c>
      <c r="BM1049">
        <v>0</v>
      </c>
      <c r="BN1049">
        <v>0</v>
      </c>
      <c r="BO1049" t="s">
        <v>3</v>
      </c>
      <c r="BP1049">
        <v>0</v>
      </c>
      <c r="BQ1049">
        <v>1</v>
      </c>
      <c r="BR1049">
        <v>0</v>
      </c>
      <c r="BS1049">
        <v>1</v>
      </c>
      <c r="BT1049">
        <v>1</v>
      </c>
      <c r="BU1049">
        <v>1</v>
      </c>
      <c r="BV1049">
        <v>1</v>
      </c>
      <c r="BW1049">
        <v>1</v>
      </c>
      <c r="BX1049">
        <v>1</v>
      </c>
      <c r="BY1049" t="s">
        <v>3</v>
      </c>
      <c r="BZ1049">
        <v>70</v>
      </c>
      <c r="CA1049">
        <v>10</v>
      </c>
      <c r="CB1049" t="s">
        <v>3</v>
      </c>
      <c r="CE1049">
        <v>0</v>
      </c>
      <c r="CF1049">
        <v>0</v>
      </c>
      <c r="CG1049">
        <v>0</v>
      </c>
      <c r="CM1049">
        <v>0</v>
      </c>
      <c r="CN1049" t="s">
        <v>3</v>
      </c>
      <c r="CO1049">
        <v>0</v>
      </c>
      <c r="CP1049">
        <f t="shared" si="1364"/>
        <v>797.7600000000001</v>
      </c>
      <c r="CQ1049">
        <f t="shared" si="1365"/>
        <v>2.0699999999999998</v>
      </c>
      <c r="CR1049">
        <f>(((((ET1049*3))*BB1049-((EU1049*3))*BS1049)+AE1049*BS1049)*AV1049)</f>
        <v>0</v>
      </c>
      <c r="CS1049">
        <f t="shared" si="1366"/>
        <v>0</v>
      </c>
      <c r="CT1049">
        <f t="shared" si="1367"/>
        <v>795.69</v>
      </c>
      <c r="CU1049">
        <f t="shared" si="1368"/>
        <v>0</v>
      </c>
      <c r="CV1049">
        <f t="shared" si="1369"/>
        <v>1.5</v>
      </c>
      <c r="CW1049">
        <f t="shared" si="1370"/>
        <v>0</v>
      </c>
      <c r="CX1049">
        <f t="shared" si="1371"/>
        <v>0</v>
      </c>
      <c r="CY1049">
        <f t="shared" si="1372"/>
        <v>556.98300000000006</v>
      </c>
      <c r="CZ1049">
        <f t="shared" si="1373"/>
        <v>79.569000000000003</v>
      </c>
      <c r="DC1049" t="s">
        <v>3</v>
      </c>
      <c r="DD1049" t="s">
        <v>693</v>
      </c>
      <c r="DE1049" t="s">
        <v>693</v>
      </c>
      <c r="DF1049" t="s">
        <v>693</v>
      </c>
      <c r="DG1049" t="s">
        <v>693</v>
      </c>
      <c r="DH1049" t="s">
        <v>3</v>
      </c>
      <c r="DI1049" t="s">
        <v>693</v>
      </c>
      <c r="DJ1049" t="s">
        <v>693</v>
      </c>
      <c r="DK1049" t="s">
        <v>3</v>
      </c>
      <c r="DL1049" t="s">
        <v>3</v>
      </c>
      <c r="DM1049" t="s">
        <v>3</v>
      </c>
      <c r="DN1049">
        <v>0</v>
      </c>
      <c r="DO1049">
        <v>0</v>
      </c>
      <c r="DP1049">
        <v>1</v>
      </c>
      <c r="DQ1049">
        <v>1</v>
      </c>
      <c r="DU1049">
        <v>16987630</v>
      </c>
      <c r="DV1049" t="s">
        <v>19</v>
      </c>
      <c r="DW1049" t="s">
        <v>19</v>
      </c>
      <c r="DX1049">
        <v>1</v>
      </c>
      <c r="DZ1049" t="s">
        <v>3</v>
      </c>
      <c r="EA1049" t="s">
        <v>3</v>
      </c>
      <c r="EB1049" t="s">
        <v>3</v>
      </c>
      <c r="EC1049" t="s">
        <v>3</v>
      </c>
      <c r="EE1049">
        <v>1364533919</v>
      </c>
      <c r="EF1049">
        <v>1</v>
      </c>
      <c r="EG1049" t="s">
        <v>21</v>
      </c>
      <c r="EH1049">
        <v>0</v>
      </c>
      <c r="EI1049" t="s">
        <v>3</v>
      </c>
      <c r="EJ1049">
        <v>4</v>
      </c>
      <c r="EK1049">
        <v>0</v>
      </c>
      <c r="EL1049" t="s">
        <v>22</v>
      </c>
      <c r="EM1049" t="s">
        <v>23</v>
      </c>
      <c r="EO1049" t="s">
        <v>3</v>
      </c>
      <c r="EQ1049">
        <v>0</v>
      </c>
      <c r="ER1049">
        <v>265.92</v>
      </c>
      <c r="ES1049">
        <v>0.69</v>
      </c>
      <c r="ET1049">
        <v>0</v>
      </c>
      <c r="EU1049">
        <v>0</v>
      </c>
      <c r="EV1049">
        <v>265.23</v>
      </c>
      <c r="EW1049">
        <v>0.5</v>
      </c>
      <c r="EX1049">
        <v>0</v>
      </c>
      <c r="EY1049">
        <v>0</v>
      </c>
      <c r="FQ1049">
        <v>0</v>
      </c>
      <c r="FR1049">
        <f t="shared" si="1374"/>
        <v>0</v>
      </c>
      <c r="FS1049">
        <v>0</v>
      </c>
      <c r="FX1049">
        <v>70</v>
      </c>
      <c r="FY1049">
        <v>10</v>
      </c>
      <c r="GA1049" t="s">
        <v>3</v>
      </c>
      <c r="GD1049">
        <v>0</v>
      </c>
      <c r="GF1049">
        <v>-2051465532</v>
      </c>
      <c r="GG1049">
        <v>2</v>
      </c>
      <c r="GH1049">
        <v>1</v>
      </c>
      <c r="GI1049">
        <v>-2</v>
      </c>
      <c r="GJ1049">
        <v>0</v>
      </c>
      <c r="GK1049">
        <f>ROUND(R1049*(R12)/100,2)</f>
        <v>0</v>
      </c>
      <c r="GL1049">
        <f t="shared" si="1375"/>
        <v>0</v>
      </c>
      <c r="GM1049">
        <f t="shared" si="1376"/>
        <v>1434.31</v>
      </c>
      <c r="GN1049">
        <f t="shared" si="1377"/>
        <v>0</v>
      </c>
      <c r="GO1049">
        <f t="shared" si="1378"/>
        <v>0</v>
      </c>
      <c r="GP1049">
        <f t="shared" si="1379"/>
        <v>1434.31</v>
      </c>
      <c r="GR1049">
        <v>0</v>
      </c>
      <c r="GS1049">
        <v>3</v>
      </c>
      <c r="GT1049">
        <v>0</v>
      </c>
      <c r="GU1049" t="s">
        <v>3</v>
      </c>
      <c r="GV1049">
        <f t="shared" si="1380"/>
        <v>0</v>
      </c>
      <c r="GW1049">
        <v>1</v>
      </c>
      <c r="GX1049">
        <f t="shared" si="1381"/>
        <v>0</v>
      </c>
      <c r="HA1049">
        <v>0</v>
      </c>
      <c r="HB1049">
        <v>0</v>
      </c>
      <c r="HC1049">
        <f t="shared" si="1382"/>
        <v>0</v>
      </c>
      <c r="HE1049" t="s">
        <v>3</v>
      </c>
      <c r="HF1049" t="s">
        <v>3</v>
      </c>
      <c r="HM1049" t="s">
        <v>3</v>
      </c>
      <c r="HN1049" t="s">
        <v>3</v>
      </c>
      <c r="HO1049" t="s">
        <v>3</v>
      </c>
      <c r="HP1049" t="s">
        <v>3</v>
      </c>
      <c r="HQ1049" t="s">
        <v>3</v>
      </c>
      <c r="IK1049">
        <v>0</v>
      </c>
    </row>
    <row r="1050" spans="1:245" x14ac:dyDescent="0.2">
      <c r="A1050">
        <v>17</v>
      </c>
      <c r="B1050">
        <v>1</v>
      </c>
      <c r="D1050">
        <f>ROW(EtalonRes!A1216)</f>
        <v>1216</v>
      </c>
      <c r="E1050" t="s">
        <v>1162</v>
      </c>
      <c r="F1050" t="s">
        <v>686</v>
      </c>
      <c r="G1050" t="s">
        <v>1163</v>
      </c>
      <c r="H1050" t="s">
        <v>19</v>
      </c>
      <c r="I1050">
        <v>1</v>
      </c>
      <c r="J1050">
        <v>0</v>
      </c>
      <c r="K1050">
        <v>1</v>
      </c>
      <c r="O1050">
        <f t="shared" si="1350"/>
        <v>9693.4</v>
      </c>
      <c r="P1050">
        <f t="shared" si="1351"/>
        <v>145.30000000000001</v>
      </c>
      <c r="Q1050">
        <f t="shared" si="1352"/>
        <v>0</v>
      </c>
      <c r="R1050">
        <f t="shared" si="1353"/>
        <v>0</v>
      </c>
      <c r="S1050">
        <f t="shared" si="1354"/>
        <v>9548.1</v>
      </c>
      <c r="T1050">
        <f t="shared" si="1355"/>
        <v>0</v>
      </c>
      <c r="U1050">
        <f t="shared" si="1356"/>
        <v>18</v>
      </c>
      <c r="V1050">
        <f t="shared" si="1357"/>
        <v>0</v>
      </c>
      <c r="W1050">
        <f t="shared" si="1358"/>
        <v>0</v>
      </c>
      <c r="X1050">
        <f t="shared" si="1359"/>
        <v>6683.67</v>
      </c>
      <c r="Y1050">
        <f t="shared" si="1360"/>
        <v>954.81</v>
      </c>
      <c r="AA1050">
        <v>1407526482</v>
      </c>
      <c r="AB1050">
        <f t="shared" si="1361"/>
        <v>9693.4</v>
      </c>
      <c r="AC1050">
        <f>ROUND((ES1050),6)</f>
        <v>145.30000000000001</v>
      </c>
      <c r="AD1050">
        <f>ROUND((((ET1050)-(EU1050))+AE1050),6)</f>
        <v>0</v>
      </c>
      <c r="AE1050">
        <f>ROUND((EU1050),6)</f>
        <v>0</v>
      </c>
      <c r="AF1050">
        <f>ROUND((EV1050),6)</f>
        <v>9548.1</v>
      </c>
      <c r="AG1050">
        <f t="shared" si="1362"/>
        <v>0</v>
      </c>
      <c r="AH1050">
        <f>(EW1050)</f>
        <v>18</v>
      </c>
      <c r="AI1050">
        <f>(EX1050)</f>
        <v>0</v>
      </c>
      <c r="AJ1050">
        <f t="shared" si="1363"/>
        <v>0</v>
      </c>
      <c r="AK1050">
        <v>9693.4</v>
      </c>
      <c r="AL1050">
        <v>145.30000000000001</v>
      </c>
      <c r="AM1050">
        <v>0</v>
      </c>
      <c r="AN1050">
        <v>0</v>
      </c>
      <c r="AO1050">
        <v>9548.1</v>
      </c>
      <c r="AP1050">
        <v>0</v>
      </c>
      <c r="AQ1050">
        <v>18</v>
      </c>
      <c r="AR1050">
        <v>0</v>
      </c>
      <c r="AS1050">
        <v>0</v>
      </c>
      <c r="AT1050">
        <v>70</v>
      </c>
      <c r="AU1050">
        <v>10</v>
      </c>
      <c r="AV1050">
        <v>1</v>
      </c>
      <c r="AW1050">
        <v>1</v>
      </c>
      <c r="AZ1050">
        <v>1</v>
      </c>
      <c r="BA1050">
        <v>1</v>
      </c>
      <c r="BB1050">
        <v>1</v>
      </c>
      <c r="BC1050">
        <v>1</v>
      </c>
      <c r="BD1050" t="s">
        <v>3</v>
      </c>
      <c r="BE1050" t="s">
        <v>3</v>
      </c>
      <c r="BF1050" t="s">
        <v>3</v>
      </c>
      <c r="BG1050" t="s">
        <v>3</v>
      </c>
      <c r="BH1050">
        <v>0</v>
      </c>
      <c r="BI1050">
        <v>4</v>
      </c>
      <c r="BJ1050" t="s">
        <v>688</v>
      </c>
      <c r="BM1050">
        <v>0</v>
      </c>
      <c r="BN1050">
        <v>0</v>
      </c>
      <c r="BO1050" t="s">
        <v>3</v>
      </c>
      <c r="BP1050">
        <v>0</v>
      </c>
      <c r="BQ1050">
        <v>1</v>
      </c>
      <c r="BR1050">
        <v>0</v>
      </c>
      <c r="BS1050">
        <v>1</v>
      </c>
      <c r="BT1050">
        <v>1</v>
      </c>
      <c r="BU1050">
        <v>1</v>
      </c>
      <c r="BV1050">
        <v>1</v>
      </c>
      <c r="BW1050">
        <v>1</v>
      </c>
      <c r="BX1050">
        <v>1</v>
      </c>
      <c r="BY1050" t="s">
        <v>3</v>
      </c>
      <c r="BZ1050">
        <v>70</v>
      </c>
      <c r="CA1050">
        <v>10</v>
      </c>
      <c r="CB1050" t="s">
        <v>3</v>
      </c>
      <c r="CE1050">
        <v>0</v>
      </c>
      <c r="CF1050">
        <v>0</v>
      </c>
      <c r="CG1050">
        <v>0</v>
      </c>
      <c r="CM1050">
        <v>0</v>
      </c>
      <c r="CN1050" t="s">
        <v>3</v>
      </c>
      <c r="CO1050">
        <v>0</v>
      </c>
      <c r="CP1050">
        <f t="shared" si="1364"/>
        <v>9693.4</v>
      </c>
      <c r="CQ1050">
        <f t="shared" si="1365"/>
        <v>145.30000000000001</v>
      </c>
      <c r="CR1050">
        <f>((((ET1050)*BB1050-(EU1050)*BS1050)+AE1050*BS1050)*AV1050)</f>
        <v>0</v>
      </c>
      <c r="CS1050">
        <f t="shared" si="1366"/>
        <v>0</v>
      </c>
      <c r="CT1050">
        <f t="shared" si="1367"/>
        <v>9548.1</v>
      </c>
      <c r="CU1050">
        <f t="shared" si="1368"/>
        <v>0</v>
      </c>
      <c r="CV1050">
        <f t="shared" si="1369"/>
        <v>18</v>
      </c>
      <c r="CW1050">
        <f t="shared" si="1370"/>
        <v>0</v>
      </c>
      <c r="CX1050">
        <f t="shared" si="1371"/>
        <v>0</v>
      </c>
      <c r="CY1050">
        <f t="shared" si="1372"/>
        <v>6683.67</v>
      </c>
      <c r="CZ1050">
        <f t="shared" si="1373"/>
        <v>954.81</v>
      </c>
      <c r="DC1050" t="s">
        <v>3</v>
      </c>
      <c r="DD1050" t="s">
        <v>3</v>
      </c>
      <c r="DE1050" t="s">
        <v>3</v>
      </c>
      <c r="DF1050" t="s">
        <v>3</v>
      </c>
      <c r="DG1050" t="s">
        <v>3</v>
      </c>
      <c r="DH1050" t="s">
        <v>3</v>
      </c>
      <c r="DI1050" t="s">
        <v>3</v>
      </c>
      <c r="DJ1050" t="s">
        <v>3</v>
      </c>
      <c r="DK1050" t="s">
        <v>3</v>
      </c>
      <c r="DL1050" t="s">
        <v>3</v>
      </c>
      <c r="DM1050" t="s">
        <v>3</v>
      </c>
      <c r="DN1050">
        <v>0</v>
      </c>
      <c r="DO1050">
        <v>0</v>
      </c>
      <c r="DP1050">
        <v>1</v>
      </c>
      <c r="DQ1050">
        <v>1</v>
      </c>
      <c r="DU1050">
        <v>16987630</v>
      </c>
      <c r="DV1050" t="s">
        <v>19</v>
      </c>
      <c r="DW1050" t="s">
        <v>19</v>
      </c>
      <c r="DX1050">
        <v>1</v>
      </c>
      <c r="DZ1050" t="s">
        <v>3</v>
      </c>
      <c r="EA1050" t="s">
        <v>3</v>
      </c>
      <c r="EB1050" t="s">
        <v>3</v>
      </c>
      <c r="EC1050" t="s">
        <v>3</v>
      </c>
      <c r="EE1050">
        <v>1364533919</v>
      </c>
      <c r="EF1050">
        <v>1</v>
      </c>
      <c r="EG1050" t="s">
        <v>21</v>
      </c>
      <c r="EH1050">
        <v>0</v>
      </c>
      <c r="EI1050" t="s">
        <v>3</v>
      </c>
      <c r="EJ1050">
        <v>4</v>
      </c>
      <c r="EK1050">
        <v>0</v>
      </c>
      <c r="EL1050" t="s">
        <v>22</v>
      </c>
      <c r="EM1050" t="s">
        <v>23</v>
      </c>
      <c r="EO1050" t="s">
        <v>3</v>
      </c>
      <c r="EQ1050">
        <v>0</v>
      </c>
      <c r="ER1050">
        <v>9693.4</v>
      </c>
      <c r="ES1050">
        <v>145.30000000000001</v>
      </c>
      <c r="ET1050">
        <v>0</v>
      </c>
      <c r="EU1050">
        <v>0</v>
      </c>
      <c r="EV1050">
        <v>9548.1</v>
      </c>
      <c r="EW1050">
        <v>18</v>
      </c>
      <c r="EX1050">
        <v>0</v>
      </c>
      <c r="EY1050">
        <v>0</v>
      </c>
      <c r="FQ1050">
        <v>0</v>
      </c>
      <c r="FR1050">
        <f t="shared" si="1374"/>
        <v>0</v>
      </c>
      <c r="FS1050">
        <v>0</v>
      </c>
      <c r="FX1050">
        <v>70</v>
      </c>
      <c r="FY1050">
        <v>10</v>
      </c>
      <c r="GA1050" t="s">
        <v>3</v>
      </c>
      <c r="GD1050">
        <v>0</v>
      </c>
      <c r="GF1050">
        <v>444129500</v>
      </c>
      <c r="GG1050">
        <v>2</v>
      </c>
      <c r="GH1050">
        <v>1</v>
      </c>
      <c r="GI1050">
        <v>-2</v>
      </c>
      <c r="GJ1050">
        <v>0</v>
      </c>
      <c r="GK1050">
        <f>ROUND(R1050*(R12)/100,2)</f>
        <v>0</v>
      </c>
      <c r="GL1050">
        <f t="shared" si="1375"/>
        <v>0</v>
      </c>
      <c r="GM1050">
        <f t="shared" si="1376"/>
        <v>17331.88</v>
      </c>
      <c r="GN1050">
        <f t="shared" si="1377"/>
        <v>0</v>
      </c>
      <c r="GO1050">
        <f t="shared" si="1378"/>
        <v>0</v>
      </c>
      <c r="GP1050">
        <f t="shared" si="1379"/>
        <v>17331.88</v>
      </c>
      <c r="GR1050">
        <v>0</v>
      </c>
      <c r="GS1050">
        <v>3</v>
      </c>
      <c r="GT1050">
        <v>0</v>
      </c>
      <c r="GU1050" t="s">
        <v>3</v>
      </c>
      <c r="GV1050">
        <f t="shared" si="1380"/>
        <v>0</v>
      </c>
      <c r="GW1050">
        <v>1</v>
      </c>
      <c r="GX1050">
        <f t="shared" si="1381"/>
        <v>0</v>
      </c>
      <c r="HA1050">
        <v>0</v>
      </c>
      <c r="HB1050">
        <v>0</v>
      </c>
      <c r="HC1050">
        <f t="shared" si="1382"/>
        <v>0</v>
      </c>
      <c r="HE1050" t="s">
        <v>3</v>
      </c>
      <c r="HF1050" t="s">
        <v>3</v>
      </c>
      <c r="HM1050" t="s">
        <v>3</v>
      </c>
      <c r="HN1050" t="s">
        <v>3</v>
      </c>
      <c r="HO1050" t="s">
        <v>3</v>
      </c>
      <c r="HP1050" t="s">
        <v>3</v>
      </c>
      <c r="HQ1050" t="s">
        <v>3</v>
      </c>
      <c r="IK1050">
        <v>0</v>
      </c>
    </row>
    <row r="1051" spans="1:245" x14ac:dyDescent="0.2">
      <c r="A1051">
        <v>17</v>
      </c>
      <c r="B1051">
        <v>1</v>
      </c>
      <c r="D1051">
        <f>ROW(EtalonRes!A1218)</f>
        <v>1218</v>
      </c>
      <c r="E1051" t="s">
        <v>1164</v>
      </c>
      <c r="F1051" t="s">
        <v>690</v>
      </c>
      <c r="G1051" t="s">
        <v>1165</v>
      </c>
      <c r="H1051" t="s">
        <v>19</v>
      </c>
      <c r="I1051">
        <v>1</v>
      </c>
      <c r="J1051">
        <v>0</v>
      </c>
      <c r="K1051">
        <v>1</v>
      </c>
      <c r="O1051">
        <f t="shared" si="1350"/>
        <v>956.88</v>
      </c>
      <c r="P1051">
        <f t="shared" si="1351"/>
        <v>2.0699999999999998</v>
      </c>
      <c r="Q1051">
        <f t="shared" si="1352"/>
        <v>0</v>
      </c>
      <c r="R1051">
        <f t="shared" si="1353"/>
        <v>0</v>
      </c>
      <c r="S1051">
        <f t="shared" si="1354"/>
        <v>954.81</v>
      </c>
      <c r="T1051">
        <f t="shared" si="1355"/>
        <v>0</v>
      </c>
      <c r="U1051">
        <f t="shared" si="1356"/>
        <v>1.7999999999999998</v>
      </c>
      <c r="V1051">
        <f t="shared" si="1357"/>
        <v>0</v>
      </c>
      <c r="W1051">
        <f t="shared" si="1358"/>
        <v>0</v>
      </c>
      <c r="X1051">
        <f t="shared" si="1359"/>
        <v>668.37</v>
      </c>
      <c r="Y1051">
        <f t="shared" si="1360"/>
        <v>95.48</v>
      </c>
      <c r="AA1051">
        <v>1407526482</v>
      </c>
      <c r="AB1051">
        <f t="shared" si="1361"/>
        <v>956.88</v>
      </c>
      <c r="AC1051">
        <f>ROUND(((ES1051*3)),6)</f>
        <v>2.0699999999999998</v>
      </c>
      <c r="AD1051">
        <f>ROUND(((((ET1051*3))-((EU1051*3)))+AE1051),6)</f>
        <v>0</v>
      </c>
      <c r="AE1051">
        <f>ROUND(((EU1051*3)),6)</f>
        <v>0</v>
      </c>
      <c r="AF1051">
        <f>ROUND(((EV1051*3)),6)</f>
        <v>954.81</v>
      </c>
      <c r="AG1051">
        <f t="shared" si="1362"/>
        <v>0</v>
      </c>
      <c r="AH1051">
        <f>((EW1051*3))</f>
        <v>1.7999999999999998</v>
      </c>
      <c r="AI1051">
        <f>((EX1051*3))</f>
        <v>0</v>
      </c>
      <c r="AJ1051">
        <f t="shared" si="1363"/>
        <v>0</v>
      </c>
      <c r="AK1051">
        <v>318.95999999999998</v>
      </c>
      <c r="AL1051">
        <v>0.69</v>
      </c>
      <c r="AM1051">
        <v>0</v>
      </c>
      <c r="AN1051">
        <v>0</v>
      </c>
      <c r="AO1051">
        <v>318.27</v>
      </c>
      <c r="AP1051">
        <v>0</v>
      </c>
      <c r="AQ1051">
        <v>0.6</v>
      </c>
      <c r="AR1051">
        <v>0</v>
      </c>
      <c r="AS1051">
        <v>0</v>
      </c>
      <c r="AT1051">
        <v>70</v>
      </c>
      <c r="AU1051">
        <v>10</v>
      </c>
      <c r="AV1051">
        <v>1</v>
      </c>
      <c r="AW1051">
        <v>1</v>
      </c>
      <c r="AZ1051">
        <v>1</v>
      </c>
      <c r="BA1051">
        <v>1</v>
      </c>
      <c r="BB1051">
        <v>1</v>
      </c>
      <c r="BC1051">
        <v>1</v>
      </c>
      <c r="BD1051" t="s">
        <v>3</v>
      </c>
      <c r="BE1051" t="s">
        <v>3</v>
      </c>
      <c r="BF1051" t="s">
        <v>3</v>
      </c>
      <c r="BG1051" t="s">
        <v>3</v>
      </c>
      <c r="BH1051">
        <v>0</v>
      </c>
      <c r="BI1051">
        <v>4</v>
      </c>
      <c r="BJ1051" t="s">
        <v>692</v>
      </c>
      <c r="BM1051">
        <v>0</v>
      </c>
      <c r="BN1051">
        <v>0</v>
      </c>
      <c r="BO1051" t="s">
        <v>3</v>
      </c>
      <c r="BP1051">
        <v>0</v>
      </c>
      <c r="BQ1051">
        <v>1</v>
      </c>
      <c r="BR1051">
        <v>0</v>
      </c>
      <c r="BS1051">
        <v>1</v>
      </c>
      <c r="BT1051">
        <v>1</v>
      </c>
      <c r="BU1051">
        <v>1</v>
      </c>
      <c r="BV1051">
        <v>1</v>
      </c>
      <c r="BW1051">
        <v>1</v>
      </c>
      <c r="BX1051">
        <v>1</v>
      </c>
      <c r="BY1051" t="s">
        <v>3</v>
      </c>
      <c r="BZ1051">
        <v>70</v>
      </c>
      <c r="CA1051">
        <v>10</v>
      </c>
      <c r="CB1051" t="s">
        <v>3</v>
      </c>
      <c r="CE1051">
        <v>0</v>
      </c>
      <c r="CF1051">
        <v>0</v>
      </c>
      <c r="CG1051">
        <v>0</v>
      </c>
      <c r="CM1051">
        <v>0</v>
      </c>
      <c r="CN1051" t="s">
        <v>3</v>
      </c>
      <c r="CO1051">
        <v>0</v>
      </c>
      <c r="CP1051">
        <f t="shared" si="1364"/>
        <v>956.88</v>
      </c>
      <c r="CQ1051">
        <f t="shared" si="1365"/>
        <v>2.0699999999999998</v>
      </c>
      <c r="CR1051">
        <f>(((((ET1051*3))*BB1051-((EU1051*3))*BS1051)+AE1051*BS1051)*AV1051)</f>
        <v>0</v>
      </c>
      <c r="CS1051">
        <f t="shared" si="1366"/>
        <v>0</v>
      </c>
      <c r="CT1051">
        <f t="shared" si="1367"/>
        <v>954.81</v>
      </c>
      <c r="CU1051">
        <f t="shared" si="1368"/>
        <v>0</v>
      </c>
      <c r="CV1051">
        <f t="shared" si="1369"/>
        <v>1.7999999999999998</v>
      </c>
      <c r="CW1051">
        <f t="shared" si="1370"/>
        <v>0</v>
      </c>
      <c r="CX1051">
        <f t="shared" si="1371"/>
        <v>0</v>
      </c>
      <c r="CY1051">
        <f t="shared" si="1372"/>
        <v>668.36699999999996</v>
      </c>
      <c r="CZ1051">
        <f t="shared" si="1373"/>
        <v>95.48099999999998</v>
      </c>
      <c r="DC1051" t="s">
        <v>3</v>
      </c>
      <c r="DD1051" t="s">
        <v>693</v>
      </c>
      <c r="DE1051" t="s">
        <v>693</v>
      </c>
      <c r="DF1051" t="s">
        <v>693</v>
      </c>
      <c r="DG1051" t="s">
        <v>693</v>
      </c>
      <c r="DH1051" t="s">
        <v>3</v>
      </c>
      <c r="DI1051" t="s">
        <v>693</v>
      </c>
      <c r="DJ1051" t="s">
        <v>693</v>
      </c>
      <c r="DK1051" t="s">
        <v>3</v>
      </c>
      <c r="DL1051" t="s">
        <v>3</v>
      </c>
      <c r="DM1051" t="s">
        <v>3</v>
      </c>
      <c r="DN1051">
        <v>0</v>
      </c>
      <c r="DO1051">
        <v>0</v>
      </c>
      <c r="DP1051">
        <v>1</v>
      </c>
      <c r="DQ1051">
        <v>1</v>
      </c>
      <c r="DU1051">
        <v>16987630</v>
      </c>
      <c r="DV1051" t="s">
        <v>19</v>
      </c>
      <c r="DW1051" t="s">
        <v>19</v>
      </c>
      <c r="DX1051">
        <v>1</v>
      </c>
      <c r="DZ1051" t="s">
        <v>3</v>
      </c>
      <c r="EA1051" t="s">
        <v>3</v>
      </c>
      <c r="EB1051" t="s">
        <v>3</v>
      </c>
      <c r="EC1051" t="s">
        <v>3</v>
      </c>
      <c r="EE1051">
        <v>1364533919</v>
      </c>
      <c r="EF1051">
        <v>1</v>
      </c>
      <c r="EG1051" t="s">
        <v>21</v>
      </c>
      <c r="EH1051">
        <v>0</v>
      </c>
      <c r="EI1051" t="s">
        <v>3</v>
      </c>
      <c r="EJ1051">
        <v>4</v>
      </c>
      <c r="EK1051">
        <v>0</v>
      </c>
      <c r="EL1051" t="s">
        <v>22</v>
      </c>
      <c r="EM1051" t="s">
        <v>23</v>
      </c>
      <c r="EO1051" t="s">
        <v>3</v>
      </c>
      <c r="EQ1051">
        <v>0</v>
      </c>
      <c r="ER1051">
        <v>318.95999999999998</v>
      </c>
      <c r="ES1051">
        <v>0.69</v>
      </c>
      <c r="ET1051">
        <v>0</v>
      </c>
      <c r="EU1051">
        <v>0</v>
      </c>
      <c r="EV1051">
        <v>318.27</v>
      </c>
      <c r="EW1051">
        <v>0.6</v>
      </c>
      <c r="EX1051">
        <v>0</v>
      </c>
      <c r="EY1051">
        <v>0</v>
      </c>
      <c r="FQ1051">
        <v>0</v>
      </c>
      <c r="FR1051">
        <f t="shared" si="1374"/>
        <v>0</v>
      </c>
      <c r="FS1051">
        <v>0</v>
      </c>
      <c r="FX1051">
        <v>70</v>
      </c>
      <c r="FY1051">
        <v>10</v>
      </c>
      <c r="GA1051" t="s">
        <v>3</v>
      </c>
      <c r="GD1051">
        <v>0</v>
      </c>
      <c r="GF1051">
        <v>668341831</v>
      </c>
      <c r="GG1051">
        <v>2</v>
      </c>
      <c r="GH1051">
        <v>1</v>
      </c>
      <c r="GI1051">
        <v>-2</v>
      </c>
      <c r="GJ1051">
        <v>0</v>
      </c>
      <c r="GK1051">
        <f>ROUND(R1051*(R12)/100,2)</f>
        <v>0</v>
      </c>
      <c r="GL1051">
        <f t="shared" si="1375"/>
        <v>0</v>
      </c>
      <c r="GM1051">
        <f t="shared" si="1376"/>
        <v>1720.73</v>
      </c>
      <c r="GN1051">
        <f t="shared" si="1377"/>
        <v>0</v>
      </c>
      <c r="GO1051">
        <f t="shared" si="1378"/>
        <v>0</v>
      </c>
      <c r="GP1051">
        <f t="shared" si="1379"/>
        <v>1720.73</v>
      </c>
      <c r="GR1051">
        <v>0</v>
      </c>
      <c r="GS1051">
        <v>3</v>
      </c>
      <c r="GT1051">
        <v>0</v>
      </c>
      <c r="GU1051" t="s">
        <v>3</v>
      </c>
      <c r="GV1051">
        <f t="shared" si="1380"/>
        <v>0</v>
      </c>
      <c r="GW1051">
        <v>1</v>
      </c>
      <c r="GX1051">
        <f t="shared" si="1381"/>
        <v>0</v>
      </c>
      <c r="HA1051">
        <v>0</v>
      </c>
      <c r="HB1051">
        <v>0</v>
      </c>
      <c r="HC1051">
        <f t="shared" si="1382"/>
        <v>0</v>
      </c>
      <c r="HE1051" t="s">
        <v>3</v>
      </c>
      <c r="HF1051" t="s">
        <v>3</v>
      </c>
      <c r="HM1051" t="s">
        <v>3</v>
      </c>
      <c r="HN1051" t="s">
        <v>3</v>
      </c>
      <c r="HO1051" t="s">
        <v>3</v>
      </c>
      <c r="HP1051" t="s">
        <v>3</v>
      </c>
      <c r="HQ1051" t="s">
        <v>3</v>
      </c>
      <c r="IK1051">
        <v>0</v>
      </c>
    </row>
    <row r="1052" spans="1:245" x14ac:dyDescent="0.2">
      <c r="A1052">
        <v>17</v>
      </c>
      <c r="B1052">
        <v>1</v>
      </c>
      <c r="D1052">
        <f>ROW(EtalonRes!A1223)</f>
        <v>1223</v>
      </c>
      <c r="E1052" t="s">
        <v>1166</v>
      </c>
      <c r="F1052" t="s">
        <v>1147</v>
      </c>
      <c r="G1052" t="s">
        <v>1167</v>
      </c>
      <c r="H1052" t="s">
        <v>19</v>
      </c>
      <c r="I1052">
        <f>ROUND(1+1,9)</f>
        <v>2</v>
      </c>
      <c r="J1052">
        <v>0</v>
      </c>
      <c r="K1052">
        <f>ROUND(1+1,9)</f>
        <v>2</v>
      </c>
      <c r="O1052">
        <f t="shared" si="1350"/>
        <v>25849.439999999999</v>
      </c>
      <c r="P1052">
        <f t="shared" si="1351"/>
        <v>387.84</v>
      </c>
      <c r="Q1052">
        <f t="shared" si="1352"/>
        <v>0</v>
      </c>
      <c r="R1052">
        <f t="shared" si="1353"/>
        <v>0</v>
      </c>
      <c r="S1052">
        <f t="shared" si="1354"/>
        <v>25461.599999999999</v>
      </c>
      <c r="T1052">
        <f t="shared" si="1355"/>
        <v>0</v>
      </c>
      <c r="U1052">
        <f t="shared" si="1356"/>
        <v>48</v>
      </c>
      <c r="V1052">
        <f t="shared" si="1357"/>
        <v>0</v>
      </c>
      <c r="W1052">
        <f t="shared" si="1358"/>
        <v>0</v>
      </c>
      <c r="X1052">
        <f t="shared" si="1359"/>
        <v>17823.12</v>
      </c>
      <c r="Y1052">
        <f t="shared" si="1360"/>
        <v>2546.16</v>
      </c>
      <c r="AA1052">
        <v>1407526482</v>
      </c>
      <c r="AB1052">
        <f t="shared" si="1361"/>
        <v>12924.72</v>
      </c>
      <c r="AC1052">
        <f>ROUND((ES1052),6)</f>
        <v>193.92</v>
      </c>
      <c r="AD1052">
        <f>ROUND((((ET1052)-(EU1052))+AE1052),6)</f>
        <v>0</v>
      </c>
      <c r="AE1052">
        <f>ROUND((EU1052),6)</f>
        <v>0</v>
      </c>
      <c r="AF1052">
        <f>ROUND((EV1052),6)</f>
        <v>12730.8</v>
      </c>
      <c r="AG1052">
        <f t="shared" si="1362"/>
        <v>0</v>
      </c>
      <c r="AH1052">
        <f>(EW1052)</f>
        <v>24</v>
      </c>
      <c r="AI1052">
        <f>(EX1052)</f>
        <v>0</v>
      </c>
      <c r="AJ1052">
        <f t="shared" si="1363"/>
        <v>0</v>
      </c>
      <c r="AK1052">
        <v>12924.72</v>
      </c>
      <c r="AL1052">
        <v>193.92</v>
      </c>
      <c r="AM1052">
        <v>0</v>
      </c>
      <c r="AN1052">
        <v>0</v>
      </c>
      <c r="AO1052">
        <v>12730.8</v>
      </c>
      <c r="AP1052">
        <v>0</v>
      </c>
      <c r="AQ1052">
        <v>24</v>
      </c>
      <c r="AR1052">
        <v>0</v>
      </c>
      <c r="AS1052">
        <v>0</v>
      </c>
      <c r="AT1052">
        <v>70</v>
      </c>
      <c r="AU1052">
        <v>10</v>
      </c>
      <c r="AV1052">
        <v>1</v>
      </c>
      <c r="AW1052">
        <v>1</v>
      </c>
      <c r="AZ1052">
        <v>1</v>
      </c>
      <c r="BA1052">
        <v>1</v>
      </c>
      <c r="BB1052">
        <v>1</v>
      </c>
      <c r="BC1052">
        <v>1</v>
      </c>
      <c r="BD1052" t="s">
        <v>3</v>
      </c>
      <c r="BE1052" t="s">
        <v>3</v>
      </c>
      <c r="BF1052" t="s">
        <v>3</v>
      </c>
      <c r="BG1052" t="s">
        <v>3</v>
      </c>
      <c r="BH1052">
        <v>0</v>
      </c>
      <c r="BI1052">
        <v>4</v>
      </c>
      <c r="BJ1052" t="s">
        <v>1149</v>
      </c>
      <c r="BM1052">
        <v>0</v>
      </c>
      <c r="BN1052">
        <v>0</v>
      </c>
      <c r="BO1052" t="s">
        <v>3</v>
      </c>
      <c r="BP1052">
        <v>0</v>
      </c>
      <c r="BQ1052">
        <v>1</v>
      </c>
      <c r="BR1052">
        <v>0</v>
      </c>
      <c r="BS1052">
        <v>1</v>
      </c>
      <c r="BT1052">
        <v>1</v>
      </c>
      <c r="BU1052">
        <v>1</v>
      </c>
      <c r="BV1052">
        <v>1</v>
      </c>
      <c r="BW1052">
        <v>1</v>
      </c>
      <c r="BX1052">
        <v>1</v>
      </c>
      <c r="BY1052" t="s">
        <v>3</v>
      </c>
      <c r="BZ1052">
        <v>70</v>
      </c>
      <c r="CA1052">
        <v>10</v>
      </c>
      <c r="CB1052" t="s">
        <v>3</v>
      </c>
      <c r="CE1052">
        <v>0</v>
      </c>
      <c r="CF1052">
        <v>0</v>
      </c>
      <c r="CG1052">
        <v>0</v>
      </c>
      <c r="CM1052">
        <v>0</v>
      </c>
      <c r="CN1052" t="s">
        <v>3</v>
      </c>
      <c r="CO1052">
        <v>0</v>
      </c>
      <c r="CP1052">
        <f t="shared" si="1364"/>
        <v>25849.439999999999</v>
      </c>
      <c r="CQ1052">
        <f t="shared" si="1365"/>
        <v>193.92</v>
      </c>
      <c r="CR1052">
        <f>((((ET1052)*BB1052-(EU1052)*BS1052)+AE1052*BS1052)*AV1052)</f>
        <v>0</v>
      </c>
      <c r="CS1052">
        <f t="shared" si="1366"/>
        <v>0</v>
      </c>
      <c r="CT1052">
        <f t="shared" si="1367"/>
        <v>12730.8</v>
      </c>
      <c r="CU1052">
        <f t="shared" si="1368"/>
        <v>0</v>
      </c>
      <c r="CV1052">
        <f t="shared" si="1369"/>
        <v>24</v>
      </c>
      <c r="CW1052">
        <f t="shared" si="1370"/>
        <v>0</v>
      </c>
      <c r="CX1052">
        <f t="shared" si="1371"/>
        <v>0</v>
      </c>
      <c r="CY1052">
        <f t="shared" si="1372"/>
        <v>17823.12</v>
      </c>
      <c r="CZ1052">
        <f t="shared" si="1373"/>
        <v>2546.16</v>
      </c>
      <c r="DC1052" t="s">
        <v>3</v>
      </c>
      <c r="DD1052" t="s">
        <v>3</v>
      </c>
      <c r="DE1052" t="s">
        <v>3</v>
      </c>
      <c r="DF1052" t="s">
        <v>3</v>
      </c>
      <c r="DG1052" t="s">
        <v>3</v>
      </c>
      <c r="DH1052" t="s">
        <v>3</v>
      </c>
      <c r="DI1052" t="s">
        <v>3</v>
      </c>
      <c r="DJ1052" t="s">
        <v>3</v>
      </c>
      <c r="DK1052" t="s">
        <v>3</v>
      </c>
      <c r="DL1052" t="s">
        <v>3</v>
      </c>
      <c r="DM1052" t="s">
        <v>3</v>
      </c>
      <c r="DN1052">
        <v>0</v>
      </c>
      <c r="DO1052">
        <v>0</v>
      </c>
      <c r="DP1052">
        <v>1</v>
      </c>
      <c r="DQ1052">
        <v>1</v>
      </c>
      <c r="DU1052">
        <v>16987630</v>
      </c>
      <c r="DV1052" t="s">
        <v>19</v>
      </c>
      <c r="DW1052" t="s">
        <v>19</v>
      </c>
      <c r="DX1052">
        <v>1</v>
      </c>
      <c r="DZ1052" t="s">
        <v>3</v>
      </c>
      <c r="EA1052" t="s">
        <v>3</v>
      </c>
      <c r="EB1052" t="s">
        <v>3</v>
      </c>
      <c r="EC1052" t="s">
        <v>3</v>
      </c>
      <c r="EE1052">
        <v>1364533919</v>
      </c>
      <c r="EF1052">
        <v>1</v>
      </c>
      <c r="EG1052" t="s">
        <v>21</v>
      </c>
      <c r="EH1052">
        <v>0</v>
      </c>
      <c r="EI1052" t="s">
        <v>3</v>
      </c>
      <c r="EJ1052">
        <v>4</v>
      </c>
      <c r="EK1052">
        <v>0</v>
      </c>
      <c r="EL1052" t="s">
        <v>22</v>
      </c>
      <c r="EM1052" t="s">
        <v>23</v>
      </c>
      <c r="EO1052" t="s">
        <v>3</v>
      </c>
      <c r="EQ1052">
        <v>0</v>
      </c>
      <c r="ER1052">
        <v>12924.72</v>
      </c>
      <c r="ES1052">
        <v>193.92</v>
      </c>
      <c r="ET1052">
        <v>0</v>
      </c>
      <c r="EU1052">
        <v>0</v>
      </c>
      <c r="EV1052">
        <v>12730.8</v>
      </c>
      <c r="EW1052">
        <v>24</v>
      </c>
      <c r="EX1052">
        <v>0</v>
      </c>
      <c r="EY1052">
        <v>0</v>
      </c>
      <c r="FQ1052">
        <v>0</v>
      </c>
      <c r="FR1052">
        <f t="shared" si="1374"/>
        <v>0</v>
      </c>
      <c r="FS1052">
        <v>0</v>
      </c>
      <c r="FX1052">
        <v>70</v>
      </c>
      <c r="FY1052">
        <v>10</v>
      </c>
      <c r="GA1052" t="s">
        <v>3</v>
      </c>
      <c r="GD1052">
        <v>0</v>
      </c>
      <c r="GF1052">
        <v>1898688816</v>
      </c>
      <c r="GG1052">
        <v>2</v>
      </c>
      <c r="GH1052">
        <v>1</v>
      </c>
      <c r="GI1052">
        <v>-2</v>
      </c>
      <c r="GJ1052">
        <v>0</v>
      </c>
      <c r="GK1052">
        <f>ROUND(R1052*(R12)/100,2)</f>
        <v>0</v>
      </c>
      <c r="GL1052">
        <f t="shared" si="1375"/>
        <v>0</v>
      </c>
      <c r="GM1052">
        <f t="shared" si="1376"/>
        <v>46218.720000000001</v>
      </c>
      <c r="GN1052">
        <f t="shared" si="1377"/>
        <v>0</v>
      </c>
      <c r="GO1052">
        <f t="shared" si="1378"/>
        <v>0</v>
      </c>
      <c r="GP1052">
        <f t="shared" si="1379"/>
        <v>46218.720000000001</v>
      </c>
      <c r="GR1052">
        <v>0</v>
      </c>
      <c r="GS1052">
        <v>3</v>
      </c>
      <c r="GT1052">
        <v>0</v>
      </c>
      <c r="GU1052" t="s">
        <v>3</v>
      </c>
      <c r="GV1052">
        <f t="shared" si="1380"/>
        <v>0</v>
      </c>
      <c r="GW1052">
        <v>1</v>
      </c>
      <c r="GX1052">
        <f t="shared" si="1381"/>
        <v>0</v>
      </c>
      <c r="HA1052">
        <v>0</v>
      </c>
      <c r="HB1052">
        <v>0</v>
      </c>
      <c r="HC1052">
        <f t="shared" si="1382"/>
        <v>0</v>
      </c>
      <c r="HE1052" t="s">
        <v>3</v>
      </c>
      <c r="HF1052" t="s">
        <v>3</v>
      </c>
      <c r="HM1052" t="s">
        <v>3</v>
      </c>
      <c r="HN1052" t="s">
        <v>3</v>
      </c>
      <c r="HO1052" t="s">
        <v>3</v>
      </c>
      <c r="HP1052" t="s">
        <v>3</v>
      </c>
      <c r="HQ1052" t="s">
        <v>3</v>
      </c>
      <c r="IK1052">
        <v>0</v>
      </c>
    </row>
    <row r="1053" spans="1:245" x14ac:dyDescent="0.2">
      <c r="A1053">
        <v>17</v>
      </c>
      <c r="B1053">
        <v>1</v>
      </c>
      <c r="D1053">
        <f>ROW(EtalonRes!A1225)</f>
        <v>1225</v>
      </c>
      <c r="E1053" t="s">
        <v>1168</v>
      </c>
      <c r="F1053" t="s">
        <v>1151</v>
      </c>
      <c r="G1053" t="s">
        <v>1169</v>
      </c>
      <c r="H1053" t="s">
        <v>19</v>
      </c>
      <c r="I1053">
        <f>ROUND(1+1,9)</f>
        <v>2</v>
      </c>
      <c r="J1053">
        <v>0</v>
      </c>
      <c r="K1053">
        <f>ROUND(1+1,9)</f>
        <v>2</v>
      </c>
      <c r="O1053">
        <f t="shared" si="1350"/>
        <v>2550.3000000000002</v>
      </c>
      <c r="P1053">
        <f t="shared" si="1351"/>
        <v>4.1399999999999997</v>
      </c>
      <c r="Q1053">
        <f t="shared" si="1352"/>
        <v>0</v>
      </c>
      <c r="R1053">
        <f t="shared" si="1353"/>
        <v>0</v>
      </c>
      <c r="S1053">
        <f t="shared" si="1354"/>
        <v>2546.16</v>
      </c>
      <c r="T1053">
        <f t="shared" si="1355"/>
        <v>0</v>
      </c>
      <c r="U1053">
        <f t="shared" si="1356"/>
        <v>4.8000000000000007</v>
      </c>
      <c r="V1053">
        <f t="shared" si="1357"/>
        <v>0</v>
      </c>
      <c r="W1053">
        <f t="shared" si="1358"/>
        <v>0</v>
      </c>
      <c r="X1053">
        <f t="shared" si="1359"/>
        <v>1782.31</v>
      </c>
      <c r="Y1053">
        <f t="shared" si="1360"/>
        <v>254.62</v>
      </c>
      <c r="AA1053">
        <v>1407526482</v>
      </c>
      <c r="AB1053">
        <f t="shared" si="1361"/>
        <v>1275.1500000000001</v>
      </c>
      <c r="AC1053">
        <f>ROUND(((ES1053*3)),6)</f>
        <v>2.0699999999999998</v>
      </c>
      <c r="AD1053">
        <f>ROUND(((((ET1053*3))-((EU1053*3)))+AE1053),6)</f>
        <v>0</v>
      </c>
      <c r="AE1053">
        <f>ROUND(((EU1053*3)),6)</f>
        <v>0</v>
      </c>
      <c r="AF1053">
        <f>ROUND(((EV1053*3)),6)</f>
        <v>1273.08</v>
      </c>
      <c r="AG1053">
        <f t="shared" si="1362"/>
        <v>0</v>
      </c>
      <c r="AH1053">
        <f>((EW1053*3))</f>
        <v>2.4000000000000004</v>
      </c>
      <c r="AI1053">
        <f>((EX1053*3))</f>
        <v>0</v>
      </c>
      <c r="AJ1053">
        <f t="shared" si="1363"/>
        <v>0</v>
      </c>
      <c r="AK1053">
        <v>425.05</v>
      </c>
      <c r="AL1053">
        <v>0.69</v>
      </c>
      <c r="AM1053">
        <v>0</v>
      </c>
      <c r="AN1053">
        <v>0</v>
      </c>
      <c r="AO1053">
        <v>424.36</v>
      </c>
      <c r="AP1053">
        <v>0</v>
      </c>
      <c r="AQ1053">
        <v>0.8</v>
      </c>
      <c r="AR1053">
        <v>0</v>
      </c>
      <c r="AS1053">
        <v>0</v>
      </c>
      <c r="AT1053">
        <v>70</v>
      </c>
      <c r="AU1053">
        <v>10</v>
      </c>
      <c r="AV1053">
        <v>1</v>
      </c>
      <c r="AW1053">
        <v>1</v>
      </c>
      <c r="AZ1053">
        <v>1</v>
      </c>
      <c r="BA1053">
        <v>1</v>
      </c>
      <c r="BB1053">
        <v>1</v>
      </c>
      <c r="BC1053">
        <v>1</v>
      </c>
      <c r="BD1053" t="s">
        <v>3</v>
      </c>
      <c r="BE1053" t="s">
        <v>3</v>
      </c>
      <c r="BF1053" t="s">
        <v>3</v>
      </c>
      <c r="BG1053" t="s">
        <v>3</v>
      </c>
      <c r="BH1053">
        <v>0</v>
      </c>
      <c r="BI1053">
        <v>4</v>
      </c>
      <c r="BJ1053" t="s">
        <v>1153</v>
      </c>
      <c r="BM1053">
        <v>0</v>
      </c>
      <c r="BN1053">
        <v>0</v>
      </c>
      <c r="BO1053" t="s">
        <v>3</v>
      </c>
      <c r="BP1053">
        <v>0</v>
      </c>
      <c r="BQ1053">
        <v>1</v>
      </c>
      <c r="BR1053">
        <v>0</v>
      </c>
      <c r="BS1053">
        <v>1</v>
      </c>
      <c r="BT1053">
        <v>1</v>
      </c>
      <c r="BU1053">
        <v>1</v>
      </c>
      <c r="BV1053">
        <v>1</v>
      </c>
      <c r="BW1053">
        <v>1</v>
      </c>
      <c r="BX1053">
        <v>1</v>
      </c>
      <c r="BY1053" t="s">
        <v>3</v>
      </c>
      <c r="BZ1053">
        <v>70</v>
      </c>
      <c r="CA1053">
        <v>10</v>
      </c>
      <c r="CB1053" t="s">
        <v>3</v>
      </c>
      <c r="CE1053">
        <v>0</v>
      </c>
      <c r="CF1053">
        <v>0</v>
      </c>
      <c r="CG1053">
        <v>0</v>
      </c>
      <c r="CM1053">
        <v>0</v>
      </c>
      <c r="CN1053" t="s">
        <v>3</v>
      </c>
      <c r="CO1053">
        <v>0</v>
      </c>
      <c r="CP1053">
        <f t="shared" si="1364"/>
        <v>2550.2999999999997</v>
      </c>
      <c r="CQ1053">
        <f t="shared" si="1365"/>
        <v>2.0699999999999998</v>
      </c>
      <c r="CR1053">
        <f>(((((ET1053*3))*BB1053-((EU1053*3))*BS1053)+AE1053*BS1053)*AV1053)</f>
        <v>0</v>
      </c>
      <c r="CS1053">
        <f t="shared" si="1366"/>
        <v>0</v>
      </c>
      <c r="CT1053">
        <f t="shared" si="1367"/>
        <v>1273.08</v>
      </c>
      <c r="CU1053">
        <f t="shared" si="1368"/>
        <v>0</v>
      </c>
      <c r="CV1053">
        <f t="shared" si="1369"/>
        <v>2.4000000000000004</v>
      </c>
      <c r="CW1053">
        <f t="shared" si="1370"/>
        <v>0</v>
      </c>
      <c r="CX1053">
        <f t="shared" si="1371"/>
        <v>0</v>
      </c>
      <c r="CY1053">
        <f t="shared" si="1372"/>
        <v>1782.3119999999999</v>
      </c>
      <c r="CZ1053">
        <f t="shared" si="1373"/>
        <v>254.61599999999999</v>
      </c>
      <c r="DC1053" t="s">
        <v>3</v>
      </c>
      <c r="DD1053" t="s">
        <v>693</v>
      </c>
      <c r="DE1053" t="s">
        <v>693</v>
      </c>
      <c r="DF1053" t="s">
        <v>693</v>
      </c>
      <c r="DG1053" t="s">
        <v>693</v>
      </c>
      <c r="DH1053" t="s">
        <v>3</v>
      </c>
      <c r="DI1053" t="s">
        <v>693</v>
      </c>
      <c r="DJ1053" t="s">
        <v>693</v>
      </c>
      <c r="DK1053" t="s">
        <v>3</v>
      </c>
      <c r="DL1053" t="s">
        <v>3</v>
      </c>
      <c r="DM1053" t="s">
        <v>3</v>
      </c>
      <c r="DN1053">
        <v>0</v>
      </c>
      <c r="DO1053">
        <v>0</v>
      </c>
      <c r="DP1053">
        <v>1</v>
      </c>
      <c r="DQ1053">
        <v>1</v>
      </c>
      <c r="DU1053">
        <v>16987630</v>
      </c>
      <c r="DV1053" t="s">
        <v>19</v>
      </c>
      <c r="DW1053" t="s">
        <v>19</v>
      </c>
      <c r="DX1053">
        <v>1</v>
      </c>
      <c r="DZ1053" t="s">
        <v>3</v>
      </c>
      <c r="EA1053" t="s">
        <v>3</v>
      </c>
      <c r="EB1053" t="s">
        <v>3</v>
      </c>
      <c r="EC1053" t="s">
        <v>3</v>
      </c>
      <c r="EE1053">
        <v>1364533919</v>
      </c>
      <c r="EF1053">
        <v>1</v>
      </c>
      <c r="EG1053" t="s">
        <v>21</v>
      </c>
      <c r="EH1053">
        <v>0</v>
      </c>
      <c r="EI1053" t="s">
        <v>3</v>
      </c>
      <c r="EJ1053">
        <v>4</v>
      </c>
      <c r="EK1053">
        <v>0</v>
      </c>
      <c r="EL1053" t="s">
        <v>22</v>
      </c>
      <c r="EM1053" t="s">
        <v>23</v>
      </c>
      <c r="EO1053" t="s">
        <v>3</v>
      </c>
      <c r="EQ1053">
        <v>0</v>
      </c>
      <c r="ER1053">
        <v>425.05</v>
      </c>
      <c r="ES1053">
        <v>0.69</v>
      </c>
      <c r="ET1053">
        <v>0</v>
      </c>
      <c r="EU1053">
        <v>0</v>
      </c>
      <c r="EV1053">
        <v>424.36</v>
      </c>
      <c r="EW1053">
        <v>0.8</v>
      </c>
      <c r="EX1053">
        <v>0</v>
      </c>
      <c r="EY1053">
        <v>0</v>
      </c>
      <c r="FQ1053">
        <v>0</v>
      </c>
      <c r="FR1053">
        <f t="shared" si="1374"/>
        <v>0</v>
      </c>
      <c r="FS1053">
        <v>0</v>
      </c>
      <c r="FX1053">
        <v>70</v>
      </c>
      <c r="FY1053">
        <v>10</v>
      </c>
      <c r="GA1053" t="s">
        <v>3</v>
      </c>
      <c r="GD1053">
        <v>0</v>
      </c>
      <c r="GF1053">
        <v>1591647797</v>
      </c>
      <c r="GG1053">
        <v>2</v>
      </c>
      <c r="GH1053">
        <v>1</v>
      </c>
      <c r="GI1053">
        <v>-2</v>
      </c>
      <c r="GJ1053">
        <v>0</v>
      </c>
      <c r="GK1053">
        <f>ROUND(R1053*(R12)/100,2)</f>
        <v>0</v>
      </c>
      <c r="GL1053">
        <f t="shared" si="1375"/>
        <v>0</v>
      </c>
      <c r="GM1053">
        <f t="shared" si="1376"/>
        <v>4587.2299999999996</v>
      </c>
      <c r="GN1053">
        <f t="shared" si="1377"/>
        <v>0</v>
      </c>
      <c r="GO1053">
        <f t="shared" si="1378"/>
        <v>0</v>
      </c>
      <c r="GP1053">
        <f t="shared" si="1379"/>
        <v>4587.2299999999996</v>
      </c>
      <c r="GR1053">
        <v>0</v>
      </c>
      <c r="GS1053">
        <v>3</v>
      </c>
      <c r="GT1053">
        <v>0</v>
      </c>
      <c r="GU1053" t="s">
        <v>3</v>
      </c>
      <c r="GV1053">
        <f t="shared" si="1380"/>
        <v>0</v>
      </c>
      <c r="GW1053">
        <v>1</v>
      </c>
      <c r="GX1053">
        <f t="shared" si="1381"/>
        <v>0</v>
      </c>
      <c r="HA1053">
        <v>0</v>
      </c>
      <c r="HB1053">
        <v>0</v>
      </c>
      <c r="HC1053">
        <f t="shared" si="1382"/>
        <v>0</v>
      </c>
      <c r="HE1053" t="s">
        <v>3</v>
      </c>
      <c r="HF1053" t="s">
        <v>3</v>
      </c>
      <c r="HM1053" t="s">
        <v>3</v>
      </c>
      <c r="HN1053" t="s">
        <v>3</v>
      </c>
      <c r="HO1053" t="s">
        <v>3</v>
      </c>
      <c r="HP1053" t="s">
        <v>3</v>
      </c>
      <c r="HQ1053" t="s">
        <v>3</v>
      </c>
      <c r="IK1053">
        <v>0</v>
      </c>
    </row>
    <row r="1054" spans="1:245" x14ac:dyDescent="0.2">
      <c r="A1054">
        <v>17</v>
      </c>
      <c r="B1054">
        <v>1</v>
      </c>
      <c r="D1054">
        <f>ROW(EtalonRes!A1230)</f>
        <v>1230</v>
      </c>
      <c r="E1054" t="s">
        <v>1170</v>
      </c>
      <c r="F1054" t="s">
        <v>1171</v>
      </c>
      <c r="G1054" t="s">
        <v>1172</v>
      </c>
      <c r="H1054" t="s">
        <v>19</v>
      </c>
      <c r="I1054">
        <f>ROUND(1+1,9)</f>
        <v>2</v>
      </c>
      <c r="J1054">
        <v>0</v>
      </c>
      <c r="K1054">
        <f>ROUND(1+1,9)</f>
        <v>2</v>
      </c>
      <c r="O1054">
        <f t="shared" si="1350"/>
        <v>9693.68</v>
      </c>
      <c r="P1054">
        <f t="shared" si="1351"/>
        <v>145.58000000000001</v>
      </c>
      <c r="Q1054">
        <f t="shared" si="1352"/>
        <v>0</v>
      </c>
      <c r="R1054">
        <f t="shared" si="1353"/>
        <v>0</v>
      </c>
      <c r="S1054">
        <f t="shared" si="1354"/>
        <v>9548.1</v>
      </c>
      <c r="T1054">
        <f t="shared" si="1355"/>
        <v>0</v>
      </c>
      <c r="U1054">
        <f t="shared" si="1356"/>
        <v>18</v>
      </c>
      <c r="V1054">
        <f t="shared" si="1357"/>
        <v>0</v>
      </c>
      <c r="W1054">
        <f t="shared" si="1358"/>
        <v>0</v>
      </c>
      <c r="X1054">
        <f t="shared" si="1359"/>
        <v>6683.67</v>
      </c>
      <c r="Y1054">
        <f t="shared" si="1360"/>
        <v>954.81</v>
      </c>
      <c r="AA1054">
        <v>1407526482</v>
      </c>
      <c r="AB1054">
        <f t="shared" si="1361"/>
        <v>4846.84</v>
      </c>
      <c r="AC1054">
        <f>ROUND((ES1054),6)</f>
        <v>72.790000000000006</v>
      </c>
      <c r="AD1054">
        <f>ROUND((((ET1054)-(EU1054))+AE1054),6)</f>
        <v>0</v>
      </c>
      <c r="AE1054">
        <f>ROUND((EU1054),6)</f>
        <v>0</v>
      </c>
      <c r="AF1054">
        <f>ROUND((EV1054),6)</f>
        <v>4774.05</v>
      </c>
      <c r="AG1054">
        <f t="shared" si="1362"/>
        <v>0</v>
      </c>
      <c r="AH1054">
        <f>(EW1054)</f>
        <v>9</v>
      </c>
      <c r="AI1054">
        <f>(EX1054)</f>
        <v>0</v>
      </c>
      <c r="AJ1054">
        <f t="shared" si="1363"/>
        <v>0</v>
      </c>
      <c r="AK1054">
        <v>4846.84</v>
      </c>
      <c r="AL1054">
        <v>72.790000000000006</v>
      </c>
      <c r="AM1054">
        <v>0</v>
      </c>
      <c r="AN1054">
        <v>0</v>
      </c>
      <c r="AO1054">
        <v>4774.05</v>
      </c>
      <c r="AP1054">
        <v>0</v>
      </c>
      <c r="AQ1054">
        <v>9</v>
      </c>
      <c r="AR1054">
        <v>0</v>
      </c>
      <c r="AS1054">
        <v>0</v>
      </c>
      <c r="AT1054">
        <v>70</v>
      </c>
      <c r="AU1054">
        <v>10</v>
      </c>
      <c r="AV1054">
        <v>1</v>
      </c>
      <c r="AW1054">
        <v>1</v>
      </c>
      <c r="AZ1054">
        <v>1</v>
      </c>
      <c r="BA1054">
        <v>1</v>
      </c>
      <c r="BB1054">
        <v>1</v>
      </c>
      <c r="BC1054">
        <v>1</v>
      </c>
      <c r="BD1054" t="s">
        <v>3</v>
      </c>
      <c r="BE1054" t="s">
        <v>3</v>
      </c>
      <c r="BF1054" t="s">
        <v>3</v>
      </c>
      <c r="BG1054" t="s">
        <v>3</v>
      </c>
      <c r="BH1054">
        <v>0</v>
      </c>
      <c r="BI1054">
        <v>4</v>
      </c>
      <c r="BJ1054" t="s">
        <v>1173</v>
      </c>
      <c r="BM1054">
        <v>0</v>
      </c>
      <c r="BN1054">
        <v>0</v>
      </c>
      <c r="BO1054" t="s">
        <v>3</v>
      </c>
      <c r="BP1054">
        <v>0</v>
      </c>
      <c r="BQ1054">
        <v>1</v>
      </c>
      <c r="BR1054">
        <v>0</v>
      </c>
      <c r="BS1054">
        <v>1</v>
      </c>
      <c r="BT1054">
        <v>1</v>
      </c>
      <c r="BU1054">
        <v>1</v>
      </c>
      <c r="BV1054">
        <v>1</v>
      </c>
      <c r="BW1054">
        <v>1</v>
      </c>
      <c r="BX1054">
        <v>1</v>
      </c>
      <c r="BY1054" t="s">
        <v>3</v>
      </c>
      <c r="BZ1054">
        <v>70</v>
      </c>
      <c r="CA1054">
        <v>10</v>
      </c>
      <c r="CB1054" t="s">
        <v>3</v>
      </c>
      <c r="CE1054">
        <v>0</v>
      </c>
      <c r="CF1054">
        <v>0</v>
      </c>
      <c r="CG1054">
        <v>0</v>
      </c>
      <c r="CM1054">
        <v>0</v>
      </c>
      <c r="CN1054" t="s">
        <v>3</v>
      </c>
      <c r="CO1054">
        <v>0</v>
      </c>
      <c r="CP1054">
        <f t="shared" si="1364"/>
        <v>9693.68</v>
      </c>
      <c r="CQ1054">
        <f t="shared" si="1365"/>
        <v>72.790000000000006</v>
      </c>
      <c r="CR1054">
        <f>((((ET1054)*BB1054-(EU1054)*BS1054)+AE1054*BS1054)*AV1054)</f>
        <v>0</v>
      </c>
      <c r="CS1054">
        <f t="shared" si="1366"/>
        <v>0</v>
      </c>
      <c r="CT1054">
        <f t="shared" si="1367"/>
        <v>4774.05</v>
      </c>
      <c r="CU1054">
        <f t="shared" si="1368"/>
        <v>0</v>
      </c>
      <c r="CV1054">
        <f t="shared" si="1369"/>
        <v>9</v>
      </c>
      <c r="CW1054">
        <f t="shared" si="1370"/>
        <v>0</v>
      </c>
      <c r="CX1054">
        <f t="shared" si="1371"/>
        <v>0</v>
      </c>
      <c r="CY1054">
        <f t="shared" si="1372"/>
        <v>6683.67</v>
      </c>
      <c r="CZ1054">
        <f t="shared" si="1373"/>
        <v>954.81</v>
      </c>
      <c r="DC1054" t="s">
        <v>3</v>
      </c>
      <c r="DD1054" t="s">
        <v>3</v>
      </c>
      <c r="DE1054" t="s">
        <v>3</v>
      </c>
      <c r="DF1054" t="s">
        <v>3</v>
      </c>
      <c r="DG1054" t="s">
        <v>3</v>
      </c>
      <c r="DH1054" t="s">
        <v>3</v>
      </c>
      <c r="DI1054" t="s">
        <v>3</v>
      </c>
      <c r="DJ1054" t="s">
        <v>3</v>
      </c>
      <c r="DK1054" t="s">
        <v>3</v>
      </c>
      <c r="DL1054" t="s">
        <v>3</v>
      </c>
      <c r="DM1054" t="s">
        <v>3</v>
      </c>
      <c r="DN1054">
        <v>0</v>
      </c>
      <c r="DO1054">
        <v>0</v>
      </c>
      <c r="DP1054">
        <v>1</v>
      </c>
      <c r="DQ1054">
        <v>1</v>
      </c>
      <c r="DU1054">
        <v>16987630</v>
      </c>
      <c r="DV1054" t="s">
        <v>19</v>
      </c>
      <c r="DW1054" t="s">
        <v>19</v>
      </c>
      <c r="DX1054">
        <v>1</v>
      </c>
      <c r="DZ1054" t="s">
        <v>3</v>
      </c>
      <c r="EA1054" t="s">
        <v>3</v>
      </c>
      <c r="EB1054" t="s">
        <v>3</v>
      </c>
      <c r="EC1054" t="s">
        <v>3</v>
      </c>
      <c r="EE1054">
        <v>1364533919</v>
      </c>
      <c r="EF1054">
        <v>1</v>
      </c>
      <c r="EG1054" t="s">
        <v>21</v>
      </c>
      <c r="EH1054">
        <v>0</v>
      </c>
      <c r="EI1054" t="s">
        <v>3</v>
      </c>
      <c r="EJ1054">
        <v>4</v>
      </c>
      <c r="EK1054">
        <v>0</v>
      </c>
      <c r="EL1054" t="s">
        <v>22</v>
      </c>
      <c r="EM1054" t="s">
        <v>23</v>
      </c>
      <c r="EO1054" t="s">
        <v>3</v>
      </c>
      <c r="EQ1054">
        <v>0</v>
      </c>
      <c r="ER1054">
        <v>4846.84</v>
      </c>
      <c r="ES1054">
        <v>72.790000000000006</v>
      </c>
      <c r="ET1054">
        <v>0</v>
      </c>
      <c r="EU1054">
        <v>0</v>
      </c>
      <c r="EV1054">
        <v>4774.05</v>
      </c>
      <c r="EW1054">
        <v>9</v>
      </c>
      <c r="EX1054">
        <v>0</v>
      </c>
      <c r="EY1054">
        <v>0</v>
      </c>
      <c r="FQ1054">
        <v>0</v>
      </c>
      <c r="FR1054">
        <f t="shared" si="1374"/>
        <v>0</v>
      </c>
      <c r="FS1054">
        <v>0</v>
      </c>
      <c r="FX1054">
        <v>70</v>
      </c>
      <c r="FY1054">
        <v>10</v>
      </c>
      <c r="GA1054" t="s">
        <v>3</v>
      </c>
      <c r="GD1054">
        <v>0</v>
      </c>
      <c r="GF1054">
        <v>1642093634</v>
      </c>
      <c r="GG1054">
        <v>2</v>
      </c>
      <c r="GH1054">
        <v>1</v>
      </c>
      <c r="GI1054">
        <v>-2</v>
      </c>
      <c r="GJ1054">
        <v>0</v>
      </c>
      <c r="GK1054">
        <f>ROUND(R1054*(R12)/100,2)</f>
        <v>0</v>
      </c>
      <c r="GL1054">
        <f t="shared" si="1375"/>
        <v>0</v>
      </c>
      <c r="GM1054">
        <f t="shared" si="1376"/>
        <v>17332.16</v>
      </c>
      <c r="GN1054">
        <f t="shared" si="1377"/>
        <v>0</v>
      </c>
      <c r="GO1054">
        <f t="shared" si="1378"/>
        <v>0</v>
      </c>
      <c r="GP1054">
        <f t="shared" si="1379"/>
        <v>17332.16</v>
      </c>
      <c r="GR1054">
        <v>0</v>
      </c>
      <c r="GS1054">
        <v>3</v>
      </c>
      <c r="GT1054">
        <v>0</v>
      </c>
      <c r="GU1054" t="s">
        <v>3</v>
      </c>
      <c r="GV1054">
        <f t="shared" si="1380"/>
        <v>0</v>
      </c>
      <c r="GW1054">
        <v>1</v>
      </c>
      <c r="GX1054">
        <f t="shared" si="1381"/>
        <v>0</v>
      </c>
      <c r="HA1054">
        <v>0</v>
      </c>
      <c r="HB1054">
        <v>0</v>
      </c>
      <c r="HC1054">
        <f t="shared" si="1382"/>
        <v>0</v>
      </c>
      <c r="HE1054" t="s">
        <v>3</v>
      </c>
      <c r="HF1054" t="s">
        <v>3</v>
      </c>
      <c r="HM1054" t="s">
        <v>3</v>
      </c>
      <c r="HN1054" t="s">
        <v>3</v>
      </c>
      <c r="HO1054" t="s">
        <v>3</v>
      </c>
      <c r="HP1054" t="s">
        <v>3</v>
      </c>
      <c r="HQ1054" t="s">
        <v>3</v>
      </c>
      <c r="IK1054">
        <v>0</v>
      </c>
    </row>
    <row r="1055" spans="1:245" x14ac:dyDescent="0.2">
      <c r="A1055">
        <v>17</v>
      </c>
      <c r="B1055">
        <v>1</v>
      </c>
      <c r="D1055">
        <f>ROW(EtalonRes!A1231)</f>
        <v>1231</v>
      </c>
      <c r="E1055" t="s">
        <v>1174</v>
      </c>
      <c r="F1055" t="s">
        <v>1175</v>
      </c>
      <c r="G1055" t="s">
        <v>1176</v>
      </c>
      <c r="H1055" t="s">
        <v>19</v>
      </c>
      <c r="I1055">
        <f>ROUND(1+1,9)</f>
        <v>2</v>
      </c>
      <c r="J1055">
        <v>0</v>
      </c>
      <c r="K1055">
        <f>ROUND(1+1,9)</f>
        <v>2</v>
      </c>
      <c r="O1055">
        <f t="shared" si="1350"/>
        <v>954.84</v>
      </c>
      <c r="P1055">
        <f t="shared" si="1351"/>
        <v>0</v>
      </c>
      <c r="Q1055">
        <f t="shared" si="1352"/>
        <v>0</v>
      </c>
      <c r="R1055">
        <f t="shared" si="1353"/>
        <v>0</v>
      </c>
      <c r="S1055">
        <f t="shared" si="1354"/>
        <v>954.84</v>
      </c>
      <c r="T1055">
        <f t="shared" si="1355"/>
        <v>0</v>
      </c>
      <c r="U1055">
        <f t="shared" si="1356"/>
        <v>1.7999999999999998</v>
      </c>
      <c r="V1055">
        <f t="shared" si="1357"/>
        <v>0</v>
      </c>
      <c r="W1055">
        <f t="shared" si="1358"/>
        <v>0</v>
      </c>
      <c r="X1055">
        <f t="shared" si="1359"/>
        <v>668.39</v>
      </c>
      <c r="Y1055">
        <f t="shared" si="1360"/>
        <v>95.48</v>
      </c>
      <c r="AA1055">
        <v>1407526482</v>
      </c>
      <c r="AB1055">
        <f t="shared" si="1361"/>
        <v>477.42</v>
      </c>
      <c r="AC1055">
        <f>ROUND(((ES1055*3)),6)</f>
        <v>0</v>
      </c>
      <c r="AD1055">
        <f>ROUND(((((ET1055*3))-((EU1055*3)))+AE1055),6)</f>
        <v>0</v>
      </c>
      <c r="AE1055">
        <f>ROUND(((EU1055*3)),6)</f>
        <v>0</v>
      </c>
      <c r="AF1055">
        <f>ROUND(((EV1055*3)),6)</f>
        <v>477.42</v>
      </c>
      <c r="AG1055">
        <f t="shared" si="1362"/>
        <v>0</v>
      </c>
      <c r="AH1055">
        <f>((EW1055*3))</f>
        <v>0.89999999999999991</v>
      </c>
      <c r="AI1055">
        <f>((EX1055*3))</f>
        <v>0</v>
      </c>
      <c r="AJ1055">
        <f t="shared" si="1363"/>
        <v>0</v>
      </c>
      <c r="AK1055">
        <v>159.13999999999999</v>
      </c>
      <c r="AL1055">
        <v>0</v>
      </c>
      <c r="AM1055">
        <v>0</v>
      </c>
      <c r="AN1055">
        <v>0</v>
      </c>
      <c r="AO1055">
        <v>159.13999999999999</v>
      </c>
      <c r="AP1055">
        <v>0</v>
      </c>
      <c r="AQ1055">
        <v>0.3</v>
      </c>
      <c r="AR1055">
        <v>0</v>
      </c>
      <c r="AS1055">
        <v>0</v>
      </c>
      <c r="AT1055">
        <v>70</v>
      </c>
      <c r="AU1055">
        <v>10</v>
      </c>
      <c r="AV1055">
        <v>1</v>
      </c>
      <c r="AW1055">
        <v>1</v>
      </c>
      <c r="AZ1055">
        <v>1</v>
      </c>
      <c r="BA1055">
        <v>1</v>
      </c>
      <c r="BB1055">
        <v>1</v>
      </c>
      <c r="BC1055">
        <v>1</v>
      </c>
      <c r="BD1055" t="s">
        <v>3</v>
      </c>
      <c r="BE1055" t="s">
        <v>3</v>
      </c>
      <c r="BF1055" t="s">
        <v>3</v>
      </c>
      <c r="BG1055" t="s">
        <v>3</v>
      </c>
      <c r="BH1055">
        <v>0</v>
      </c>
      <c r="BI1055">
        <v>4</v>
      </c>
      <c r="BJ1055" t="s">
        <v>1177</v>
      </c>
      <c r="BM1055">
        <v>0</v>
      </c>
      <c r="BN1055">
        <v>0</v>
      </c>
      <c r="BO1055" t="s">
        <v>3</v>
      </c>
      <c r="BP1055">
        <v>0</v>
      </c>
      <c r="BQ1055">
        <v>1</v>
      </c>
      <c r="BR1055">
        <v>0</v>
      </c>
      <c r="BS1055">
        <v>1</v>
      </c>
      <c r="BT1055">
        <v>1</v>
      </c>
      <c r="BU1055">
        <v>1</v>
      </c>
      <c r="BV1055">
        <v>1</v>
      </c>
      <c r="BW1055">
        <v>1</v>
      </c>
      <c r="BX1055">
        <v>1</v>
      </c>
      <c r="BY1055" t="s">
        <v>3</v>
      </c>
      <c r="BZ1055">
        <v>70</v>
      </c>
      <c r="CA1055">
        <v>10</v>
      </c>
      <c r="CB1055" t="s">
        <v>3</v>
      </c>
      <c r="CE1055">
        <v>0</v>
      </c>
      <c r="CF1055">
        <v>0</v>
      </c>
      <c r="CG1055">
        <v>0</v>
      </c>
      <c r="CM1055">
        <v>0</v>
      </c>
      <c r="CN1055" t="s">
        <v>3</v>
      </c>
      <c r="CO1055">
        <v>0</v>
      </c>
      <c r="CP1055">
        <f t="shared" si="1364"/>
        <v>954.84</v>
      </c>
      <c r="CQ1055">
        <f t="shared" si="1365"/>
        <v>0</v>
      </c>
      <c r="CR1055">
        <f>(((((ET1055*3))*BB1055-((EU1055*3))*BS1055)+AE1055*BS1055)*AV1055)</f>
        <v>0</v>
      </c>
      <c r="CS1055">
        <f t="shared" si="1366"/>
        <v>0</v>
      </c>
      <c r="CT1055">
        <f t="shared" si="1367"/>
        <v>477.42</v>
      </c>
      <c r="CU1055">
        <f t="shared" si="1368"/>
        <v>0</v>
      </c>
      <c r="CV1055">
        <f t="shared" si="1369"/>
        <v>0.89999999999999991</v>
      </c>
      <c r="CW1055">
        <f t="shared" si="1370"/>
        <v>0</v>
      </c>
      <c r="CX1055">
        <f t="shared" si="1371"/>
        <v>0</v>
      </c>
      <c r="CY1055">
        <f t="shared" si="1372"/>
        <v>668.38800000000003</v>
      </c>
      <c r="CZ1055">
        <f t="shared" si="1373"/>
        <v>95.483999999999995</v>
      </c>
      <c r="DC1055" t="s">
        <v>3</v>
      </c>
      <c r="DD1055" t="s">
        <v>693</v>
      </c>
      <c r="DE1055" t="s">
        <v>693</v>
      </c>
      <c r="DF1055" t="s">
        <v>693</v>
      </c>
      <c r="DG1055" t="s">
        <v>693</v>
      </c>
      <c r="DH1055" t="s">
        <v>3</v>
      </c>
      <c r="DI1055" t="s">
        <v>693</v>
      </c>
      <c r="DJ1055" t="s">
        <v>693</v>
      </c>
      <c r="DK1055" t="s">
        <v>3</v>
      </c>
      <c r="DL1055" t="s">
        <v>3</v>
      </c>
      <c r="DM1055" t="s">
        <v>3</v>
      </c>
      <c r="DN1055">
        <v>0</v>
      </c>
      <c r="DO1055">
        <v>0</v>
      </c>
      <c r="DP1055">
        <v>1</v>
      </c>
      <c r="DQ1055">
        <v>1</v>
      </c>
      <c r="DU1055">
        <v>16987630</v>
      </c>
      <c r="DV1055" t="s">
        <v>19</v>
      </c>
      <c r="DW1055" t="s">
        <v>19</v>
      </c>
      <c r="DX1055">
        <v>1</v>
      </c>
      <c r="DZ1055" t="s">
        <v>3</v>
      </c>
      <c r="EA1055" t="s">
        <v>3</v>
      </c>
      <c r="EB1055" t="s">
        <v>3</v>
      </c>
      <c r="EC1055" t="s">
        <v>3</v>
      </c>
      <c r="EE1055">
        <v>1364533919</v>
      </c>
      <c r="EF1055">
        <v>1</v>
      </c>
      <c r="EG1055" t="s">
        <v>21</v>
      </c>
      <c r="EH1055">
        <v>0</v>
      </c>
      <c r="EI1055" t="s">
        <v>3</v>
      </c>
      <c r="EJ1055">
        <v>4</v>
      </c>
      <c r="EK1055">
        <v>0</v>
      </c>
      <c r="EL1055" t="s">
        <v>22</v>
      </c>
      <c r="EM1055" t="s">
        <v>23</v>
      </c>
      <c r="EO1055" t="s">
        <v>3</v>
      </c>
      <c r="EQ1055">
        <v>0</v>
      </c>
      <c r="ER1055">
        <v>159.13999999999999</v>
      </c>
      <c r="ES1055">
        <v>0</v>
      </c>
      <c r="ET1055">
        <v>0</v>
      </c>
      <c r="EU1055">
        <v>0</v>
      </c>
      <c r="EV1055">
        <v>159.13999999999999</v>
      </c>
      <c r="EW1055">
        <v>0.3</v>
      </c>
      <c r="EX1055">
        <v>0</v>
      </c>
      <c r="EY1055">
        <v>0</v>
      </c>
      <c r="FQ1055">
        <v>0</v>
      </c>
      <c r="FR1055">
        <f t="shared" si="1374"/>
        <v>0</v>
      </c>
      <c r="FS1055">
        <v>0</v>
      </c>
      <c r="FX1055">
        <v>70</v>
      </c>
      <c r="FY1055">
        <v>10</v>
      </c>
      <c r="GA1055" t="s">
        <v>3</v>
      </c>
      <c r="GD1055">
        <v>0</v>
      </c>
      <c r="GF1055">
        <v>1152593647</v>
      </c>
      <c r="GG1055">
        <v>2</v>
      </c>
      <c r="GH1055">
        <v>1</v>
      </c>
      <c r="GI1055">
        <v>-2</v>
      </c>
      <c r="GJ1055">
        <v>0</v>
      </c>
      <c r="GK1055">
        <f>ROUND(R1055*(R12)/100,2)</f>
        <v>0</v>
      </c>
      <c r="GL1055">
        <f t="shared" si="1375"/>
        <v>0</v>
      </c>
      <c r="GM1055">
        <f t="shared" si="1376"/>
        <v>1718.71</v>
      </c>
      <c r="GN1055">
        <f t="shared" si="1377"/>
        <v>0</v>
      </c>
      <c r="GO1055">
        <f t="shared" si="1378"/>
        <v>0</v>
      </c>
      <c r="GP1055">
        <f t="shared" si="1379"/>
        <v>1718.71</v>
      </c>
      <c r="GR1055">
        <v>0</v>
      </c>
      <c r="GS1055">
        <v>3</v>
      </c>
      <c r="GT1055">
        <v>0</v>
      </c>
      <c r="GU1055" t="s">
        <v>3</v>
      </c>
      <c r="GV1055">
        <f t="shared" si="1380"/>
        <v>0</v>
      </c>
      <c r="GW1055">
        <v>1</v>
      </c>
      <c r="GX1055">
        <f t="shared" si="1381"/>
        <v>0</v>
      </c>
      <c r="HA1055">
        <v>0</v>
      </c>
      <c r="HB1055">
        <v>0</v>
      </c>
      <c r="HC1055">
        <f t="shared" si="1382"/>
        <v>0</v>
      </c>
      <c r="HE1055" t="s">
        <v>3</v>
      </c>
      <c r="HF1055" t="s">
        <v>3</v>
      </c>
      <c r="HM1055" t="s">
        <v>3</v>
      </c>
      <c r="HN1055" t="s">
        <v>3</v>
      </c>
      <c r="HO1055" t="s">
        <v>3</v>
      </c>
      <c r="HP1055" t="s">
        <v>3</v>
      </c>
      <c r="HQ1055" t="s">
        <v>3</v>
      </c>
      <c r="IK1055">
        <v>0</v>
      </c>
    </row>
    <row r="1056" spans="1:245" x14ac:dyDescent="0.2">
      <c r="A1056">
        <v>17</v>
      </c>
      <c r="B1056">
        <v>1</v>
      </c>
      <c r="D1056">
        <f>ROW(EtalonRes!A1236)</f>
        <v>1236</v>
      </c>
      <c r="E1056" t="s">
        <v>1178</v>
      </c>
      <c r="F1056" t="s">
        <v>1179</v>
      </c>
      <c r="G1056" t="s">
        <v>1180</v>
      </c>
      <c r="H1056" t="s">
        <v>19</v>
      </c>
      <c r="I1056">
        <v>1</v>
      </c>
      <c r="J1056">
        <v>0</v>
      </c>
      <c r="K1056">
        <v>1</v>
      </c>
      <c r="O1056">
        <f t="shared" si="1350"/>
        <v>4043.55</v>
      </c>
      <c r="P1056">
        <f t="shared" si="1351"/>
        <v>65.17</v>
      </c>
      <c r="Q1056">
        <f t="shared" si="1352"/>
        <v>0</v>
      </c>
      <c r="R1056">
        <f t="shared" si="1353"/>
        <v>0</v>
      </c>
      <c r="S1056">
        <f t="shared" si="1354"/>
        <v>3978.38</v>
      </c>
      <c r="T1056">
        <f t="shared" si="1355"/>
        <v>0</v>
      </c>
      <c r="U1056">
        <f t="shared" si="1356"/>
        <v>7.5</v>
      </c>
      <c r="V1056">
        <f t="shared" si="1357"/>
        <v>0</v>
      </c>
      <c r="W1056">
        <f t="shared" si="1358"/>
        <v>0</v>
      </c>
      <c r="X1056">
        <f t="shared" si="1359"/>
        <v>2784.87</v>
      </c>
      <c r="Y1056">
        <f t="shared" si="1360"/>
        <v>397.84</v>
      </c>
      <c r="AA1056">
        <v>1407526482</v>
      </c>
      <c r="AB1056">
        <f t="shared" si="1361"/>
        <v>4043.55</v>
      </c>
      <c r="AC1056">
        <f>ROUND((ES1056),6)</f>
        <v>65.17</v>
      </c>
      <c r="AD1056">
        <f>ROUND((((ET1056)-(EU1056))+AE1056),6)</f>
        <v>0</v>
      </c>
      <c r="AE1056">
        <f>ROUND((EU1056),6)</f>
        <v>0</v>
      </c>
      <c r="AF1056">
        <f>ROUND((EV1056),6)</f>
        <v>3978.38</v>
      </c>
      <c r="AG1056">
        <f t="shared" si="1362"/>
        <v>0</v>
      </c>
      <c r="AH1056">
        <f>(EW1056)</f>
        <v>7.5</v>
      </c>
      <c r="AI1056">
        <f>(EX1056)</f>
        <v>0</v>
      </c>
      <c r="AJ1056">
        <f t="shared" si="1363"/>
        <v>0</v>
      </c>
      <c r="AK1056">
        <v>4043.55</v>
      </c>
      <c r="AL1056">
        <v>65.17</v>
      </c>
      <c r="AM1056">
        <v>0</v>
      </c>
      <c r="AN1056">
        <v>0</v>
      </c>
      <c r="AO1056">
        <v>3978.38</v>
      </c>
      <c r="AP1056">
        <v>0</v>
      </c>
      <c r="AQ1056">
        <v>7.5</v>
      </c>
      <c r="AR1056">
        <v>0</v>
      </c>
      <c r="AS1056">
        <v>0</v>
      </c>
      <c r="AT1056">
        <v>70</v>
      </c>
      <c r="AU1056">
        <v>10</v>
      </c>
      <c r="AV1056">
        <v>1</v>
      </c>
      <c r="AW1056">
        <v>1</v>
      </c>
      <c r="AZ1056">
        <v>1</v>
      </c>
      <c r="BA1056">
        <v>1</v>
      </c>
      <c r="BB1056">
        <v>1</v>
      </c>
      <c r="BC1056">
        <v>1</v>
      </c>
      <c r="BD1056" t="s">
        <v>3</v>
      </c>
      <c r="BE1056" t="s">
        <v>3</v>
      </c>
      <c r="BF1056" t="s">
        <v>3</v>
      </c>
      <c r="BG1056" t="s">
        <v>3</v>
      </c>
      <c r="BH1056">
        <v>0</v>
      </c>
      <c r="BI1056">
        <v>4</v>
      </c>
      <c r="BJ1056" t="s">
        <v>1181</v>
      </c>
      <c r="BM1056">
        <v>0</v>
      </c>
      <c r="BN1056">
        <v>0</v>
      </c>
      <c r="BO1056" t="s">
        <v>3</v>
      </c>
      <c r="BP1056">
        <v>0</v>
      </c>
      <c r="BQ1056">
        <v>1</v>
      </c>
      <c r="BR1056">
        <v>0</v>
      </c>
      <c r="BS1056">
        <v>1</v>
      </c>
      <c r="BT1056">
        <v>1</v>
      </c>
      <c r="BU1056">
        <v>1</v>
      </c>
      <c r="BV1056">
        <v>1</v>
      </c>
      <c r="BW1056">
        <v>1</v>
      </c>
      <c r="BX1056">
        <v>1</v>
      </c>
      <c r="BY1056" t="s">
        <v>3</v>
      </c>
      <c r="BZ1056">
        <v>70</v>
      </c>
      <c r="CA1056">
        <v>10</v>
      </c>
      <c r="CB1056" t="s">
        <v>3</v>
      </c>
      <c r="CE1056">
        <v>0</v>
      </c>
      <c r="CF1056">
        <v>0</v>
      </c>
      <c r="CG1056">
        <v>0</v>
      </c>
      <c r="CM1056">
        <v>0</v>
      </c>
      <c r="CN1056" t="s">
        <v>3</v>
      </c>
      <c r="CO1056">
        <v>0</v>
      </c>
      <c r="CP1056">
        <f t="shared" si="1364"/>
        <v>4043.55</v>
      </c>
      <c r="CQ1056">
        <f t="shared" si="1365"/>
        <v>65.17</v>
      </c>
      <c r="CR1056">
        <f>((((ET1056)*BB1056-(EU1056)*BS1056)+AE1056*BS1056)*AV1056)</f>
        <v>0</v>
      </c>
      <c r="CS1056">
        <f t="shared" si="1366"/>
        <v>0</v>
      </c>
      <c r="CT1056">
        <f t="shared" si="1367"/>
        <v>3978.38</v>
      </c>
      <c r="CU1056">
        <f t="shared" si="1368"/>
        <v>0</v>
      </c>
      <c r="CV1056">
        <f t="shared" si="1369"/>
        <v>7.5</v>
      </c>
      <c r="CW1056">
        <f t="shared" si="1370"/>
        <v>0</v>
      </c>
      <c r="CX1056">
        <f t="shared" si="1371"/>
        <v>0</v>
      </c>
      <c r="CY1056">
        <f t="shared" si="1372"/>
        <v>2784.8660000000004</v>
      </c>
      <c r="CZ1056">
        <f t="shared" si="1373"/>
        <v>397.83800000000002</v>
      </c>
      <c r="DC1056" t="s">
        <v>3</v>
      </c>
      <c r="DD1056" t="s">
        <v>3</v>
      </c>
      <c r="DE1056" t="s">
        <v>3</v>
      </c>
      <c r="DF1056" t="s">
        <v>3</v>
      </c>
      <c r="DG1056" t="s">
        <v>3</v>
      </c>
      <c r="DH1056" t="s">
        <v>3</v>
      </c>
      <c r="DI1056" t="s">
        <v>3</v>
      </c>
      <c r="DJ1056" t="s">
        <v>3</v>
      </c>
      <c r="DK1056" t="s">
        <v>3</v>
      </c>
      <c r="DL1056" t="s">
        <v>3</v>
      </c>
      <c r="DM1056" t="s">
        <v>3</v>
      </c>
      <c r="DN1056">
        <v>0</v>
      </c>
      <c r="DO1056">
        <v>0</v>
      </c>
      <c r="DP1056">
        <v>1</v>
      </c>
      <c r="DQ1056">
        <v>1</v>
      </c>
      <c r="DU1056">
        <v>16987630</v>
      </c>
      <c r="DV1056" t="s">
        <v>19</v>
      </c>
      <c r="DW1056" t="s">
        <v>19</v>
      </c>
      <c r="DX1056">
        <v>1</v>
      </c>
      <c r="DZ1056" t="s">
        <v>3</v>
      </c>
      <c r="EA1056" t="s">
        <v>3</v>
      </c>
      <c r="EB1056" t="s">
        <v>3</v>
      </c>
      <c r="EC1056" t="s">
        <v>3</v>
      </c>
      <c r="EE1056">
        <v>1364533919</v>
      </c>
      <c r="EF1056">
        <v>1</v>
      </c>
      <c r="EG1056" t="s">
        <v>21</v>
      </c>
      <c r="EH1056">
        <v>0</v>
      </c>
      <c r="EI1056" t="s">
        <v>3</v>
      </c>
      <c r="EJ1056">
        <v>4</v>
      </c>
      <c r="EK1056">
        <v>0</v>
      </c>
      <c r="EL1056" t="s">
        <v>22</v>
      </c>
      <c r="EM1056" t="s">
        <v>23</v>
      </c>
      <c r="EO1056" t="s">
        <v>3</v>
      </c>
      <c r="EQ1056">
        <v>0</v>
      </c>
      <c r="ER1056">
        <v>4043.55</v>
      </c>
      <c r="ES1056">
        <v>65.17</v>
      </c>
      <c r="ET1056">
        <v>0</v>
      </c>
      <c r="EU1056">
        <v>0</v>
      </c>
      <c r="EV1056">
        <v>3978.38</v>
      </c>
      <c r="EW1056">
        <v>7.5</v>
      </c>
      <c r="EX1056">
        <v>0</v>
      </c>
      <c r="EY1056">
        <v>0</v>
      </c>
      <c r="FQ1056">
        <v>0</v>
      </c>
      <c r="FR1056">
        <f t="shared" si="1374"/>
        <v>0</v>
      </c>
      <c r="FS1056">
        <v>0</v>
      </c>
      <c r="FX1056">
        <v>70</v>
      </c>
      <c r="FY1056">
        <v>10</v>
      </c>
      <c r="GA1056" t="s">
        <v>3</v>
      </c>
      <c r="GD1056">
        <v>0</v>
      </c>
      <c r="GF1056">
        <v>1108982835</v>
      </c>
      <c r="GG1056">
        <v>2</v>
      </c>
      <c r="GH1056">
        <v>1</v>
      </c>
      <c r="GI1056">
        <v>-2</v>
      </c>
      <c r="GJ1056">
        <v>0</v>
      </c>
      <c r="GK1056">
        <f>ROUND(R1056*(R12)/100,2)</f>
        <v>0</v>
      </c>
      <c r="GL1056">
        <f t="shared" si="1375"/>
        <v>0</v>
      </c>
      <c r="GM1056">
        <f t="shared" si="1376"/>
        <v>7226.26</v>
      </c>
      <c r="GN1056">
        <f t="shared" si="1377"/>
        <v>0</v>
      </c>
      <c r="GO1056">
        <f t="shared" si="1378"/>
        <v>0</v>
      </c>
      <c r="GP1056">
        <f t="shared" si="1379"/>
        <v>7226.26</v>
      </c>
      <c r="GR1056">
        <v>0</v>
      </c>
      <c r="GS1056">
        <v>3</v>
      </c>
      <c r="GT1056">
        <v>0</v>
      </c>
      <c r="GU1056" t="s">
        <v>3</v>
      </c>
      <c r="GV1056">
        <f t="shared" si="1380"/>
        <v>0</v>
      </c>
      <c r="GW1056">
        <v>1</v>
      </c>
      <c r="GX1056">
        <f t="shared" si="1381"/>
        <v>0</v>
      </c>
      <c r="HA1056">
        <v>0</v>
      </c>
      <c r="HB1056">
        <v>0</v>
      </c>
      <c r="HC1056">
        <f t="shared" si="1382"/>
        <v>0</v>
      </c>
      <c r="HE1056" t="s">
        <v>3</v>
      </c>
      <c r="HF1056" t="s">
        <v>3</v>
      </c>
      <c r="HM1056" t="s">
        <v>3</v>
      </c>
      <c r="HN1056" t="s">
        <v>3</v>
      </c>
      <c r="HO1056" t="s">
        <v>3</v>
      </c>
      <c r="HP1056" t="s">
        <v>3</v>
      </c>
      <c r="HQ1056" t="s">
        <v>3</v>
      </c>
      <c r="IK1056">
        <v>0</v>
      </c>
    </row>
    <row r="1057" spans="1:245" x14ac:dyDescent="0.2">
      <c r="A1057">
        <v>17</v>
      </c>
      <c r="B1057">
        <v>1</v>
      </c>
      <c r="D1057">
        <f>ROW(EtalonRes!A1239)</f>
        <v>1239</v>
      </c>
      <c r="E1057" t="s">
        <v>1182</v>
      </c>
      <c r="F1057" t="s">
        <v>1183</v>
      </c>
      <c r="G1057" t="s">
        <v>1184</v>
      </c>
      <c r="H1057" t="s">
        <v>19</v>
      </c>
      <c r="I1057">
        <v>1</v>
      </c>
      <c r="J1057">
        <v>0</v>
      </c>
      <c r="K1057">
        <v>1</v>
      </c>
      <c r="O1057">
        <f t="shared" si="1350"/>
        <v>400.68</v>
      </c>
      <c r="P1057">
        <f t="shared" si="1351"/>
        <v>2.85</v>
      </c>
      <c r="Q1057">
        <f t="shared" si="1352"/>
        <v>0</v>
      </c>
      <c r="R1057">
        <f t="shared" si="1353"/>
        <v>0</v>
      </c>
      <c r="S1057">
        <f t="shared" si="1354"/>
        <v>397.83</v>
      </c>
      <c r="T1057">
        <f t="shared" si="1355"/>
        <v>0</v>
      </c>
      <c r="U1057">
        <f t="shared" si="1356"/>
        <v>0.75</v>
      </c>
      <c r="V1057">
        <f t="shared" si="1357"/>
        <v>0</v>
      </c>
      <c r="W1057">
        <f t="shared" si="1358"/>
        <v>0</v>
      </c>
      <c r="X1057">
        <f t="shared" si="1359"/>
        <v>278.48</v>
      </c>
      <c r="Y1057">
        <f t="shared" si="1360"/>
        <v>39.78</v>
      </c>
      <c r="AA1057">
        <v>1407526482</v>
      </c>
      <c r="AB1057">
        <f t="shared" si="1361"/>
        <v>400.68</v>
      </c>
      <c r="AC1057">
        <f>ROUND(((ES1057*3)),6)</f>
        <v>2.85</v>
      </c>
      <c r="AD1057">
        <f>ROUND(((((ET1057*3))-((EU1057*3)))+AE1057),6)</f>
        <v>0</v>
      </c>
      <c r="AE1057">
        <f>ROUND(((EU1057*3)),6)</f>
        <v>0</v>
      </c>
      <c r="AF1057">
        <f>ROUND(((EV1057*3)),6)</f>
        <v>397.83</v>
      </c>
      <c r="AG1057">
        <f t="shared" si="1362"/>
        <v>0</v>
      </c>
      <c r="AH1057">
        <f>((EW1057*3))</f>
        <v>0.75</v>
      </c>
      <c r="AI1057">
        <f>((EX1057*3))</f>
        <v>0</v>
      </c>
      <c r="AJ1057">
        <f t="shared" si="1363"/>
        <v>0</v>
      </c>
      <c r="AK1057">
        <v>133.56</v>
      </c>
      <c r="AL1057">
        <v>0.95</v>
      </c>
      <c r="AM1057">
        <v>0</v>
      </c>
      <c r="AN1057">
        <v>0</v>
      </c>
      <c r="AO1057">
        <v>132.61000000000001</v>
      </c>
      <c r="AP1057">
        <v>0</v>
      </c>
      <c r="AQ1057">
        <v>0.25</v>
      </c>
      <c r="AR1057">
        <v>0</v>
      </c>
      <c r="AS1057">
        <v>0</v>
      </c>
      <c r="AT1057">
        <v>70</v>
      </c>
      <c r="AU1057">
        <v>10</v>
      </c>
      <c r="AV1057">
        <v>1</v>
      </c>
      <c r="AW1057">
        <v>1</v>
      </c>
      <c r="AZ1057">
        <v>1</v>
      </c>
      <c r="BA1057">
        <v>1</v>
      </c>
      <c r="BB1057">
        <v>1</v>
      </c>
      <c r="BC1057">
        <v>1</v>
      </c>
      <c r="BD1057" t="s">
        <v>3</v>
      </c>
      <c r="BE1057" t="s">
        <v>3</v>
      </c>
      <c r="BF1057" t="s">
        <v>3</v>
      </c>
      <c r="BG1057" t="s">
        <v>3</v>
      </c>
      <c r="BH1057">
        <v>0</v>
      </c>
      <c r="BI1057">
        <v>4</v>
      </c>
      <c r="BJ1057" t="s">
        <v>1185</v>
      </c>
      <c r="BM1057">
        <v>0</v>
      </c>
      <c r="BN1057">
        <v>0</v>
      </c>
      <c r="BO1057" t="s">
        <v>3</v>
      </c>
      <c r="BP1057">
        <v>0</v>
      </c>
      <c r="BQ1057">
        <v>1</v>
      </c>
      <c r="BR1057">
        <v>0</v>
      </c>
      <c r="BS1057">
        <v>1</v>
      </c>
      <c r="BT1057">
        <v>1</v>
      </c>
      <c r="BU1057">
        <v>1</v>
      </c>
      <c r="BV1057">
        <v>1</v>
      </c>
      <c r="BW1057">
        <v>1</v>
      </c>
      <c r="BX1057">
        <v>1</v>
      </c>
      <c r="BY1057" t="s">
        <v>3</v>
      </c>
      <c r="BZ1057">
        <v>70</v>
      </c>
      <c r="CA1057">
        <v>10</v>
      </c>
      <c r="CB1057" t="s">
        <v>3</v>
      </c>
      <c r="CE1057">
        <v>0</v>
      </c>
      <c r="CF1057">
        <v>0</v>
      </c>
      <c r="CG1057">
        <v>0</v>
      </c>
      <c r="CM1057">
        <v>0</v>
      </c>
      <c r="CN1057" t="s">
        <v>3</v>
      </c>
      <c r="CO1057">
        <v>0</v>
      </c>
      <c r="CP1057">
        <f t="shared" si="1364"/>
        <v>400.68</v>
      </c>
      <c r="CQ1057">
        <f t="shared" si="1365"/>
        <v>2.85</v>
      </c>
      <c r="CR1057">
        <f>(((((ET1057*3))*BB1057-((EU1057*3))*BS1057)+AE1057*BS1057)*AV1057)</f>
        <v>0</v>
      </c>
      <c r="CS1057">
        <f t="shared" si="1366"/>
        <v>0</v>
      </c>
      <c r="CT1057">
        <f t="shared" si="1367"/>
        <v>397.83</v>
      </c>
      <c r="CU1057">
        <f t="shared" si="1368"/>
        <v>0</v>
      </c>
      <c r="CV1057">
        <f t="shared" si="1369"/>
        <v>0.75</v>
      </c>
      <c r="CW1057">
        <f t="shared" si="1370"/>
        <v>0</v>
      </c>
      <c r="CX1057">
        <f t="shared" si="1371"/>
        <v>0</v>
      </c>
      <c r="CY1057">
        <f t="shared" si="1372"/>
        <v>278.48099999999999</v>
      </c>
      <c r="CZ1057">
        <f t="shared" si="1373"/>
        <v>39.782999999999994</v>
      </c>
      <c r="DC1057" t="s">
        <v>3</v>
      </c>
      <c r="DD1057" t="s">
        <v>693</v>
      </c>
      <c r="DE1057" t="s">
        <v>693</v>
      </c>
      <c r="DF1057" t="s">
        <v>693</v>
      </c>
      <c r="DG1057" t="s">
        <v>693</v>
      </c>
      <c r="DH1057" t="s">
        <v>3</v>
      </c>
      <c r="DI1057" t="s">
        <v>693</v>
      </c>
      <c r="DJ1057" t="s">
        <v>693</v>
      </c>
      <c r="DK1057" t="s">
        <v>3</v>
      </c>
      <c r="DL1057" t="s">
        <v>3</v>
      </c>
      <c r="DM1057" t="s">
        <v>3</v>
      </c>
      <c r="DN1057">
        <v>0</v>
      </c>
      <c r="DO1057">
        <v>0</v>
      </c>
      <c r="DP1057">
        <v>1</v>
      </c>
      <c r="DQ1057">
        <v>1</v>
      </c>
      <c r="DU1057">
        <v>16987630</v>
      </c>
      <c r="DV1057" t="s">
        <v>19</v>
      </c>
      <c r="DW1057" t="s">
        <v>19</v>
      </c>
      <c r="DX1057">
        <v>1</v>
      </c>
      <c r="DZ1057" t="s">
        <v>3</v>
      </c>
      <c r="EA1057" t="s">
        <v>3</v>
      </c>
      <c r="EB1057" t="s">
        <v>3</v>
      </c>
      <c r="EC1057" t="s">
        <v>3</v>
      </c>
      <c r="EE1057">
        <v>1364533919</v>
      </c>
      <c r="EF1057">
        <v>1</v>
      </c>
      <c r="EG1057" t="s">
        <v>21</v>
      </c>
      <c r="EH1057">
        <v>0</v>
      </c>
      <c r="EI1057" t="s">
        <v>3</v>
      </c>
      <c r="EJ1057">
        <v>4</v>
      </c>
      <c r="EK1057">
        <v>0</v>
      </c>
      <c r="EL1057" t="s">
        <v>22</v>
      </c>
      <c r="EM1057" t="s">
        <v>23</v>
      </c>
      <c r="EO1057" t="s">
        <v>3</v>
      </c>
      <c r="EQ1057">
        <v>0</v>
      </c>
      <c r="ER1057">
        <v>133.56</v>
      </c>
      <c r="ES1057">
        <v>0.95</v>
      </c>
      <c r="ET1057">
        <v>0</v>
      </c>
      <c r="EU1057">
        <v>0</v>
      </c>
      <c r="EV1057">
        <v>132.61000000000001</v>
      </c>
      <c r="EW1057">
        <v>0.25</v>
      </c>
      <c r="EX1057">
        <v>0</v>
      </c>
      <c r="EY1057">
        <v>0</v>
      </c>
      <c r="FQ1057">
        <v>0</v>
      </c>
      <c r="FR1057">
        <f t="shared" si="1374"/>
        <v>0</v>
      </c>
      <c r="FS1057">
        <v>0</v>
      </c>
      <c r="FX1057">
        <v>70</v>
      </c>
      <c r="FY1057">
        <v>10</v>
      </c>
      <c r="GA1057" t="s">
        <v>3</v>
      </c>
      <c r="GD1057">
        <v>0</v>
      </c>
      <c r="GF1057">
        <v>383825943</v>
      </c>
      <c r="GG1057">
        <v>2</v>
      </c>
      <c r="GH1057">
        <v>1</v>
      </c>
      <c r="GI1057">
        <v>-2</v>
      </c>
      <c r="GJ1057">
        <v>0</v>
      </c>
      <c r="GK1057">
        <f>ROUND(R1057*(R12)/100,2)</f>
        <v>0</v>
      </c>
      <c r="GL1057">
        <f t="shared" si="1375"/>
        <v>0</v>
      </c>
      <c r="GM1057">
        <f t="shared" si="1376"/>
        <v>718.94</v>
      </c>
      <c r="GN1057">
        <f t="shared" si="1377"/>
        <v>0</v>
      </c>
      <c r="GO1057">
        <f t="shared" si="1378"/>
        <v>0</v>
      </c>
      <c r="GP1057">
        <f t="shared" si="1379"/>
        <v>718.94</v>
      </c>
      <c r="GR1057">
        <v>0</v>
      </c>
      <c r="GS1057">
        <v>3</v>
      </c>
      <c r="GT1057">
        <v>0</v>
      </c>
      <c r="GU1057" t="s">
        <v>3</v>
      </c>
      <c r="GV1057">
        <f t="shared" si="1380"/>
        <v>0</v>
      </c>
      <c r="GW1057">
        <v>1</v>
      </c>
      <c r="GX1057">
        <f t="shared" si="1381"/>
        <v>0</v>
      </c>
      <c r="HA1057">
        <v>0</v>
      </c>
      <c r="HB1057">
        <v>0</v>
      </c>
      <c r="HC1057">
        <f t="shared" si="1382"/>
        <v>0</v>
      </c>
      <c r="HE1057" t="s">
        <v>3</v>
      </c>
      <c r="HF1057" t="s">
        <v>3</v>
      </c>
      <c r="HM1057" t="s">
        <v>3</v>
      </c>
      <c r="HN1057" t="s">
        <v>3</v>
      </c>
      <c r="HO1057" t="s">
        <v>3</v>
      </c>
      <c r="HP1057" t="s">
        <v>3</v>
      </c>
      <c r="HQ1057" t="s">
        <v>3</v>
      </c>
      <c r="IK1057">
        <v>0</v>
      </c>
    </row>
    <row r="1058" spans="1:245" x14ac:dyDescent="0.2">
      <c r="A1058">
        <v>17</v>
      </c>
      <c r="B1058">
        <v>1</v>
      </c>
      <c r="D1058">
        <f>ROW(EtalonRes!A1244)</f>
        <v>1244</v>
      </c>
      <c r="E1058" t="s">
        <v>1186</v>
      </c>
      <c r="F1058" t="s">
        <v>1147</v>
      </c>
      <c r="G1058" t="s">
        <v>1187</v>
      </c>
      <c r="H1058" t="s">
        <v>19</v>
      </c>
      <c r="I1058">
        <f t="shared" ref="I1058:I1063" si="1383">ROUND(1+1,9)</f>
        <v>2</v>
      </c>
      <c r="J1058">
        <v>0</v>
      </c>
      <c r="K1058">
        <f t="shared" ref="K1058:K1063" si="1384">ROUND(1+1,9)</f>
        <v>2</v>
      </c>
      <c r="O1058">
        <f t="shared" si="1350"/>
        <v>25849.439999999999</v>
      </c>
      <c r="P1058">
        <f t="shared" si="1351"/>
        <v>387.84</v>
      </c>
      <c r="Q1058">
        <f t="shared" si="1352"/>
        <v>0</v>
      </c>
      <c r="R1058">
        <f t="shared" si="1353"/>
        <v>0</v>
      </c>
      <c r="S1058">
        <f t="shared" si="1354"/>
        <v>25461.599999999999</v>
      </c>
      <c r="T1058">
        <f t="shared" si="1355"/>
        <v>0</v>
      </c>
      <c r="U1058">
        <f t="shared" si="1356"/>
        <v>48</v>
      </c>
      <c r="V1058">
        <f t="shared" si="1357"/>
        <v>0</v>
      </c>
      <c r="W1058">
        <f t="shared" si="1358"/>
        <v>0</v>
      </c>
      <c r="X1058">
        <f t="shared" si="1359"/>
        <v>17823.12</v>
      </c>
      <c r="Y1058">
        <f t="shared" si="1360"/>
        <v>2546.16</v>
      </c>
      <c r="AA1058">
        <v>1407526482</v>
      </c>
      <c r="AB1058">
        <f t="shared" si="1361"/>
        <v>12924.72</v>
      </c>
      <c r="AC1058">
        <f>ROUND((ES1058),6)</f>
        <v>193.92</v>
      </c>
      <c r="AD1058">
        <f>ROUND((((ET1058)-(EU1058))+AE1058),6)</f>
        <v>0</v>
      </c>
      <c r="AE1058">
        <f>ROUND((EU1058),6)</f>
        <v>0</v>
      </c>
      <c r="AF1058">
        <f>ROUND((EV1058),6)</f>
        <v>12730.8</v>
      </c>
      <c r="AG1058">
        <f t="shared" si="1362"/>
        <v>0</v>
      </c>
      <c r="AH1058">
        <f>(EW1058)</f>
        <v>24</v>
      </c>
      <c r="AI1058">
        <f>(EX1058)</f>
        <v>0</v>
      </c>
      <c r="AJ1058">
        <f t="shared" si="1363"/>
        <v>0</v>
      </c>
      <c r="AK1058">
        <v>12924.72</v>
      </c>
      <c r="AL1058">
        <v>193.92</v>
      </c>
      <c r="AM1058">
        <v>0</v>
      </c>
      <c r="AN1058">
        <v>0</v>
      </c>
      <c r="AO1058">
        <v>12730.8</v>
      </c>
      <c r="AP1058">
        <v>0</v>
      </c>
      <c r="AQ1058">
        <v>24</v>
      </c>
      <c r="AR1058">
        <v>0</v>
      </c>
      <c r="AS1058">
        <v>0</v>
      </c>
      <c r="AT1058">
        <v>70</v>
      </c>
      <c r="AU1058">
        <v>10</v>
      </c>
      <c r="AV1058">
        <v>1</v>
      </c>
      <c r="AW1058">
        <v>1</v>
      </c>
      <c r="AZ1058">
        <v>1</v>
      </c>
      <c r="BA1058">
        <v>1</v>
      </c>
      <c r="BB1058">
        <v>1</v>
      </c>
      <c r="BC1058">
        <v>1</v>
      </c>
      <c r="BD1058" t="s">
        <v>3</v>
      </c>
      <c r="BE1058" t="s">
        <v>3</v>
      </c>
      <c r="BF1058" t="s">
        <v>3</v>
      </c>
      <c r="BG1058" t="s">
        <v>3</v>
      </c>
      <c r="BH1058">
        <v>0</v>
      </c>
      <c r="BI1058">
        <v>4</v>
      </c>
      <c r="BJ1058" t="s">
        <v>1149</v>
      </c>
      <c r="BM1058">
        <v>0</v>
      </c>
      <c r="BN1058">
        <v>0</v>
      </c>
      <c r="BO1058" t="s">
        <v>3</v>
      </c>
      <c r="BP1058">
        <v>0</v>
      </c>
      <c r="BQ1058">
        <v>1</v>
      </c>
      <c r="BR1058">
        <v>0</v>
      </c>
      <c r="BS1058">
        <v>1</v>
      </c>
      <c r="BT1058">
        <v>1</v>
      </c>
      <c r="BU1058">
        <v>1</v>
      </c>
      <c r="BV1058">
        <v>1</v>
      </c>
      <c r="BW1058">
        <v>1</v>
      </c>
      <c r="BX1058">
        <v>1</v>
      </c>
      <c r="BY1058" t="s">
        <v>3</v>
      </c>
      <c r="BZ1058">
        <v>70</v>
      </c>
      <c r="CA1058">
        <v>10</v>
      </c>
      <c r="CB1058" t="s">
        <v>3</v>
      </c>
      <c r="CE1058">
        <v>0</v>
      </c>
      <c r="CF1058">
        <v>0</v>
      </c>
      <c r="CG1058">
        <v>0</v>
      </c>
      <c r="CM1058">
        <v>0</v>
      </c>
      <c r="CN1058" t="s">
        <v>3</v>
      </c>
      <c r="CO1058">
        <v>0</v>
      </c>
      <c r="CP1058">
        <f t="shared" si="1364"/>
        <v>25849.439999999999</v>
      </c>
      <c r="CQ1058">
        <f t="shared" si="1365"/>
        <v>193.92</v>
      </c>
      <c r="CR1058">
        <f>((((ET1058)*BB1058-(EU1058)*BS1058)+AE1058*BS1058)*AV1058)</f>
        <v>0</v>
      </c>
      <c r="CS1058">
        <f t="shared" si="1366"/>
        <v>0</v>
      </c>
      <c r="CT1058">
        <f t="shared" si="1367"/>
        <v>12730.8</v>
      </c>
      <c r="CU1058">
        <f t="shared" si="1368"/>
        <v>0</v>
      </c>
      <c r="CV1058">
        <f t="shared" si="1369"/>
        <v>24</v>
      </c>
      <c r="CW1058">
        <f t="shared" si="1370"/>
        <v>0</v>
      </c>
      <c r="CX1058">
        <f t="shared" si="1371"/>
        <v>0</v>
      </c>
      <c r="CY1058">
        <f t="shared" si="1372"/>
        <v>17823.12</v>
      </c>
      <c r="CZ1058">
        <f t="shared" si="1373"/>
        <v>2546.16</v>
      </c>
      <c r="DC1058" t="s">
        <v>3</v>
      </c>
      <c r="DD1058" t="s">
        <v>3</v>
      </c>
      <c r="DE1058" t="s">
        <v>3</v>
      </c>
      <c r="DF1058" t="s">
        <v>3</v>
      </c>
      <c r="DG1058" t="s">
        <v>3</v>
      </c>
      <c r="DH1058" t="s">
        <v>3</v>
      </c>
      <c r="DI1058" t="s">
        <v>3</v>
      </c>
      <c r="DJ1058" t="s">
        <v>3</v>
      </c>
      <c r="DK1058" t="s">
        <v>3</v>
      </c>
      <c r="DL1058" t="s">
        <v>3</v>
      </c>
      <c r="DM1058" t="s">
        <v>3</v>
      </c>
      <c r="DN1058">
        <v>0</v>
      </c>
      <c r="DO1058">
        <v>0</v>
      </c>
      <c r="DP1058">
        <v>1</v>
      </c>
      <c r="DQ1058">
        <v>1</v>
      </c>
      <c r="DU1058">
        <v>16987630</v>
      </c>
      <c r="DV1058" t="s">
        <v>19</v>
      </c>
      <c r="DW1058" t="s">
        <v>19</v>
      </c>
      <c r="DX1058">
        <v>1</v>
      </c>
      <c r="DZ1058" t="s">
        <v>3</v>
      </c>
      <c r="EA1058" t="s">
        <v>3</v>
      </c>
      <c r="EB1058" t="s">
        <v>3</v>
      </c>
      <c r="EC1058" t="s">
        <v>3</v>
      </c>
      <c r="EE1058">
        <v>1364533919</v>
      </c>
      <c r="EF1058">
        <v>1</v>
      </c>
      <c r="EG1058" t="s">
        <v>21</v>
      </c>
      <c r="EH1058">
        <v>0</v>
      </c>
      <c r="EI1058" t="s">
        <v>3</v>
      </c>
      <c r="EJ1058">
        <v>4</v>
      </c>
      <c r="EK1058">
        <v>0</v>
      </c>
      <c r="EL1058" t="s">
        <v>22</v>
      </c>
      <c r="EM1058" t="s">
        <v>23</v>
      </c>
      <c r="EO1058" t="s">
        <v>3</v>
      </c>
      <c r="EQ1058">
        <v>0</v>
      </c>
      <c r="ER1058">
        <v>12924.72</v>
      </c>
      <c r="ES1058">
        <v>193.92</v>
      </c>
      <c r="ET1058">
        <v>0</v>
      </c>
      <c r="EU1058">
        <v>0</v>
      </c>
      <c r="EV1058">
        <v>12730.8</v>
      </c>
      <c r="EW1058">
        <v>24</v>
      </c>
      <c r="EX1058">
        <v>0</v>
      </c>
      <c r="EY1058">
        <v>0</v>
      </c>
      <c r="FQ1058">
        <v>0</v>
      </c>
      <c r="FR1058">
        <f t="shared" si="1374"/>
        <v>0</v>
      </c>
      <c r="FS1058">
        <v>0</v>
      </c>
      <c r="FX1058">
        <v>70</v>
      </c>
      <c r="FY1058">
        <v>10</v>
      </c>
      <c r="GA1058" t="s">
        <v>3</v>
      </c>
      <c r="GD1058">
        <v>0</v>
      </c>
      <c r="GF1058">
        <v>-2037397124</v>
      </c>
      <c r="GG1058">
        <v>2</v>
      </c>
      <c r="GH1058">
        <v>1</v>
      </c>
      <c r="GI1058">
        <v>-2</v>
      </c>
      <c r="GJ1058">
        <v>0</v>
      </c>
      <c r="GK1058">
        <f>ROUND(R1058*(R12)/100,2)</f>
        <v>0</v>
      </c>
      <c r="GL1058">
        <f t="shared" si="1375"/>
        <v>0</v>
      </c>
      <c r="GM1058">
        <f t="shared" si="1376"/>
        <v>46218.720000000001</v>
      </c>
      <c r="GN1058">
        <f t="shared" si="1377"/>
        <v>0</v>
      </c>
      <c r="GO1058">
        <f t="shared" si="1378"/>
        <v>0</v>
      </c>
      <c r="GP1058">
        <f t="shared" si="1379"/>
        <v>46218.720000000001</v>
      </c>
      <c r="GR1058">
        <v>0</v>
      </c>
      <c r="GS1058">
        <v>3</v>
      </c>
      <c r="GT1058">
        <v>0</v>
      </c>
      <c r="GU1058" t="s">
        <v>3</v>
      </c>
      <c r="GV1058">
        <f t="shared" si="1380"/>
        <v>0</v>
      </c>
      <c r="GW1058">
        <v>1</v>
      </c>
      <c r="GX1058">
        <f t="shared" si="1381"/>
        <v>0</v>
      </c>
      <c r="HA1058">
        <v>0</v>
      </c>
      <c r="HB1058">
        <v>0</v>
      </c>
      <c r="HC1058">
        <f t="shared" si="1382"/>
        <v>0</v>
      </c>
      <c r="HE1058" t="s">
        <v>3</v>
      </c>
      <c r="HF1058" t="s">
        <v>3</v>
      </c>
      <c r="HM1058" t="s">
        <v>3</v>
      </c>
      <c r="HN1058" t="s">
        <v>3</v>
      </c>
      <c r="HO1058" t="s">
        <v>3</v>
      </c>
      <c r="HP1058" t="s">
        <v>3</v>
      </c>
      <c r="HQ1058" t="s">
        <v>3</v>
      </c>
      <c r="IK1058">
        <v>0</v>
      </c>
    </row>
    <row r="1059" spans="1:245" x14ac:dyDescent="0.2">
      <c r="A1059">
        <v>17</v>
      </c>
      <c r="B1059">
        <v>1</v>
      </c>
      <c r="D1059">
        <f>ROW(EtalonRes!A1246)</f>
        <v>1246</v>
      </c>
      <c r="E1059" t="s">
        <v>1188</v>
      </c>
      <c r="F1059" t="s">
        <v>1151</v>
      </c>
      <c r="G1059" t="s">
        <v>1189</v>
      </c>
      <c r="H1059" t="s">
        <v>19</v>
      </c>
      <c r="I1059">
        <f t="shared" si="1383"/>
        <v>2</v>
      </c>
      <c r="J1059">
        <v>0</v>
      </c>
      <c r="K1059">
        <f t="shared" si="1384"/>
        <v>2</v>
      </c>
      <c r="O1059">
        <f t="shared" si="1350"/>
        <v>2550.3000000000002</v>
      </c>
      <c r="P1059">
        <f t="shared" si="1351"/>
        <v>4.1399999999999997</v>
      </c>
      <c r="Q1059">
        <f t="shared" si="1352"/>
        <v>0</v>
      </c>
      <c r="R1059">
        <f t="shared" si="1353"/>
        <v>0</v>
      </c>
      <c r="S1059">
        <f t="shared" si="1354"/>
        <v>2546.16</v>
      </c>
      <c r="T1059">
        <f t="shared" si="1355"/>
        <v>0</v>
      </c>
      <c r="U1059">
        <f t="shared" si="1356"/>
        <v>4.8000000000000007</v>
      </c>
      <c r="V1059">
        <f t="shared" si="1357"/>
        <v>0</v>
      </c>
      <c r="W1059">
        <f t="shared" si="1358"/>
        <v>0</v>
      </c>
      <c r="X1059">
        <f t="shared" si="1359"/>
        <v>1782.31</v>
      </c>
      <c r="Y1059">
        <f t="shared" si="1360"/>
        <v>254.62</v>
      </c>
      <c r="AA1059">
        <v>1407526482</v>
      </c>
      <c r="AB1059">
        <f t="shared" si="1361"/>
        <v>1275.1500000000001</v>
      </c>
      <c r="AC1059">
        <f>ROUND(((ES1059*3)),6)</f>
        <v>2.0699999999999998</v>
      </c>
      <c r="AD1059">
        <f>ROUND(((((ET1059*3))-((EU1059*3)))+AE1059),6)</f>
        <v>0</v>
      </c>
      <c r="AE1059">
        <f>ROUND(((EU1059*3)),6)</f>
        <v>0</v>
      </c>
      <c r="AF1059">
        <f>ROUND(((EV1059*3)),6)</f>
        <v>1273.08</v>
      </c>
      <c r="AG1059">
        <f t="shared" si="1362"/>
        <v>0</v>
      </c>
      <c r="AH1059">
        <f>((EW1059*3))</f>
        <v>2.4000000000000004</v>
      </c>
      <c r="AI1059">
        <f>((EX1059*3))</f>
        <v>0</v>
      </c>
      <c r="AJ1059">
        <f t="shared" si="1363"/>
        <v>0</v>
      </c>
      <c r="AK1059">
        <v>425.05</v>
      </c>
      <c r="AL1059">
        <v>0.69</v>
      </c>
      <c r="AM1059">
        <v>0</v>
      </c>
      <c r="AN1059">
        <v>0</v>
      </c>
      <c r="AO1059">
        <v>424.36</v>
      </c>
      <c r="AP1059">
        <v>0</v>
      </c>
      <c r="AQ1059">
        <v>0.8</v>
      </c>
      <c r="AR1059">
        <v>0</v>
      </c>
      <c r="AS1059">
        <v>0</v>
      </c>
      <c r="AT1059">
        <v>70</v>
      </c>
      <c r="AU1059">
        <v>10</v>
      </c>
      <c r="AV1059">
        <v>1</v>
      </c>
      <c r="AW1059">
        <v>1</v>
      </c>
      <c r="AZ1059">
        <v>1</v>
      </c>
      <c r="BA1059">
        <v>1</v>
      </c>
      <c r="BB1059">
        <v>1</v>
      </c>
      <c r="BC1059">
        <v>1</v>
      </c>
      <c r="BD1059" t="s">
        <v>3</v>
      </c>
      <c r="BE1059" t="s">
        <v>3</v>
      </c>
      <c r="BF1059" t="s">
        <v>3</v>
      </c>
      <c r="BG1059" t="s">
        <v>3</v>
      </c>
      <c r="BH1059">
        <v>0</v>
      </c>
      <c r="BI1059">
        <v>4</v>
      </c>
      <c r="BJ1059" t="s">
        <v>1153</v>
      </c>
      <c r="BM1059">
        <v>0</v>
      </c>
      <c r="BN1059">
        <v>0</v>
      </c>
      <c r="BO1059" t="s">
        <v>3</v>
      </c>
      <c r="BP1059">
        <v>0</v>
      </c>
      <c r="BQ1059">
        <v>1</v>
      </c>
      <c r="BR1059">
        <v>0</v>
      </c>
      <c r="BS1059">
        <v>1</v>
      </c>
      <c r="BT1059">
        <v>1</v>
      </c>
      <c r="BU1059">
        <v>1</v>
      </c>
      <c r="BV1059">
        <v>1</v>
      </c>
      <c r="BW1059">
        <v>1</v>
      </c>
      <c r="BX1059">
        <v>1</v>
      </c>
      <c r="BY1059" t="s">
        <v>3</v>
      </c>
      <c r="BZ1059">
        <v>70</v>
      </c>
      <c r="CA1059">
        <v>10</v>
      </c>
      <c r="CB1059" t="s">
        <v>3</v>
      </c>
      <c r="CE1059">
        <v>0</v>
      </c>
      <c r="CF1059">
        <v>0</v>
      </c>
      <c r="CG1059">
        <v>0</v>
      </c>
      <c r="CM1059">
        <v>0</v>
      </c>
      <c r="CN1059" t="s">
        <v>3</v>
      </c>
      <c r="CO1059">
        <v>0</v>
      </c>
      <c r="CP1059">
        <f t="shared" si="1364"/>
        <v>2550.2999999999997</v>
      </c>
      <c r="CQ1059">
        <f t="shared" si="1365"/>
        <v>2.0699999999999998</v>
      </c>
      <c r="CR1059">
        <f>(((((ET1059*3))*BB1059-((EU1059*3))*BS1059)+AE1059*BS1059)*AV1059)</f>
        <v>0</v>
      </c>
      <c r="CS1059">
        <f t="shared" si="1366"/>
        <v>0</v>
      </c>
      <c r="CT1059">
        <f t="shared" si="1367"/>
        <v>1273.08</v>
      </c>
      <c r="CU1059">
        <f t="shared" si="1368"/>
        <v>0</v>
      </c>
      <c r="CV1059">
        <f t="shared" si="1369"/>
        <v>2.4000000000000004</v>
      </c>
      <c r="CW1059">
        <f t="shared" si="1370"/>
        <v>0</v>
      </c>
      <c r="CX1059">
        <f t="shared" si="1371"/>
        <v>0</v>
      </c>
      <c r="CY1059">
        <f t="shared" si="1372"/>
        <v>1782.3119999999999</v>
      </c>
      <c r="CZ1059">
        <f t="shared" si="1373"/>
        <v>254.61599999999999</v>
      </c>
      <c r="DC1059" t="s">
        <v>3</v>
      </c>
      <c r="DD1059" t="s">
        <v>693</v>
      </c>
      <c r="DE1059" t="s">
        <v>693</v>
      </c>
      <c r="DF1059" t="s">
        <v>693</v>
      </c>
      <c r="DG1059" t="s">
        <v>693</v>
      </c>
      <c r="DH1059" t="s">
        <v>3</v>
      </c>
      <c r="DI1059" t="s">
        <v>693</v>
      </c>
      <c r="DJ1059" t="s">
        <v>693</v>
      </c>
      <c r="DK1059" t="s">
        <v>3</v>
      </c>
      <c r="DL1059" t="s">
        <v>3</v>
      </c>
      <c r="DM1059" t="s">
        <v>3</v>
      </c>
      <c r="DN1059">
        <v>0</v>
      </c>
      <c r="DO1059">
        <v>0</v>
      </c>
      <c r="DP1059">
        <v>1</v>
      </c>
      <c r="DQ1059">
        <v>1</v>
      </c>
      <c r="DU1059">
        <v>16987630</v>
      </c>
      <c r="DV1059" t="s">
        <v>19</v>
      </c>
      <c r="DW1059" t="s">
        <v>19</v>
      </c>
      <c r="DX1059">
        <v>1</v>
      </c>
      <c r="DZ1059" t="s">
        <v>3</v>
      </c>
      <c r="EA1059" t="s">
        <v>3</v>
      </c>
      <c r="EB1059" t="s">
        <v>3</v>
      </c>
      <c r="EC1059" t="s">
        <v>3</v>
      </c>
      <c r="EE1059">
        <v>1364533919</v>
      </c>
      <c r="EF1059">
        <v>1</v>
      </c>
      <c r="EG1059" t="s">
        <v>21</v>
      </c>
      <c r="EH1059">
        <v>0</v>
      </c>
      <c r="EI1059" t="s">
        <v>3</v>
      </c>
      <c r="EJ1059">
        <v>4</v>
      </c>
      <c r="EK1059">
        <v>0</v>
      </c>
      <c r="EL1059" t="s">
        <v>22</v>
      </c>
      <c r="EM1059" t="s">
        <v>23</v>
      </c>
      <c r="EO1059" t="s">
        <v>3</v>
      </c>
      <c r="EQ1059">
        <v>0</v>
      </c>
      <c r="ER1059">
        <v>425.05</v>
      </c>
      <c r="ES1059">
        <v>0.69</v>
      </c>
      <c r="ET1059">
        <v>0</v>
      </c>
      <c r="EU1059">
        <v>0</v>
      </c>
      <c r="EV1059">
        <v>424.36</v>
      </c>
      <c r="EW1059">
        <v>0.8</v>
      </c>
      <c r="EX1059">
        <v>0</v>
      </c>
      <c r="EY1059">
        <v>0</v>
      </c>
      <c r="FQ1059">
        <v>0</v>
      </c>
      <c r="FR1059">
        <f t="shared" si="1374"/>
        <v>0</v>
      </c>
      <c r="FS1059">
        <v>0</v>
      </c>
      <c r="FX1059">
        <v>70</v>
      </c>
      <c r="FY1059">
        <v>10</v>
      </c>
      <c r="GA1059" t="s">
        <v>3</v>
      </c>
      <c r="GD1059">
        <v>0</v>
      </c>
      <c r="GF1059">
        <v>-852905350</v>
      </c>
      <c r="GG1059">
        <v>2</v>
      </c>
      <c r="GH1059">
        <v>1</v>
      </c>
      <c r="GI1059">
        <v>-2</v>
      </c>
      <c r="GJ1059">
        <v>0</v>
      </c>
      <c r="GK1059">
        <f>ROUND(R1059*(R12)/100,2)</f>
        <v>0</v>
      </c>
      <c r="GL1059">
        <f t="shared" si="1375"/>
        <v>0</v>
      </c>
      <c r="GM1059">
        <f t="shared" si="1376"/>
        <v>4587.2299999999996</v>
      </c>
      <c r="GN1059">
        <f t="shared" si="1377"/>
        <v>0</v>
      </c>
      <c r="GO1059">
        <f t="shared" si="1378"/>
        <v>0</v>
      </c>
      <c r="GP1059">
        <f t="shared" si="1379"/>
        <v>4587.2299999999996</v>
      </c>
      <c r="GR1059">
        <v>0</v>
      </c>
      <c r="GS1059">
        <v>3</v>
      </c>
      <c r="GT1059">
        <v>0</v>
      </c>
      <c r="GU1059" t="s">
        <v>3</v>
      </c>
      <c r="GV1059">
        <f t="shared" si="1380"/>
        <v>0</v>
      </c>
      <c r="GW1059">
        <v>1</v>
      </c>
      <c r="GX1059">
        <f t="shared" si="1381"/>
        <v>0</v>
      </c>
      <c r="HA1059">
        <v>0</v>
      </c>
      <c r="HB1059">
        <v>0</v>
      </c>
      <c r="HC1059">
        <f t="shared" si="1382"/>
        <v>0</v>
      </c>
      <c r="HE1059" t="s">
        <v>3</v>
      </c>
      <c r="HF1059" t="s">
        <v>3</v>
      </c>
      <c r="HM1059" t="s">
        <v>3</v>
      </c>
      <c r="HN1059" t="s">
        <v>3</v>
      </c>
      <c r="HO1059" t="s">
        <v>3</v>
      </c>
      <c r="HP1059" t="s">
        <v>3</v>
      </c>
      <c r="HQ1059" t="s">
        <v>3</v>
      </c>
      <c r="IK1059">
        <v>0</v>
      </c>
    </row>
    <row r="1060" spans="1:245" x14ac:dyDescent="0.2">
      <c r="A1060">
        <v>17</v>
      </c>
      <c r="B1060">
        <v>1</v>
      </c>
      <c r="D1060">
        <f>ROW(EtalonRes!A1251)</f>
        <v>1251</v>
      </c>
      <c r="E1060" t="s">
        <v>1190</v>
      </c>
      <c r="F1060" t="s">
        <v>1191</v>
      </c>
      <c r="G1060" t="s">
        <v>1192</v>
      </c>
      <c r="H1060" t="s">
        <v>19</v>
      </c>
      <c r="I1060">
        <f t="shared" si="1383"/>
        <v>2</v>
      </c>
      <c r="J1060">
        <v>0</v>
      </c>
      <c r="K1060">
        <f t="shared" si="1384"/>
        <v>2</v>
      </c>
      <c r="O1060">
        <f t="shared" si="1350"/>
        <v>6468.96</v>
      </c>
      <c r="P1060">
        <f t="shared" si="1351"/>
        <v>103.56</v>
      </c>
      <c r="Q1060">
        <f t="shared" si="1352"/>
        <v>0</v>
      </c>
      <c r="R1060">
        <f t="shared" si="1353"/>
        <v>0</v>
      </c>
      <c r="S1060">
        <f t="shared" si="1354"/>
        <v>6365.4</v>
      </c>
      <c r="T1060">
        <f t="shared" si="1355"/>
        <v>0</v>
      </c>
      <c r="U1060">
        <f t="shared" si="1356"/>
        <v>12</v>
      </c>
      <c r="V1060">
        <f t="shared" si="1357"/>
        <v>0</v>
      </c>
      <c r="W1060">
        <f t="shared" si="1358"/>
        <v>0</v>
      </c>
      <c r="X1060">
        <f t="shared" si="1359"/>
        <v>4455.78</v>
      </c>
      <c r="Y1060">
        <f t="shared" si="1360"/>
        <v>636.54</v>
      </c>
      <c r="AA1060">
        <v>1407526482</v>
      </c>
      <c r="AB1060">
        <f t="shared" si="1361"/>
        <v>3234.48</v>
      </c>
      <c r="AC1060">
        <f>ROUND((ES1060),6)</f>
        <v>51.78</v>
      </c>
      <c r="AD1060">
        <f>ROUND((((ET1060)-(EU1060))+AE1060),6)</f>
        <v>0</v>
      </c>
      <c r="AE1060">
        <f>ROUND((EU1060),6)</f>
        <v>0</v>
      </c>
      <c r="AF1060">
        <f>ROUND((EV1060),6)</f>
        <v>3182.7</v>
      </c>
      <c r="AG1060">
        <f t="shared" si="1362"/>
        <v>0</v>
      </c>
      <c r="AH1060">
        <f>(EW1060)</f>
        <v>6</v>
      </c>
      <c r="AI1060">
        <f>(EX1060)</f>
        <v>0</v>
      </c>
      <c r="AJ1060">
        <f t="shared" si="1363"/>
        <v>0</v>
      </c>
      <c r="AK1060">
        <v>3234.48</v>
      </c>
      <c r="AL1060">
        <v>51.78</v>
      </c>
      <c r="AM1060">
        <v>0</v>
      </c>
      <c r="AN1060">
        <v>0</v>
      </c>
      <c r="AO1060">
        <v>3182.7</v>
      </c>
      <c r="AP1060">
        <v>0</v>
      </c>
      <c r="AQ1060">
        <v>6</v>
      </c>
      <c r="AR1060">
        <v>0</v>
      </c>
      <c r="AS1060">
        <v>0</v>
      </c>
      <c r="AT1060">
        <v>70</v>
      </c>
      <c r="AU1060">
        <v>10</v>
      </c>
      <c r="AV1060">
        <v>1</v>
      </c>
      <c r="AW1060">
        <v>1</v>
      </c>
      <c r="AZ1060">
        <v>1</v>
      </c>
      <c r="BA1060">
        <v>1</v>
      </c>
      <c r="BB1060">
        <v>1</v>
      </c>
      <c r="BC1060">
        <v>1</v>
      </c>
      <c r="BD1060" t="s">
        <v>3</v>
      </c>
      <c r="BE1060" t="s">
        <v>3</v>
      </c>
      <c r="BF1060" t="s">
        <v>3</v>
      </c>
      <c r="BG1060" t="s">
        <v>3</v>
      </c>
      <c r="BH1060">
        <v>0</v>
      </c>
      <c r="BI1060">
        <v>4</v>
      </c>
      <c r="BJ1060" t="s">
        <v>1193</v>
      </c>
      <c r="BM1060">
        <v>0</v>
      </c>
      <c r="BN1060">
        <v>0</v>
      </c>
      <c r="BO1060" t="s">
        <v>3</v>
      </c>
      <c r="BP1060">
        <v>0</v>
      </c>
      <c r="BQ1060">
        <v>1</v>
      </c>
      <c r="BR1060">
        <v>0</v>
      </c>
      <c r="BS1060">
        <v>1</v>
      </c>
      <c r="BT1060">
        <v>1</v>
      </c>
      <c r="BU1060">
        <v>1</v>
      </c>
      <c r="BV1060">
        <v>1</v>
      </c>
      <c r="BW1060">
        <v>1</v>
      </c>
      <c r="BX1060">
        <v>1</v>
      </c>
      <c r="BY1060" t="s">
        <v>3</v>
      </c>
      <c r="BZ1060">
        <v>70</v>
      </c>
      <c r="CA1060">
        <v>10</v>
      </c>
      <c r="CB1060" t="s">
        <v>3</v>
      </c>
      <c r="CE1060">
        <v>0</v>
      </c>
      <c r="CF1060">
        <v>0</v>
      </c>
      <c r="CG1060">
        <v>0</v>
      </c>
      <c r="CM1060">
        <v>0</v>
      </c>
      <c r="CN1060" t="s">
        <v>3</v>
      </c>
      <c r="CO1060">
        <v>0</v>
      </c>
      <c r="CP1060">
        <f t="shared" si="1364"/>
        <v>6468.96</v>
      </c>
      <c r="CQ1060">
        <f t="shared" si="1365"/>
        <v>51.78</v>
      </c>
      <c r="CR1060">
        <f>((((ET1060)*BB1060-(EU1060)*BS1060)+AE1060*BS1060)*AV1060)</f>
        <v>0</v>
      </c>
      <c r="CS1060">
        <f t="shared" si="1366"/>
        <v>0</v>
      </c>
      <c r="CT1060">
        <f t="shared" si="1367"/>
        <v>3182.7</v>
      </c>
      <c r="CU1060">
        <f t="shared" si="1368"/>
        <v>0</v>
      </c>
      <c r="CV1060">
        <f t="shared" si="1369"/>
        <v>6</v>
      </c>
      <c r="CW1060">
        <f t="shared" si="1370"/>
        <v>0</v>
      </c>
      <c r="CX1060">
        <f t="shared" si="1371"/>
        <v>0</v>
      </c>
      <c r="CY1060">
        <f t="shared" si="1372"/>
        <v>4455.78</v>
      </c>
      <c r="CZ1060">
        <f t="shared" si="1373"/>
        <v>636.54</v>
      </c>
      <c r="DC1060" t="s">
        <v>3</v>
      </c>
      <c r="DD1060" t="s">
        <v>3</v>
      </c>
      <c r="DE1060" t="s">
        <v>3</v>
      </c>
      <c r="DF1060" t="s">
        <v>3</v>
      </c>
      <c r="DG1060" t="s">
        <v>3</v>
      </c>
      <c r="DH1060" t="s">
        <v>3</v>
      </c>
      <c r="DI1060" t="s">
        <v>3</v>
      </c>
      <c r="DJ1060" t="s">
        <v>3</v>
      </c>
      <c r="DK1060" t="s">
        <v>3</v>
      </c>
      <c r="DL1060" t="s">
        <v>3</v>
      </c>
      <c r="DM1060" t="s">
        <v>3</v>
      </c>
      <c r="DN1060">
        <v>0</v>
      </c>
      <c r="DO1060">
        <v>0</v>
      </c>
      <c r="DP1060">
        <v>1</v>
      </c>
      <c r="DQ1060">
        <v>1</v>
      </c>
      <c r="DU1060">
        <v>16987630</v>
      </c>
      <c r="DV1060" t="s">
        <v>19</v>
      </c>
      <c r="DW1060" t="s">
        <v>19</v>
      </c>
      <c r="DX1060">
        <v>1</v>
      </c>
      <c r="DZ1060" t="s">
        <v>3</v>
      </c>
      <c r="EA1060" t="s">
        <v>3</v>
      </c>
      <c r="EB1060" t="s">
        <v>3</v>
      </c>
      <c r="EC1060" t="s">
        <v>3</v>
      </c>
      <c r="EE1060">
        <v>1364533919</v>
      </c>
      <c r="EF1060">
        <v>1</v>
      </c>
      <c r="EG1060" t="s">
        <v>21</v>
      </c>
      <c r="EH1060">
        <v>0</v>
      </c>
      <c r="EI1060" t="s">
        <v>3</v>
      </c>
      <c r="EJ1060">
        <v>4</v>
      </c>
      <c r="EK1060">
        <v>0</v>
      </c>
      <c r="EL1060" t="s">
        <v>22</v>
      </c>
      <c r="EM1060" t="s">
        <v>23</v>
      </c>
      <c r="EO1060" t="s">
        <v>3</v>
      </c>
      <c r="EQ1060">
        <v>0</v>
      </c>
      <c r="ER1060">
        <v>3234.48</v>
      </c>
      <c r="ES1060">
        <v>51.78</v>
      </c>
      <c r="ET1060">
        <v>0</v>
      </c>
      <c r="EU1060">
        <v>0</v>
      </c>
      <c r="EV1060">
        <v>3182.7</v>
      </c>
      <c r="EW1060">
        <v>6</v>
      </c>
      <c r="EX1060">
        <v>0</v>
      </c>
      <c r="EY1060">
        <v>0</v>
      </c>
      <c r="FQ1060">
        <v>0</v>
      </c>
      <c r="FR1060">
        <f t="shared" si="1374"/>
        <v>0</v>
      </c>
      <c r="FS1060">
        <v>0</v>
      </c>
      <c r="FX1060">
        <v>70</v>
      </c>
      <c r="FY1060">
        <v>10</v>
      </c>
      <c r="GA1060" t="s">
        <v>3</v>
      </c>
      <c r="GD1060">
        <v>0</v>
      </c>
      <c r="GF1060">
        <v>330082739</v>
      </c>
      <c r="GG1060">
        <v>2</v>
      </c>
      <c r="GH1060">
        <v>1</v>
      </c>
      <c r="GI1060">
        <v>-2</v>
      </c>
      <c r="GJ1060">
        <v>0</v>
      </c>
      <c r="GK1060">
        <f>ROUND(R1060*(R12)/100,2)</f>
        <v>0</v>
      </c>
      <c r="GL1060">
        <f t="shared" si="1375"/>
        <v>0</v>
      </c>
      <c r="GM1060">
        <f t="shared" si="1376"/>
        <v>11561.28</v>
      </c>
      <c r="GN1060">
        <f t="shared" si="1377"/>
        <v>0</v>
      </c>
      <c r="GO1060">
        <f t="shared" si="1378"/>
        <v>0</v>
      </c>
      <c r="GP1060">
        <f t="shared" si="1379"/>
        <v>11561.28</v>
      </c>
      <c r="GR1060">
        <v>0</v>
      </c>
      <c r="GS1060">
        <v>3</v>
      </c>
      <c r="GT1060">
        <v>0</v>
      </c>
      <c r="GU1060" t="s">
        <v>3</v>
      </c>
      <c r="GV1060">
        <f t="shared" si="1380"/>
        <v>0</v>
      </c>
      <c r="GW1060">
        <v>1</v>
      </c>
      <c r="GX1060">
        <f t="shared" si="1381"/>
        <v>0</v>
      </c>
      <c r="HA1060">
        <v>0</v>
      </c>
      <c r="HB1060">
        <v>0</v>
      </c>
      <c r="HC1060">
        <f t="shared" si="1382"/>
        <v>0</v>
      </c>
      <c r="HE1060" t="s">
        <v>3</v>
      </c>
      <c r="HF1060" t="s">
        <v>3</v>
      </c>
      <c r="HM1060" t="s">
        <v>3</v>
      </c>
      <c r="HN1060" t="s">
        <v>3</v>
      </c>
      <c r="HO1060" t="s">
        <v>3</v>
      </c>
      <c r="HP1060" t="s">
        <v>3</v>
      </c>
      <c r="HQ1060" t="s">
        <v>3</v>
      </c>
      <c r="IK1060">
        <v>0</v>
      </c>
    </row>
    <row r="1061" spans="1:245" x14ac:dyDescent="0.2">
      <c r="A1061">
        <v>17</v>
      </c>
      <c r="B1061">
        <v>1</v>
      </c>
      <c r="D1061">
        <f>ROW(EtalonRes!A1254)</f>
        <v>1254</v>
      </c>
      <c r="E1061" t="s">
        <v>1194</v>
      </c>
      <c r="F1061" t="s">
        <v>1195</v>
      </c>
      <c r="G1061" t="s">
        <v>1196</v>
      </c>
      <c r="H1061" t="s">
        <v>19</v>
      </c>
      <c r="I1061">
        <f t="shared" si="1383"/>
        <v>2</v>
      </c>
      <c r="J1061">
        <v>0</v>
      </c>
      <c r="K1061">
        <f t="shared" si="1384"/>
        <v>2</v>
      </c>
      <c r="O1061">
        <f t="shared" si="1350"/>
        <v>642.24</v>
      </c>
      <c r="P1061">
        <f t="shared" si="1351"/>
        <v>5.7</v>
      </c>
      <c r="Q1061">
        <f t="shared" si="1352"/>
        <v>0</v>
      </c>
      <c r="R1061">
        <f t="shared" si="1353"/>
        <v>0</v>
      </c>
      <c r="S1061">
        <f t="shared" si="1354"/>
        <v>636.54</v>
      </c>
      <c r="T1061">
        <f t="shared" si="1355"/>
        <v>0</v>
      </c>
      <c r="U1061">
        <f t="shared" si="1356"/>
        <v>1.2000000000000002</v>
      </c>
      <c r="V1061">
        <f t="shared" si="1357"/>
        <v>0</v>
      </c>
      <c r="W1061">
        <f t="shared" si="1358"/>
        <v>0</v>
      </c>
      <c r="X1061">
        <f t="shared" si="1359"/>
        <v>445.58</v>
      </c>
      <c r="Y1061">
        <f t="shared" si="1360"/>
        <v>63.65</v>
      </c>
      <c r="AA1061">
        <v>1407526482</v>
      </c>
      <c r="AB1061">
        <f t="shared" si="1361"/>
        <v>321.12</v>
      </c>
      <c r="AC1061">
        <f>ROUND(((ES1061*3)),6)</f>
        <v>2.85</v>
      </c>
      <c r="AD1061">
        <f>ROUND(((((ET1061*3))-((EU1061*3)))+AE1061),6)</f>
        <v>0</v>
      </c>
      <c r="AE1061">
        <f>ROUND(((EU1061*3)),6)</f>
        <v>0</v>
      </c>
      <c r="AF1061">
        <f>ROUND(((EV1061*3)),6)</f>
        <v>318.27</v>
      </c>
      <c r="AG1061">
        <f t="shared" si="1362"/>
        <v>0</v>
      </c>
      <c r="AH1061">
        <f>((EW1061*3))</f>
        <v>0.60000000000000009</v>
      </c>
      <c r="AI1061">
        <f>((EX1061*3))</f>
        <v>0</v>
      </c>
      <c r="AJ1061">
        <f t="shared" si="1363"/>
        <v>0</v>
      </c>
      <c r="AK1061">
        <v>107.04</v>
      </c>
      <c r="AL1061">
        <v>0.95</v>
      </c>
      <c r="AM1061">
        <v>0</v>
      </c>
      <c r="AN1061">
        <v>0</v>
      </c>
      <c r="AO1061">
        <v>106.09</v>
      </c>
      <c r="AP1061">
        <v>0</v>
      </c>
      <c r="AQ1061">
        <v>0.2</v>
      </c>
      <c r="AR1061">
        <v>0</v>
      </c>
      <c r="AS1061">
        <v>0</v>
      </c>
      <c r="AT1061">
        <v>70</v>
      </c>
      <c r="AU1061">
        <v>10</v>
      </c>
      <c r="AV1061">
        <v>1</v>
      </c>
      <c r="AW1061">
        <v>1</v>
      </c>
      <c r="AZ1061">
        <v>1</v>
      </c>
      <c r="BA1061">
        <v>1</v>
      </c>
      <c r="BB1061">
        <v>1</v>
      </c>
      <c r="BC1061">
        <v>1</v>
      </c>
      <c r="BD1061" t="s">
        <v>3</v>
      </c>
      <c r="BE1061" t="s">
        <v>3</v>
      </c>
      <c r="BF1061" t="s">
        <v>3</v>
      </c>
      <c r="BG1061" t="s">
        <v>3</v>
      </c>
      <c r="BH1061">
        <v>0</v>
      </c>
      <c r="BI1061">
        <v>4</v>
      </c>
      <c r="BJ1061" t="s">
        <v>1197</v>
      </c>
      <c r="BM1061">
        <v>0</v>
      </c>
      <c r="BN1061">
        <v>0</v>
      </c>
      <c r="BO1061" t="s">
        <v>3</v>
      </c>
      <c r="BP1061">
        <v>0</v>
      </c>
      <c r="BQ1061">
        <v>1</v>
      </c>
      <c r="BR1061">
        <v>0</v>
      </c>
      <c r="BS1061">
        <v>1</v>
      </c>
      <c r="BT1061">
        <v>1</v>
      </c>
      <c r="BU1061">
        <v>1</v>
      </c>
      <c r="BV1061">
        <v>1</v>
      </c>
      <c r="BW1061">
        <v>1</v>
      </c>
      <c r="BX1061">
        <v>1</v>
      </c>
      <c r="BY1061" t="s">
        <v>3</v>
      </c>
      <c r="BZ1061">
        <v>70</v>
      </c>
      <c r="CA1061">
        <v>10</v>
      </c>
      <c r="CB1061" t="s">
        <v>3</v>
      </c>
      <c r="CE1061">
        <v>0</v>
      </c>
      <c r="CF1061">
        <v>0</v>
      </c>
      <c r="CG1061">
        <v>0</v>
      </c>
      <c r="CM1061">
        <v>0</v>
      </c>
      <c r="CN1061" t="s">
        <v>3</v>
      </c>
      <c r="CO1061">
        <v>0</v>
      </c>
      <c r="CP1061">
        <f t="shared" si="1364"/>
        <v>642.24</v>
      </c>
      <c r="CQ1061">
        <f t="shared" si="1365"/>
        <v>2.85</v>
      </c>
      <c r="CR1061">
        <f>(((((ET1061*3))*BB1061-((EU1061*3))*BS1061)+AE1061*BS1061)*AV1061)</f>
        <v>0</v>
      </c>
      <c r="CS1061">
        <f t="shared" si="1366"/>
        <v>0</v>
      </c>
      <c r="CT1061">
        <f t="shared" si="1367"/>
        <v>318.27</v>
      </c>
      <c r="CU1061">
        <f t="shared" si="1368"/>
        <v>0</v>
      </c>
      <c r="CV1061">
        <f t="shared" si="1369"/>
        <v>0.60000000000000009</v>
      </c>
      <c r="CW1061">
        <f t="shared" si="1370"/>
        <v>0</v>
      </c>
      <c r="CX1061">
        <f t="shared" si="1371"/>
        <v>0</v>
      </c>
      <c r="CY1061">
        <f t="shared" si="1372"/>
        <v>445.57799999999997</v>
      </c>
      <c r="CZ1061">
        <f t="shared" si="1373"/>
        <v>63.653999999999996</v>
      </c>
      <c r="DC1061" t="s">
        <v>3</v>
      </c>
      <c r="DD1061" t="s">
        <v>693</v>
      </c>
      <c r="DE1061" t="s">
        <v>693</v>
      </c>
      <c r="DF1061" t="s">
        <v>693</v>
      </c>
      <c r="DG1061" t="s">
        <v>693</v>
      </c>
      <c r="DH1061" t="s">
        <v>3</v>
      </c>
      <c r="DI1061" t="s">
        <v>693</v>
      </c>
      <c r="DJ1061" t="s">
        <v>693</v>
      </c>
      <c r="DK1061" t="s">
        <v>3</v>
      </c>
      <c r="DL1061" t="s">
        <v>3</v>
      </c>
      <c r="DM1061" t="s">
        <v>3</v>
      </c>
      <c r="DN1061">
        <v>0</v>
      </c>
      <c r="DO1061">
        <v>0</v>
      </c>
      <c r="DP1061">
        <v>1</v>
      </c>
      <c r="DQ1061">
        <v>1</v>
      </c>
      <c r="DU1061">
        <v>16987630</v>
      </c>
      <c r="DV1061" t="s">
        <v>19</v>
      </c>
      <c r="DW1061" t="s">
        <v>19</v>
      </c>
      <c r="DX1061">
        <v>1</v>
      </c>
      <c r="DZ1061" t="s">
        <v>3</v>
      </c>
      <c r="EA1061" t="s">
        <v>3</v>
      </c>
      <c r="EB1061" t="s">
        <v>3</v>
      </c>
      <c r="EC1061" t="s">
        <v>3</v>
      </c>
      <c r="EE1061">
        <v>1364533919</v>
      </c>
      <c r="EF1061">
        <v>1</v>
      </c>
      <c r="EG1061" t="s">
        <v>21</v>
      </c>
      <c r="EH1061">
        <v>0</v>
      </c>
      <c r="EI1061" t="s">
        <v>3</v>
      </c>
      <c r="EJ1061">
        <v>4</v>
      </c>
      <c r="EK1061">
        <v>0</v>
      </c>
      <c r="EL1061" t="s">
        <v>22</v>
      </c>
      <c r="EM1061" t="s">
        <v>23</v>
      </c>
      <c r="EO1061" t="s">
        <v>3</v>
      </c>
      <c r="EQ1061">
        <v>0</v>
      </c>
      <c r="ER1061">
        <v>107.04</v>
      </c>
      <c r="ES1061">
        <v>0.95</v>
      </c>
      <c r="ET1061">
        <v>0</v>
      </c>
      <c r="EU1061">
        <v>0</v>
      </c>
      <c r="EV1061">
        <v>106.09</v>
      </c>
      <c r="EW1061">
        <v>0.2</v>
      </c>
      <c r="EX1061">
        <v>0</v>
      </c>
      <c r="EY1061">
        <v>0</v>
      </c>
      <c r="FQ1061">
        <v>0</v>
      </c>
      <c r="FR1061">
        <f t="shared" si="1374"/>
        <v>0</v>
      </c>
      <c r="FS1061">
        <v>0</v>
      </c>
      <c r="FX1061">
        <v>70</v>
      </c>
      <c r="FY1061">
        <v>10</v>
      </c>
      <c r="GA1061" t="s">
        <v>3</v>
      </c>
      <c r="GD1061">
        <v>0</v>
      </c>
      <c r="GF1061">
        <v>978284107</v>
      </c>
      <c r="GG1061">
        <v>2</v>
      </c>
      <c r="GH1061">
        <v>1</v>
      </c>
      <c r="GI1061">
        <v>-2</v>
      </c>
      <c r="GJ1061">
        <v>0</v>
      </c>
      <c r="GK1061">
        <f>ROUND(R1061*(R12)/100,2)</f>
        <v>0</v>
      </c>
      <c r="GL1061">
        <f t="shared" si="1375"/>
        <v>0</v>
      </c>
      <c r="GM1061">
        <f t="shared" si="1376"/>
        <v>1151.47</v>
      </c>
      <c r="GN1061">
        <f t="shared" si="1377"/>
        <v>0</v>
      </c>
      <c r="GO1061">
        <f t="shared" si="1378"/>
        <v>0</v>
      </c>
      <c r="GP1061">
        <f t="shared" si="1379"/>
        <v>1151.47</v>
      </c>
      <c r="GR1061">
        <v>0</v>
      </c>
      <c r="GS1061">
        <v>3</v>
      </c>
      <c r="GT1061">
        <v>0</v>
      </c>
      <c r="GU1061" t="s">
        <v>3</v>
      </c>
      <c r="GV1061">
        <f t="shared" si="1380"/>
        <v>0</v>
      </c>
      <c r="GW1061">
        <v>1</v>
      </c>
      <c r="GX1061">
        <f t="shared" si="1381"/>
        <v>0</v>
      </c>
      <c r="HA1061">
        <v>0</v>
      </c>
      <c r="HB1061">
        <v>0</v>
      </c>
      <c r="HC1061">
        <f t="shared" si="1382"/>
        <v>0</v>
      </c>
      <c r="HE1061" t="s">
        <v>3</v>
      </c>
      <c r="HF1061" t="s">
        <v>3</v>
      </c>
      <c r="HM1061" t="s">
        <v>3</v>
      </c>
      <c r="HN1061" t="s">
        <v>3</v>
      </c>
      <c r="HO1061" t="s">
        <v>3</v>
      </c>
      <c r="HP1061" t="s">
        <v>3</v>
      </c>
      <c r="HQ1061" t="s">
        <v>3</v>
      </c>
      <c r="IK1061">
        <v>0</v>
      </c>
    </row>
    <row r="1062" spans="1:245" x14ac:dyDescent="0.2">
      <c r="A1062">
        <v>17</v>
      </c>
      <c r="B1062">
        <v>1</v>
      </c>
      <c r="D1062">
        <f>ROW(EtalonRes!A1259)</f>
        <v>1259</v>
      </c>
      <c r="E1062" t="s">
        <v>1198</v>
      </c>
      <c r="F1062" t="s">
        <v>1199</v>
      </c>
      <c r="G1062" t="s">
        <v>1200</v>
      </c>
      <c r="H1062" t="s">
        <v>19</v>
      </c>
      <c r="I1062">
        <f t="shared" si="1383"/>
        <v>2</v>
      </c>
      <c r="J1062">
        <v>0</v>
      </c>
      <c r="K1062">
        <f t="shared" si="1384"/>
        <v>2</v>
      </c>
      <c r="O1062">
        <f t="shared" si="1350"/>
        <v>9706.0400000000009</v>
      </c>
      <c r="P1062">
        <f t="shared" si="1351"/>
        <v>157.94</v>
      </c>
      <c r="Q1062">
        <f t="shared" si="1352"/>
        <v>0</v>
      </c>
      <c r="R1062">
        <f t="shared" si="1353"/>
        <v>0</v>
      </c>
      <c r="S1062">
        <f t="shared" si="1354"/>
        <v>9548.1</v>
      </c>
      <c r="T1062">
        <f t="shared" si="1355"/>
        <v>0</v>
      </c>
      <c r="U1062">
        <f t="shared" si="1356"/>
        <v>18</v>
      </c>
      <c r="V1062">
        <f t="shared" si="1357"/>
        <v>0</v>
      </c>
      <c r="W1062">
        <f t="shared" si="1358"/>
        <v>0</v>
      </c>
      <c r="X1062">
        <f t="shared" si="1359"/>
        <v>6683.67</v>
      </c>
      <c r="Y1062">
        <f t="shared" si="1360"/>
        <v>954.81</v>
      </c>
      <c r="AA1062">
        <v>1407526482</v>
      </c>
      <c r="AB1062">
        <f t="shared" si="1361"/>
        <v>4853.0200000000004</v>
      </c>
      <c r="AC1062">
        <f>ROUND((ES1062),6)</f>
        <v>78.97</v>
      </c>
      <c r="AD1062">
        <f>ROUND((((ET1062)-(EU1062))+AE1062),6)</f>
        <v>0</v>
      </c>
      <c r="AE1062">
        <f>ROUND((EU1062),6)</f>
        <v>0</v>
      </c>
      <c r="AF1062">
        <f>ROUND((EV1062),6)</f>
        <v>4774.05</v>
      </c>
      <c r="AG1062">
        <f t="shared" si="1362"/>
        <v>0</v>
      </c>
      <c r="AH1062">
        <f>(EW1062)</f>
        <v>9</v>
      </c>
      <c r="AI1062">
        <f>(EX1062)</f>
        <v>0</v>
      </c>
      <c r="AJ1062">
        <f t="shared" si="1363"/>
        <v>0</v>
      </c>
      <c r="AK1062">
        <v>4853.0200000000004</v>
      </c>
      <c r="AL1062">
        <v>78.97</v>
      </c>
      <c r="AM1062">
        <v>0</v>
      </c>
      <c r="AN1062">
        <v>0</v>
      </c>
      <c r="AO1062">
        <v>4774.05</v>
      </c>
      <c r="AP1062">
        <v>0</v>
      </c>
      <c r="AQ1062">
        <v>9</v>
      </c>
      <c r="AR1062">
        <v>0</v>
      </c>
      <c r="AS1062">
        <v>0</v>
      </c>
      <c r="AT1062">
        <v>70</v>
      </c>
      <c r="AU1062">
        <v>10</v>
      </c>
      <c r="AV1062">
        <v>1</v>
      </c>
      <c r="AW1062">
        <v>1</v>
      </c>
      <c r="AZ1062">
        <v>1</v>
      </c>
      <c r="BA1062">
        <v>1</v>
      </c>
      <c r="BB1062">
        <v>1</v>
      </c>
      <c r="BC1062">
        <v>1</v>
      </c>
      <c r="BD1062" t="s">
        <v>3</v>
      </c>
      <c r="BE1062" t="s">
        <v>3</v>
      </c>
      <c r="BF1062" t="s">
        <v>3</v>
      </c>
      <c r="BG1062" t="s">
        <v>3</v>
      </c>
      <c r="BH1062">
        <v>0</v>
      </c>
      <c r="BI1062">
        <v>4</v>
      </c>
      <c r="BJ1062" t="s">
        <v>1201</v>
      </c>
      <c r="BM1062">
        <v>0</v>
      </c>
      <c r="BN1062">
        <v>0</v>
      </c>
      <c r="BO1062" t="s">
        <v>3</v>
      </c>
      <c r="BP1062">
        <v>0</v>
      </c>
      <c r="BQ1062">
        <v>1</v>
      </c>
      <c r="BR1062">
        <v>0</v>
      </c>
      <c r="BS1062">
        <v>1</v>
      </c>
      <c r="BT1062">
        <v>1</v>
      </c>
      <c r="BU1062">
        <v>1</v>
      </c>
      <c r="BV1062">
        <v>1</v>
      </c>
      <c r="BW1062">
        <v>1</v>
      </c>
      <c r="BX1062">
        <v>1</v>
      </c>
      <c r="BY1062" t="s">
        <v>3</v>
      </c>
      <c r="BZ1062">
        <v>70</v>
      </c>
      <c r="CA1062">
        <v>10</v>
      </c>
      <c r="CB1062" t="s">
        <v>3</v>
      </c>
      <c r="CE1062">
        <v>0</v>
      </c>
      <c r="CF1062">
        <v>0</v>
      </c>
      <c r="CG1062">
        <v>0</v>
      </c>
      <c r="CM1062">
        <v>0</v>
      </c>
      <c r="CN1062" t="s">
        <v>3</v>
      </c>
      <c r="CO1062">
        <v>0</v>
      </c>
      <c r="CP1062">
        <f t="shared" si="1364"/>
        <v>9706.0400000000009</v>
      </c>
      <c r="CQ1062">
        <f t="shared" si="1365"/>
        <v>78.97</v>
      </c>
      <c r="CR1062">
        <f>((((ET1062)*BB1062-(EU1062)*BS1062)+AE1062*BS1062)*AV1062)</f>
        <v>0</v>
      </c>
      <c r="CS1062">
        <f t="shared" si="1366"/>
        <v>0</v>
      </c>
      <c r="CT1062">
        <f t="shared" si="1367"/>
        <v>4774.05</v>
      </c>
      <c r="CU1062">
        <f t="shared" si="1368"/>
        <v>0</v>
      </c>
      <c r="CV1062">
        <f t="shared" si="1369"/>
        <v>9</v>
      </c>
      <c r="CW1062">
        <f t="shared" si="1370"/>
        <v>0</v>
      </c>
      <c r="CX1062">
        <f t="shared" si="1371"/>
        <v>0</v>
      </c>
      <c r="CY1062">
        <f t="shared" si="1372"/>
        <v>6683.67</v>
      </c>
      <c r="CZ1062">
        <f t="shared" si="1373"/>
        <v>954.81</v>
      </c>
      <c r="DC1062" t="s">
        <v>3</v>
      </c>
      <c r="DD1062" t="s">
        <v>3</v>
      </c>
      <c r="DE1062" t="s">
        <v>3</v>
      </c>
      <c r="DF1062" t="s">
        <v>3</v>
      </c>
      <c r="DG1062" t="s">
        <v>3</v>
      </c>
      <c r="DH1062" t="s">
        <v>3</v>
      </c>
      <c r="DI1062" t="s">
        <v>3</v>
      </c>
      <c r="DJ1062" t="s">
        <v>3</v>
      </c>
      <c r="DK1062" t="s">
        <v>3</v>
      </c>
      <c r="DL1062" t="s">
        <v>3</v>
      </c>
      <c r="DM1062" t="s">
        <v>3</v>
      </c>
      <c r="DN1062">
        <v>0</v>
      </c>
      <c r="DO1062">
        <v>0</v>
      </c>
      <c r="DP1062">
        <v>1</v>
      </c>
      <c r="DQ1062">
        <v>1</v>
      </c>
      <c r="DU1062">
        <v>16987630</v>
      </c>
      <c r="DV1062" t="s">
        <v>19</v>
      </c>
      <c r="DW1062" t="s">
        <v>19</v>
      </c>
      <c r="DX1062">
        <v>1</v>
      </c>
      <c r="DZ1062" t="s">
        <v>3</v>
      </c>
      <c r="EA1062" t="s">
        <v>3</v>
      </c>
      <c r="EB1062" t="s">
        <v>3</v>
      </c>
      <c r="EC1062" t="s">
        <v>3</v>
      </c>
      <c r="EE1062">
        <v>1364533919</v>
      </c>
      <c r="EF1062">
        <v>1</v>
      </c>
      <c r="EG1062" t="s">
        <v>21</v>
      </c>
      <c r="EH1062">
        <v>0</v>
      </c>
      <c r="EI1062" t="s">
        <v>3</v>
      </c>
      <c r="EJ1062">
        <v>4</v>
      </c>
      <c r="EK1062">
        <v>0</v>
      </c>
      <c r="EL1062" t="s">
        <v>22</v>
      </c>
      <c r="EM1062" t="s">
        <v>23</v>
      </c>
      <c r="EO1062" t="s">
        <v>3</v>
      </c>
      <c r="EQ1062">
        <v>0</v>
      </c>
      <c r="ER1062">
        <v>4853.0200000000004</v>
      </c>
      <c r="ES1062">
        <v>78.97</v>
      </c>
      <c r="ET1062">
        <v>0</v>
      </c>
      <c r="EU1062">
        <v>0</v>
      </c>
      <c r="EV1062">
        <v>4774.05</v>
      </c>
      <c r="EW1062">
        <v>9</v>
      </c>
      <c r="EX1062">
        <v>0</v>
      </c>
      <c r="EY1062">
        <v>0</v>
      </c>
      <c r="FQ1062">
        <v>0</v>
      </c>
      <c r="FR1062">
        <f t="shared" si="1374"/>
        <v>0</v>
      </c>
      <c r="FS1062">
        <v>0</v>
      </c>
      <c r="FX1062">
        <v>70</v>
      </c>
      <c r="FY1062">
        <v>10</v>
      </c>
      <c r="GA1062" t="s">
        <v>3</v>
      </c>
      <c r="GD1062">
        <v>0</v>
      </c>
      <c r="GF1062">
        <v>-1286381923</v>
      </c>
      <c r="GG1062">
        <v>2</v>
      </c>
      <c r="GH1062">
        <v>1</v>
      </c>
      <c r="GI1062">
        <v>-2</v>
      </c>
      <c r="GJ1062">
        <v>0</v>
      </c>
      <c r="GK1062">
        <f>ROUND(R1062*(R12)/100,2)</f>
        <v>0</v>
      </c>
      <c r="GL1062">
        <f t="shared" si="1375"/>
        <v>0</v>
      </c>
      <c r="GM1062">
        <f t="shared" si="1376"/>
        <v>17344.52</v>
      </c>
      <c r="GN1062">
        <f t="shared" si="1377"/>
        <v>0</v>
      </c>
      <c r="GO1062">
        <f t="shared" si="1378"/>
        <v>0</v>
      </c>
      <c r="GP1062">
        <f t="shared" si="1379"/>
        <v>17344.52</v>
      </c>
      <c r="GR1062">
        <v>0</v>
      </c>
      <c r="GS1062">
        <v>3</v>
      </c>
      <c r="GT1062">
        <v>0</v>
      </c>
      <c r="GU1062" t="s">
        <v>3</v>
      </c>
      <c r="GV1062">
        <f t="shared" si="1380"/>
        <v>0</v>
      </c>
      <c r="GW1062">
        <v>1</v>
      </c>
      <c r="GX1062">
        <f t="shared" si="1381"/>
        <v>0</v>
      </c>
      <c r="HA1062">
        <v>0</v>
      </c>
      <c r="HB1062">
        <v>0</v>
      </c>
      <c r="HC1062">
        <f t="shared" si="1382"/>
        <v>0</v>
      </c>
      <c r="HE1062" t="s">
        <v>3</v>
      </c>
      <c r="HF1062" t="s">
        <v>3</v>
      </c>
      <c r="HM1062" t="s">
        <v>3</v>
      </c>
      <c r="HN1062" t="s">
        <v>3</v>
      </c>
      <c r="HO1062" t="s">
        <v>3</v>
      </c>
      <c r="HP1062" t="s">
        <v>3</v>
      </c>
      <c r="HQ1062" t="s">
        <v>3</v>
      </c>
      <c r="IK1062">
        <v>0</v>
      </c>
    </row>
    <row r="1063" spans="1:245" x14ac:dyDescent="0.2">
      <c r="A1063">
        <v>17</v>
      </c>
      <c r="B1063">
        <v>1</v>
      </c>
      <c r="D1063">
        <f>ROW(EtalonRes!A1262)</f>
        <v>1262</v>
      </c>
      <c r="E1063" t="s">
        <v>1202</v>
      </c>
      <c r="F1063" t="s">
        <v>1203</v>
      </c>
      <c r="G1063" t="s">
        <v>1204</v>
      </c>
      <c r="H1063" t="s">
        <v>19</v>
      </c>
      <c r="I1063">
        <f t="shared" si="1383"/>
        <v>2</v>
      </c>
      <c r="J1063">
        <v>0</v>
      </c>
      <c r="K1063">
        <f t="shared" si="1384"/>
        <v>2</v>
      </c>
      <c r="O1063">
        <f t="shared" si="1350"/>
        <v>960.54</v>
      </c>
      <c r="P1063">
        <f t="shared" si="1351"/>
        <v>5.7</v>
      </c>
      <c r="Q1063">
        <f t="shared" si="1352"/>
        <v>0</v>
      </c>
      <c r="R1063">
        <f t="shared" si="1353"/>
        <v>0</v>
      </c>
      <c r="S1063">
        <f t="shared" si="1354"/>
        <v>954.84</v>
      </c>
      <c r="T1063">
        <f t="shared" si="1355"/>
        <v>0</v>
      </c>
      <c r="U1063">
        <f t="shared" si="1356"/>
        <v>1.7999999999999998</v>
      </c>
      <c r="V1063">
        <f t="shared" si="1357"/>
        <v>0</v>
      </c>
      <c r="W1063">
        <f t="shared" si="1358"/>
        <v>0</v>
      </c>
      <c r="X1063">
        <f t="shared" si="1359"/>
        <v>668.39</v>
      </c>
      <c r="Y1063">
        <f t="shared" si="1360"/>
        <v>95.48</v>
      </c>
      <c r="AA1063">
        <v>1407526482</v>
      </c>
      <c r="AB1063">
        <f t="shared" si="1361"/>
        <v>480.27</v>
      </c>
      <c r="AC1063">
        <f>ROUND(((ES1063*3)),6)</f>
        <v>2.85</v>
      </c>
      <c r="AD1063">
        <f>ROUND(((((ET1063*3))-((EU1063*3)))+AE1063),6)</f>
        <v>0</v>
      </c>
      <c r="AE1063">
        <f>ROUND(((EU1063*3)),6)</f>
        <v>0</v>
      </c>
      <c r="AF1063">
        <f>ROUND(((EV1063*3)),6)</f>
        <v>477.42</v>
      </c>
      <c r="AG1063">
        <f t="shared" si="1362"/>
        <v>0</v>
      </c>
      <c r="AH1063">
        <f>((EW1063*3))</f>
        <v>0.89999999999999991</v>
      </c>
      <c r="AI1063">
        <f>((EX1063*3))</f>
        <v>0</v>
      </c>
      <c r="AJ1063">
        <f t="shared" si="1363"/>
        <v>0</v>
      </c>
      <c r="AK1063">
        <v>160.09</v>
      </c>
      <c r="AL1063">
        <v>0.95</v>
      </c>
      <c r="AM1063">
        <v>0</v>
      </c>
      <c r="AN1063">
        <v>0</v>
      </c>
      <c r="AO1063">
        <v>159.13999999999999</v>
      </c>
      <c r="AP1063">
        <v>0</v>
      </c>
      <c r="AQ1063">
        <v>0.3</v>
      </c>
      <c r="AR1063">
        <v>0</v>
      </c>
      <c r="AS1063">
        <v>0</v>
      </c>
      <c r="AT1063">
        <v>70</v>
      </c>
      <c r="AU1063">
        <v>10</v>
      </c>
      <c r="AV1063">
        <v>1</v>
      </c>
      <c r="AW1063">
        <v>1</v>
      </c>
      <c r="AZ1063">
        <v>1</v>
      </c>
      <c r="BA1063">
        <v>1</v>
      </c>
      <c r="BB1063">
        <v>1</v>
      </c>
      <c r="BC1063">
        <v>1</v>
      </c>
      <c r="BD1063" t="s">
        <v>3</v>
      </c>
      <c r="BE1063" t="s">
        <v>3</v>
      </c>
      <c r="BF1063" t="s">
        <v>3</v>
      </c>
      <c r="BG1063" t="s">
        <v>3</v>
      </c>
      <c r="BH1063">
        <v>0</v>
      </c>
      <c r="BI1063">
        <v>4</v>
      </c>
      <c r="BJ1063" t="s">
        <v>1205</v>
      </c>
      <c r="BM1063">
        <v>0</v>
      </c>
      <c r="BN1063">
        <v>0</v>
      </c>
      <c r="BO1063" t="s">
        <v>3</v>
      </c>
      <c r="BP1063">
        <v>0</v>
      </c>
      <c r="BQ1063">
        <v>1</v>
      </c>
      <c r="BR1063">
        <v>0</v>
      </c>
      <c r="BS1063">
        <v>1</v>
      </c>
      <c r="BT1063">
        <v>1</v>
      </c>
      <c r="BU1063">
        <v>1</v>
      </c>
      <c r="BV1063">
        <v>1</v>
      </c>
      <c r="BW1063">
        <v>1</v>
      </c>
      <c r="BX1063">
        <v>1</v>
      </c>
      <c r="BY1063" t="s">
        <v>3</v>
      </c>
      <c r="BZ1063">
        <v>70</v>
      </c>
      <c r="CA1063">
        <v>10</v>
      </c>
      <c r="CB1063" t="s">
        <v>3</v>
      </c>
      <c r="CE1063">
        <v>0</v>
      </c>
      <c r="CF1063">
        <v>0</v>
      </c>
      <c r="CG1063">
        <v>0</v>
      </c>
      <c r="CM1063">
        <v>0</v>
      </c>
      <c r="CN1063" t="s">
        <v>3</v>
      </c>
      <c r="CO1063">
        <v>0</v>
      </c>
      <c r="CP1063">
        <f t="shared" si="1364"/>
        <v>960.54000000000008</v>
      </c>
      <c r="CQ1063">
        <f t="shared" si="1365"/>
        <v>2.85</v>
      </c>
      <c r="CR1063">
        <f>(((((ET1063*3))*BB1063-((EU1063*3))*BS1063)+AE1063*BS1063)*AV1063)</f>
        <v>0</v>
      </c>
      <c r="CS1063">
        <f t="shared" si="1366"/>
        <v>0</v>
      </c>
      <c r="CT1063">
        <f t="shared" si="1367"/>
        <v>477.42</v>
      </c>
      <c r="CU1063">
        <f t="shared" si="1368"/>
        <v>0</v>
      </c>
      <c r="CV1063">
        <f t="shared" si="1369"/>
        <v>0.89999999999999991</v>
      </c>
      <c r="CW1063">
        <f t="shared" si="1370"/>
        <v>0</v>
      </c>
      <c r="CX1063">
        <f t="shared" si="1371"/>
        <v>0</v>
      </c>
      <c r="CY1063">
        <f t="shared" si="1372"/>
        <v>668.38800000000003</v>
      </c>
      <c r="CZ1063">
        <f t="shared" si="1373"/>
        <v>95.483999999999995</v>
      </c>
      <c r="DC1063" t="s">
        <v>3</v>
      </c>
      <c r="DD1063" t="s">
        <v>693</v>
      </c>
      <c r="DE1063" t="s">
        <v>693</v>
      </c>
      <c r="DF1063" t="s">
        <v>693</v>
      </c>
      <c r="DG1063" t="s">
        <v>693</v>
      </c>
      <c r="DH1063" t="s">
        <v>3</v>
      </c>
      <c r="DI1063" t="s">
        <v>693</v>
      </c>
      <c r="DJ1063" t="s">
        <v>693</v>
      </c>
      <c r="DK1063" t="s">
        <v>3</v>
      </c>
      <c r="DL1063" t="s">
        <v>3</v>
      </c>
      <c r="DM1063" t="s">
        <v>3</v>
      </c>
      <c r="DN1063">
        <v>0</v>
      </c>
      <c r="DO1063">
        <v>0</v>
      </c>
      <c r="DP1063">
        <v>1</v>
      </c>
      <c r="DQ1063">
        <v>1</v>
      </c>
      <c r="DU1063">
        <v>16987630</v>
      </c>
      <c r="DV1063" t="s">
        <v>19</v>
      </c>
      <c r="DW1063" t="s">
        <v>19</v>
      </c>
      <c r="DX1063">
        <v>1</v>
      </c>
      <c r="DZ1063" t="s">
        <v>3</v>
      </c>
      <c r="EA1063" t="s">
        <v>3</v>
      </c>
      <c r="EB1063" t="s">
        <v>3</v>
      </c>
      <c r="EC1063" t="s">
        <v>3</v>
      </c>
      <c r="EE1063">
        <v>1364533919</v>
      </c>
      <c r="EF1063">
        <v>1</v>
      </c>
      <c r="EG1063" t="s">
        <v>21</v>
      </c>
      <c r="EH1063">
        <v>0</v>
      </c>
      <c r="EI1063" t="s">
        <v>3</v>
      </c>
      <c r="EJ1063">
        <v>4</v>
      </c>
      <c r="EK1063">
        <v>0</v>
      </c>
      <c r="EL1063" t="s">
        <v>22</v>
      </c>
      <c r="EM1063" t="s">
        <v>23</v>
      </c>
      <c r="EO1063" t="s">
        <v>3</v>
      </c>
      <c r="EQ1063">
        <v>0</v>
      </c>
      <c r="ER1063">
        <v>160.09</v>
      </c>
      <c r="ES1063">
        <v>0.95</v>
      </c>
      <c r="ET1063">
        <v>0</v>
      </c>
      <c r="EU1063">
        <v>0</v>
      </c>
      <c r="EV1063">
        <v>159.13999999999999</v>
      </c>
      <c r="EW1063">
        <v>0.3</v>
      </c>
      <c r="EX1063">
        <v>0</v>
      </c>
      <c r="EY1063">
        <v>0</v>
      </c>
      <c r="FQ1063">
        <v>0</v>
      </c>
      <c r="FR1063">
        <f t="shared" si="1374"/>
        <v>0</v>
      </c>
      <c r="FS1063">
        <v>0</v>
      </c>
      <c r="FX1063">
        <v>70</v>
      </c>
      <c r="FY1063">
        <v>10</v>
      </c>
      <c r="GA1063" t="s">
        <v>3</v>
      </c>
      <c r="GD1063">
        <v>0</v>
      </c>
      <c r="GF1063">
        <v>-2133690955</v>
      </c>
      <c r="GG1063">
        <v>2</v>
      </c>
      <c r="GH1063">
        <v>1</v>
      </c>
      <c r="GI1063">
        <v>-2</v>
      </c>
      <c r="GJ1063">
        <v>0</v>
      </c>
      <c r="GK1063">
        <f>ROUND(R1063*(R12)/100,2)</f>
        <v>0</v>
      </c>
      <c r="GL1063">
        <f t="shared" si="1375"/>
        <v>0</v>
      </c>
      <c r="GM1063">
        <f t="shared" si="1376"/>
        <v>1724.41</v>
      </c>
      <c r="GN1063">
        <f t="shared" si="1377"/>
        <v>0</v>
      </c>
      <c r="GO1063">
        <f t="shared" si="1378"/>
        <v>0</v>
      </c>
      <c r="GP1063">
        <f t="shared" si="1379"/>
        <v>1724.41</v>
      </c>
      <c r="GR1063">
        <v>0</v>
      </c>
      <c r="GS1063">
        <v>3</v>
      </c>
      <c r="GT1063">
        <v>0</v>
      </c>
      <c r="GU1063" t="s">
        <v>3</v>
      </c>
      <c r="GV1063">
        <f t="shared" si="1380"/>
        <v>0</v>
      </c>
      <c r="GW1063">
        <v>1</v>
      </c>
      <c r="GX1063">
        <f t="shared" si="1381"/>
        <v>0</v>
      </c>
      <c r="HA1063">
        <v>0</v>
      </c>
      <c r="HB1063">
        <v>0</v>
      </c>
      <c r="HC1063">
        <f t="shared" si="1382"/>
        <v>0</v>
      </c>
      <c r="HE1063" t="s">
        <v>3</v>
      </c>
      <c r="HF1063" t="s">
        <v>3</v>
      </c>
      <c r="HM1063" t="s">
        <v>3</v>
      </c>
      <c r="HN1063" t="s">
        <v>3</v>
      </c>
      <c r="HO1063" t="s">
        <v>3</v>
      </c>
      <c r="HP1063" t="s">
        <v>3</v>
      </c>
      <c r="HQ1063" t="s">
        <v>3</v>
      </c>
      <c r="IK1063">
        <v>0</v>
      </c>
    </row>
    <row r="1065" spans="1:245" x14ac:dyDescent="0.2">
      <c r="A1065" s="2">
        <v>51</v>
      </c>
      <c r="B1065" s="2">
        <f>B1039</f>
        <v>1</v>
      </c>
      <c r="C1065" s="2">
        <f>A1039</f>
        <v>5</v>
      </c>
      <c r="D1065" s="2">
        <f>ROW(A1039)</f>
        <v>1039</v>
      </c>
      <c r="E1065" s="2"/>
      <c r="F1065" s="2" t="str">
        <f>IF(F1039&lt;&gt;"",F1039,"")</f>
        <v>Новый подраздел</v>
      </c>
      <c r="G1065" s="2" t="str">
        <f>IF(G1039&lt;&gt;"",G1039,"")</f>
        <v>4.1 Оборудование</v>
      </c>
      <c r="H1065" s="2">
        <v>0</v>
      </c>
      <c r="I1065" s="2"/>
      <c r="J1065" s="2"/>
      <c r="K1065" s="2"/>
      <c r="L1065" s="2"/>
      <c r="M1065" s="2"/>
      <c r="N1065" s="2"/>
      <c r="O1065" s="2">
        <f t="shared" ref="O1065:T1065" si="1385">ROUND(AB1065,2)</f>
        <v>134046.72</v>
      </c>
      <c r="P1065" s="2">
        <f t="shared" si="1385"/>
        <v>1885</v>
      </c>
      <c r="Q1065" s="2">
        <f t="shared" si="1385"/>
        <v>0</v>
      </c>
      <c r="R1065" s="2">
        <f t="shared" si="1385"/>
        <v>0</v>
      </c>
      <c r="S1065" s="2">
        <f t="shared" si="1385"/>
        <v>132161.72</v>
      </c>
      <c r="T1065" s="2">
        <f t="shared" si="1385"/>
        <v>0</v>
      </c>
      <c r="U1065" s="2">
        <f>AH1065</f>
        <v>249.15000000000003</v>
      </c>
      <c r="V1065" s="2">
        <f>AI1065</f>
        <v>0</v>
      </c>
      <c r="W1065" s="2">
        <f>ROUND(AJ1065,2)</f>
        <v>0</v>
      </c>
      <c r="X1065" s="2">
        <f>ROUND(AK1065,2)</f>
        <v>92513.22</v>
      </c>
      <c r="Y1065" s="2">
        <f>ROUND(AL1065,2)</f>
        <v>13216.17</v>
      </c>
      <c r="Z1065" s="2"/>
      <c r="AA1065" s="2"/>
      <c r="AB1065" s="2">
        <f>ROUND(SUMIF(AA1043:AA1063,"=1407526482",O1043:O1063),2)</f>
        <v>134046.72</v>
      </c>
      <c r="AC1065" s="2">
        <f>ROUND(SUMIF(AA1043:AA1063,"=1407526482",P1043:P1063),2)</f>
        <v>1885</v>
      </c>
      <c r="AD1065" s="2">
        <f>ROUND(SUMIF(AA1043:AA1063,"=1407526482",Q1043:Q1063),2)</f>
        <v>0</v>
      </c>
      <c r="AE1065" s="2">
        <f>ROUND(SUMIF(AA1043:AA1063,"=1407526482",R1043:R1063),2)</f>
        <v>0</v>
      </c>
      <c r="AF1065" s="2">
        <f>ROUND(SUMIF(AA1043:AA1063,"=1407526482",S1043:S1063),2)</f>
        <v>132161.72</v>
      </c>
      <c r="AG1065" s="2">
        <f>ROUND(SUMIF(AA1043:AA1063,"=1407526482",T1043:T1063),2)</f>
        <v>0</v>
      </c>
      <c r="AH1065" s="2">
        <f>SUMIF(AA1043:AA1063,"=1407526482",U1043:U1063)</f>
        <v>249.15000000000003</v>
      </c>
      <c r="AI1065" s="2">
        <f>SUMIF(AA1043:AA1063,"=1407526482",V1043:V1063)</f>
        <v>0</v>
      </c>
      <c r="AJ1065" s="2">
        <f>ROUND(SUMIF(AA1043:AA1063,"=1407526482",W1043:W1063),2)</f>
        <v>0</v>
      </c>
      <c r="AK1065" s="2">
        <f>ROUND(SUMIF(AA1043:AA1063,"=1407526482",X1043:X1063),2)</f>
        <v>92513.22</v>
      </c>
      <c r="AL1065" s="2">
        <f>ROUND(SUMIF(AA1043:AA1063,"=1407526482",Y1043:Y1063),2)</f>
        <v>13216.17</v>
      </c>
      <c r="AM1065" s="2"/>
      <c r="AN1065" s="2"/>
      <c r="AO1065" s="2">
        <f t="shared" ref="AO1065:BD1065" si="1386">ROUND(BX1065,2)</f>
        <v>0</v>
      </c>
      <c r="AP1065" s="2">
        <f t="shared" si="1386"/>
        <v>0</v>
      </c>
      <c r="AQ1065" s="2">
        <f t="shared" si="1386"/>
        <v>0</v>
      </c>
      <c r="AR1065" s="2">
        <f t="shared" si="1386"/>
        <v>239776.11</v>
      </c>
      <c r="AS1065" s="2">
        <f t="shared" si="1386"/>
        <v>0</v>
      </c>
      <c r="AT1065" s="2">
        <f t="shared" si="1386"/>
        <v>0</v>
      </c>
      <c r="AU1065" s="2">
        <f t="shared" si="1386"/>
        <v>239776.11</v>
      </c>
      <c r="AV1065" s="2">
        <f t="shared" si="1386"/>
        <v>1885</v>
      </c>
      <c r="AW1065" s="2">
        <f t="shared" si="1386"/>
        <v>1885</v>
      </c>
      <c r="AX1065" s="2">
        <f t="shared" si="1386"/>
        <v>0</v>
      </c>
      <c r="AY1065" s="2">
        <f t="shared" si="1386"/>
        <v>1885</v>
      </c>
      <c r="AZ1065" s="2">
        <f t="shared" si="1386"/>
        <v>0</v>
      </c>
      <c r="BA1065" s="2">
        <f t="shared" si="1386"/>
        <v>0</v>
      </c>
      <c r="BB1065" s="2">
        <f t="shared" si="1386"/>
        <v>0</v>
      </c>
      <c r="BC1065" s="2">
        <f t="shared" si="1386"/>
        <v>0</v>
      </c>
      <c r="BD1065" s="2">
        <f t="shared" si="1386"/>
        <v>0</v>
      </c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>
        <f>ROUND(SUMIF(AA1043:AA1063,"=1407526482",FQ1043:FQ1063),2)</f>
        <v>0</v>
      </c>
      <c r="BY1065" s="2">
        <f>ROUND(SUMIF(AA1043:AA1063,"=1407526482",FR1043:FR1063),2)</f>
        <v>0</v>
      </c>
      <c r="BZ1065" s="2">
        <f>ROUND(SUMIF(AA1043:AA1063,"=1407526482",GL1043:GL1063),2)</f>
        <v>0</v>
      </c>
      <c r="CA1065" s="2">
        <f>ROUND(SUMIF(AA1043:AA1063,"=1407526482",GM1043:GM1063),2)</f>
        <v>239776.11</v>
      </c>
      <c r="CB1065" s="2">
        <f>ROUND(SUMIF(AA1043:AA1063,"=1407526482",GN1043:GN1063),2)</f>
        <v>0</v>
      </c>
      <c r="CC1065" s="2">
        <f>ROUND(SUMIF(AA1043:AA1063,"=1407526482",GO1043:GO1063),2)</f>
        <v>0</v>
      </c>
      <c r="CD1065" s="2">
        <f>ROUND(SUMIF(AA1043:AA1063,"=1407526482",GP1043:GP1063),2)</f>
        <v>239776.11</v>
      </c>
      <c r="CE1065" s="2">
        <f>AC1065-BX1065</f>
        <v>1885</v>
      </c>
      <c r="CF1065" s="2">
        <f>AC1065-BY1065</f>
        <v>1885</v>
      </c>
      <c r="CG1065" s="2">
        <f>BX1065-BZ1065</f>
        <v>0</v>
      </c>
      <c r="CH1065" s="2">
        <f>AC1065-BX1065-BY1065+BZ1065</f>
        <v>1885</v>
      </c>
      <c r="CI1065" s="2">
        <f>BY1065-BZ1065</f>
        <v>0</v>
      </c>
      <c r="CJ1065" s="2">
        <f>ROUND(SUMIF(AA1043:AA1063,"=1407526482",GX1043:GX1063),2)</f>
        <v>0</v>
      </c>
      <c r="CK1065" s="2">
        <f>ROUND(SUMIF(AA1043:AA1063,"=1407526482",GY1043:GY1063),2)</f>
        <v>0</v>
      </c>
      <c r="CL1065" s="2">
        <f>ROUND(SUMIF(AA1043:AA1063,"=1407526482",GZ1043:GZ1063),2)</f>
        <v>0</v>
      </c>
      <c r="CM1065" s="2">
        <f>ROUND(SUMIF(AA1043:AA1063,"=1407526482",HD1043:HD1063),2)</f>
        <v>0</v>
      </c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>
        <v>0</v>
      </c>
    </row>
    <row r="1067" spans="1:245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201</v>
      </c>
      <c r="F1067" s="4">
        <f>ROUND(Source!O1065,O1067)</f>
        <v>134046.72</v>
      </c>
      <c r="G1067" s="4" t="s">
        <v>46</v>
      </c>
      <c r="H1067" s="4" t="s">
        <v>47</v>
      </c>
      <c r="I1067" s="4"/>
      <c r="J1067" s="4"/>
      <c r="K1067" s="4">
        <v>201</v>
      </c>
      <c r="L1067" s="4">
        <v>1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134046.72</v>
      </c>
      <c r="X1067" s="4">
        <v>1</v>
      </c>
      <c r="Y1067" s="4">
        <v>134046.72</v>
      </c>
      <c r="Z1067" s="4"/>
      <c r="AA1067" s="4"/>
      <c r="AB1067" s="4"/>
    </row>
    <row r="1068" spans="1:245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202</v>
      </c>
      <c r="F1068" s="4">
        <f>ROUND(Source!P1065,O1068)</f>
        <v>1885</v>
      </c>
      <c r="G1068" s="4" t="s">
        <v>48</v>
      </c>
      <c r="H1068" s="4" t="s">
        <v>49</v>
      </c>
      <c r="I1068" s="4"/>
      <c r="J1068" s="4"/>
      <c r="K1068" s="4">
        <v>202</v>
      </c>
      <c r="L1068" s="4">
        <v>2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1885</v>
      </c>
      <c r="X1068" s="4">
        <v>1</v>
      </c>
      <c r="Y1068" s="4">
        <v>1885</v>
      </c>
      <c r="Z1068" s="4"/>
      <c r="AA1068" s="4"/>
      <c r="AB1068" s="4"/>
    </row>
    <row r="1069" spans="1:245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222</v>
      </c>
      <c r="F1069" s="4">
        <f>ROUND(Source!AO1065,O1069)</f>
        <v>0</v>
      </c>
      <c r="G1069" s="4" t="s">
        <v>50</v>
      </c>
      <c r="H1069" s="4" t="s">
        <v>51</v>
      </c>
      <c r="I1069" s="4"/>
      <c r="J1069" s="4"/>
      <c r="K1069" s="4">
        <v>222</v>
      </c>
      <c r="L1069" s="4">
        <v>3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45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225</v>
      </c>
      <c r="F1070" s="4">
        <f>ROUND(Source!AV1065,O1070)</f>
        <v>1885</v>
      </c>
      <c r="G1070" s="4" t="s">
        <v>52</v>
      </c>
      <c r="H1070" s="4" t="s">
        <v>53</v>
      </c>
      <c r="I1070" s="4"/>
      <c r="J1070" s="4"/>
      <c r="K1070" s="4">
        <v>225</v>
      </c>
      <c r="L1070" s="4">
        <v>4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1885</v>
      </c>
      <c r="X1070" s="4">
        <v>1</v>
      </c>
      <c r="Y1070" s="4">
        <v>1885</v>
      </c>
      <c r="Z1070" s="4"/>
      <c r="AA1070" s="4"/>
      <c r="AB1070" s="4"/>
    </row>
    <row r="1071" spans="1:245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226</v>
      </c>
      <c r="F1071" s="4">
        <f>ROUND(Source!AW1065,O1071)</f>
        <v>1885</v>
      </c>
      <c r="G1071" s="4" t="s">
        <v>54</v>
      </c>
      <c r="H1071" s="4" t="s">
        <v>55</v>
      </c>
      <c r="I1071" s="4"/>
      <c r="J1071" s="4"/>
      <c r="K1071" s="4">
        <v>226</v>
      </c>
      <c r="L1071" s="4">
        <v>5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1885</v>
      </c>
      <c r="X1071" s="4">
        <v>1</v>
      </c>
      <c r="Y1071" s="4">
        <v>1885</v>
      </c>
      <c r="Z1071" s="4"/>
      <c r="AA1071" s="4"/>
      <c r="AB1071" s="4"/>
    </row>
    <row r="1072" spans="1:245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227</v>
      </c>
      <c r="F1072" s="4">
        <f>ROUND(Source!AX1065,O1072)</f>
        <v>0</v>
      </c>
      <c r="G1072" s="4" t="s">
        <v>56</v>
      </c>
      <c r="H1072" s="4" t="s">
        <v>57</v>
      </c>
      <c r="I1072" s="4"/>
      <c r="J1072" s="4"/>
      <c r="K1072" s="4">
        <v>227</v>
      </c>
      <c r="L1072" s="4">
        <v>6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8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228</v>
      </c>
      <c r="F1073" s="4">
        <f>ROUND(Source!AY1065,O1073)</f>
        <v>1885</v>
      </c>
      <c r="G1073" s="4" t="s">
        <v>58</v>
      </c>
      <c r="H1073" s="4" t="s">
        <v>59</v>
      </c>
      <c r="I1073" s="4"/>
      <c r="J1073" s="4"/>
      <c r="K1073" s="4">
        <v>228</v>
      </c>
      <c r="L1073" s="4">
        <v>7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1885</v>
      </c>
      <c r="X1073" s="4">
        <v>1</v>
      </c>
      <c r="Y1073" s="4">
        <v>1885</v>
      </c>
      <c r="Z1073" s="4"/>
      <c r="AA1073" s="4"/>
      <c r="AB1073" s="4"/>
    </row>
    <row r="1074" spans="1:28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216</v>
      </c>
      <c r="F1074" s="4">
        <f>ROUND(Source!AP1065,O1074)</f>
        <v>0</v>
      </c>
      <c r="G1074" s="4" t="s">
        <v>60</v>
      </c>
      <c r="H1074" s="4" t="s">
        <v>61</v>
      </c>
      <c r="I1074" s="4"/>
      <c r="J1074" s="4"/>
      <c r="K1074" s="4">
        <v>216</v>
      </c>
      <c r="L1074" s="4">
        <v>8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8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223</v>
      </c>
      <c r="F1075" s="4">
        <f>ROUND(Source!AQ1065,O1075)</f>
        <v>0</v>
      </c>
      <c r="G1075" s="4" t="s">
        <v>62</v>
      </c>
      <c r="H1075" s="4" t="s">
        <v>63</v>
      </c>
      <c r="I1075" s="4"/>
      <c r="J1075" s="4"/>
      <c r="K1075" s="4">
        <v>223</v>
      </c>
      <c r="L1075" s="4">
        <v>9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0</v>
      </c>
      <c r="X1075" s="4">
        <v>1</v>
      </c>
      <c r="Y1075" s="4">
        <v>0</v>
      </c>
      <c r="Z1075" s="4"/>
      <c r="AA1075" s="4"/>
      <c r="AB1075" s="4"/>
    </row>
    <row r="1076" spans="1:28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229</v>
      </c>
      <c r="F1076" s="4">
        <f>ROUND(Source!AZ1065,O1076)</f>
        <v>0</v>
      </c>
      <c r="G1076" s="4" t="s">
        <v>64</v>
      </c>
      <c r="H1076" s="4" t="s">
        <v>65</v>
      </c>
      <c r="I1076" s="4"/>
      <c r="J1076" s="4"/>
      <c r="K1076" s="4">
        <v>229</v>
      </c>
      <c r="L1076" s="4">
        <v>10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28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203</v>
      </c>
      <c r="F1077" s="4">
        <f>ROUND(Source!Q1065,O1077)</f>
        <v>0</v>
      </c>
      <c r="G1077" s="4" t="s">
        <v>66</v>
      </c>
      <c r="H1077" s="4" t="s">
        <v>67</v>
      </c>
      <c r="I1077" s="4"/>
      <c r="J1077" s="4"/>
      <c r="K1077" s="4">
        <v>203</v>
      </c>
      <c r="L1077" s="4">
        <v>11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0</v>
      </c>
      <c r="X1077" s="4">
        <v>1</v>
      </c>
      <c r="Y1077" s="4">
        <v>0</v>
      </c>
      <c r="Z1077" s="4"/>
      <c r="AA1077" s="4"/>
      <c r="AB1077" s="4"/>
    </row>
    <row r="1078" spans="1:28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231</v>
      </c>
      <c r="F1078" s="4">
        <f>ROUND(Source!BB1065,O1078)</f>
        <v>0</v>
      </c>
      <c r="G1078" s="4" t="s">
        <v>68</v>
      </c>
      <c r="H1078" s="4" t="s">
        <v>69</v>
      </c>
      <c r="I1078" s="4"/>
      <c r="J1078" s="4"/>
      <c r="K1078" s="4">
        <v>231</v>
      </c>
      <c r="L1078" s="4">
        <v>12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0</v>
      </c>
      <c r="X1078" s="4">
        <v>1</v>
      </c>
      <c r="Y1078" s="4">
        <v>0</v>
      </c>
      <c r="Z1078" s="4"/>
      <c r="AA1078" s="4"/>
      <c r="AB1078" s="4"/>
    </row>
    <row r="1079" spans="1:28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204</v>
      </c>
      <c r="F1079" s="4">
        <f>ROUND(Source!R1065,O1079)</f>
        <v>0</v>
      </c>
      <c r="G1079" s="4" t="s">
        <v>70</v>
      </c>
      <c r="H1079" s="4" t="s">
        <v>71</v>
      </c>
      <c r="I1079" s="4"/>
      <c r="J1079" s="4"/>
      <c r="K1079" s="4">
        <v>204</v>
      </c>
      <c r="L1079" s="4">
        <v>13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0</v>
      </c>
      <c r="X1079" s="4">
        <v>1</v>
      </c>
      <c r="Y1079" s="4">
        <v>0</v>
      </c>
      <c r="Z1079" s="4"/>
      <c r="AA1079" s="4"/>
      <c r="AB1079" s="4"/>
    </row>
    <row r="1080" spans="1:28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205</v>
      </c>
      <c r="F1080" s="4">
        <f>ROUND(Source!S1065,O1080)</f>
        <v>132161.72</v>
      </c>
      <c r="G1080" s="4" t="s">
        <v>72</v>
      </c>
      <c r="H1080" s="4" t="s">
        <v>73</v>
      </c>
      <c r="I1080" s="4"/>
      <c r="J1080" s="4"/>
      <c r="K1080" s="4">
        <v>205</v>
      </c>
      <c r="L1080" s="4">
        <v>14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132161.72</v>
      </c>
      <c r="X1080" s="4">
        <v>1</v>
      </c>
      <c r="Y1080" s="4">
        <v>132161.72</v>
      </c>
      <c r="Z1080" s="4"/>
      <c r="AA1080" s="4"/>
      <c r="AB1080" s="4"/>
    </row>
    <row r="1081" spans="1:28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232</v>
      </c>
      <c r="F1081" s="4">
        <f>ROUND(Source!BC1065,O1081)</f>
        <v>0</v>
      </c>
      <c r="G1081" s="4" t="s">
        <v>74</v>
      </c>
      <c r="H1081" s="4" t="s">
        <v>75</v>
      </c>
      <c r="I1081" s="4"/>
      <c r="J1081" s="4"/>
      <c r="K1081" s="4">
        <v>232</v>
      </c>
      <c r="L1081" s="4">
        <v>15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0</v>
      </c>
      <c r="X1081" s="4">
        <v>1</v>
      </c>
      <c r="Y1081" s="4">
        <v>0</v>
      </c>
      <c r="Z1081" s="4"/>
      <c r="AA1081" s="4"/>
      <c r="AB1081" s="4"/>
    </row>
    <row r="1082" spans="1:28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214</v>
      </c>
      <c r="F1082" s="4">
        <f>ROUND(Source!AS1065,O1082)</f>
        <v>0</v>
      </c>
      <c r="G1082" s="4" t="s">
        <v>76</v>
      </c>
      <c r="H1082" s="4" t="s">
        <v>77</v>
      </c>
      <c r="I1082" s="4"/>
      <c r="J1082" s="4"/>
      <c r="K1082" s="4">
        <v>214</v>
      </c>
      <c r="L1082" s="4">
        <v>16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0</v>
      </c>
      <c r="X1082" s="4">
        <v>1</v>
      </c>
      <c r="Y1082" s="4">
        <v>0</v>
      </c>
      <c r="Z1082" s="4"/>
      <c r="AA1082" s="4"/>
      <c r="AB1082" s="4"/>
    </row>
    <row r="1083" spans="1:28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215</v>
      </c>
      <c r="F1083" s="4">
        <f>ROUND(Source!AT1065,O1083)</f>
        <v>0</v>
      </c>
      <c r="G1083" s="4" t="s">
        <v>78</v>
      </c>
      <c r="H1083" s="4" t="s">
        <v>79</v>
      </c>
      <c r="I1083" s="4"/>
      <c r="J1083" s="4"/>
      <c r="K1083" s="4">
        <v>215</v>
      </c>
      <c r="L1083" s="4">
        <v>17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0</v>
      </c>
      <c r="X1083" s="4">
        <v>1</v>
      </c>
      <c r="Y1083" s="4">
        <v>0</v>
      </c>
      <c r="Z1083" s="4"/>
      <c r="AA1083" s="4"/>
      <c r="AB1083" s="4"/>
    </row>
    <row r="1084" spans="1:28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217</v>
      </c>
      <c r="F1084" s="4">
        <f>ROUND(Source!AU1065,O1084)</f>
        <v>239776.11</v>
      </c>
      <c r="G1084" s="4" t="s">
        <v>80</v>
      </c>
      <c r="H1084" s="4" t="s">
        <v>81</v>
      </c>
      <c r="I1084" s="4"/>
      <c r="J1084" s="4"/>
      <c r="K1084" s="4">
        <v>217</v>
      </c>
      <c r="L1084" s="4">
        <v>18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239776.11</v>
      </c>
      <c r="X1084" s="4">
        <v>1</v>
      </c>
      <c r="Y1084" s="4">
        <v>239776.11</v>
      </c>
      <c r="Z1084" s="4"/>
      <c r="AA1084" s="4"/>
      <c r="AB1084" s="4"/>
    </row>
    <row r="1085" spans="1:28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230</v>
      </c>
      <c r="F1085" s="4">
        <f>ROUND(Source!BA1065,O1085)</f>
        <v>0</v>
      </c>
      <c r="G1085" s="4" t="s">
        <v>82</v>
      </c>
      <c r="H1085" s="4" t="s">
        <v>83</v>
      </c>
      <c r="I1085" s="4"/>
      <c r="J1085" s="4"/>
      <c r="K1085" s="4">
        <v>230</v>
      </c>
      <c r="L1085" s="4">
        <v>19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0</v>
      </c>
      <c r="X1085" s="4">
        <v>1</v>
      </c>
      <c r="Y1085" s="4">
        <v>0</v>
      </c>
      <c r="Z1085" s="4"/>
      <c r="AA1085" s="4"/>
      <c r="AB1085" s="4"/>
    </row>
    <row r="1086" spans="1:28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206</v>
      </c>
      <c r="F1086" s="4">
        <f>ROUND(Source!T1065,O1086)</f>
        <v>0</v>
      </c>
      <c r="G1086" s="4" t="s">
        <v>84</v>
      </c>
      <c r="H1086" s="4" t="s">
        <v>85</v>
      </c>
      <c r="I1086" s="4"/>
      <c r="J1086" s="4"/>
      <c r="K1086" s="4">
        <v>206</v>
      </c>
      <c r="L1086" s="4">
        <v>20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0</v>
      </c>
      <c r="X1086" s="4">
        <v>1</v>
      </c>
      <c r="Y1086" s="4">
        <v>0</v>
      </c>
      <c r="Z1086" s="4"/>
      <c r="AA1086" s="4"/>
      <c r="AB1086" s="4"/>
    </row>
    <row r="1087" spans="1:28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207</v>
      </c>
      <c r="F1087" s="4">
        <f>Source!U1065</f>
        <v>249.15000000000003</v>
      </c>
      <c r="G1087" s="4" t="s">
        <v>86</v>
      </c>
      <c r="H1087" s="4" t="s">
        <v>87</v>
      </c>
      <c r="I1087" s="4"/>
      <c r="J1087" s="4"/>
      <c r="K1087" s="4">
        <v>207</v>
      </c>
      <c r="L1087" s="4">
        <v>21</v>
      </c>
      <c r="M1087" s="4">
        <v>3</v>
      </c>
      <c r="N1087" s="4" t="s">
        <v>3</v>
      </c>
      <c r="O1087" s="4">
        <v>-1</v>
      </c>
      <c r="P1087" s="4"/>
      <c r="Q1087" s="4"/>
      <c r="R1087" s="4"/>
      <c r="S1087" s="4"/>
      <c r="T1087" s="4"/>
      <c r="U1087" s="4"/>
      <c r="V1087" s="4"/>
      <c r="W1087" s="4">
        <v>249.15000000000003</v>
      </c>
      <c r="X1087" s="4">
        <v>1</v>
      </c>
      <c r="Y1087" s="4">
        <v>249.15000000000003</v>
      </c>
      <c r="Z1087" s="4"/>
      <c r="AA1087" s="4"/>
      <c r="AB1087" s="4"/>
    </row>
    <row r="1088" spans="1:28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208</v>
      </c>
      <c r="F1088" s="4">
        <f>Source!V1065</f>
        <v>0</v>
      </c>
      <c r="G1088" s="4" t="s">
        <v>88</v>
      </c>
      <c r="H1088" s="4" t="s">
        <v>89</v>
      </c>
      <c r="I1088" s="4"/>
      <c r="J1088" s="4"/>
      <c r="K1088" s="4">
        <v>208</v>
      </c>
      <c r="L1088" s="4">
        <v>22</v>
      </c>
      <c r="M1088" s="4">
        <v>3</v>
      </c>
      <c r="N1088" s="4" t="s">
        <v>3</v>
      </c>
      <c r="O1088" s="4">
        <v>-1</v>
      </c>
      <c r="P1088" s="4"/>
      <c r="Q1088" s="4"/>
      <c r="R1088" s="4"/>
      <c r="S1088" s="4"/>
      <c r="T1088" s="4"/>
      <c r="U1088" s="4"/>
      <c r="V1088" s="4"/>
      <c r="W1088" s="4">
        <v>0</v>
      </c>
      <c r="X1088" s="4">
        <v>1</v>
      </c>
      <c r="Y1088" s="4">
        <v>0</v>
      </c>
      <c r="Z1088" s="4"/>
      <c r="AA1088" s="4"/>
      <c r="AB1088" s="4"/>
    </row>
    <row r="1089" spans="1:245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209</v>
      </c>
      <c r="F1089" s="4">
        <f>ROUND(Source!W1065,O1089)</f>
        <v>0</v>
      </c>
      <c r="G1089" s="4" t="s">
        <v>90</v>
      </c>
      <c r="H1089" s="4" t="s">
        <v>91</v>
      </c>
      <c r="I1089" s="4"/>
      <c r="J1089" s="4"/>
      <c r="K1089" s="4">
        <v>209</v>
      </c>
      <c r="L1089" s="4">
        <v>23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0</v>
      </c>
      <c r="X1089" s="4">
        <v>1</v>
      </c>
      <c r="Y1089" s="4">
        <v>0</v>
      </c>
      <c r="Z1089" s="4"/>
      <c r="AA1089" s="4"/>
      <c r="AB1089" s="4"/>
    </row>
    <row r="1090" spans="1:245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233</v>
      </c>
      <c r="F1090" s="4">
        <f>ROUND(Source!BD1065,O1090)</f>
        <v>0</v>
      </c>
      <c r="G1090" s="4" t="s">
        <v>92</v>
      </c>
      <c r="H1090" s="4" t="s">
        <v>93</v>
      </c>
      <c r="I1090" s="4"/>
      <c r="J1090" s="4"/>
      <c r="K1090" s="4">
        <v>233</v>
      </c>
      <c r="L1090" s="4">
        <v>24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45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210</v>
      </c>
      <c r="F1091" s="4">
        <f>ROUND(Source!X1065,O1091)</f>
        <v>92513.22</v>
      </c>
      <c r="G1091" s="4" t="s">
        <v>94</v>
      </c>
      <c r="H1091" s="4" t="s">
        <v>95</v>
      </c>
      <c r="I1091" s="4"/>
      <c r="J1091" s="4"/>
      <c r="K1091" s="4">
        <v>210</v>
      </c>
      <c r="L1091" s="4">
        <v>25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92513.22</v>
      </c>
      <c r="X1091" s="4">
        <v>1</v>
      </c>
      <c r="Y1091" s="4">
        <v>92513.22</v>
      </c>
      <c r="Z1091" s="4"/>
      <c r="AA1091" s="4"/>
      <c r="AB1091" s="4"/>
    </row>
    <row r="1092" spans="1:245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211</v>
      </c>
      <c r="F1092" s="4">
        <f>ROUND(Source!Y1065,O1092)</f>
        <v>13216.17</v>
      </c>
      <c r="G1092" s="4" t="s">
        <v>96</v>
      </c>
      <c r="H1092" s="4" t="s">
        <v>97</v>
      </c>
      <c r="I1092" s="4"/>
      <c r="J1092" s="4"/>
      <c r="K1092" s="4">
        <v>211</v>
      </c>
      <c r="L1092" s="4">
        <v>26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13216.17</v>
      </c>
      <c r="X1092" s="4">
        <v>1</v>
      </c>
      <c r="Y1092" s="4">
        <v>13216.17</v>
      </c>
      <c r="Z1092" s="4"/>
      <c r="AA1092" s="4"/>
      <c r="AB1092" s="4"/>
    </row>
    <row r="1093" spans="1:245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224</v>
      </c>
      <c r="F1093" s="4">
        <f>ROUND(Source!AR1065,O1093)</f>
        <v>239776.11</v>
      </c>
      <c r="G1093" s="4" t="s">
        <v>98</v>
      </c>
      <c r="H1093" s="4" t="s">
        <v>99</v>
      </c>
      <c r="I1093" s="4"/>
      <c r="J1093" s="4"/>
      <c r="K1093" s="4">
        <v>224</v>
      </c>
      <c r="L1093" s="4">
        <v>27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239776.11</v>
      </c>
      <c r="X1093" s="4">
        <v>1</v>
      </c>
      <c r="Y1093" s="4">
        <v>239776.11</v>
      </c>
      <c r="Z1093" s="4"/>
      <c r="AA1093" s="4"/>
      <c r="AB1093" s="4"/>
    </row>
    <row r="1095" spans="1:245" x14ac:dyDescent="0.2">
      <c r="A1095" s="1">
        <v>5</v>
      </c>
      <c r="B1095" s="1">
        <v>1</v>
      </c>
      <c r="C1095" s="1"/>
      <c r="D1095" s="1">
        <f>ROW(A1109)</f>
        <v>1109</v>
      </c>
      <c r="E1095" s="1"/>
      <c r="F1095" s="1" t="s">
        <v>14</v>
      </c>
      <c r="G1095" s="1" t="s">
        <v>1206</v>
      </c>
      <c r="H1095" s="1" t="s">
        <v>3</v>
      </c>
      <c r="I1095" s="1">
        <v>0</v>
      </c>
      <c r="J1095" s="1"/>
      <c r="K1095" s="1">
        <v>0</v>
      </c>
      <c r="L1095" s="1"/>
      <c r="M1095" s="1" t="s">
        <v>3</v>
      </c>
      <c r="N1095" s="1"/>
      <c r="O1095" s="1"/>
      <c r="P1095" s="1"/>
      <c r="Q1095" s="1"/>
      <c r="R1095" s="1"/>
      <c r="S1095" s="1">
        <v>0</v>
      </c>
      <c r="T1095" s="1"/>
      <c r="U1095" s="1" t="s">
        <v>3</v>
      </c>
      <c r="V1095" s="1">
        <v>0</v>
      </c>
      <c r="W1095" s="1"/>
      <c r="X1095" s="1"/>
      <c r="Y1095" s="1"/>
      <c r="Z1095" s="1"/>
      <c r="AA1095" s="1"/>
      <c r="AB1095" s="1" t="s">
        <v>3</v>
      </c>
      <c r="AC1095" s="1" t="s">
        <v>3</v>
      </c>
      <c r="AD1095" s="1" t="s">
        <v>3</v>
      </c>
      <c r="AE1095" s="1" t="s">
        <v>3</v>
      </c>
      <c r="AF1095" s="1" t="s">
        <v>3</v>
      </c>
      <c r="AG1095" s="1" t="s">
        <v>3</v>
      </c>
      <c r="AH1095" s="1"/>
      <c r="AI1095" s="1"/>
      <c r="AJ1095" s="1"/>
      <c r="AK1095" s="1"/>
      <c r="AL1095" s="1"/>
      <c r="AM1095" s="1"/>
      <c r="AN1095" s="1"/>
      <c r="AO1095" s="1"/>
      <c r="AP1095" s="1" t="s">
        <v>3</v>
      </c>
      <c r="AQ1095" s="1" t="s">
        <v>3</v>
      </c>
      <c r="AR1095" s="1" t="s">
        <v>3</v>
      </c>
      <c r="AS1095" s="1"/>
      <c r="AT1095" s="1"/>
      <c r="AU1095" s="1"/>
      <c r="AV1095" s="1"/>
      <c r="AW1095" s="1"/>
      <c r="AX1095" s="1"/>
      <c r="AY1095" s="1"/>
      <c r="AZ1095" s="1" t="s">
        <v>3</v>
      </c>
      <c r="BA1095" s="1"/>
      <c r="BB1095" s="1" t="s">
        <v>3</v>
      </c>
      <c r="BC1095" s="1" t="s">
        <v>3</v>
      </c>
      <c r="BD1095" s="1" t="s">
        <v>3</v>
      </c>
      <c r="BE1095" s="1" t="s">
        <v>3</v>
      </c>
      <c r="BF1095" s="1" t="s">
        <v>3</v>
      </c>
      <c r="BG1095" s="1" t="s">
        <v>3</v>
      </c>
      <c r="BH1095" s="1" t="s">
        <v>3</v>
      </c>
      <c r="BI1095" s="1" t="s">
        <v>3</v>
      </c>
      <c r="BJ1095" s="1" t="s">
        <v>3</v>
      </c>
      <c r="BK1095" s="1" t="s">
        <v>3</v>
      </c>
      <c r="BL1095" s="1" t="s">
        <v>3</v>
      </c>
      <c r="BM1095" s="1" t="s">
        <v>3</v>
      </c>
      <c r="BN1095" s="1" t="s">
        <v>3</v>
      </c>
      <c r="BO1095" s="1" t="s">
        <v>3</v>
      </c>
      <c r="BP1095" s="1" t="s">
        <v>3</v>
      </c>
      <c r="BQ1095" s="1"/>
      <c r="BR1095" s="1"/>
      <c r="BS1095" s="1"/>
      <c r="BT1095" s="1"/>
      <c r="BU1095" s="1"/>
      <c r="BV1095" s="1"/>
      <c r="BW1095" s="1"/>
      <c r="BX1095" s="1">
        <v>0</v>
      </c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>
        <v>0</v>
      </c>
    </row>
    <row r="1097" spans="1:245" x14ac:dyDescent="0.2">
      <c r="A1097" s="2">
        <v>52</v>
      </c>
      <c r="B1097" s="2">
        <f t="shared" ref="B1097:G1097" si="1387">B1109</f>
        <v>1</v>
      </c>
      <c r="C1097" s="2">
        <f t="shared" si="1387"/>
        <v>5</v>
      </c>
      <c r="D1097" s="2">
        <f t="shared" si="1387"/>
        <v>1095</v>
      </c>
      <c r="E1097" s="2">
        <f t="shared" si="1387"/>
        <v>0</v>
      </c>
      <c r="F1097" s="2" t="str">
        <f t="shared" si="1387"/>
        <v>Новый подраздел</v>
      </c>
      <c r="G1097" s="2" t="str">
        <f t="shared" si="1387"/>
        <v>4.2 Светотехнические изделия</v>
      </c>
      <c r="H1097" s="2"/>
      <c r="I1097" s="2"/>
      <c r="J1097" s="2"/>
      <c r="K1097" s="2"/>
      <c r="L1097" s="2"/>
      <c r="M1097" s="2"/>
      <c r="N1097" s="2"/>
      <c r="O1097" s="2">
        <f t="shared" ref="O1097:AT1097" si="1388">O1109</f>
        <v>226660.72</v>
      </c>
      <c r="P1097" s="2">
        <f t="shared" si="1388"/>
        <v>6429.69</v>
      </c>
      <c r="Q1097" s="2">
        <f t="shared" si="1388"/>
        <v>1419.35</v>
      </c>
      <c r="R1097" s="2">
        <f t="shared" si="1388"/>
        <v>769.74</v>
      </c>
      <c r="S1097" s="2">
        <f t="shared" si="1388"/>
        <v>218811.68</v>
      </c>
      <c r="T1097" s="2">
        <f t="shared" si="1388"/>
        <v>0</v>
      </c>
      <c r="U1097" s="2">
        <f t="shared" si="1388"/>
        <v>400.47519999999997</v>
      </c>
      <c r="V1097" s="2">
        <f t="shared" si="1388"/>
        <v>0</v>
      </c>
      <c r="W1097" s="2">
        <f t="shared" si="1388"/>
        <v>0</v>
      </c>
      <c r="X1097" s="2">
        <f t="shared" si="1388"/>
        <v>153168.18</v>
      </c>
      <c r="Y1097" s="2">
        <f t="shared" si="1388"/>
        <v>21881.17</v>
      </c>
      <c r="Z1097" s="2">
        <f t="shared" si="1388"/>
        <v>0</v>
      </c>
      <c r="AA1097" s="2">
        <f t="shared" si="1388"/>
        <v>0</v>
      </c>
      <c r="AB1097" s="2">
        <f t="shared" si="1388"/>
        <v>226660.72</v>
      </c>
      <c r="AC1097" s="2">
        <f t="shared" si="1388"/>
        <v>6429.69</v>
      </c>
      <c r="AD1097" s="2">
        <f t="shared" si="1388"/>
        <v>1419.35</v>
      </c>
      <c r="AE1097" s="2">
        <f t="shared" si="1388"/>
        <v>769.74</v>
      </c>
      <c r="AF1097" s="2">
        <f t="shared" si="1388"/>
        <v>218811.68</v>
      </c>
      <c r="AG1097" s="2">
        <f t="shared" si="1388"/>
        <v>0</v>
      </c>
      <c r="AH1097" s="2">
        <f t="shared" si="1388"/>
        <v>400.47519999999997</v>
      </c>
      <c r="AI1097" s="2">
        <f t="shared" si="1388"/>
        <v>0</v>
      </c>
      <c r="AJ1097" s="2">
        <f t="shared" si="1388"/>
        <v>0</v>
      </c>
      <c r="AK1097" s="2">
        <f t="shared" si="1388"/>
        <v>153168.18</v>
      </c>
      <c r="AL1097" s="2">
        <f t="shared" si="1388"/>
        <v>21881.17</v>
      </c>
      <c r="AM1097" s="2">
        <f t="shared" si="1388"/>
        <v>0</v>
      </c>
      <c r="AN1097" s="2">
        <f t="shared" si="1388"/>
        <v>0</v>
      </c>
      <c r="AO1097" s="2">
        <f t="shared" si="1388"/>
        <v>0</v>
      </c>
      <c r="AP1097" s="2">
        <f t="shared" si="1388"/>
        <v>0</v>
      </c>
      <c r="AQ1097" s="2">
        <f t="shared" si="1388"/>
        <v>0</v>
      </c>
      <c r="AR1097" s="2">
        <f t="shared" si="1388"/>
        <v>402541.39</v>
      </c>
      <c r="AS1097" s="2">
        <f t="shared" si="1388"/>
        <v>0</v>
      </c>
      <c r="AT1097" s="2">
        <f t="shared" si="1388"/>
        <v>0</v>
      </c>
      <c r="AU1097" s="2">
        <f t="shared" ref="AU1097:BZ1097" si="1389">AU1109</f>
        <v>402541.39</v>
      </c>
      <c r="AV1097" s="2">
        <f t="shared" si="1389"/>
        <v>6429.69</v>
      </c>
      <c r="AW1097" s="2">
        <f t="shared" si="1389"/>
        <v>6429.69</v>
      </c>
      <c r="AX1097" s="2">
        <f t="shared" si="1389"/>
        <v>0</v>
      </c>
      <c r="AY1097" s="2">
        <f t="shared" si="1389"/>
        <v>6429.69</v>
      </c>
      <c r="AZ1097" s="2">
        <f t="shared" si="1389"/>
        <v>0</v>
      </c>
      <c r="BA1097" s="2">
        <f t="shared" si="1389"/>
        <v>0</v>
      </c>
      <c r="BB1097" s="2">
        <f t="shared" si="1389"/>
        <v>0</v>
      </c>
      <c r="BC1097" s="2">
        <f t="shared" si="1389"/>
        <v>0</v>
      </c>
      <c r="BD1097" s="2">
        <f t="shared" si="1389"/>
        <v>0</v>
      </c>
      <c r="BE1097" s="2">
        <f t="shared" si="1389"/>
        <v>0</v>
      </c>
      <c r="BF1097" s="2">
        <f t="shared" si="1389"/>
        <v>0</v>
      </c>
      <c r="BG1097" s="2">
        <f t="shared" si="1389"/>
        <v>0</v>
      </c>
      <c r="BH1097" s="2">
        <f t="shared" si="1389"/>
        <v>0</v>
      </c>
      <c r="BI1097" s="2">
        <f t="shared" si="1389"/>
        <v>0</v>
      </c>
      <c r="BJ1097" s="2">
        <f t="shared" si="1389"/>
        <v>0</v>
      </c>
      <c r="BK1097" s="2">
        <f t="shared" si="1389"/>
        <v>0</v>
      </c>
      <c r="BL1097" s="2">
        <f t="shared" si="1389"/>
        <v>0</v>
      </c>
      <c r="BM1097" s="2">
        <f t="shared" si="1389"/>
        <v>0</v>
      </c>
      <c r="BN1097" s="2">
        <f t="shared" si="1389"/>
        <v>0</v>
      </c>
      <c r="BO1097" s="2">
        <f t="shared" si="1389"/>
        <v>0</v>
      </c>
      <c r="BP1097" s="2">
        <f t="shared" si="1389"/>
        <v>0</v>
      </c>
      <c r="BQ1097" s="2">
        <f t="shared" si="1389"/>
        <v>0</v>
      </c>
      <c r="BR1097" s="2">
        <f t="shared" si="1389"/>
        <v>0</v>
      </c>
      <c r="BS1097" s="2">
        <f t="shared" si="1389"/>
        <v>0</v>
      </c>
      <c r="BT1097" s="2">
        <f t="shared" si="1389"/>
        <v>0</v>
      </c>
      <c r="BU1097" s="2">
        <f t="shared" si="1389"/>
        <v>0</v>
      </c>
      <c r="BV1097" s="2">
        <f t="shared" si="1389"/>
        <v>0</v>
      </c>
      <c r="BW1097" s="2">
        <f t="shared" si="1389"/>
        <v>0</v>
      </c>
      <c r="BX1097" s="2">
        <f t="shared" si="1389"/>
        <v>0</v>
      </c>
      <c r="BY1097" s="2">
        <f t="shared" si="1389"/>
        <v>0</v>
      </c>
      <c r="BZ1097" s="2">
        <f t="shared" si="1389"/>
        <v>0</v>
      </c>
      <c r="CA1097" s="2">
        <f t="shared" ref="CA1097:DF1097" si="1390">CA1109</f>
        <v>402541.39</v>
      </c>
      <c r="CB1097" s="2">
        <f t="shared" si="1390"/>
        <v>0</v>
      </c>
      <c r="CC1097" s="2">
        <f t="shared" si="1390"/>
        <v>0</v>
      </c>
      <c r="CD1097" s="2">
        <f t="shared" si="1390"/>
        <v>402541.39</v>
      </c>
      <c r="CE1097" s="2">
        <f t="shared" si="1390"/>
        <v>6429.69</v>
      </c>
      <c r="CF1097" s="2">
        <f t="shared" si="1390"/>
        <v>6429.69</v>
      </c>
      <c r="CG1097" s="2">
        <f t="shared" si="1390"/>
        <v>0</v>
      </c>
      <c r="CH1097" s="2">
        <f t="shared" si="1390"/>
        <v>6429.69</v>
      </c>
      <c r="CI1097" s="2">
        <f t="shared" si="1390"/>
        <v>0</v>
      </c>
      <c r="CJ1097" s="2">
        <f t="shared" si="1390"/>
        <v>0</v>
      </c>
      <c r="CK1097" s="2">
        <f t="shared" si="1390"/>
        <v>0</v>
      </c>
      <c r="CL1097" s="2">
        <f t="shared" si="1390"/>
        <v>0</v>
      </c>
      <c r="CM1097" s="2">
        <f t="shared" si="1390"/>
        <v>0</v>
      </c>
      <c r="CN1097" s="2">
        <f t="shared" si="1390"/>
        <v>0</v>
      </c>
      <c r="CO1097" s="2">
        <f t="shared" si="1390"/>
        <v>0</v>
      </c>
      <c r="CP1097" s="2">
        <f t="shared" si="1390"/>
        <v>0</v>
      </c>
      <c r="CQ1097" s="2">
        <f t="shared" si="1390"/>
        <v>0</v>
      </c>
      <c r="CR1097" s="2">
        <f t="shared" si="1390"/>
        <v>0</v>
      </c>
      <c r="CS1097" s="2">
        <f t="shared" si="1390"/>
        <v>0</v>
      </c>
      <c r="CT1097" s="2">
        <f t="shared" si="1390"/>
        <v>0</v>
      </c>
      <c r="CU1097" s="2">
        <f t="shared" si="1390"/>
        <v>0</v>
      </c>
      <c r="CV1097" s="2">
        <f t="shared" si="1390"/>
        <v>0</v>
      </c>
      <c r="CW1097" s="2">
        <f t="shared" si="1390"/>
        <v>0</v>
      </c>
      <c r="CX1097" s="2">
        <f t="shared" si="1390"/>
        <v>0</v>
      </c>
      <c r="CY1097" s="2">
        <f t="shared" si="1390"/>
        <v>0</v>
      </c>
      <c r="CZ1097" s="2">
        <f t="shared" si="1390"/>
        <v>0</v>
      </c>
      <c r="DA1097" s="2">
        <f t="shared" si="1390"/>
        <v>0</v>
      </c>
      <c r="DB1097" s="2">
        <f t="shared" si="1390"/>
        <v>0</v>
      </c>
      <c r="DC1097" s="2">
        <f t="shared" si="1390"/>
        <v>0</v>
      </c>
      <c r="DD1097" s="2">
        <f t="shared" si="1390"/>
        <v>0</v>
      </c>
      <c r="DE1097" s="2">
        <f t="shared" si="1390"/>
        <v>0</v>
      </c>
      <c r="DF1097" s="2">
        <f t="shared" si="1390"/>
        <v>0</v>
      </c>
      <c r="DG1097" s="3">
        <f t="shared" ref="DG1097:EL1097" si="1391">DG1109</f>
        <v>0</v>
      </c>
      <c r="DH1097" s="3">
        <f t="shared" si="1391"/>
        <v>0</v>
      </c>
      <c r="DI1097" s="3">
        <f t="shared" si="1391"/>
        <v>0</v>
      </c>
      <c r="DJ1097" s="3">
        <f t="shared" si="1391"/>
        <v>0</v>
      </c>
      <c r="DK1097" s="3">
        <f t="shared" si="1391"/>
        <v>0</v>
      </c>
      <c r="DL1097" s="3">
        <f t="shared" si="1391"/>
        <v>0</v>
      </c>
      <c r="DM1097" s="3">
        <f t="shared" si="1391"/>
        <v>0</v>
      </c>
      <c r="DN1097" s="3">
        <f t="shared" si="1391"/>
        <v>0</v>
      </c>
      <c r="DO1097" s="3">
        <f t="shared" si="1391"/>
        <v>0</v>
      </c>
      <c r="DP1097" s="3">
        <f t="shared" si="1391"/>
        <v>0</v>
      </c>
      <c r="DQ1097" s="3">
        <f t="shared" si="1391"/>
        <v>0</v>
      </c>
      <c r="DR1097" s="3">
        <f t="shared" si="1391"/>
        <v>0</v>
      </c>
      <c r="DS1097" s="3">
        <f t="shared" si="1391"/>
        <v>0</v>
      </c>
      <c r="DT1097" s="3">
        <f t="shared" si="1391"/>
        <v>0</v>
      </c>
      <c r="DU1097" s="3">
        <f t="shared" si="1391"/>
        <v>0</v>
      </c>
      <c r="DV1097" s="3">
        <f t="shared" si="1391"/>
        <v>0</v>
      </c>
      <c r="DW1097" s="3">
        <f t="shared" si="1391"/>
        <v>0</v>
      </c>
      <c r="DX1097" s="3">
        <f t="shared" si="1391"/>
        <v>0</v>
      </c>
      <c r="DY1097" s="3">
        <f t="shared" si="1391"/>
        <v>0</v>
      </c>
      <c r="DZ1097" s="3">
        <f t="shared" si="1391"/>
        <v>0</v>
      </c>
      <c r="EA1097" s="3">
        <f t="shared" si="1391"/>
        <v>0</v>
      </c>
      <c r="EB1097" s="3">
        <f t="shared" si="1391"/>
        <v>0</v>
      </c>
      <c r="EC1097" s="3">
        <f t="shared" si="1391"/>
        <v>0</v>
      </c>
      <c r="ED1097" s="3">
        <f t="shared" si="1391"/>
        <v>0</v>
      </c>
      <c r="EE1097" s="3">
        <f t="shared" si="1391"/>
        <v>0</v>
      </c>
      <c r="EF1097" s="3">
        <f t="shared" si="1391"/>
        <v>0</v>
      </c>
      <c r="EG1097" s="3">
        <f t="shared" si="1391"/>
        <v>0</v>
      </c>
      <c r="EH1097" s="3">
        <f t="shared" si="1391"/>
        <v>0</v>
      </c>
      <c r="EI1097" s="3">
        <f t="shared" si="1391"/>
        <v>0</v>
      </c>
      <c r="EJ1097" s="3">
        <f t="shared" si="1391"/>
        <v>0</v>
      </c>
      <c r="EK1097" s="3">
        <f t="shared" si="1391"/>
        <v>0</v>
      </c>
      <c r="EL1097" s="3">
        <f t="shared" si="1391"/>
        <v>0</v>
      </c>
      <c r="EM1097" s="3">
        <f t="shared" ref="EM1097:FR1097" si="1392">EM1109</f>
        <v>0</v>
      </c>
      <c r="EN1097" s="3">
        <f t="shared" si="1392"/>
        <v>0</v>
      </c>
      <c r="EO1097" s="3">
        <f t="shared" si="1392"/>
        <v>0</v>
      </c>
      <c r="EP1097" s="3">
        <f t="shared" si="1392"/>
        <v>0</v>
      </c>
      <c r="EQ1097" s="3">
        <f t="shared" si="1392"/>
        <v>0</v>
      </c>
      <c r="ER1097" s="3">
        <f t="shared" si="1392"/>
        <v>0</v>
      </c>
      <c r="ES1097" s="3">
        <f t="shared" si="1392"/>
        <v>0</v>
      </c>
      <c r="ET1097" s="3">
        <f t="shared" si="1392"/>
        <v>0</v>
      </c>
      <c r="EU1097" s="3">
        <f t="shared" si="1392"/>
        <v>0</v>
      </c>
      <c r="EV1097" s="3">
        <f t="shared" si="1392"/>
        <v>0</v>
      </c>
      <c r="EW1097" s="3">
        <f t="shared" si="1392"/>
        <v>0</v>
      </c>
      <c r="EX1097" s="3">
        <f t="shared" si="1392"/>
        <v>0</v>
      </c>
      <c r="EY1097" s="3">
        <f t="shared" si="1392"/>
        <v>0</v>
      </c>
      <c r="EZ1097" s="3">
        <f t="shared" si="1392"/>
        <v>0</v>
      </c>
      <c r="FA1097" s="3">
        <f t="shared" si="1392"/>
        <v>0</v>
      </c>
      <c r="FB1097" s="3">
        <f t="shared" si="1392"/>
        <v>0</v>
      </c>
      <c r="FC1097" s="3">
        <f t="shared" si="1392"/>
        <v>0</v>
      </c>
      <c r="FD1097" s="3">
        <f t="shared" si="1392"/>
        <v>0</v>
      </c>
      <c r="FE1097" s="3">
        <f t="shared" si="1392"/>
        <v>0</v>
      </c>
      <c r="FF1097" s="3">
        <f t="shared" si="1392"/>
        <v>0</v>
      </c>
      <c r="FG1097" s="3">
        <f t="shared" si="1392"/>
        <v>0</v>
      </c>
      <c r="FH1097" s="3">
        <f t="shared" si="1392"/>
        <v>0</v>
      </c>
      <c r="FI1097" s="3">
        <f t="shared" si="1392"/>
        <v>0</v>
      </c>
      <c r="FJ1097" s="3">
        <f t="shared" si="1392"/>
        <v>0</v>
      </c>
      <c r="FK1097" s="3">
        <f t="shared" si="1392"/>
        <v>0</v>
      </c>
      <c r="FL1097" s="3">
        <f t="shared" si="1392"/>
        <v>0</v>
      </c>
      <c r="FM1097" s="3">
        <f t="shared" si="1392"/>
        <v>0</v>
      </c>
      <c r="FN1097" s="3">
        <f t="shared" si="1392"/>
        <v>0</v>
      </c>
      <c r="FO1097" s="3">
        <f t="shared" si="1392"/>
        <v>0</v>
      </c>
      <c r="FP1097" s="3">
        <f t="shared" si="1392"/>
        <v>0</v>
      </c>
      <c r="FQ1097" s="3">
        <f t="shared" si="1392"/>
        <v>0</v>
      </c>
      <c r="FR1097" s="3">
        <f t="shared" si="1392"/>
        <v>0</v>
      </c>
      <c r="FS1097" s="3">
        <f t="shared" ref="FS1097:GX1097" si="1393">FS1109</f>
        <v>0</v>
      </c>
      <c r="FT1097" s="3">
        <f t="shared" si="1393"/>
        <v>0</v>
      </c>
      <c r="FU1097" s="3">
        <f t="shared" si="1393"/>
        <v>0</v>
      </c>
      <c r="FV1097" s="3">
        <f t="shared" si="1393"/>
        <v>0</v>
      </c>
      <c r="FW1097" s="3">
        <f t="shared" si="1393"/>
        <v>0</v>
      </c>
      <c r="FX1097" s="3">
        <f t="shared" si="1393"/>
        <v>0</v>
      </c>
      <c r="FY1097" s="3">
        <f t="shared" si="1393"/>
        <v>0</v>
      </c>
      <c r="FZ1097" s="3">
        <f t="shared" si="1393"/>
        <v>0</v>
      </c>
      <c r="GA1097" s="3">
        <f t="shared" si="1393"/>
        <v>0</v>
      </c>
      <c r="GB1097" s="3">
        <f t="shared" si="1393"/>
        <v>0</v>
      </c>
      <c r="GC1097" s="3">
        <f t="shared" si="1393"/>
        <v>0</v>
      </c>
      <c r="GD1097" s="3">
        <f t="shared" si="1393"/>
        <v>0</v>
      </c>
      <c r="GE1097" s="3">
        <f t="shared" si="1393"/>
        <v>0</v>
      </c>
      <c r="GF1097" s="3">
        <f t="shared" si="1393"/>
        <v>0</v>
      </c>
      <c r="GG1097" s="3">
        <f t="shared" si="1393"/>
        <v>0</v>
      </c>
      <c r="GH1097" s="3">
        <f t="shared" si="1393"/>
        <v>0</v>
      </c>
      <c r="GI1097" s="3">
        <f t="shared" si="1393"/>
        <v>0</v>
      </c>
      <c r="GJ1097" s="3">
        <f t="shared" si="1393"/>
        <v>0</v>
      </c>
      <c r="GK1097" s="3">
        <f t="shared" si="1393"/>
        <v>0</v>
      </c>
      <c r="GL1097" s="3">
        <f t="shared" si="1393"/>
        <v>0</v>
      </c>
      <c r="GM1097" s="3">
        <f t="shared" si="1393"/>
        <v>0</v>
      </c>
      <c r="GN1097" s="3">
        <f t="shared" si="1393"/>
        <v>0</v>
      </c>
      <c r="GO1097" s="3">
        <f t="shared" si="1393"/>
        <v>0</v>
      </c>
      <c r="GP1097" s="3">
        <f t="shared" si="1393"/>
        <v>0</v>
      </c>
      <c r="GQ1097" s="3">
        <f t="shared" si="1393"/>
        <v>0</v>
      </c>
      <c r="GR1097" s="3">
        <f t="shared" si="1393"/>
        <v>0</v>
      </c>
      <c r="GS1097" s="3">
        <f t="shared" si="1393"/>
        <v>0</v>
      </c>
      <c r="GT1097" s="3">
        <f t="shared" si="1393"/>
        <v>0</v>
      </c>
      <c r="GU1097" s="3">
        <f t="shared" si="1393"/>
        <v>0</v>
      </c>
      <c r="GV1097" s="3">
        <f t="shared" si="1393"/>
        <v>0</v>
      </c>
      <c r="GW1097" s="3">
        <f t="shared" si="1393"/>
        <v>0</v>
      </c>
      <c r="GX1097" s="3">
        <f t="shared" si="1393"/>
        <v>0</v>
      </c>
    </row>
    <row r="1099" spans="1:245" x14ac:dyDescent="0.2">
      <c r="A1099">
        <v>17</v>
      </c>
      <c r="B1099">
        <v>1</v>
      </c>
      <c r="D1099">
        <f>ROW(EtalonRes!A1264)</f>
        <v>1264</v>
      </c>
      <c r="E1099" t="s">
        <v>1207</v>
      </c>
      <c r="F1099" t="s">
        <v>1208</v>
      </c>
      <c r="G1099" t="s">
        <v>1209</v>
      </c>
      <c r="H1099" t="s">
        <v>19</v>
      </c>
      <c r="I1099">
        <f>ROUND(5+160+41+72+53+32+39+96+40+28,9)</f>
        <v>566</v>
      </c>
      <c r="J1099">
        <v>0</v>
      </c>
      <c r="K1099">
        <f>ROUND(5+160+41+72+53+32+39+96+40+28,9)</f>
        <v>566</v>
      </c>
      <c r="O1099">
        <f t="shared" ref="O1099:O1107" si="1394">ROUND(CP1099,2)</f>
        <v>51759.12</v>
      </c>
      <c r="P1099">
        <f t="shared" ref="P1099:P1107" si="1395">ROUND(CQ1099*I1099,2)</f>
        <v>588.64</v>
      </c>
      <c r="Q1099">
        <f t="shared" ref="Q1099:Q1107" si="1396">ROUND(CR1099*I1099,2)</f>
        <v>0</v>
      </c>
      <c r="R1099">
        <f t="shared" ref="R1099:R1107" si="1397">ROUND(CS1099*I1099,2)</f>
        <v>0</v>
      </c>
      <c r="S1099">
        <f t="shared" ref="S1099:S1107" si="1398">ROUND(CT1099*I1099,2)</f>
        <v>51170.48</v>
      </c>
      <c r="T1099">
        <f t="shared" ref="T1099:T1107" si="1399">ROUND(CU1099*I1099,2)</f>
        <v>0</v>
      </c>
      <c r="U1099">
        <f t="shared" ref="U1099:U1107" si="1400">CV1099*I1099</f>
        <v>105.9552</v>
      </c>
      <c r="V1099">
        <f t="shared" ref="V1099:V1107" si="1401">CW1099*I1099</f>
        <v>0</v>
      </c>
      <c r="W1099">
        <f t="shared" ref="W1099:W1107" si="1402">ROUND(CX1099*I1099,2)</f>
        <v>0</v>
      </c>
      <c r="X1099">
        <f t="shared" ref="X1099:X1107" si="1403">ROUND(CY1099,2)</f>
        <v>35819.339999999997</v>
      </c>
      <c r="Y1099">
        <f t="shared" ref="Y1099:Y1107" si="1404">ROUND(CZ1099,2)</f>
        <v>5117.05</v>
      </c>
      <c r="AA1099">
        <v>1407526482</v>
      </c>
      <c r="AB1099">
        <f t="shared" ref="AB1099:AB1107" si="1405">ROUND((AC1099+AD1099+AF1099),6)</f>
        <v>91.447199999999995</v>
      </c>
      <c r="AC1099">
        <f>ROUND((ES1099),6)</f>
        <v>1.04</v>
      </c>
      <c r="AD1099">
        <f>ROUND((((ET1099)-(EU1099))+AE1099),6)</f>
        <v>0</v>
      </c>
      <c r="AE1099">
        <f>ROUND((EU1099),6)</f>
        <v>0</v>
      </c>
      <c r="AF1099">
        <f>ROUND(((EV1099*1.04)),6)</f>
        <v>90.407200000000003</v>
      </c>
      <c r="AG1099">
        <f t="shared" ref="AG1099:AG1107" si="1406">ROUND((AP1099),6)</f>
        <v>0</v>
      </c>
      <c r="AH1099">
        <f>((EW1099*1.04))</f>
        <v>0.18720000000000001</v>
      </c>
      <c r="AI1099">
        <f>(EX1099)</f>
        <v>0</v>
      </c>
      <c r="AJ1099">
        <f t="shared" ref="AJ1099:AJ1107" si="1407">(AS1099)</f>
        <v>0</v>
      </c>
      <c r="AK1099">
        <v>87.97</v>
      </c>
      <c r="AL1099">
        <v>1.04</v>
      </c>
      <c r="AM1099">
        <v>0</v>
      </c>
      <c r="AN1099">
        <v>0</v>
      </c>
      <c r="AO1099">
        <v>86.93</v>
      </c>
      <c r="AP1099">
        <v>0</v>
      </c>
      <c r="AQ1099">
        <v>0.18</v>
      </c>
      <c r="AR1099">
        <v>0</v>
      </c>
      <c r="AS1099">
        <v>0</v>
      </c>
      <c r="AT1099">
        <v>70</v>
      </c>
      <c r="AU1099">
        <v>10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1</v>
      </c>
      <c r="BD1099" t="s">
        <v>3</v>
      </c>
      <c r="BE1099" t="s">
        <v>3</v>
      </c>
      <c r="BF1099" t="s">
        <v>3</v>
      </c>
      <c r="BG1099" t="s">
        <v>3</v>
      </c>
      <c r="BH1099">
        <v>0</v>
      </c>
      <c r="BI1099">
        <v>4</v>
      </c>
      <c r="BJ1099" t="s">
        <v>1210</v>
      </c>
      <c r="BM1099">
        <v>0</v>
      </c>
      <c r="BN1099">
        <v>0</v>
      </c>
      <c r="BO1099" t="s">
        <v>3</v>
      </c>
      <c r="BP1099">
        <v>0</v>
      </c>
      <c r="BQ1099">
        <v>1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70</v>
      </c>
      <c r="CA1099">
        <v>10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1211</v>
      </c>
      <c r="CO1099">
        <v>0</v>
      </c>
      <c r="CP1099">
        <f t="shared" ref="CP1099:CP1107" si="1408">(P1099+Q1099+S1099)</f>
        <v>51759.12</v>
      </c>
      <c r="CQ1099">
        <f t="shared" ref="CQ1099:CQ1107" si="1409">(AC1099*BC1099*AW1099)</f>
        <v>1.04</v>
      </c>
      <c r="CR1099">
        <f>((((ET1099)*BB1099-(EU1099)*BS1099)+AE1099*BS1099)*AV1099)</f>
        <v>0</v>
      </c>
      <c r="CS1099">
        <f t="shared" ref="CS1099:CS1107" si="1410">(AE1099*BS1099*AV1099)</f>
        <v>0</v>
      </c>
      <c r="CT1099">
        <f t="shared" ref="CT1099:CT1107" si="1411">(AF1099*BA1099*AV1099)</f>
        <v>90.407200000000003</v>
      </c>
      <c r="CU1099">
        <f t="shared" ref="CU1099:CU1107" si="1412">AG1099</f>
        <v>0</v>
      </c>
      <c r="CV1099">
        <f t="shared" ref="CV1099:CV1107" si="1413">(AH1099*AV1099)</f>
        <v>0.18720000000000001</v>
      </c>
      <c r="CW1099">
        <f t="shared" ref="CW1099:CW1107" si="1414">AI1099</f>
        <v>0</v>
      </c>
      <c r="CX1099">
        <f t="shared" ref="CX1099:CX1107" si="1415">AJ1099</f>
        <v>0</v>
      </c>
      <c r="CY1099">
        <f t="shared" ref="CY1099:CY1107" si="1416">((S1099*BZ1099)/100)</f>
        <v>35819.336000000003</v>
      </c>
      <c r="CZ1099">
        <f t="shared" ref="CZ1099:CZ1107" si="1417">((S1099*CA1099)/100)</f>
        <v>5117.0480000000007</v>
      </c>
      <c r="DC1099" t="s">
        <v>3</v>
      </c>
      <c r="DD1099" t="s">
        <v>3</v>
      </c>
      <c r="DE1099" t="s">
        <v>3</v>
      </c>
      <c r="DF1099" t="s">
        <v>3</v>
      </c>
      <c r="DG1099" t="s">
        <v>1212</v>
      </c>
      <c r="DH1099" t="s">
        <v>3</v>
      </c>
      <c r="DI1099" t="s">
        <v>1212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16987630</v>
      </c>
      <c r="DV1099" t="s">
        <v>19</v>
      </c>
      <c r="DW1099" t="s">
        <v>19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1364533919</v>
      </c>
      <c r="EF1099">
        <v>1</v>
      </c>
      <c r="EG1099" t="s">
        <v>21</v>
      </c>
      <c r="EH1099">
        <v>0</v>
      </c>
      <c r="EI1099" t="s">
        <v>3</v>
      </c>
      <c r="EJ1099">
        <v>4</v>
      </c>
      <c r="EK1099">
        <v>0</v>
      </c>
      <c r="EL1099" t="s">
        <v>22</v>
      </c>
      <c r="EM1099" t="s">
        <v>23</v>
      </c>
      <c r="EO1099" t="s">
        <v>1213</v>
      </c>
      <c r="EQ1099">
        <v>768</v>
      </c>
      <c r="ER1099">
        <v>87.97</v>
      </c>
      <c r="ES1099">
        <v>1.04</v>
      </c>
      <c r="ET1099">
        <v>0</v>
      </c>
      <c r="EU1099">
        <v>0</v>
      </c>
      <c r="EV1099">
        <v>86.93</v>
      </c>
      <c r="EW1099">
        <v>0.18</v>
      </c>
      <c r="EX1099">
        <v>0</v>
      </c>
      <c r="EY1099">
        <v>0</v>
      </c>
      <c r="FQ1099">
        <v>0</v>
      </c>
      <c r="FR1099">
        <f t="shared" ref="FR1099:FR1107" si="1418">ROUND(IF(BI1099=3,GM1099,0),2)</f>
        <v>0</v>
      </c>
      <c r="FS1099">
        <v>0</v>
      </c>
      <c r="FX1099">
        <v>70</v>
      </c>
      <c r="FY1099">
        <v>10</v>
      </c>
      <c r="GA1099" t="s">
        <v>3</v>
      </c>
      <c r="GD1099">
        <v>0</v>
      </c>
      <c r="GF1099">
        <v>-267075197</v>
      </c>
      <c r="GG1099">
        <v>2</v>
      </c>
      <c r="GH1099">
        <v>1</v>
      </c>
      <c r="GI1099">
        <v>-2</v>
      </c>
      <c r="GJ1099">
        <v>0</v>
      </c>
      <c r="GK1099">
        <f>ROUND(R1099*(R12)/100,2)</f>
        <v>0</v>
      </c>
      <c r="GL1099">
        <f t="shared" ref="GL1099:GL1107" si="1419">ROUND(IF(AND(BH1099=3,BI1099=3,FS1099&lt;&gt;0),P1099,0),2)</f>
        <v>0</v>
      </c>
      <c r="GM1099">
        <f t="shared" ref="GM1099:GM1107" si="1420">ROUND(O1099+X1099+Y1099+GK1099,2)+GX1099</f>
        <v>92695.51</v>
      </c>
      <c r="GN1099">
        <f t="shared" ref="GN1099:GN1107" si="1421">IF(OR(BI1099=0,BI1099=1),ROUND(O1099+X1099+Y1099+GK1099,2),0)</f>
        <v>0</v>
      </c>
      <c r="GO1099">
        <f t="shared" ref="GO1099:GO1107" si="1422">IF(BI1099=2,ROUND(O1099+X1099+Y1099+GK1099,2),0)</f>
        <v>0</v>
      </c>
      <c r="GP1099">
        <f t="shared" ref="GP1099:GP1107" si="1423">IF(BI1099=4,ROUND(O1099+X1099+Y1099+GK1099,2)+GX1099,0)</f>
        <v>92695.51</v>
      </c>
      <c r="GR1099">
        <v>0</v>
      </c>
      <c r="GS1099">
        <v>3</v>
      </c>
      <c r="GT1099">
        <v>0</v>
      </c>
      <c r="GU1099" t="s">
        <v>3</v>
      </c>
      <c r="GV1099">
        <f t="shared" ref="GV1099:GV1107" si="1424">ROUND((GT1099),6)</f>
        <v>0</v>
      </c>
      <c r="GW1099">
        <v>1</v>
      </c>
      <c r="GX1099">
        <f t="shared" ref="GX1099:GX1107" si="1425">ROUND(HC1099*I1099,2)</f>
        <v>0</v>
      </c>
      <c r="HA1099">
        <v>0</v>
      </c>
      <c r="HB1099">
        <v>0</v>
      </c>
      <c r="HC1099">
        <f t="shared" ref="HC1099:HC1107" si="1426">GV1099*GW1099</f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17</v>
      </c>
      <c r="B1100">
        <v>1</v>
      </c>
      <c r="D1100">
        <f>ROW(EtalonRes!A1268)</f>
        <v>1268</v>
      </c>
      <c r="E1100" t="s">
        <v>1214</v>
      </c>
      <c r="F1100" t="s">
        <v>717</v>
      </c>
      <c r="G1100" t="s">
        <v>718</v>
      </c>
      <c r="H1100" t="s">
        <v>19</v>
      </c>
      <c r="I1100">
        <v>210</v>
      </c>
      <c r="J1100">
        <v>0</v>
      </c>
      <c r="K1100">
        <v>210</v>
      </c>
      <c r="O1100">
        <f t="shared" si="1394"/>
        <v>87034.5</v>
      </c>
      <c r="P1100">
        <f t="shared" si="1395"/>
        <v>846.3</v>
      </c>
      <c r="Q1100">
        <f t="shared" si="1396"/>
        <v>0</v>
      </c>
      <c r="R1100">
        <f t="shared" si="1397"/>
        <v>0</v>
      </c>
      <c r="S1100">
        <f t="shared" si="1398"/>
        <v>86188.2</v>
      </c>
      <c r="T1100">
        <f t="shared" si="1399"/>
        <v>0</v>
      </c>
      <c r="U1100">
        <f t="shared" si="1400"/>
        <v>151.19999999999999</v>
      </c>
      <c r="V1100">
        <f t="shared" si="1401"/>
        <v>0</v>
      </c>
      <c r="W1100">
        <f t="shared" si="1402"/>
        <v>0</v>
      </c>
      <c r="X1100">
        <f t="shared" si="1403"/>
        <v>60331.74</v>
      </c>
      <c r="Y1100">
        <f t="shared" si="1404"/>
        <v>8618.82</v>
      </c>
      <c r="AA1100">
        <v>1407526482</v>
      </c>
      <c r="AB1100">
        <f t="shared" si="1405"/>
        <v>414.45</v>
      </c>
      <c r="AC1100">
        <f>ROUND((ES1100),6)</f>
        <v>4.03</v>
      </c>
      <c r="AD1100">
        <f>ROUND((((ET1100)-(EU1100))+AE1100),6)</f>
        <v>0</v>
      </c>
      <c r="AE1100">
        <f>ROUND((EU1100),6)</f>
        <v>0</v>
      </c>
      <c r="AF1100">
        <f>ROUND((EV1100),6)</f>
        <v>410.42</v>
      </c>
      <c r="AG1100">
        <f t="shared" si="1406"/>
        <v>0</v>
      </c>
      <c r="AH1100">
        <f>(EW1100)</f>
        <v>0.72</v>
      </c>
      <c r="AI1100">
        <f>(EX1100)</f>
        <v>0</v>
      </c>
      <c r="AJ1100">
        <f t="shared" si="1407"/>
        <v>0</v>
      </c>
      <c r="AK1100">
        <v>414.45</v>
      </c>
      <c r="AL1100">
        <v>4.03</v>
      </c>
      <c r="AM1100">
        <v>0</v>
      </c>
      <c r="AN1100">
        <v>0</v>
      </c>
      <c r="AO1100">
        <v>410.42</v>
      </c>
      <c r="AP1100">
        <v>0</v>
      </c>
      <c r="AQ1100">
        <v>0.72</v>
      </c>
      <c r="AR1100">
        <v>0</v>
      </c>
      <c r="AS1100">
        <v>0</v>
      </c>
      <c r="AT1100">
        <v>70</v>
      </c>
      <c r="AU1100">
        <v>10</v>
      </c>
      <c r="AV1100">
        <v>1</v>
      </c>
      <c r="AW1100">
        <v>1</v>
      </c>
      <c r="AZ1100">
        <v>1</v>
      </c>
      <c r="BA1100">
        <v>1</v>
      </c>
      <c r="BB1100">
        <v>1</v>
      </c>
      <c r="BC1100">
        <v>1</v>
      </c>
      <c r="BD1100" t="s">
        <v>3</v>
      </c>
      <c r="BE1100" t="s">
        <v>3</v>
      </c>
      <c r="BF1100" t="s">
        <v>3</v>
      </c>
      <c r="BG1100" t="s">
        <v>3</v>
      </c>
      <c r="BH1100">
        <v>0</v>
      </c>
      <c r="BI1100">
        <v>4</v>
      </c>
      <c r="BJ1100" t="s">
        <v>719</v>
      </c>
      <c r="BM1100">
        <v>0</v>
      </c>
      <c r="BN1100">
        <v>0</v>
      </c>
      <c r="BO1100" t="s">
        <v>3</v>
      </c>
      <c r="BP1100">
        <v>0</v>
      </c>
      <c r="BQ1100">
        <v>1</v>
      </c>
      <c r="BR1100">
        <v>0</v>
      </c>
      <c r="BS1100">
        <v>1</v>
      </c>
      <c r="BT1100">
        <v>1</v>
      </c>
      <c r="BU1100">
        <v>1</v>
      </c>
      <c r="BV1100">
        <v>1</v>
      </c>
      <c r="BW1100">
        <v>1</v>
      </c>
      <c r="BX1100">
        <v>1</v>
      </c>
      <c r="BY1100" t="s">
        <v>3</v>
      </c>
      <c r="BZ1100">
        <v>70</v>
      </c>
      <c r="CA1100">
        <v>10</v>
      </c>
      <c r="CB1100" t="s">
        <v>3</v>
      </c>
      <c r="CE1100">
        <v>0</v>
      </c>
      <c r="CF1100">
        <v>0</v>
      </c>
      <c r="CG1100">
        <v>0</v>
      </c>
      <c r="CM1100">
        <v>0</v>
      </c>
      <c r="CN1100" t="s">
        <v>3</v>
      </c>
      <c r="CO1100">
        <v>0</v>
      </c>
      <c r="CP1100">
        <f t="shared" si="1408"/>
        <v>87034.5</v>
      </c>
      <c r="CQ1100">
        <f t="shared" si="1409"/>
        <v>4.03</v>
      </c>
      <c r="CR1100">
        <f>((((ET1100)*BB1100-(EU1100)*BS1100)+AE1100*BS1100)*AV1100)</f>
        <v>0</v>
      </c>
      <c r="CS1100">
        <f t="shared" si="1410"/>
        <v>0</v>
      </c>
      <c r="CT1100">
        <f t="shared" si="1411"/>
        <v>410.42</v>
      </c>
      <c r="CU1100">
        <f t="shared" si="1412"/>
        <v>0</v>
      </c>
      <c r="CV1100">
        <f t="shared" si="1413"/>
        <v>0.72</v>
      </c>
      <c r="CW1100">
        <f t="shared" si="1414"/>
        <v>0</v>
      </c>
      <c r="CX1100">
        <f t="shared" si="1415"/>
        <v>0</v>
      </c>
      <c r="CY1100">
        <f t="shared" si="1416"/>
        <v>60331.74</v>
      </c>
      <c r="CZ1100">
        <f t="shared" si="1417"/>
        <v>8618.82</v>
      </c>
      <c r="DC1100" t="s">
        <v>3</v>
      </c>
      <c r="DD1100" t="s">
        <v>3</v>
      </c>
      <c r="DE1100" t="s">
        <v>3</v>
      </c>
      <c r="DF1100" t="s">
        <v>3</v>
      </c>
      <c r="DG1100" t="s">
        <v>3</v>
      </c>
      <c r="DH1100" t="s">
        <v>3</v>
      </c>
      <c r="DI1100" t="s">
        <v>3</v>
      </c>
      <c r="DJ1100" t="s">
        <v>3</v>
      </c>
      <c r="DK1100" t="s">
        <v>3</v>
      </c>
      <c r="DL1100" t="s">
        <v>3</v>
      </c>
      <c r="DM1100" t="s">
        <v>3</v>
      </c>
      <c r="DN1100">
        <v>0</v>
      </c>
      <c r="DO1100">
        <v>0</v>
      </c>
      <c r="DP1100">
        <v>1</v>
      </c>
      <c r="DQ1100">
        <v>1</v>
      </c>
      <c r="DU1100">
        <v>16987630</v>
      </c>
      <c r="DV1100" t="s">
        <v>19</v>
      </c>
      <c r="DW1100" t="s">
        <v>19</v>
      </c>
      <c r="DX1100">
        <v>1</v>
      </c>
      <c r="DZ1100" t="s">
        <v>3</v>
      </c>
      <c r="EA1100" t="s">
        <v>3</v>
      </c>
      <c r="EB1100" t="s">
        <v>3</v>
      </c>
      <c r="EC1100" t="s">
        <v>3</v>
      </c>
      <c r="EE1100">
        <v>1364533919</v>
      </c>
      <c r="EF1100">
        <v>1</v>
      </c>
      <c r="EG1100" t="s">
        <v>21</v>
      </c>
      <c r="EH1100">
        <v>0</v>
      </c>
      <c r="EI1100" t="s">
        <v>3</v>
      </c>
      <c r="EJ1100">
        <v>4</v>
      </c>
      <c r="EK1100">
        <v>0</v>
      </c>
      <c r="EL1100" t="s">
        <v>22</v>
      </c>
      <c r="EM1100" t="s">
        <v>23</v>
      </c>
      <c r="EO1100" t="s">
        <v>3</v>
      </c>
      <c r="EQ1100">
        <v>0</v>
      </c>
      <c r="ER1100">
        <v>414.45</v>
      </c>
      <c r="ES1100">
        <v>4.03</v>
      </c>
      <c r="ET1100">
        <v>0</v>
      </c>
      <c r="EU1100">
        <v>0</v>
      </c>
      <c r="EV1100">
        <v>410.42</v>
      </c>
      <c r="EW1100">
        <v>0.72</v>
      </c>
      <c r="EX1100">
        <v>0</v>
      </c>
      <c r="EY1100">
        <v>0</v>
      </c>
      <c r="FQ1100">
        <v>0</v>
      </c>
      <c r="FR1100">
        <f t="shared" si="1418"/>
        <v>0</v>
      </c>
      <c r="FS1100">
        <v>0</v>
      </c>
      <c r="FX1100">
        <v>70</v>
      </c>
      <c r="FY1100">
        <v>10</v>
      </c>
      <c r="GA1100" t="s">
        <v>3</v>
      </c>
      <c r="GD1100">
        <v>0</v>
      </c>
      <c r="GF1100">
        <v>2125534956</v>
      </c>
      <c r="GG1100">
        <v>2</v>
      </c>
      <c r="GH1100">
        <v>1</v>
      </c>
      <c r="GI1100">
        <v>-2</v>
      </c>
      <c r="GJ1100">
        <v>0</v>
      </c>
      <c r="GK1100">
        <f>ROUND(R1100*(R12)/100,2)</f>
        <v>0</v>
      </c>
      <c r="GL1100">
        <f t="shared" si="1419"/>
        <v>0</v>
      </c>
      <c r="GM1100">
        <f t="shared" si="1420"/>
        <v>155985.06</v>
      </c>
      <c r="GN1100">
        <f t="shared" si="1421"/>
        <v>0</v>
      </c>
      <c r="GO1100">
        <f t="shared" si="1422"/>
        <v>0</v>
      </c>
      <c r="GP1100">
        <f t="shared" si="1423"/>
        <v>155985.06</v>
      </c>
      <c r="GR1100">
        <v>0</v>
      </c>
      <c r="GS1100">
        <v>3</v>
      </c>
      <c r="GT1100">
        <v>0</v>
      </c>
      <c r="GU1100" t="s">
        <v>3</v>
      </c>
      <c r="GV1100">
        <f t="shared" si="1424"/>
        <v>0</v>
      </c>
      <c r="GW1100">
        <v>1</v>
      </c>
      <c r="GX1100">
        <f t="shared" si="1425"/>
        <v>0</v>
      </c>
      <c r="HA1100">
        <v>0</v>
      </c>
      <c r="HB1100">
        <v>0</v>
      </c>
      <c r="HC1100">
        <f t="shared" si="1426"/>
        <v>0</v>
      </c>
      <c r="HE1100" t="s">
        <v>3</v>
      </c>
      <c r="HF1100" t="s">
        <v>3</v>
      </c>
      <c r="HM1100" t="s">
        <v>3</v>
      </c>
      <c r="HN1100" t="s">
        <v>3</v>
      </c>
      <c r="HO1100" t="s">
        <v>3</v>
      </c>
      <c r="HP1100" t="s">
        <v>3</v>
      </c>
      <c r="HQ1100" t="s">
        <v>3</v>
      </c>
      <c r="IK1100">
        <v>0</v>
      </c>
    </row>
    <row r="1101" spans="1:245" x14ac:dyDescent="0.2">
      <c r="A1101">
        <v>17</v>
      </c>
      <c r="B1101">
        <v>1</v>
      </c>
      <c r="D1101">
        <f>ROW(EtalonRes!A1271)</f>
        <v>1271</v>
      </c>
      <c r="E1101" t="s">
        <v>1215</v>
      </c>
      <c r="F1101" t="s">
        <v>721</v>
      </c>
      <c r="G1101" t="s">
        <v>722</v>
      </c>
      <c r="H1101" t="s">
        <v>19</v>
      </c>
      <c r="I1101">
        <v>210</v>
      </c>
      <c r="J1101">
        <v>0</v>
      </c>
      <c r="K1101">
        <v>210</v>
      </c>
      <c r="O1101">
        <f t="shared" si="1394"/>
        <v>76734</v>
      </c>
      <c r="P1101">
        <f t="shared" si="1395"/>
        <v>4907.7</v>
      </c>
      <c r="Q1101">
        <f t="shared" si="1396"/>
        <v>0</v>
      </c>
      <c r="R1101">
        <f t="shared" si="1397"/>
        <v>0</v>
      </c>
      <c r="S1101">
        <f t="shared" si="1398"/>
        <v>71826.3</v>
      </c>
      <c r="T1101">
        <f t="shared" si="1399"/>
        <v>0</v>
      </c>
      <c r="U1101">
        <f t="shared" si="1400"/>
        <v>126.00000000000001</v>
      </c>
      <c r="V1101">
        <f t="shared" si="1401"/>
        <v>0</v>
      </c>
      <c r="W1101">
        <f t="shared" si="1402"/>
        <v>0</v>
      </c>
      <c r="X1101">
        <f t="shared" si="1403"/>
        <v>50278.41</v>
      </c>
      <c r="Y1101">
        <f t="shared" si="1404"/>
        <v>7182.63</v>
      </c>
      <c r="AA1101">
        <v>1407526482</v>
      </c>
      <c r="AB1101">
        <f t="shared" si="1405"/>
        <v>365.4</v>
      </c>
      <c r="AC1101">
        <f>ROUND(((ES1101*3)),6)</f>
        <v>23.37</v>
      </c>
      <c r="AD1101">
        <f>ROUND(((((ET1101*3))-((EU1101*3)))+AE1101),6)</f>
        <v>0</v>
      </c>
      <c r="AE1101">
        <f>ROUND(((EU1101*3)),6)</f>
        <v>0</v>
      </c>
      <c r="AF1101">
        <f>ROUND(((EV1101*3)),6)</f>
        <v>342.03</v>
      </c>
      <c r="AG1101">
        <f t="shared" si="1406"/>
        <v>0</v>
      </c>
      <c r="AH1101">
        <f>((EW1101*3))</f>
        <v>0.60000000000000009</v>
      </c>
      <c r="AI1101">
        <f>((EX1101*3))</f>
        <v>0</v>
      </c>
      <c r="AJ1101">
        <f t="shared" si="1407"/>
        <v>0</v>
      </c>
      <c r="AK1101">
        <v>121.8</v>
      </c>
      <c r="AL1101">
        <v>7.79</v>
      </c>
      <c r="AM1101">
        <v>0</v>
      </c>
      <c r="AN1101">
        <v>0</v>
      </c>
      <c r="AO1101">
        <v>114.01</v>
      </c>
      <c r="AP1101">
        <v>0</v>
      </c>
      <c r="AQ1101">
        <v>0.2</v>
      </c>
      <c r="AR1101">
        <v>0</v>
      </c>
      <c r="AS1101">
        <v>0</v>
      </c>
      <c r="AT1101">
        <v>70</v>
      </c>
      <c r="AU1101">
        <v>10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</v>
      </c>
      <c r="BD1101" t="s">
        <v>3</v>
      </c>
      <c r="BE1101" t="s">
        <v>3</v>
      </c>
      <c r="BF1101" t="s">
        <v>3</v>
      </c>
      <c r="BG1101" t="s">
        <v>3</v>
      </c>
      <c r="BH1101">
        <v>0</v>
      </c>
      <c r="BI1101">
        <v>4</v>
      </c>
      <c r="BJ1101" t="s">
        <v>723</v>
      </c>
      <c r="BM1101">
        <v>0</v>
      </c>
      <c r="BN1101">
        <v>0</v>
      </c>
      <c r="BO1101" t="s">
        <v>3</v>
      </c>
      <c r="BP1101">
        <v>0</v>
      </c>
      <c r="BQ1101">
        <v>1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70</v>
      </c>
      <c r="CA1101">
        <v>10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 t="shared" si="1408"/>
        <v>76734</v>
      </c>
      <c r="CQ1101">
        <f t="shared" si="1409"/>
        <v>23.37</v>
      </c>
      <c r="CR1101">
        <f>(((((ET1101*3))*BB1101-((EU1101*3))*BS1101)+AE1101*BS1101)*AV1101)</f>
        <v>0</v>
      </c>
      <c r="CS1101">
        <f t="shared" si="1410"/>
        <v>0</v>
      </c>
      <c r="CT1101">
        <f t="shared" si="1411"/>
        <v>342.03</v>
      </c>
      <c r="CU1101">
        <f t="shared" si="1412"/>
        <v>0</v>
      </c>
      <c r="CV1101">
        <f t="shared" si="1413"/>
        <v>0.60000000000000009</v>
      </c>
      <c r="CW1101">
        <f t="shared" si="1414"/>
        <v>0</v>
      </c>
      <c r="CX1101">
        <f t="shared" si="1415"/>
        <v>0</v>
      </c>
      <c r="CY1101">
        <f t="shared" si="1416"/>
        <v>50278.41</v>
      </c>
      <c r="CZ1101">
        <f t="shared" si="1417"/>
        <v>7182.63</v>
      </c>
      <c r="DC1101" t="s">
        <v>3</v>
      </c>
      <c r="DD1101" t="s">
        <v>693</v>
      </c>
      <c r="DE1101" t="s">
        <v>693</v>
      </c>
      <c r="DF1101" t="s">
        <v>693</v>
      </c>
      <c r="DG1101" t="s">
        <v>693</v>
      </c>
      <c r="DH1101" t="s">
        <v>3</v>
      </c>
      <c r="DI1101" t="s">
        <v>693</v>
      </c>
      <c r="DJ1101" t="s">
        <v>693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16987630</v>
      </c>
      <c r="DV1101" t="s">
        <v>19</v>
      </c>
      <c r="DW1101" t="s">
        <v>19</v>
      </c>
      <c r="DX1101">
        <v>1</v>
      </c>
      <c r="DZ1101" t="s">
        <v>3</v>
      </c>
      <c r="EA1101" t="s">
        <v>3</v>
      </c>
      <c r="EB1101" t="s">
        <v>3</v>
      </c>
      <c r="EC1101" t="s">
        <v>3</v>
      </c>
      <c r="EE1101">
        <v>1364533919</v>
      </c>
      <c r="EF1101">
        <v>1</v>
      </c>
      <c r="EG1101" t="s">
        <v>21</v>
      </c>
      <c r="EH1101">
        <v>0</v>
      </c>
      <c r="EI1101" t="s">
        <v>3</v>
      </c>
      <c r="EJ1101">
        <v>4</v>
      </c>
      <c r="EK1101">
        <v>0</v>
      </c>
      <c r="EL1101" t="s">
        <v>22</v>
      </c>
      <c r="EM1101" t="s">
        <v>23</v>
      </c>
      <c r="EO1101" t="s">
        <v>3</v>
      </c>
      <c r="EQ1101">
        <v>0</v>
      </c>
      <c r="ER1101">
        <v>121.8</v>
      </c>
      <c r="ES1101">
        <v>7.79</v>
      </c>
      <c r="ET1101">
        <v>0</v>
      </c>
      <c r="EU1101">
        <v>0</v>
      </c>
      <c r="EV1101">
        <v>114.01</v>
      </c>
      <c r="EW1101">
        <v>0.2</v>
      </c>
      <c r="EX1101">
        <v>0</v>
      </c>
      <c r="EY1101">
        <v>0</v>
      </c>
      <c r="FQ1101">
        <v>0</v>
      </c>
      <c r="FR1101">
        <f t="shared" si="1418"/>
        <v>0</v>
      </c>
      <c r="FS1101">
        <v>0</v>
      </c>
      <c r="FX1101">
        <v>70</v>
      </c>
      <c r="FY1101">
        <v>10</v>
      </c>
      <c r="GA1101" t="s">
        <v>3</v>
      </c>
      <c r="GD1101">
        <v>0</v>
      </c>
      <c r="GF1101">
        <v>-2074417682</v>
      </c>
      <c r="GG1101">
        <v>2</v>
      </c>
      <c r="GH1101">
        <v>1</v>
      </c>
      <c r="GI1101">
        <v>-2</v>
      </c>
      <c r="GJ1101">
        <v>0</v>
      </c>
      <c r="GK1101">
        <f>ROUND(R1101*(R12)/100,2)</f>
        <v>0</v>
      </c>
      <c r="GL1101">
        <f t="shared" si="1419"/>
        <v>0</v>
      </c>
      <c r="GM1101">
        <f t="shared" si="1420"/>
        <v>134195.04</v>
      </c>
      <c r="GN1101">
        <f t="shared" si="1421"/>
        <v>0</v>
      </c>
      <c r="GO1101">
        <f t="shared" si="1422"/>
        <v>0</v>
      </c>
      <c r="GP1101">
        <f t="shared" si="1423"/>
        <v>134195.04</v>
      </c>
      <c r="GR1101">
        <v>0</v>
      </c>
      <c r="GS1101">
        <v>3</v>
      </c>
      <c r="GT1101">
        <v>0</v>
      </c>
      <c r="GU1101" t="s">
        <v>3</v>
      </c>
      <c r="GV1101">
        <f t="shared" si="1424"/>
        <v>0</v>
      </c>
      <c r="GW1101">
        <v>1</v>
      </c>
      <c r="GX1101">
        <f t="shared" si="1425"/>
        <v>0</v>
      </c>
      <c r="HA1101">
        <v>0</v>
      </c>
      <c r="HB1101">
        <v>0</v>
      </c>
      <c r="HC1101">
        <f t="shared" si="1426"/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17</v>
      </c>
      <c r="B1102">
        <v>1</v>
      </c>
      <c r="D1102">
        <f>ROW(EtalonRes!A1276)</f>
        <v>1276</v>
      </c>
      <c r="E1102" t="s">
        <v>3</v>
      </c>
      <c r="F1102" t="s">
        <v>1143</v>
      </c>
      <c r="G1102" t="s">
        <v>1216</v>
      </c>
      <c r="H1102" t="s">
        <v>19</v>
      </c>
      <c r="I1102">
        <v>210</v>
      </c>
      <c r="J1102">
        <v>0</v>
      </c>
      <c r="K1102">
        <v>210</v>
      </c>
      <c r="O1102">
        <f t="shared" si="1394"/>
        <v>560406</v>
      </c>
      <c r="P1102">
        <f t="shared" si="1395"/>
        <v>250597.2</v>
      </c>
      <c r="Q1102">
        <f t="shared" si="1396"/>
        <v>0</v>
      </c>
      <c r="R1102">
        <f t="shared" si="1397"/>
        <v>0</v>
      </c>
      <c r="S1102">
        <f t="shared" si="1398"/>
        <v>309808.8</v>
      </c>
      <c r="T1102">
        <f t="shared" si="1399"/>
        <v>0</v>
      </c>
      <c r="U1102">
        <f t="shared" si="1400"/>
        <v>508.2</v>
      </c>
      <c r="V1102">
        <f t="shared" si="1401"/>
        <v>0</v>
      </c>
      <c r="W1102">
        <f t="shared" si="1402"/>
        <v>0</v>
      </c>
      <c r="X1102">
        <f t="shared" si="1403"/>
        <v>216866.16</v>
      </c>
      <c r="Y1102">
        <f t="shared" si="1404"/>
        <v>30980.880000000001</v>
      </c>
      <c r="AA1102">
        <v>-1</v>
      </c>
      <c r="AB1102">
        <f t="shared" si="1405"/>
        <v>2668.6</v>
      </c>
      <c r="AC1102">
        <f>ROUND((ES1102),6)</f>
        <v>1193.32</v>
      </c>
      <c r="AD1102">
        <f>ROUND((((ET1102)-(EU1102))+AE1102),6)</f>
        <v>0</v>
      </c>
      <c r="AE1102">
        <f>ROUND((EU1102),6)</f>
        <v>0</v>
      </c>
      <c r="AF1102">
        <f>ROUND((EV1102),6)</f>
        <v>1475.28</v>
      </c>
      <c r="AG1102">
        <f t="shared" si="1406"/>
        <v>0</v>
      </c>
      <c r="AH1102">
        <f>(EW1102)</f>
        <v>2.42</v>
      </c>
      <c r="AI1102">
        <f>(EX1102)</f>
        <v>0</v>
      </c>
      <c r="AJ1102">
        <f t="shared" si="1407"/>
        <v>0</v>
      </c>
      <c r="AK1102">
        <v>2668.6</v>
      </c>
      <c r="AL1102">
        <v>1193.32</v>
      </c>
      <c r="AM1102">
        <v>0</v>
      </c>
      <c r="AN1102">
        <v>0</v>
      </c>
      <c r="AO1102">
        <v>1475.28</v>
      </c>
      <c r="AP1102">
        <v>0</v>
      </c>
      <c r="AQ1102">
        <v>2.42</v>
      </c>
      <c r="AR1102">
        <v>0</v>
      </c>
      <c r="AS1102">
        <v>0</v>
      </c>
      <c r="AT1102">
        <v>70</v>
      </c>
      <c r="AU1102">
        <v>10</v>
      </c>
      <c r="AV1102">
        <v>1</v>
      </c>
      <c r="AW1102">
        <v>1</v>
      </c>
      <c r="AZ1102">
        <v>1</v>
      </c>
      <c r="BA1102">
        <v>1</v>
      </c>
      <c r="BB1102">
        <v>1</v>
      </c>
      <c r="BC1102">
        <v>1</v>
      </c>
      <c r="BD1102" t="s">
        <v>3</v>
      </c>
      <c r="BE1102" t="s">
        <v>3</v>
      </c>
      <c r="BF1102" t="s">
        <v>3</v>
      </c>
      <c r="BG1102" t="s">
        <v>3</v>
      </c>
      <c r="BH1102">
        <v>0</v>
      </c>
      <c r="BI1102">
        <v>4</v>
      </c>
      <c r="BJ1102" t="s">
        <v>1145</v>
      </c>
      <c r="BM1102">
        <v>0</v>
      </c>
      <c r="BN1102">
        <v>0</v>
      </c>
      <c r="BO1102" t="s">
        <v>3</v>
      </c>
      <c r="BP1102">
        <v>0</v>
      </c>
      <c r="BQ1102">
        <v>1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1</v>
      </c>
      <c r="BX1102">
        <v>1</v>
      </c>
      <c r="BY1102" t="s">
        <v>3</v>
      </c>
      <c r="BZ1102">
        <v>70</v>
      </c>
      <c r="CA1102">
        <v>10</v>
      </c>
      <c r="CB1102" t="s">
        <v>3</v>
      </c>
      <c r="CE1102">
        <v>0</v>
      </c>
      <c r="CF1102">
        <v>0</v>
      </c>
      <c r="CG1102">
        <v>0</v>
      </c>
      <c r="CM1102">
        <v>0</v>
      </c>
      <c r="CN1102" t="s">
        <v>3</v>
      </c>
      <c r="CO1102">
        <v>0</v>
      </c>
      <c r="CP1102">
        <f t="shared" si="1408"/>
        <v>560406</v>
      </c>
      <c r="CQ1102">
        <f t="shared" si="1409"/>
        <v>1193.32</v>
      </c>
      <c r="CR1102">
        <f>((((ET1102)*BB1102-(EU1102)*BS1102)+AE1102*BS1102)*AV1102)</f>
        <v>0</v>
      </c>
      <c r="CS1102">
        <f t="shared" si="1410"/>
        <v>0</v>
      </c>
      <c r="CT1102">
        <f t="shared" si="1411"/>
        <v>1475.28</v>
      </c>
      <c r="CU1102">
        <f t="shared" si="1412"/>
        <v>0</v>
      </c>
      <c r="CV1102">
        <f t="shared" si="1413"/>
        <v>2.42</v>
      </c>
      <c r="CW1102">
        <f t="shared" si="1414"/>
        <v>0</v>
      </c>
      <c r="CX1102">
        <f t="shared" si="1415"/>
        <v>0</v>
      </c>
      <c r="CY1102">
        <f t="shared" si="1416"/>
        <v>216866.16</v>
      </c>
      <c r="CZ1102">
        <f t="shared" si="1417"/>
        <v>30980.880000000001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>
        <v>0</v>
      </c>
      <c r="DO1102">
        <v>0</v>
      </c>
      <c r="DP1102">
        <v>1</v>
      </c>
      <c r="DQ1102">
        <v>1</v>
      </c>
      <c r="DU1102">
        <v>16987630</v>
      </c>
      <c r="DV1102" t="s">
        <v>19</v>
      </c>
      <c r="DW1102" t="s">
        <v>19</v>
      </c>
      <c r="DX1102">
        <v>1</v>
      </c>
      <c r="DZ1102" t="s">
        <v>3</v>
      </c>
      <c r="EA1102" t="s">
        <v>3</v>
      </c>
      <c r="EB1102" t="s">
        <v>3</v>
      </c>
      <c r="EC1102" t="s">
        <v>3</v>
      </c>
      <c r="EE1102">
        <v>1364533919</v>
      </c>
      <c r="EF1102">
        <v>1</v>
      </c>
      <c r="EG1102" t="s">
        <v>21</v>
      </c>
      <c r="EH1102">
        <v>0</v>
      </c>
      <c r="EI1102" t="s">
        <v>3</v>
      </c>
      <c r="EJ1102">
        <v>4</v>
      </c>
      <c r="EK1102">
        <v>0</v>
      </c>
      <c r="EL1102" t="s">
        <v>22</v>
      </c>
      <c r="EM1102" t="s">
        <v>23</v>
      </c>
      <c r="EO1102" t="s">
        <v>3</v>
      </c>
      <c r="EQ1102">
        <v>1573888</v>
      </c>
      <c r="ER1102">
        <v>2668.6</v>
      </c>
      <c r="ES1102">
        <v>1193.32</v>
      </c>
      <c r="ET1102">
        <v>0</v>
      </c>
      <c r="EU1102">
        <v>0</v>
      </c>
      <c r="EV1102">
        <v>1475.28</v>
      </c>
      <c r="EW1102">
        <v>2.42</v>
      </c>
      <c r="EX1102">
        <v>0</v>
      </c>
      <c r="EY1102">
        <v>0</v>
      </c>
      <c r="FQ1102">
        <v>0</v>
      </c>
      <c r="FR1102">
        <f t="shared" si="1418"/>
        <v>0</v>
      </c>
      <c r="FS1102">
        <v>0</v>
      </c>
      <c r="FX1102">
        <v>70</v>
      </c>
      <c r="FY1102">
        <v>10</v>
      </c>
      <c r="GA1102" t="s">
        <v>3</v>
      </c>
      <c r="GD1102">
        <v>0</v>
      </c>
      <c r="GF1102">
        <v>-1673466935</v>
      </c>
      <c r="GG1102">
        <v>2</v>
      </c>
      <c r="GH1102">
        <v>1</v>
      </c>
      <c r="GI1102">
        <v>-2</v>
      </c>
      <c r="GJ1102">
        <v>0</v>
      </c>
      <c r="GK1102">
        <f>ROUND(R1102*(R12)/100,2)</f>
        <v>0</v>
      </c>
      <c r="GL1102">
        <f t="shared" si="1419"/>
        <v>0</v>
      </c>
      <c r="GM1102">
        <f t="shared" si="1420"/>
        <v>808253.04</v>
      </c>
      <c r="GN1102">
        <f t="shared" si="1421"/>
        <v>0</v>
      </c>
      <c r="GO1102">
        <f t="shared" si="1422"/>
        <v>0</v>
      </c>
      <c r="GP1102">
        <f t="shared" si="1423"/>
        <v>808253.04</v>
      </c>
      <c r="GR1102">
        <v>0</v>
      </c>
      <c r="GS1102">
        <v>3</v>
      </c>
      <c r="GT1102">
        <v>0</v>
      </c>
      <c r="GU1102" t="s">
        <v>3</v>
      </c>
      <c r="GV1102">
        <f t="shared" si="1424"/>
        <v>0</v>
      </c>
      <c r="GW1102">
        <v>1</v>
      </c>
      <c r="GX1102">
        <f t="shared" si="1425"/>
        <v>0</v>
      </c>
      <c r="HA1102">
        <v>0</v>
      </c>
      <c r="HB1102">
        <v>0</v>
      </c>
      <c r="HC1102">
        <f t="shared" si="1426"/>
        <v>0</v>
      </c>
      <c r="HE1102" t="s">
        <v>3</v>
      </c>
      <c r="HF1102" t="s">
        <v>3</v>
      </c>
      <c r="HM1102" t="s">
        <v>3</v>
      </c>
      <c r="HN1102" t="s">
        <v>3</v>
      </c>
      <c r="HO1102" t="s">
        <v>3</v>
      </c>
      <c r="HP1102" t="s">
        <v>3</v>
      </c>
      <c r="HQ1102" t="s">
        <v>3</v>
      </c>
      <c r="IK1102">
        <v>0</v>
      </c>
    </row>
    <row r="1103" spans="1:245" x14ac:dyDescent="0.2">
      <c r="A1103">
        <v>17</v>
      </c>
      <c r="B1103">
        <v>1</v>
      </c>
      <c r="D1103">
        <f>ROW(EtalonRes!A1279)</f>
        <v>1279</v>
      </c>
      <c r="E1103" t="s">
        <v>3</v>
      </c>
      <c r="F1103" t="s">
        <v>725</v>
      </c>
      <c r="G1103" t="s">
        <v>726</v>
      </c>
      <c r="H1103" t="s">
        <v>40</v>
      </c>
      <c r="I1103">
        <f>ROUND((84+11)/10,9)</f>
        <v>9.5</v>
      </c>
      <c r="J1103">
        <v>0</v>
      </c>
      <c r="K1103">
        <f>ROUND((84+11)/10,9)</f>
        <v>9.5</v>
      </c>
      <c r="O1103">
        <f t="shared" si="1394"/>
        <v>14671.52</v>
      </c>
      <c r="P1103">
        <f t="shared" si="1395"/>
        <v>772.16</v>
      </c>
      <c r="Q1103">
        <f t="shared" si="1396"/>
        <v>0</v>
      </c>
      <c r="R1103">
        <f t="shared" si="1397"/>
        <v>0</v>
      </c>
      <c r="S1103">
        <f t="shared" si="1398"/>
        <v>13899.36</v>
      </c>
      <c r="T1103">
        <f t="shared" si="1399"/>
        <v>0</v>
      </c>
      <c r="U1103">
        <f t="shared" si="1400"/>
        <v>22.8</v>
      </c>
      <c r="V1103">
        <f t="shared" si="1401"/>
        <v>0</v>
      </c>
      <c r="W1103">
        <f t="shared" si="1402"/>
        <v>0</v>
      </c>
      <c r="X1103">
        <f t="shared" si="1403"/>
        <v>9729.5499999999993</v>
      </c>
      <c r="Y1103">
        <f t="shared" si="1404"/>
        <v>1389.94</v>
      </c>
      <c r="AA1103">
        <v>-1</v>
      </c>
      <c r="AB1103">
        <f t="shared" si="1405"/>
        <v>1544.37</v>
      </c>
      <c r="AC1103">
        <f>ROUND((ES1103),6)</f>
        <v>81.28</v>
      </c>
      <c r="AD1103">
        <f>ROUND((((ET1103)-(EU1103))+AE1103),6)</f>
        <v>0</v>
      </c>
      <c r="AE1103">
        <f>ROUND((EU1103),6)</f>
        <v>0</v>
      </c>
      <c r="AF1103">
        <f>ROUND((EV1103),6)</f>
        <v>1463.09</v>
      </c>
      <c r="AG1103">
        <f t="shared" si="1406"/>
        <v>0</v>
      </c>
      <c r="AH1103">
        <f>(EW1103)</f>
        <v>2.4</v>
      </c>
      <c r="AI1103">
        <f>(EX1103)</f>
        <v>0</v>
      </c>
      <c r="AJ1103">
        <f t="shared" si="1407"/>
        <v>0</v>
      </c>
      <c r="AK1103">
        <v>1544.37</v>
      </c>
      <c r="AL1103">
        <v>81.28</v>
      </c>
      <c r="AM1103">
        <v>0</v>
      </c>
      <c r="AN1103">
        <v>0</v>
      </c>
      <c r="AO1103">
        <v>1463.09</v>
      </c>
      <c r="AP1103">
        <v>0</v>
      </c>
      <c r="AQ1103">
        <v>2.4</v>
      </c>
      <c r="AR1103">
        <v>0</v>
      </c>
      <c r="AS1103">
        <v>0</v>
      </c>
      <c r="AT1103">
        <v>70</v>
      </c>
      <c r="AU1103">
        <v>10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1</v>
      </c>
      <c r="BD1103" t="s">
        <v>3</v>
      </c>
      <c r="BE1103" t="s">
        <v>3</v>
      </c>
      <c r="BF1103" t="s">
        <v>3</v>
      </c>
      <c r="BG1103" t="s">
        <v>3</v>
      </c>
      <c r="BH1103">
        <v>0</v>
      </c>
      <c r="BI1103">
        <v>4</v>
      </c>
      <c r="BJ1103" t="s">
        <v>727</v>
      </c>
      <c r="BM1103">
        <v>0</v>
      </c>
      <c r="BN1103">
        <v>0</v>
      </c>
      <c r="BO1103" t="s">
        <v>3</v>
      </c>
      <c r="BP1103">
        <v>0</v>
      </c>
      <c r="BQ1103">
        <v>1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70</v>
      </c>
      <c r="CA1103">
        <v>10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 t="shared" si="1408"/>
        <v>14671.52</v>
      </c>
      <c r="CQ1103">
        <f t="shared" si="1409"/>
        <v>81.28</v>
      </c>
      <c r="CR1103">
        <f>((((ET1103)*BB1103-(EU1103)*BS1103)+AE1103*BS1103)*AV1103)</f>
        <v>0</v>
      </c>
      <c r="CS1103">
        <f t="shared" si="1410"/>
        <v>0</v>
      </c>
      <c r="CT1103">
        <f t="shared" si="1411"/>
        <v>1463.09</v>
      </c>
      <c r="CU1103">
        <f t="shared" si="1412"/>
        <v>0</v>
      </c>
      <c r="CV1103">
        <f t="shared" si="1413"/>
        <v>2.4</v>
      </c>
      <c r="CW1103">
        <f t="shared" si="1414"/>
        <v>0</v>
      </c>
      <c r="CX1103">
        <f t="shared" si="1415"/>
        <v>0</v>
      </c>
      <c r="CY1103">
        <f t="shared" si="1416"/>
        <v>9729.5520000000015</v>
      </c>
      <c r="CZ1103">
        <f t="shared" si="1417"/>
        <v>1389.9360000000001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16987630</v>
      </c>
      <c r="DV1103" t="s">
        <v>40</v>
      </c>
      <c r="DW1103" t="s">
        <v>40</v>
      </c>
      <c r="DX1103">
        <v>10</v>
      </c>
      <c r="DZ1103" t="s">
        <v>3</v>
      </c>
      <c r="EA1103" t="s">
        <v>3</v>
      </c>
      <c r="EB1103" t="s">
        <v>3</v>
      </c>
      <c r="EC1103" t="s">
        <v>3</v>
      </c>
      <c r="EE1103">
        <v>1364533919</v>
      </c>
      <c r="EF1103">
        <v>1</v>
      </c>
      <c r="EG1103" t="s">
        <v>21</v>
      </c>
      <c r="EH1103">
        <v>0</v>
      </c>
      <c r="EI1103" t="s">
        <v>3</v>
      </c>
      <c r="EJ1103">
        <v>4</v>
      </c>
      <c r="EK1103">
        <v>0</v>
      </c>
      <c r="EL1103" t="s">
        <v>22</v>
      </c>
      <c r="EM1103" t="s">
        <v>23</v>
      </c>
      <c r="EO1103" t="s">
        <v>3</v>
      </c>
      <c r="EQ1103">
        <v>1024</v>
      </c>
      <c r="ER1103">
        <v>1544.37</v>
      </c>
      <c r="ES1103">
        <v>81.28</v>
      </c>
      <c r="ET1103">
        <v>0</v>
      </c>
      <c r="EU1103">
        <v>0</v>
      </c>
      <c r="EV1103">
        <v>1463.09</v>
      </c>
      <c r="EW1103">
        <v>2.4</v>
      </c>
      <c r="EX1103">
        <v>0</v>
      </c>
      <c r="EY1103">
        <v>0</v>
      </c>
      <c r="FQ1103">
        <v>0</v>
      </c>
      <c r="FR1103">
        <f t="shared" si="1418"/>
        <v>0</v>
      </c>
      <c r="FS1103">
        <v>0</v>
      </c>
      <c r="FX1103">
        <v>70</v>
      </c>
      <c r="FY1103">
        <v>10</v>
      </c>
      <c r="GA1103" t="s">
        <v>3</v>
      </c>
      <c r="GD1103">
        <v>0</v>
      </c>
      <c r="GF1103">
        <v>-1673499259</v>
      </c>
      <c r="GG1103">
        <v>2</v>
      </c>
      <c r="GH1103">
        <v>1</v>
      </c>
      <c r="GI1103">
        <v>-2</v>
      </c>
      <c r="GJ1103">
        <v>0</v>
      </c>
      <c r="GK1103">
        <f>ROUND(R1103*(R12)/100,2)</f>
        <v>0</v>
      </c>
      <c r="GL1103">
        <f t="shared" si="1419"/>
        <v>0</v>
      </c>
      <c r="GM1103">
        <f t="shared" si="1420"/>
        <v>25791.01</v>
      </c>
      <c r="GN1103">
        <f t="shared" si="1421"/>
        <v>0</v>
      </c>
      <c r="GO1103">
        <f t="shared" si="1422"/>
        <v>0</v>
      </c>
      <c r="GP1103">
        <f t="shared" si="1423"/>
        <v>25791.01</v>
      </c>
      <c r="GR1103">
        <v>0</v>
      </c>
      <c r="GS1103">
        <v>3</v>
      </c>
      <c r="GT1103">
        <v>0</v>
      </c>
      <c r="GU1103" t="s">
        <v>3</v>
      </c>
      <c r="GV1103">
        <f t="shared" si="1424"/>
        <v>0</v>
      </c>
      <c r="GW1103">
        <v>1</v>
      </c>
      <c r="GX1103">
        <f t="shared" si="1425"/>
        <v>0</v>
      </c>
      <c r="HA1103">
        <v>0</v>
      </c>
      <c r="HB1103">
        <v>0</v>
      </c>
      <c r="HC1103">
        <f t="shared" si="1426"/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17</v>
      </c>
      <c r="B1104">
        <v>1</v>
      </c>
      <c r="D1104">
        <f>ROW(EtalonRes!A1282)</f>
        <v>1282</v>
      </c>
      <c r="E1104" t="s">
        <v>1217</v>
      </c>
      <c r="F1104" t="s">
        <v>1218</v>
      </c>
      <c r="G1104" t="s">
        <v>1219</v>
      </c>
      <c r="H1104" t="s">
        <v>40</v>
      </c>
      <c r="I1104">
        <f>ROUND((84+11)/10,9)</f>
        <v>9.5</v>
      </c>
      <c r="J1104">
        <v>0</v>
      </c>
      <c r="K1104">
        <f>ROUND((84+11)/10,9)</f>
        <v>9.5</v>
      </c>
      <c r="O1104">
        <f t="shared" si="1394"/>
        <v>741.6</v>
      </c>
      <c r="P1104">
        <f t="shared" si="1395"/>
        <v>36.1</v>
      </c>
      <c r="Q1104">
        <f t="shared" si="1396"/>
        <v>0</v>
      </c>
      <c r="R1104">
        <f t="shared" si="1397"/>
        <v>0</v>
      </c>
      <c r="S1104">
        <f t="shared" si="1398"/>
        <v>705.5</v>
      </c>
      <c r="T1104">
        <f t="shared" si="1399"/>
        <v>0</v>
      </c>
      <c r="U1104">
        <f t="shared" si="1400"/>
        <v>1.3299999999999998</v>
      </c>
      <c r="V1104">
        <f t="shared" si="1401"/>
        <v>0</v>
      </c>
      <c r="W1104">
        <f t="shared" si="1402"/>
        <v>0</v>
      </c>
      <c r="X1104">
        <f t="shared" si="1403"/>
        <v>493.85</v>
      </c>
      <c r="Y1104">
        <f t="shared" si="1404"/>
        <v>70.55</v>
      </c>
      <c r="AA1104">
        <v>1407526482</v>
      </c>
      <c r="AB1104">
        <f t="shared" si="1405"/>
        <v>78.063000000000002</v>
      </c>
      <c r="AC1104">
        <f>ROUND(((ES1104*1)),6)</f>
        <v>3.8</v>
      </c>
      <c r="AD1104">
        <f>ROUND(((((ET1104*0.7))-((EU1104*0.7)))+AE1104),6)</f>
        <v>0</v>
      </c>
      <c r="AE1104">
        <f>ROUND(((EU1104*0.7)),6)</f>
        <v>0</v>
      </c>
      <c r="AF1104">
        <f>ROUND(((EV1104*0.7)),6)</f>
        <v>74.263000000000005</v>
      </c>
      <c r="AG1104">
        <f t="shared" si="1406"/>
        <v>0</v>
      </c>
      <c r="AH1104">
        <f>((EW1104*0.7))</f>
        <v>0.13999999999999999</v>
      </c>
      <c r="AI1104">
        <f>((EX1104*0.7))</f>
        <v>0</v>
      </c>
      <c r="AJ1104">
        <f t="shared" si="1407"/>
        <v>0</v>
      </c>
      <c r="AK1104">
        <v>109.89</v>
      </c>
      <c r="AL1104">
        <v>3.8</v>
      </c>
      <c r="AM1104">
        <v>0</v>
      </c>
      <c r="AN1104">
        <v>0</v>
      </c>
      <c r="AO1104">
        <v>106.09</v>
      </c>
      <c r="AP1104">
        <v>0</v>
      </c>
      <c r="AQ1104">
        <v>0.2</v>
      </c>
      <c r="AR1104">
        <v>0</v>
      </c>
      <c r="AS1104">
        <v>0</v>
      </c>
      <c r="AT1104">
        <v>70</v>
      </c>
      <c r="AU1104">
        <v>10</v>
      </c>
      <c r="AV1104">
        <v>1</v>
      </c>
      <c r="AW1104">
        <v>1</v>
      </c>
      <c r="AZ1104">
        <v>1</v>
      </c>
      <c r="BA1104">
        <v>1</v>
      </c>
      <c r="BB1104">
        <v>1</v>
      </c>
      <c r="BC1104">
        <v>1</v>
      </c>
      <c r="BD1104" t="s">
        <v>3</v>
      </c>
      <c r="BE1104" t="s">
        <v>3</v>
      </c>
      <c r="BF1104" t="s">
        <v>3</v>
      </c>
      <c r="BG1104" t="s">
        <v>3</v>
      </c>
      <c r="BH1104">
        <v>0</v>
      </c>
      <c r="BI1104">
        <v>4</v>
      </c>
      <c r="BJ1104" t="s">
        <v>1220</v>
      </c>
      <c r="BM1104">
        <v>0</v>
      </c>
      <c r="BN1104">
        <v>0</v>
      </c>
      <c r="BO1104" t="s">
        <v>3</v>
      </c>
      <c r="BP1104">
        <v>0</v>
      </c>
      <c r="BQ1104">
        <v>1</v>
      </c>
      <c r="BR1104">
        <v>0</v>
      </c>
      <c r="BS1104">
        <v>1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 t="s">
        <v>3</v>
      </c>
      <c r="BZ1104">
        <v>70</v>
      </c>
      <c r="CA1104">
        <v>10</v>
      </c>
      <c r="CB1104" t="s">
        <v>3</v>
      </c>
      <c r="CE1104">
        <v>0</v>
      </c>
      <c r="CF1104">
        <v>0</v>
      </c>
      <c r="CG1104">
        <v>0</v>
      </c>
      <c r="CM1104">
        <v>0</v>
      </c>
      <c r="CN1104" t="s">
        <v>1444</v>
      </c>
      <c r="CO1104">
        <v>0</v>
      </c>
      <c r="CP1104">
        <f t="shared" si="1408"/>
        <v>741.6</v>
      </c>
      <c r="CQ1104">
        <f t="shared" si="1409"/>
        <v>3.8</v>
      </c>
      <c r="CR1104">
        <f>(((((ET1104*0.7))*BB1104-((EU1104*0.7))*BS1104)+AE1104*BS1104)*AV1104)</f>
        <v>0</v>
      </c>
      <c r="CS1104">
        <f t="shared" si="1410"/>
        <v>0</v>
      </c>
      <c r="CT1104">
        <f t="shared" si="1411"/>
        <v>74.263000000000005</v>
      </c>
      <c r="CU1104">
        <f t="shared" si="1412"/>
        <v>0</v>
      </c>
      <c r="CV1104">
        <f t="shared" si="1413"/>
        <v>0.13999999999999999</v>
      </c>
      <c r="CW1104">
        <f t="shared" si="1414"/>
        <v>0</v>
      </c>
      <c r="CX1104">
        <f t="shared" si="1415"/>
        <v>0</v>
      </c>
      <c r="CY1104">
        <f t="shared" si="1416"/>
        <v>493.85</v>
      </c>
      <c r="CZ1104">
        <f t="shared" si="1417"/>
        <v>70.55</v>
      </c>
      <c r="DC1104" t="s">
        <v>3</v>
      </c>
      <c r="DD1104" t="s">
        <v>1221</v>
      </c>
      <c r="DE1104" t="s">
        <v>1222</v>
      </c>
      <c r="DF1104" t="s">
        <v>1222</v>
      </c>
      <c r="DG1104" t="s">
        <v>1222</v>
      </c>
      <c r="DH1104" t="s">
        <v>3</v>
      </c>
      <c r="DI1104" t="s">
        <v>1222</v>
      </c>
      <c r="DJ1104" t="s">
        <v>1222</v>
      </c>
      <c r="DK1104" t="s">
        <v>3</v>
      </c>
      <c r="DL1104" t="s">
        <v>3</v>
      </c>
      <c r="DM1104" t="s">
        <v>3</v>
      </c>
      <c r="DN1104">
        <v>0</v>
      </c>
      <c r="DO1104">
        <v>0</v>
      </c>
      <c r="DP1104">
        <v>1</v>
      </c>
      <c r="DQ1104">
        <v>1</v>
      </c>
      <c r="DU1104">
        <v>16987630</v>
      </c>
      <c r="DV1104" t="s">
        <v>40</v>
      </c>
      <c r="DW1104" t="s">
        <v>40</v>
      </c>
      <c r="DX1104">
        <v>10</v>
      </c>
      <c r="DZ1104" t="s">
        <v>3</v>
      </c>
      <c r="EA1104" t="s">
        <v>3</v>
      </c>
      <c r="EB1104" t="s">
        <v>3</v>
      </c>
      <c r="EC1104" t="s">
        <v>3</v>
      </c>
      <c r="EE1104">
        <v>1364533919</v>
      </c>
      <c r="EF1104">
        <v>1</v>
      </c>
      <c r="EG1104" t="s">
        <v>21</v>
      </c>
      <c r="EH1104">
        <v>0</v>
      </c>
      <c r="EI1104" t="s">
        <v>3</v>
      </c>
      <c r="EJ1104">
        <v>4</v>
      </c>
      <c r="EK1104">
        <v>0</v>
      </c>
      <c r="EL1104" t="s">
        <v>22</v>
      </c>
      <c r="EM1104" t="s">
        <v>23</v>
      </c>
      <c r="EO1104" t="s">
        <v>1223</v>
      </c>
      <c r="EQ1104">
        <v>768</v>
      </c>
      <c r="ER1104">
        <v>109.89</v>
      </c>
      <c r="ES1104">
        <v>3.8</v>
      </c>
      <c r="ET1104">
        <v>0</v>
      </c>
      <c r="EU1104">
        <v>0</v>
      </c>
      <c r="EV1104">
        <v>106.09</v>
      </c>
      <c r="EW1104">
        <v>0.2</v>
      </c>
      <c r="EX1104">
        <v>0</v>
      </c>
      <c r="EY1104">
        <v>0</v>
      </c>
      <c r="FQ1104">
        <v>0</v>
      </c>
      <c r="FR1104">
        <f t="shared" si="1418"/>
        <v>0</v>
      </c>
      <c r="FS1104">
        <v>0</v>
      </c>
      <c r="FX1104">
        <v>70</v>
      </c>
      <c r="FY1104">
        <v>10</v>
      </c>
      <c r="GA1104" t="s">
        <v>3</v>
      </c>
      <c r="GD1104">
        <v>0</v>
      </c>
      <c r="GF1104">
        <v>926106190</v>
      </c>
      <c r="GG1104">
        <v>2</v>
      </c>
      <c r="GH1104">
        <v>1</v>
      </c>
      <c r="GI1104">
        <v>-2</v>
      </c>
      <c r="GJ1104">
        <v>0</v>
      </c>
      <c r="GK1104">
        <f>ROUND(R1104*(R12)/100,2)</f>
        <v>0</v>
      </c>
      <c r="GL1104">
        <f t="shared" si="1419"/>
        <v>0</v>
      </c>
      <c r="GM1104">
        <f t="shared" si="1420"/>
        <v>1306</v>
      </c>
      <c r="GN1104">
        <f t="shared" si="1421"/>
        <v>0</v>
      </c>
      <c r="GO1104">
        <f t="shared" si="1422"/>
        <v>0</v>
      </c>
      <c r="GP1104">
        <f t="shared" si="1423"/>
        <v>1306</v>
      </c>
      <c r="GR1104">
        <v>0</v>
      </c>
      <c r="GS1104">
        <v>3</v>
      </c>
      <c r="GT1104">
        <v>0</v>
      </c>
      <c r="GU1104" t="s">
        <v>3</v>
      </c>
      <c r="GV1104">
        <f t="shared" si="1424"/>
        <v>0</v>
      </c>
      <c r="GW1104">
        <v>1</v>
      </c>
      <c r="GX1104">
        <f t="shared" si="1425"/>
        <v>0</v>
      </c>
      <c r="HA1104">
        <v>0</v>
      </c>
      <c r="HB1104">
        <v>0</v>
      </c>
      <c r="HC1104">
        <f t="shared" si="1426"/>
        <v>0</v>
      </c>
      <c r="HE1104" t="s">
        <v>3</v>
      </c>
      <c r="HF1104" t="s">
        <v>3</v>
      </c>
      <c r="HM1104" t="s">
        <v>3</v>
      </c>
      <c r="HN1104" t="s">
        <v>3</v>
      </c>
      <c r="HO1104" t="s">
        <v>3</v>
      </c>
      <c r="HP1104" t="s">
        <v>3</v>
      </c>
      <c r="HQ1104" t="s">
        <v>3</v>
      </c>
      <c r="IK1104">
        <v>0</v>
      </c>
    </row>
    <row r="1105" spans="1:245" x14ac:dyDescent="0.2">
      <c r="A1105">
        <v>17</v>
      </c>
      <c r="B1105">
        <v>1</v>
      </c>
      <c r="D1105">
        <f>ROW(EtalonRes!A1286)</f>
        <v>1286</v>
      </c>
      <c r="E1105" t="s">
        <v>1224</v>
      </c>
      <c r="F1105" t="s">
        <v>1225</v>
      </c>
      <c r="G1105" t="s">
        <v>1226</v>
      </c>
      <c r="H1105" t="s">
        <v>19</v>
      </c>
      <c r="I1105">
        <f>ROUND(84+11,9)</f>
        <v>95</v>
      </c>
      <c r="J1105">
        <v>0</v>
      </c>
      <c r="K1105">
        <f>ROUND(84+11,9)</f>
        <v>95</v>
      </c>
      <c r="O1105">
        <f t="shared" si="1394"/>
        <v>6323.92</v>
      </c>
      <c r="P1105">
        <f t="shared" si="1395"/>
        <v>50.35</v>
      </c>
      <c r="Q1105">
        <f t="shared" si="1396"/>
        <v>1061.6300000000001</v>
      </c>
      <c r="R1105">
        <f t="shared" si="1397"/>
        <v>575.70000000000005</v>
      </c>
      <c r="S1105">
        <f t="shared" si="1398"/>
        <v>5211.9399999999996</v>
      </c>
      <c r="T1105">
        <f t="shared" si="1399"/>
        <v>0</v>
      </c>
      <c r="U1105">
        <f t="shared" si="1400"/>
        <v>8.5499999999999989</v>
      </c>
      <c r="V1105">
        <f t="shared" si="1401"/>
        <v>0</v>
      </c>
      <c r="W1105">
        <f t="shared" si="1402"/>
        <v>0</v>
      </c>
      <c r="X1105">
        <f t="shared" si="1403"/>
        <v>3648.36</v>
      </c>
      <c r="Y1105">
        <f t="shared" si="1404"/>
        <v>521.19000000000005</v>
      </c>
      <c r="AA1105">
        <v>1407526482</v>
      </c>
      <c r="AB1105">
        <f t="shared" si="1405"/>
        <v>66.567499999999995</v>
      </c>
      <c r="AC1105">
        <f>ROUND(((ES1105*1)),6)</f>
        <v>0.53</v>
      </c>
      <c r="AD1105">
        <f>ROUND(((((ET1105*0.75))-((EU1105*0.75)))+AE1105),6)</f>
        <v>11.175000000000001</v>
      </c>
      <c r="AE1105">
        <f>ROUND(((EU1105*0.75)),6)</f>
        <v>6.06</v>
      </c>
      <c r="AF1105">
        <f>ROUND(((EV1105*0.75)),6)</f>
        <v>54.862499999999997</v>
      </c>
      <c r="AG1105">
        <f t="shared" si="1406"/>
        <v>0</v>
      </c>
      <c r="AH1105">
        <f>((EW1105*0.75))</f>
        <v>0.09</v>
      </c>
      <c r="AI1105">
        <f>((EX1105*0.75))</f>
        <v>0</v>
      </c>
      <c r="AJ1105">
        <f t="shared" si="1407"/>
        <v>0</v>
      </c>
      <c r="AK1105">
        <v>88.58</v>
      </c>
      <c r="AL1105">
        <v>0.53</v>
      </c>
      <c r="AM1105">
        <v>14.9</v>
      </c>
      <c r="AN1105">
        <v>8.08</v>
      </c>
      <c r="AO1105">
        <v>73.150000000000006</v>
      </c>
      <c r="AP1105">
        <v>0</v>
      </c>
      <c r="AQ1105">
        <v>0.12</v>
      </c>
      <c r="AR1105">
        <v>0</v>
      </c>
      <c r="AS1105">
        <v>0</v>
      </c>
      <c r="AT1105">
        <v>70</v>
      </c>
      <c r="AU1105">
        <v>10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</v>
      </c>
      <c r="BD1105" t="s">
        <v>3</v>
      </c>
      <c r="BE1105" t="s">
        <v>3</v>
      </c>
      <c r="BF1105" t="s">
        <v>3</v>
      </c>
      <c r="BG1105" t="s">
        <v>3</v>
      </c>
      <c r="BH1105">
        <v>0</v>
      </c>
      <c r="BI1105">
        <v>4</v>
      </c>
      <c r="BJ1105" t="s">
        <v>1227</v>
      </c>
      <c r="BM1105">
        <v>0</v>
      </c>
      <c r="BN1105">
        <v>0</v>
      </c>
      <c r="BO1105" t="s">
        <v>3</v>
      </c>
      <c r="BP1105">
        <v>0</v>
      </c>
      <c r="BQ1105">
        <v>1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70</v>
      </c>
      <c r="CA1105">
        <v>10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1445</v>
      </c>
      <c r="CO1105">
        <v>0</v>
      </c>
      <c r="CP1105">
        <f t="shared" si="1408"/>
        <v>6323.92</v>
      </c>
      <c r="CQ1105">
        <f t="shared" si="1409"/>
        <v>0.53</v>
      </c>
      <c r="CR1105">
        <f>(((((ET1105*0.75))*BB1105-((EU1105*0.75))*BS1105)+AE1105*BS1105)*AV1105)</f>
        <v>11.175000000000001</v>
      </c>
      <c r="CS1105">
        <f t="shared" si="1410"/>
        <v>6.06</v>
      </c>
      <c r="CT1105">
        <f t="shared" si="1411"/>
        <v>54.862499999999997</v>
      </c>
      <c r="CU1105">
        <f t="shared" si="1412"/>
        <v>0</v>
      </c>
      <c r="CV1105">
        <f t="shared" si="1413"/>
        <v>0.09</v>
      </c>
      <c r="CW1105">
        <f t="shared" si="1414"/>
        <v>0</v>
      </c>
      <c r="CX1105">
        <f t="shared" si="1415"/>
        <v>0</v>
      </c>
      <c r="CY1105">
        <f t="shared" si="1416"/>
        <v>3648.3579999999997</v>
      </c>
      <c r="CZ1105">
        <f t="shared" si="1417"/>
        <v>521.19399999999996</v>
      </c>
      <c r="DC1105" t="s">
        <v>3</v>
      </c>
      <c r="DD1105" t="s">
        <v>1221</v>
      </c>
      <c r="DE1105" t="s">
        <v>1228</v>
      </c>
      <c r="DF1105" t="s">
        <v>1228</v>
      </c>
      <c r="DG1105" t="s">
        <v>1228</v>
      </c>
      <c r="DH1105" t="s">
        <v>3</v>
      </c>
      <c r="DI1105" t="s">
        <v>1228</v>
      </c>
      <c r="DJ1105" t="s">
        <v>1228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16987630</v>
      </c>
      <c r="DV1105" t="s">
        <v>19</v>
      </c>
      <c r="DW1105" t="s">
        <v>19</v>
      </c>
      <c r="DX1105">
        <v>1</v>
      </c>
      <c r="DZ1105" t="s">
        <v>3</v>
      </c>
      <c r="EA1105" t="s">
        <v>3</v>
      </c>
      <c r="EB1105" t="s">
        <v>3</v>
      </c>
      <c r="EC1105" t="s">
        <v>3</v>
      </c>
      <c r="EE1105">
        <v>1364533919</v>
      </c>
      <c r="EF1105">
        <v>1</v>
      </c>
      <c r="EG1105" t="s">
        <v>21</v>
      </c>
      <c r="EH1105">
        <v>0</v>
      </c>
      <c r="EI1105" t="s">
        <v>3</v>
      </c>
      <c r="EJ1105">
        <v>4</v>
      </c>
      <c r="EK1105">
        <v>0</v>
      </c>
      <c r="EL1105" t="s">
        <v>22</v>
      </c>
      <c r="EM1105" t="s">
        <v>23</v>
      </c>
      <c r="EO1105" t="s">
        <v>1229</v>
      </c>
      <c r="EQ1105">
        <v>768</v>
      </c>
      <c r="ER1105">
        <v>88.58</v>
      </c>
      <c r="ES1105">
        <v>0.53</v>
      </c>
      <c r="ET1105">
        <v>14.9</v>
      </c>
      <c r="EU1105">
        <v>8.08</v>
      </c>
      <c r="EV1105">
        <v>73.150000000000006</v>
      </c>
      <c r="EW1105">
        <v>0.12</v>
      </c>
      <c r="EX1105">
        <v>0</v>
      </c>
      <c r="EY1105">
        <v>0</v>
      </c>
      <c r="FQ1105">
        <v>0</v>
      </c>
      <c r="FR1105">
        <f t="shared" si="1418"/>
        <v>0</v>
      </c>
      <c r="FS1105">
        <v>0</v>
      </c>
      <c r="FX1105">
        <v>70</v>
      </c>
      <c r="FY1105">
        <v>10</v>
      </c>
      <c r="GA1105" t="s">
        <v>3</v>
      </c>
      <c r="GD1105">
        <v>0</v>
      </c>
      <c r="GF1105">
        <v>500348604</v>
      </c>
      <c r="GG1105">
        <v>2</v>
      </c>
      <c r="GH1105">
        <v>1</v>
      </c>
      <c r="GI1105">
        <v>-2</v>
      </c>
      <c r="GJ1105">
        <v>0</v>
      </c>
      <c r="GK1105">
        <f>ROUND(R1105*(R12)/100,2)</f>
        <v>621.76</v>
      </c>
      <c r="GL1105">
        <f t="shared" si="1419"/>
        <v>0</v>
      </c>
      <c r="GM1105">
        <f t="shared" si="1420"/>
        <v>11115.23</v>
      </c>
      <c r="GN1105">
        <f t="shared" si="1421"/>
        <v>0</v>
      </c>
      <c r="GO1105">
        <f t="shared" si="1422"/>
        <v>0</v>
      </c>
      <c r="GP1105">
        <f t="shared" si="1423"/>
        <v>11115.23</v>
      </c>
      <c r="GR1105">
        <v>0</v>
      </c>
      <c r="GS1105">
        <v>3</v>
      </c>
      <c r="GT1105">
        <v>0</v>
      </c>
      <c r="GU1105" t="s">
        <v>3</v>
      </c>
      <c r="GV1105">
        <f t="shared" si="1424"/>
        <v>0</v>
      </c>
      <c r="GW1105">
        <v>1</v>
      </c>
      <c r="GX1105">
        <f t="shared" si="1425"/>
        <v>0</v>
      </c>
      <c r="HA1105">
        <v>0</v>
      </c>
      <c r="HB1105">
        <v>0</v>
      </c>
      <c r="HC1105">
        <f t="shared" si="1426"/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6" spans="1:245" x14ac:dyDescent="0.2">
      <c r="A1106">
        <v>17</v>
      </c>
      <c r="B1106">
        <v>1</v>
      </c>
      <c r="D1106">
        <f>ROW(EtalonRes!A1289)</f>
        <v>1289</v>
      </c>
      <c r="E1106" t="s">
        <v>1230</v>
      </c>
      <c r="F1106" t="s">
        <v>1231</v>
      </c>
      <c r="G1106" t="s">
        <v>1232</v>
      </c>
      <c r="H1106" t="s">
        <v>19</v>
      </c>
      <c r="I1106">
        <v>6</v>
      </c>
      <c r="J1106">
        <v>0</v>
      </c>
      <c r="K1106">
        <v>6</v>
      </c>
      <c r="O1106">
        <f t="shared" si="1394"/>
        <v>1871.58</v>
      </c>
      <c r="P1106">
        <f t="shared" si="1395"/>
        <v>0.6</v>
      </c>
      <c r="Q1106">
        <f t="shared" si="1396"/>
        <v>357.72</v>
      </c>
      <c r="R1106">
        <f t="shared" si="1397"/>
        <v>194.04</v>
      </c>
      <c r="S1106">
        <f t="shared" si="1398"/>
        <v>1513.26</v>
      </c>
      <c r="T1106">
        <f t="shared" si="1399"/>
        <v>0</v>
      </c>
      <c r="U1106">
        <f t="shared" si="1400"/>
        <v>3.3000000000000003</v>
      </c>
      <c r="V1106">
        <f t="shared" si="1401"/>
        <v>0</v>
      </c>
      <c r="W1106">
        <f t="shared" si="1402"/>
        <v>0</v>
      </c>
      <c r="X1106">
        <f t="shared" si="1403"/>
        <v>1059.28</v>
      </c>
      <c r="Y1106">
        <f t="shared" si="1404"/>
        <v>151.33000000000001</v>
      </c>
      <c r="AA1106">
        <v>1407526482</v>
      </c>
      <c r="AB1106">
        <f t="shared" si="1405"/>
        <v>311.93</v>
      </c>
      <c r="AC1106">
        <f>ROUND((ES1106),6)</f>
        <v>0.1</v>
      </c>
      <c r="AD1106">
        <f>ROUND((((ET1106)-(EU1106))+AE1106),6)</f>
        <v>59.62</v>
      </c>
      <c r="AE1106">
        <f>ROUND((EU1106),6)</f>
        <v>32.340000000000003</v>
      </c>
      <c r="AF1106">
        <f>ROUND((EV1106),6)</f>
        <v>252.21</v>
      </c>
      <c r="AG1106">
        <f t="shared" si="1406"/>
        <v>0</v>
      </c>
      <c r="AH1106">
        <f>(EW1106)</f>
        <v>0.55000000000000004</v>
      </c>
      <c r="AI1106">
        <f>(EX1106)</f>
        <v>0</v>
      </c>
      <c r="AJ1106">
        <f t="shared" si="1407"/>
        <v>0</v>
      </c>
      <c r="AK1106">
        <v>311.93</v>
      </c>
      <c r="AL1106">
        <v>0.1</v>
      </c>
      <c r="AM1106">
        <v>59.62</v>
      </c>
      <c r="AN1106">
        <v>32.340000000000003</v>
      </c>
      <c r="AO1106">
        <v>252.21</v>
      </c>
      <c r="AP1106">
        <v>0</v>
      </c>
      <c r="AQ1106">
        <v>0.55000000000000004</v>
      </c>
      <c r="AR1106">
        <v>0</v>
      </c>
      <c r="AS1106">
        <v>0</v>
      </c>
      <c r="AT1106">
        <v>70</v>
      </c>
      <c r="AU1106">
        <v>10</v>
      </c>
      <c r="AV1106">
        <v>1</v>
      </c>
      <c r="AW1106">
        <v>1</v>
      </c>
      <c r="AZ1106">
        <v>1</v>
      </c>
      <c r="BA1106">
        <v>1</v>
      </c>
      <c r="BB1106">
        <v>1</v>
      </c>
      <c r="BC1106">
        <v>1</v>
      </c>
      <c r="BD1106" t="s">
        <v>3</v>
      </c>
      <c r="BE1106" t="s">
        <v>3</v>
      </c>
      <c r="BF1106" t="s">
        <v>3</v>
      </c>
      <c r="BG1106" t="s">
        <v>3</v>
      </c>
      <c r="BH1106">
        <v>0</v>
      </c>
      <c r="BI1106">
        <v>4</v>
      </c>
      <c r="BJ1106" t="s">
        <v>1233</v>
      </c>
      <c r="BM1106">
        <v>0</v>
      </c>
      <c r="BN1106">
        <v>0</v>
      </c>
      <c r="BO1106" t="s">
        <v>3</v>
      </c>
      <c r="BP1106">
        <v>0</v>
      </c>
      <c r="BQ1106">
        <v>1</v>
      </c>
      <c r="BR1106">
        <v>0</v>
      </c>
      <c r="BS1106">
        <v>1</v>
      </c>
      <c r="BT1106">
        <v>1</v>
      </c>
      <c r="BU1106">
        <v>1</v>
      </c>
      <c r="BV1106">
        <v>1</v>
      </c>
      <c r="BW1106">
        <v>1</v>
      </c>
      <c r="BX1106">
        <v>1</v>
      </c>
      <c r="BY1106" t="s">
        <v>3</v>
      </c>
      <c r="BZ1106">
        <v>70</v>
      </c>
      <c r="CA1106">
        <v>10</v>
      </c>
      <c r="CB1106" t="s">
        <v>3</v>
      </c>
      <c r="CE1106">
        <v>0</v>
      </c>
      <c r="CF1106">
        <v>0</v>
      </c>
      <c r="CG1106">
        <v>0</v>
      </c>
      <c r="CM1106">
        <v>0</v>
      </c>
      <c r="CN1106" t="s">
        <v>3</v>
      </c>
      <c r="CO1106">
        <v>0</v>
      </c>
      <c r="CP1106">
        <f t="shared" si="1408"/>
        <v>1871.58</v>
      </c>
      <c r="CQ1106">
        <f t="shared" si="1409"/>
        <v>0.1</v>
      </c>
      <c r="CR1106">
        <f>((((ET1106)*BB1106-(EU1106)*BS1106)+AE1106*BS1106)*AV1106)</f>
        <v>59.62</v>
      </c>
      <c r="CS1106">
        <f t="shared" si="1410"/>
        <v>32.340000000000003</v>
      </c>
      <c r="CT1106">
        <f t="shared" si="1411"/>
        <v>252.21</v>
      </c>
      <c r="CU1106">
        <f t="shared" si="1412"/>
        <v>0</v>
      </c>
      <c r="CV1106">
        <f t="shared" si="1413"/>
        <v>0.55000000000000004</v>
      </c>
      <c r="CW1106">
        <f t="shared" si="1414"/>
        <v>0</v>
      </c>
      <c r="CX1106">
        <f t="shared" si="1415"/>
        <v>0</v>
      </c>
      <c r="CY1106">
        <f t="shared" si="1416"/>
        <v>1059.2819999999999</v>
      </c>
      <c r="CZ1106">
        <f t="shared" si="1417"/>
        <v>151.32599999999999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>
        <v>0</v>
      </c>
      <c r="DO1106">
        <v>0</v>
      </c>
      <c r="DP1106">
        <v>1</v>
      </c>
      <c r="DQ1106">
        <v>1</v>
      </c>
      <c r="DU1106">
        <v>16987630</v>
      </c>
      <c r="DV1106" t="s">
        <v>19</v>
      </c>
      <c r="DW1106" t="s">
        <v>19</v>
      </c>
      <c r="DX1106">
        <v>1</v>
      </c>
      <c r="DZ1106" t="s">
        <v>3</v>
      </c>
      <c r="EA1106" t="s">
        <v>3</v>
      </c>
      <c r="EB1106" t="s">
        <v>3</v>
      </c>
      <c r="EC1106" t="s">
        <v>3</v>
      </c>
      <c r="EE1106">
        <v>1364533919</v>
      </c>
      <c r="EF1106">
        <v>1</v>
      </c>
      <c r="EG1106" t="s">
        <v>21</v>
      </c>
      <c r="EH1106">
        <v>0</v>
      </c>
      <c r="EI1106" t="s">
        <v>3</v>
      </c>
      <c r="EJ1106">
        <v>4</v>
      </c>
      <c r="EK1106">
        <v>0</v>
      </c>
      <c r="EL1106" t="s">
        <v>22</v>
      </c>
      <c r="EM1106" t="s">
        <v>23</v>
      </c>
      <c r="EO1106" t="s">
        <v>3</v>
      </c>
      <c r="EQ1106">
        <v>0</v>
      </c>
      <c r="ER1106">
        <v>311.93</v>
      </c>
      <c r="ES1106">
        <v>0.1</v>
      </c>
      <c r="ET1106">
        <v>59.62</v>
      </c>
      <c r="EU1106">
        <v>32.340000000000003</v>
      </c>
      <c r="EV1106">
        <v>252.21</v>
      </c>
      <c r="EW1106">
        <v>0.55000000000000004</v>
      </c>
      <c r="EX1106">
        <v>0</v>
      </c>
      <c r="EY1106">
        <v>0</v>
      </c>
      <c r="FQ1106">
        <v>0</v>
      </c>
      <c r="FR1106">
        <f t="shared" si="1418"/>
        <v>0</v>
      </c>
      <c r="FS1106">
        <v>0</v>
      </c>
      <c r="FX1106">
        <v>70</v>
      </c>
      <c r="FY1106">
        <v>10</v>
      </c>
      <c r="GA1106" t="s">
        <v>3</v>
      </c>
      <c r="GD1106">
        <v>0</v>
      </c>
      <c r="GF1106">
        <v>413250158</v>
      </c>
      <c r="GG1106">
        <v>2</v>
      </c>
      <c r="GH1106">
        <v>1</v>
      </c>
      <c r="GI1106">
        <v>-2</v>
      </c>
      <c r="GJ1106">
        <v>0</v>
      </c>
      <c r="GK1106">
        <f>ROUND(R1106*(R12)/100,2)</f>
        <v>209.56</v>
      </c>
      <c r="GL1106">
        <f t="shared" si="1419"/>
        <v>0</v>
      </c>
      <c r="GM1106">
        <f t="shared" si="1420"/>
        <v>3291.75</v>
      </c>
      <c r="GN1106">
        <f t="shared" si="1421"/>
        <v>0</v>
      </c>
      <c r="GO1106">
        <f t="shared" si="1422"/>
        <v>0</v>
      </c>
      <c r="GP1106">
        <f t="shared" si="1423"/>
        <v>3291.75</v>
      </c>
      <c r="GR1106">
        <v>0</v>
      </c>
      <c r="GS1106">
        <v>3</v>
      </c>
      <c r="GT1106">
        <v>0</v>
      </c>
      <c r="GU1106" t="s">
        <v>3</v>
      </c>
      <c r="GV1106">
        <f t="shared" si="1424"/>
        <v>0</v>
      </c>
      <c r="GW1106">
        <v>1</v>
      </c>
      <c r="GX1106">
        <f t="shared" si="1425"/>
        <v>0</v>
      </c>
      <c r="HA1106">
        <v>0</v>
      </c>
      <c r="HB1106">
        <v>0</v>
      </c>
      <c r="HC1106">
        <f t="shared" si="1426"/>
        <v>0</v>
      </c>
      <c r="HE1106" t="s">
        <v>3</v>
      </c>
      <c r="HF1106" t="s">
        <v>3</v>
      </c>
      <c r="HM1106" t="s">
        <v>3</v>
      </c>
      <c r="HN1106" t="s">
        <v>3</v>
      </c>
      <c r="HO1106" t="s">
        <v>3</v>
      </c>
      <c r="HP1106" t="s">
        <v>3</v>
      </c>
      <c r="HQ1106" t="s">
        <v>3</v>
      </c>
      <c r="IK1106">
        <v>0</v>
      </c>
    </row>
    <row r="1107" spans="1:245" x14ac:dyDescent="0.2">
      <c r="A1107">
        <v>17</v>
      </c>
      <c r="B1107">
        <v>1</v>
      </c>
      <c r="D1107">
        <f>ROW(EtalonRes!A1290)</f>
        <v>1290</v>
      </c>
      <c r="E1107" t="s">
        <v>1234</v>
      </c>
      <c r="F1107" t="s">
        <v>1235</v>
      </c>
      <c r="G1107" t="s">
        <v>1236</v>
      </c>
      <c r="H1107" t="s">
        <v>19</v>
      </c>
      <c r="I1107">
        <v>6</v>
      </c>
      <c r="J1107">
        <v>0</v>
      </c>
      <c r="K1107">
        <v>6</v>
      </c>
      <c r="O1107">
        <f t="shared" si="1394"/>
        <v>2196</v>
      </c>
      <c r="P1107">
        <f t="shared" si="1395"/>
        <v>0</v>
      </c>
      <c r="Q1107">
        <f t="shared" si="1396"/>
        <v>0</v>
      </c>
      <c r="R1107">
        <f t="shared" si="1397"/>
        <v>0</v>
      </c>
      <c r="S1107">
        <f t="shared" si="1398"/>
        <v>2196</v>
      </c>
      <c r="T1107">
        <f t="shared" si="1399"/>
        <v>0</v>
      </c>
      <c r="U1107">
        <f t="shared" si="1400"/>
        <v>4.1400000000000006</v>
      </c>
      <c r="V1107">
        <f t="shared" si="1401"/>
        <v>0</v>
      </c>
      <c r="W1107">
        <f t="shared" si="1402"/>
        <v>0</v>
      </c>
      <c r="X1107">
        <f t="shared" si="1403"/>
        <v>1537.2</v>
      </c>
      <c r="Y1107">
        <f t="shared" si="1404"/>
        <v>219.6</v>
      </c>
      <c r="AA1107">
        <v>1407526482</v>
      </c>
      <c r="AB1107">
        <f t="shared" si="1405"/>
        <v>366</v>
      </c>
      <c r="AC1107">
        <f>ROUND(((ES1107*3)),6)</f>
        <v>0</v>
      </c>
      <c r="AD1107">
        <f>ROUND(((((ET1107*3))-((EU1107*3)))+AE1107),6)</f>
        <v>0</v>
      </c>
      <c r="AE1107">
        <f>ROUND(((EU1107*3)),6)</f>
        <v>0</v>
      </c>
      <c r="AF1107">
        <f>ROUND(((EV1107*3)),6)</f>
        <v>366</v>
      </c>
      <c r="AG1107">
        <f t="shared" si="1406"/>
        <v>0</v>
      </c>
      <c r="AH1107">
        <f>((EW1107*3))</f>
        <v>0.69000000000000006</v>
      </c>
      <c r="AI1107">
        <f>((EX1107*3))</f>
        <v>0</v>
      </c>
      <c r="AJ1107">
        <f t="shared" si="1407"/>
        <v>0</v>
      </c>
      <c r="AK1107">
        <v>122</v>
      </c>
      <c r="AL1107">
        <v>0</v>
      </c>
      <c r="AM1107">
        <v>0</v>
      </c>
      <c r="AN1107">
        <v>0</v>
      </c>
      <c r="AO1107">
        <v>122</v>
      </c>
      <c r="AP1107">
        <v>0</v>
      </c>
      <c r="AQ1107">
        <v>0.23</v>
      </c>
      <c r="AR1107">
        <v>0</v>
      </c>
      <c r="AS1107">
        <v>0</v>
      </c>
      <c r="AT1107">
        <v>70</v>
      </c>
      <c r="AU1107">
        <v>10</v>
      </c>
      <c r="AV1107">
        <v>1</v>
      </c>
      <c r="AW1107">
        <v>1</v>
      </c>
      <c r="AZ1107">
        <v>1</v>
      </c>
      <c r="BA1107">
        <v>1</v>
      </c>
      <c r="BB1107">
        <v>1</v>
      </c>
      <c r="BC1107">
        <v>1</v>
      </c>
      <c r="BD1107" t="s">
        <v>3</v>
      </c>
      <c r="BE1107" t="s">
        <v>3</v>
      </c>
      <c r="BF1107" t="s">
        <v>3</v>
      </c>
      <c r="BG1107" t="s">
        <v>3</v>
      </c>
      <c r="BH1107">
        <v>0</v>
      </c>
      <c r="BI1107">
        <v>4</v>
      </c>
      <c r="BJ1107" t="s">
        <v>1237</v>
      </c>
      <c r="BM1107">
        <v>0</v>
      </c>
      <c r="BN1107">
        <v>0</v>
      </c>
      <c r="BO1107" t="s">
        <v>3</v>
      </c>
      <c r="BP1107">
        <v>0</v>
      </c>
      <c r="BQ1107">
        <v>1</v>
      </c>
      <c r="BR1107">
        <v>0</v>
      </c>
      <c r="BS1107">
        <v>1</v>
      </c>
      <c r="BT1107">
        <v>1</v>
      </c>
      <c r="BU1107">
        <v>1</v>
      </c>
      <c r="BV1107">
        <v>1</v>
      </c>
      <c r="BW1107">
        <v>1</v>
      </c>
      <c r="BX1107">
        <v>1</v>
      </c>
      <c r="BY1107" t="s">
        <v>3</v>
      </c>
      <c r="BZ1107">
        <v>70</v>
      </c>
      <c r="CA1107">
        <v>10</v>
      </c>
      <c r="CB1107" t="s">
        <v>3</v>
      </c>
      <c r="CE1107">
        <v>0</v>
      </c>
      <c r="CF1107">
        <v>0</v>
      </c>
      <c r="CG1107">
        <v>0</v>
      </c>
      <c r="CM1107">
        <v>0</v>
      </c>
      <c r="CN1107" t="s">
        <v>3</v>
      </c>
      <c r="CO1107">
        <v>0</v>
      </c>
      <c r="CP1107">
        <f t="shared" si="1408"/>
        <v>2196</v>
      </c>
      <c r="CQ1107">
        <f t="shared" si="1409"/>
        <v>0</v>
      </c>
      <c r="CR1107">
        <f>(((((ET1107*3))*BB1107-((EU1107*3))*BS1107)+AE1107*BS1107)*AV1107)</f>
        <v>0</v>
      </c>
      <c r="CS1107">
        <f t="shared" si="1410"/>
        <v>0</v>
      </c>
      <c r="CT1107">
        <f t="shared" si="1411"/>
        <v>366</v>
      </c>
      <c r="CU1107">
        <f t="shared" si="1412"/>
        <v>0</v>
      </c>
      <c r="CV1107">
        <f t="shared" si="1413"/>
        <v>0.69000000000000006</v>
      </c>
      <c r="CW1107">
        <f t="shared" si="1414"/>
        <v>0</v>
      </c>
      <c r="CX1107">
        <f t="shared" si="1415"/>
        <v>0</v>
      </c>
      <c r="CY1107">
        <f t="shared" si="1416"/>
        <v>1537.2</v>
      </c>
      <c r="CZ1107">
        <f t="shared" si="1417"/>
        <v>219.6</v>
      </c>
      <c r="DC1107" t="s">
        <v>3</v>
      </c>
      <c r="DD1107" t="s">
        <v>693</v>
      </c>
      <c r="DE1107" t="s">
        <v>693</v>
      </c>
      <c r="DF1107" t="s">
        <v>693</v>
      </c>
      <c r="DG1107" t="s">
        <v>693</v>
      </c>
      <c r="DH1107" t="s">
        <v>3</v>
      </c>
      <c r="DI1107" t="s">
        <v>693</v>
      </c>
      <c r="DJ1107" t="s">
        <v>693</v>
      </c>
      <c r="DK1107" t="s">
        <v>3</v>
      </c>
      <c r="DL1107" t="s">
        <v>3</v>
      </c>
      <c r="DM1107" t="s">
        <v>3</v>
      </c>
      <c r="DN1107">
        <v>0</v>
      </c>
      <c r="DO1107">
        <v>0</v>
      </c>
      <c r="DP1107">
        <v>1</v>
      </c>
      <c r="DQ1107">
        <v>1</v>
      </c>
      <c r="DU1107">
        <v>16987630</v>
      </c>
      <c r="DV1107" t="s">
        <v>19</v>
      </c>
      <c r="DW1107" t="s">
        <v>19</v>
      </c>
      <c r="DX1107">
        <v>1</v>
      </c>
      <c r="DZ1107" t="s">
        <v>3</v>
      </c>
      <c r="EA1107" t="s">
        <v>3</v>
      </c>
      <c r="EB1107" t="s">
        <v>3</v>
      </c>
      <c r="EC1107" t="s">
        <v>3</v>
      </c>
      <c r="EE1107">
        <v>1364533919</v>
      </c>
      <c r="EF1107">
        <v>1</v>
      </c>
      <c r="EG1107" t="s">
        <v>21</v>
      </c>
      <c r="EH1107">
        <v>0</v>
      </c>
      <c r="EI1107" t="s">
        <v>3</v>
      </c>
      <c r="EJ1107">
        <v>4</v>
      </c>
      <c r="EK1107">
        <v>0</v>
      </c>
      <c r="EL1107" t="s">
        <v>22</v>
      </c>
      <c r="EM1107" t="s">
        <v>23</v>
      </c>
      <c r="EO1107" t="s">
        <v>3</v>
      </c>
      <c r="EQ1107">
        <v>0</v>
      </c>
      <c r="ER1107">
        <v>122</v>
      </c>
      <c r="ES1107">
        <v>0</v>
      </c>
      <c r="ET1107">
        <v>0</v>
      </c>
      <c r="EU1107">
        <v>0</v>
      </c>
      <c r="EV1107">
        <v>122</v>
      </c>
      <c r="EW1107">
        <v>0.23</v>
      </c>
      <c r="EX1107">
        <v>0</v>
      </c>
      <c r="EY1107">
        <v>0</v>
      </c>
      <c r="FQ1107">
        <v>0</v>
      </c>
      <c r="FR1107">
        <f t="shared" si="1418"/>
        <v>0</v>
      </c>
      <c r="FS1107">
        <v>0</v>
      </c>
      <c r="FX1107">
        <v>70</v>
      </c>
      <c r="FY1107">
        <v>10</v>
      </c>
      <c r="GA1107" t="s">
        <v>3</v>
      </c>
      <c r="GD1107">
        <v>0</v>
      </c>
      <c r="GF1107">
        <v>-1011256798</v>
      </c>
      <c r="GG1107">
        <v>2</v>
      </c>
      <c r="GH1107">
        <v>1</v>
      </c>
      <c r="GI1107">
        <v>-2</v>
      </c>
      <c r="GJ1107">
        <v>0</v>
      </c>
      <c r="GK1107">
        <f>ROUND(R1107*(R12)/100,2)</f>
        <v>0</v>
      </c>
      <c r="GL1107">
        <f t="shared" si="1419"/>
        <v>0</v>
      </c>
      <c r="GM1107">
        <f t="shared" si="1420"/>
        <v>3952.8</v>
      </c>
      <c r="GN1107">
        <f t="shared" si="1421"/>
        <v>0</v>
      </c>
      <c r="GO1107">
        <f t="shared" si="1422"/>
        <v>0</v>
      </c>
      <c r="GP1107">
        <f t="shared" si="1423"/>
        <v>3952.8</v>
      </c>
      <c r="GR1107">
        <v>0</v>
      </c>
      <c r="GS1107">
        <v>3</v>
      </c>
      <c r="GT1107">
        <v>0</v>
      </c>
      <c r="GU1107" t="s">
        <v>3</v>
      </c>
      <c r="GV1107">
        <f t="shared" si="1424"/>
        <v>0</v>
      </c>
      <c r="GW1107">
        <v>1</v>
      </c>
      <c r="GX1107">
        <f t="shared" si="1425"/>
        <v>0</v>
      </c>
      <c r="HA1107">
        <v>0</v>
      </c>
      <c r="HB1107">
        <v>0</v>
      </c>
      <c r="HC1107">
        <f t="shared" si="1426"/>
        <v>0</v>
      </c>
      <c r="HE1107" t="s">
        <v>3</v>
      </c>
      <c r="HF1107" t="s">
        <v>3</v>
      </c>
      <c r="HM1107" t="s">
        <v>3</v>
      </c>
      <c r="HN1107" t="s">
        <v>3</v>
      </c>
      <c r="HO1107" t="s">
        <v>3</v>
      </c>
      <c r="HP1107" t="s">
        <v>3</v>
      </c>
      <c r="HQ1107" t="s">
        <v>3</v>
      </c>
      <c r="IK1107">
        <v>0</v>
      </c>
    </row>
    <row r="1109" spans="1:245" x14ac:dyDescent="0.2">
      <c r="A1109" s="2">
        <v>51</v>
      </c>
      <c r="B1109" s="2">
        <f>B1095</f>
        <v>1</v>
      </c>
      <c r="C1109" s="2">
        <f>A1095</f>
        <v>5</v>
      </c>
      <c r="D1109" s="2">
        <f>ROW(A1095)</f>
        <v>1095</v>
      </c>
      <c r="E1109" s="2"/>
      <c r="F1109" s="2" t="str">
        <f>IF(F1095&lt;&gt;"",F1095,"")</f>
        <v>Новый подраздел</v>
      </c>
      <c r="G1109" s="2" t="str">
        <f>IF(G1095&lt;&gt;"",G1095,"")</f>
        <v>4.2 Светотехнические изделия</v>
      </c>
      <c r="H1109" s="2">
        <v>0</v>
      </c>
      <c r="I1109" s="2"/>
      <c r="J1109" s="2"/>
      <c r="K1109" s="2"/>
      <c r="L1109" s="2"/>
      <c r="M1109" s="2"/>
      <c r="N1109" s="2"/>
      <c r="O1109" s="2">
        <f t="shared" ref="O1109:T1109" si="1427">ROUND(AB1109,2)</f>
        <v>226660.72</v>
      </c>
      <c r="P1109" s="2">
        <f t="shared" si="1427"/>
        <v>6429.69</v>
      </c>
      <c r="Q1109" s="2">
        <f t="shared" si="1427"/>
        <v>1419.35</v>
      </c>
      <c r="R1109" s="2">
        <f t="shared" si="1427"/>
        <v>769.74</v>
      </c>
      <c r="S1109" s="2">
        <f t="shared" si="1427"/>
        <v>218811.68</v>
      </c>
      <c r="T1109" s="2">
        <f t="shared" si="1427"/>
        <v>0</v>
      </c>
      <c r="U1109" s="2">
        <f>AH1109</f>
        <v>400.47519999999997</v>
      </c>
      <c r="V1109" s="2">
        <f>AI1109</f>
        <v>0</v>
      </c>
      <c r="W1109" s="2">
        <f>ROUND(AJ1109,2)</f>
        <v>0</v>
      </c>
      <c r="X1109" s="2">
        <f>ROUND(AK1109,2)</f>
        <v>153168.18</v>
      </c>
      <c r="Y1109" s="2">
        <f>ROUND(AL1109,2)</f>
        <v>21881.17</v>
      </c>
      <c r="Z1109" s="2"/>
      <c r="AA1109" s="2"/>
      <c r="AB1109" s="2">
        <f>ROUND(SUMIF(AA1099:AA1107,"=1407526482",O1099:O1107),2)</f>
        <v>226660.72</v>
      </c>
      <c r="AC1109" s="2">
        <f>ROUND(SUMIF(AA1099:AA1107,"=1407526482",P1099:P1107),2)</f>
        <v>6429.69</v>
      </c>
      <c r="AD1109" s="2">
        <f>ROUND(SUMIF(AA1099:AA1107,"=1407526482",Q1099:Q1107),2)</f>
        <v>1419.35</v>
      </c>
      <c r="AE1109" s="2">
        <f>ROUND(SUMIF(AA1099:AA1107,"=1407526482",R1099:R1107),2)</f>
        <v>769.74</v>
      </c>
      <c r="AF1109" s="2">
        <f>ROUND(SUMIF(AA1099:AA1107,"=1407526482",S1099:S1107),2)</f>
        <v>218811.68</v>
      </c>
      <c r="AG1109" s="2">
        <f>ROUND(SUMIF(AA1099:AA1107,"=1407526482",T1099:T1107),2)</f>
        <v>0</v>
      </c>
      <c r="AH1109" s="2">
        <f>SUMIF(AA1099:AA1107,"=1407526482",U1099:U1107)</f>
        <v>400.47519999999997</v>
      </c>
      <c r="AI1109" s="2">
        <f>SUMIF(AA1099:AA1107,"=1407526482",V1099:V1107)</f>
        <v>0</v>
      </c>
      <c r="AJ1109" s="2">
        <f>ROUND(SUMIF(AA1099:AA1107,"=1407526482",W1099:W1107),2)</f>
        <v>0</v>
      </c>
      <c r="AK1109" s="2">
        <f>ROUND(SUMIF(AA1099:AA1107,"=1407526482",X1099:X1107),2)</f>
        <v>153168.18</v>
      </c>
      <c r="AL1109" s="2">
        <f>ROUND(SUMIF(AA1099:AA1107,"=1407526482",Y1099:Y1107),2)</f>
        <v>21881.17</v>
      </c>
      <c r="AM1109" s="2"/>
      <c r="AN1109" s="2"/>
      <c r="AO1109" s="2">
        <f t="shared" ref="AO1109:BD1109" si="1428">ROUND(BX1109,2)</f>
        <v>0</v>
      </c>
      <c r="AP1109" s="2">
        <f t="shared" si="1428"/>
        <v>0</v>
      </c>
      <c r="AQ1109" s="2">
        <f t="shared" si="1428"/>
        <v>0</v>
      </c>
      <c r="AR1109" s="2">
        <f t="shared" si="1428"/>
        <v>402541.39</v>
      </c>
      <c r="AS1109" s="2">
        <f t="shared" si="1428"/>
        <v>0</v>
      </c>
      <c r="AT1109" s="2">
        <f t="shared" si="1428"/>
        <v>0</v>
      </c>
      <c r="AU1109" s="2">
        <f t="shared" si="1428"/>
        <v>402541.39</v>
      </c>
      <c r="AV1109" s="2">
        <f t="shared" si="1428"/>
        <v>6429.69</v>
      </c>
      <c r="AW1109" s="2">
        <f t="shared" si="1428"/>
        <v>6429.69</v>
      </c>
      <c r="AX1109" s="2">
        <f t="shared" si="1428"/>
        <v>0</v>
      </c>
      <c r="AY1109" s="2">
        <f t="shared" si="1428"/>
        <v>6429.69</v>
      </c>
      <c r="AZ1109" s="2">
        <f t="shared" si="1428"/>
        <v>0</v>
      </c>
      <c r="BA1109" s="2">
        <f t="shared" si="1428"/>
        <v>0</v>
      </c>
      <c r="BB1109" s="2">
        <f t="shared" si="1428"/>
        <v>0</v>
      </c>
      <c r="BC1109" s="2">
        <f t="shared" si="1428"/>
        <v>0</v>
      </c>
      <c r="BD1109" s="2">
        <f t="shared" si="1428"/>
        <v>0</v>
      </c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>
        <f>ROUND(SUMIF(AA1099:AA1107,"=1407526482",FQ1099:FQ1107),2)</f>
        <v>0</v>
      </c>
      <c r="BY1109" s="2">
        <f>ROUND(SUMIF(AA1099:AA1107,"=1407526482",FR1099:FR1107),2)</f>
        <v>0</v>
      </c>
      <c r="BZ1109" s="2">
        <f>ROUND(SUMIF(AA1099:AA1107,"=1407526482",GL1099:GL1107),2)</f>
        <v>0</v>
      </c>
      <c r="CA1109" s="2">
        <f>ROUND(SUMIF(AA1099:AA1107,"=1407526482",GM1099:GM1107),2)</f>
        <v>402541.39</v>
      </c>
      <c r="CB1109" s="2">
        <f>ROUND(SUMIF(AA1099:AA1107,"=1407526482",GN1099:GN1107),2)</f>
        <v>0</v>
      </c>
      <c r="CC1109" s="2">
        <f>ROUND(SUMIF(AA1099:AA1107,"=1407526482",GO1099:GO1107),2)</f>
        <v>0</v>
      </c>
      <c r="CD1109" s="2">
        <f>ROUND(SUMIF(AA1099:AA1107,"=1407526482",GP1099:GP1107),2)</f>
        <v>402541.39</v>
      </c>
      <c r="CE1109" s="2">
        <f>AC1109-BX1109</f>
        <v>6429.69</v>
      </c>
      <c r="CF1109" s="2">
        <f>AC1109-BY1109</f>
        <v>6429.69</v>
      </c>
      <c r="CG1109" s="2">
        <f>BX1109-BZ1109</f>
        <v>0</v>
      </c>
      <c r="CH1109" s="2">
        <f>AC1109-BX1109-BY1109+BZ1109</f>
        <v>6429.69</v>
      </c>
      <c r="CI1109" s="2">
        <f>BY1109-BZ1109</f>
        <v>0</v>
      </c>
      <c r="CJ1109" s="2">
        <f>ROUND(SUMIF(AA1099:AA1107,"=1407526482",GX1099:GX1107),2)</f>
        <v>0</v>
      </c>
      <c r="CK1109" s="2">
        <f>ROUND(SUMIF(AA1099:AA1107,"=1407526482",GY1099:GY1107),2)</f>
        <v>0</v>
      </c>
      <c r="CL1109" s="2">
        <f>ROUND(SUMIF(AA1099:AA1107,"=1407526482",GZ1099:GZ1107),2)</f>
        <v>0</v>
      </c>
      <c r="CM1109" s="2">
        <f>ROUND(SUMIF(AA1099:AA1107,"=1407526482",HD1099:HD1107),2)</f>
        <v>0</v>
      </c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>
        <v>0</v>
      </c>
    </row>
    <row r="1111" spans="1:245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201</v>
      </c>
      <c r="F1111" s="4">
        <f>ROUND(Source!O1109,O1111)</f>
        <v>226660.72</v>
      </c>
      <c r="G1111" s="4" t="s">
        <v>46</v>
      </c>
      <c r="H1111" s="4" t="s">
        <v>47</v>
      </c>
      <c r="I1111" s="4"/>
      <c r="J1111" s="4"/>
      <c r="K1111" s="4">
        <v>201</v>
      </c>
      <c r="L1111" s="4">
        <v>1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226660.72</v>
      </c>
      <c r="X1111" s="4">
        <v>1</v>
      </c>
      <c r="Y1111" s="4">
        <v>226660.72</v>
      </c>
      <c r="Z1111" s="4"/>
      <c r="AA1111" s="4"/>
      <c r="AB1111" s="4"/>
    </row>
    <row r="1112" spans="1:245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202</v>
      </c>
      <c r="F1112" s="4">
        <f>ROUND(Source!P1109,O1112)</f>
        <v>6429.69</v>
      </c>
      <c r="G1112" s="4" t="s">
        <v>48</v>
      </c>
      <c r="H1112" s="4" t="s">
        <v>49</v>
      </c>
      <c r="I1112" s="4"/>
      <c r="J1112" s="4"/>
      <c r="K1112" s="4">
        <v>202</v>
      </c>
      <c r="L1112" s="4">
        <v>2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6429.69</v>
      </c>
      <c r="X1112" s="4">
        <v>1</v>
      </c>
      <c r="Y1112" s="4">
        <v>6429.69</v>
      </c>
      <c r="Z1112" s="4"/>
      <c r="AA1112" s="4"/>
      <c r="AB1112" s="4"/>
    </row>
    <row r="1113" spans="1:245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222</v>
      </c>
      <c r="F1113" s="4">
        <f>ROUND(Source!AO1109,O1113)</f>
        <v>0</v>
      </c>
      <c r="G1113" s="4" t="s">
        <v>50</v>
      </c>
      <c r="H1113" s="4" t="s">
        <v>51</v>
      </c>
      <c r="I1113" s="4"/>
      <c r="J1113" s="4"/>
      <c r="K1113" s="4">
        <v>222</v>
      </c>
      <c r="L1113" s="4">
        <v>3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45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225</v>
      </c>
      <c r="F1114" s="4">
        <f>ROUND(Source!AV1109,O1114)</f>
        <v>6429.69</v>
      </c>
      <c r="G1114" s="4" t="s">
        <v>52</v>
      </c>
      <c r="H1114" s="4" t="s">
        <v>53</v>
      </c>
      <c r="I1114" s="4"/>
      <c r="J1114" s="4"/>
      <c r="K1114" s="4">
        <v>225</v>
      </c>
      <c r="L1114" s="4">
        <v>4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6429.69</v>
      </c>
      <c r="X1114" s="4">
        <v>1</v>
      </c>
      <c r="Y1114" s="4">
        <v>6429.69</v>
      </c>
      <c r="Z1114" s="4"/>
      <c r="AA1114" s="4"/>
      <c r="AB1114" s="4"/>
    </row>
    <row r="1115" spans="1:245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226</v>
      </c>
      <c r="F1115" s="4">
        <f>ROUND(Source!AW1109,O1115)</f>
        <v>6429.69</v>
      </c>
      <c r="G1115" s="4" t="s">
        <v>54</v>
      </c>
      <c r="H1115" s="4" t="s">
        <v>55</v>
      </c>
      <c r="I1115" s="4"/>
      <c r="J1115" s="4"/>
      <c r="K1115" s="4">
        <v>226</v>
      </c>
      <c r="L1115" s="4">
        <v>5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6429.69</v>
      </c>
      <c r="X1115" s="4">
        <v>1</v>
      </c>
      <c r="Y1115" s="4">
        <v>6429.69</v>
      </c>
      <c r="Z1115" s="4"/>
      <c r="AA1115" s="4"/>
      <c r="AB1115" s="4"/>
    </row>
    <row r="1116" spans="1:245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227</v>
      </c>
      <c r="F1116" s="4">
        <f>ROUND(Source!AX1109,O1116)</f>
        <v>0</v>
      </c>
      <c r="G1116" s="4" t="s">
        <v>56</v>
      </c>
      <c r="H1116" s="4" t="s">
        <v>57</v>
      </c>
      <c r="I1116" s="4"/>
      <c r="J1116" s="4"/>
      <c r="K1116" s="4">
        <v>227</v>
      </c>
      <c r="L1116" s="4">
        <v>6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45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228</v>
      </c>
      <c r="F1117" s="4">
        <f>ROUND(Source!AY1109,O1117)</f>
        <v>6429.69</v>
      </c>
      <c r="G1117" s="4" t="s">
        <v>58</v>
      </c>
      <c r="H1117" s="4" t="s">
        <v>59</v>
      </c>
      <c r="I1117" s="4"/>
      <c r="J1117" s="4"/>
      <c r="K1117" s="4">
        <v>228</v>
      </c>
      <c r="L1117" s="4">
        <v>7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6429.69</v>
      </c>
      <c r="X1117" s="4">
        <v>1</v>
      </c>
      <c r="Y1117" s="4">
        <v>6429.69</v>
      </c>
      <c r="Z1117" s="4"/>
      <c r="AA1117" s="4"/>
      <c r="AB1117" s="4"/>
    </row>
    <row r="1118" spans="1:245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216</v>
      </c>
      <c r="F1118" s="4">
        <f>ROUND(Source!AP1109,O1118)</f>
        <v>0</v>
      </c>
      <c r="G1118" s="4" t="s">
        <v>60</v>
      </c>
      <c r="H1118" s="4" t="s">
        <v>61</v>
      </c>
      <c r="I1118" s="4"/>
      <c r="J1118" s="4"/>
      <c r="K1118" s="4">
        <v>216</v>
      </c>
      <c r="L1118" s="4">
        <v>8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45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223</v>
      </c>
      <c r="F1119" s="4">
        <f>ROUND(Source!AQ1109,O1119)</f>
        <v>0</v>
      </c>
      <c r="G1119" s="4" t="s">
        <v>62</v>
      </c>
      <c r="H1119" s="4" t="s">
        <v>63</v>
      </c>
      <c r="I1119" s="4"/>
      <c r="J1119" s="4"/>
      <c r="K1119" s="4">
        <v>223</v>
      </c>
      <c r="L1119" s="4">
        <v>9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45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229</v>
      </c>
      <c r="F1120" s="4">
        <f>ROUND(Source!AZ1109,O1120)</f>
        <v>0</v>
      </c>
      <c r="G1120" s="4" t="s">
        <v>64</v>
      </c>
      <c r="H1120" s="4" t="s">
        <v>65</v>
      </c>
      <c r="I1120" s="4"/>
      <c r="J1120" s="4"/>
      <c r="K1120" s="4">
        <v>229</v>
      </c>
      <c r="L1120" s="4">
        <v>10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8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203</v>
      </c>
      <c r="F1121" s="4">
        <f>ROUND(Source!Q1109,O1121)</f>
        <v>1419.35</v>
      </c>
      <c r="G1121" s="4" t="s">
        <v>66</v>
      </c>
      <c r="H1121" s="4" t="s">
        <v>67</v>
      </c>
      <c r="I1121" s="4"/>
      <c r="J1121" s="4"/>
      <c r="K1121" s="4">
        <v>203</v>
      </c>
      <c r="L1121" s="4">
        <v>11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1419.35</v>
      </c>
      <c r="X1121" s="4">
        <v>1</v>
      </c>
      <c r="Y1121" s="4">
        <v>1419.35</v>
      </c>
      <c r="Z1121" s="4"/>
      <c r="AA1121" s="4"/>
      <c r="AB1121" s="4"/>
    </row>
    <row r="1122" spans="1:28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231</v>
      </c>
      <c r="F1122" s="4">
        <f>ROUND(Source!BB1109,O1122)</f>
        <v>0</v>
      </c>
      <c r="G1122" s="4" t="s">
        <v>68</v>
      </c>
      <c r="H1122" s="4" t="s">
        <v>69</v>
      </c>
      <c r="I1122" s="4"/>
      <c r="J1122" s="4"/>
      <c r="K1122" s="4">
        <v>231</v>
      </c>
      <c r="L1122" s="4">
        <v>12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8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204</v>
      </c>
      <c r="F1123" s="4">
        <f>ROUND(Source!R1109,O1123)</f>
        <v>769.74</v>
      </c>
      <c r="G1123" s="4" t="s">
        <v>70</v>
      </c>
      <c r="H1123" s="4" t="s">
        <v>71</v>
      </c>
      <c r="I1123" s="4"/>
      <c r="J1123" s="4"/>
      <c r="K1123" s="4">
        <v>204</v>
      </c>
      <c r="L1123" s="4">
        <v>13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769.74</v>
      </c>
      <c r="X1123" s="4">
        <v>1</v>
      </c>
      <c r="Y1123" s="4">
        <v>769.74</v>
      </c>
      <c r="Z1123" s="4"/>
      <c r="AA1123" s="4"/>
      <c r="AB1123" s="4"/>
    </row>
    <row r="1124" spans="1:28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205</v>
      </c>
      <c r="F1124" s="4">
        <f>ROUND(Source!S1109,O1124)</f>
        <v>218811.68</v>
      </c>
      <c r="G1124" s="4" t="s">
        <v>72</v>
      </c>
      <c r="H1124" s="4" t="s">
        <v>73</v>
      </c>
      <c r="I1124" s="4"/>
      <c r="J1124" s="4"/>
      <c r="K1124" s="4">
        <v>205</v>
      </c>
      <c r="L1124" s="4">
        <v>14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218811.68</v>
      </c>
      <c r="X1124" s="4">
        <v>1</v>
      </c>
      <c r="Y1124" s="4">
        <v>218811.68</v>
      </c>
      <c r="Z1124" s="4"/>
      <c r="AA1124" s="4"/>
      <c r="AB1124" s="4"/>
    </row>
    <row r="1125" spans="1:28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232</v>
      </c>
      <c r="F1125" s="4">
        <f>ROUND(Source!BC1109,O1125)</f>
        <v>0</v>
      </c>
      <c r="G1125" s="4" t="s">
        <v>74</v>
      </c>
      <c r="H1125" s="4" t="s">
        <v>75</v>
      </c>
      <c r="I1125" s="4"/>
      <c r="J1125" s="4"/>
      <c r="K1125" s="4">
        <v>232</v>
      </c>
      <c r="L1125" s="4">
        <v>15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0</v>
      </c>
      <c r="X1125" s="4">
        <v>1</v>
      </c>
      <c r="Y1125" s="4">
        <v>0</v>
      </c>
      <c r="Z1125" s="4"/>
      <c r="AA1125" s="4"/>
      <c r="AB1125" s="4"/>
    </row>
    <row r="1126" spans="1:28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214</v>
      </c>
      <c r="F1126" s="4">
        <f>ROUND(Source!AS1109,O1126)</f>
        <v>0</v>
      </c>
      <c r="G1126" s="4" t="s">
        <v>76</v>
      </c>
      <c r="H1126" s="4" t="s">
        <v>77</v>
      </c>
      <c r="I1126" s="4"/>
      <c r="J1126" s="4"/>
      <c r="K1126" s="4">
        <v>214</v>
      </c>
      <c r="L1126" s="4">
        <v>16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0</v>
      </c>
      <c r="X1126" s="4">
        <v>1</v>
      </c>
      <c r="Y1126" s="4">
        <v>0</v>
      </c>
      <c r="Z1126" s="4"/>
      <c r="AA1126" s="4"/>
      <c r="AB1126" s="4"/>
    </row>
    <row r="1127" spans="1:28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215</v>
      </c>
      <c r="F1127" s="4">
        <f>ROUND(Source!AT1109,O1127)</f>
        <v>0</v>
      </c>
      <c r="G1127" s="4" t="s">
        <v>78</v>
      </c>
      <c r="H1127" s="4" t="s">
        <v>79</v>
      </c>
      <c r="I1127" s="4"/>
      <c r="J1127" s="4"/>
      <c r="K1127" s="4">
        <v>215</v>
      </c>
      <c r="L1127" s="4">
        <v>17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8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217</v>
      </c>
      <c r="F1128" s="4">
        <f>ROUND(Source!AU1109,O1128)</f>
        <v>402541.39</v>
      </c>
      <c r="G1128" s="4" t="s">
        <v>80</v>
      </c>
      <c r="H1128" s="4" t="s">
        <v>81</v>
      </c>
      <c r="I1128" s="4"/>
      <c r="J1128" s="4"/>
      <c r="K1128" s="4">
        <v>217</v>
      </c>
      <c r="L1128" s="4">
        <v>18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402541.39</v>
      </c>
      <c r="X1128" s="4">
        <v>1</v>
      </c>
      <c r="Y1128" s="4">
        <v>402541.39</v>
      </c>
      <c r="Z1128" s="4"/>
      <c r="AA1128" s="4"/>
      <c r="AB1128" s="4"/>
    </row>
    <row r="1129" spans="1:28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230</v>
      </c>
      <c r="F1129" s="4">
        <f>ROUND(Source!BA1109,O1129)</f>
        <v>0</v>
      </c>
      <c r="G1129" s="4" t="s">
        <v>82</v>
      </c>
      <c r="H1129" s="4" t="s">
        <v>83</v>
      </c>
      <c r="I1129" s="4"/>
      <c r="J1129" s="4"/>
      <c r="K1129" s="4">
        <v>230</v>
      </c>
      <c r="L1129" s="4">
        <v>19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8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206</v>
      </c>
      <c r="F1130" s="4">
        <f>ROUND(Source!T1109,O1130)</f>
        <v>0</v>
      </c>
      <c r="G1130" s="4" t="s">
        <v>84</v>
      </c>
      <c r="H1130" s="4" t="s">
        <v>85</v>
      </c>
      <c r="I1130" s="4"/>
      <c r="J1130" s="4"/>
      <c r="K1130" s="4">
        <v>206</v>
      </c>
      <c r="L1130" s="4">
        <v>20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8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207</v>
      </c>
      <c r="F1131" s="4">
        <f>Source!U1109</f>
        <v>400.47519999999997</v>
      </c>
      <c r="G1131" s="4" t="s">
        <v>86</v>
      </c>
      <c r="H1131" s="4" t="s">
        <v>87</v>
      </c>
      <c r="I1131" s="4"/>
      <c r="J1131" s="4"/>
      <c r="K1131" s="4">
        <v>207</v>
      </c>
      <c r="L1131" s="4">
        <v>21</v>
      </c>
      <c r="M1131" s="4">
        <v>3</v>
      </c>
      <c r="N1131" s="4" t="s">
        <v>3</v>
      </c>
      <c r="O1131" s="4">
        <v>-1</v>
      </c>
      <c r="P1131" s="4"/>
      <c r="Q1131" s="4"/>
      <c r="R1131" s="4"/>
      <c r="S1131" s="4"/>
      <c r="T1131" s="4"/>
      <c r="U1131" s="4"/>
      <c r="V1131" s="4"/>
      <c r="W1131" s="4">
        <v>400.47519999999997</v>
      </c>
      <c r="X1131" s="4">
        <v>1</v>
      </c>
      <c r="Y1131" s="4">
        <v>400.47519999999997</v>
      </c>
      <c r="Z1131" s="4"/>
      <c r="AA1131" s="4"/>
      <c r="AB1131" s="4"/>
    </row>
    <row r="1132" spans="1:28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208</v>
      </c>
      <c r="F1132" s="4">
        <f>Source!V1109</f>
        <v>0</v>
      </c>
      <c r="G1132" s="4" t="s">
        <v>88</v>
      </c>
      <c r="H1132" s="4" t="s">
        <v>89</v>
      </c>
      <c r="I1132" s="4"/>
      <c r="J1132" s="4"/>
      <c r="K1132" s="4">
        <v>208</v>
      </c>
      <c r="L1132" s="4">
        <v>22</v>
      </c>
      <c r="M1132" s="4">
        <v>3</v>
      </c>
      <c r="N1132" s="4" t="s">
        <v>3</v>
      </c>
      <c r="O1132" s="4">
        <v>-1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8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209</v>
      </c>
      <c r="F1133" s="4">
        <f>ROUND(Source!W1109,O1133)</f>
        <v>0</v>
      </c>
      <c r="G1133" s="4" t="s">
        <v>90</v>
      </c>
      <c r="H1133" s="4" t="s">
        <v>91</v>
      </c>
      <c r="I1133" s="4"/>
      <c r="J1133" s="4"/>
      <c r="K1133" s="4">
        <v>209</v>
      </c>
      <c r="L1133" s="4">
        <v>23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8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233</v>
      </c>
      <c r="F1134" s="4">
        <f>ROUND(Source!BD1109,O1134)</f>
        <v>0</v>
      </c>
      <c r="G1134" s="4" t="s">
        <v>92</v>
      </c>
      <c r="H1134" s="4" t="s">
        <v>93</v>
      </c>
      <c r="I1134" s="4"/>
      <c r="J1134" s="4"/>
      <c r="K1134" s="4">
        <v>233</v>
      </c>
      <c r="L1134" s="4">
        <v>24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8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210</v>
      </c>
      <c r="F1135" s="4">
        <f>ROUND(Source!X1109,O1135)</f>
        <v>153168.18</v>
      </c>
      <c r="G1135" s="4" t="s">
        <v>94</v>
      </c>
      <c r="H1135" s="4" t="s">
        <v>95</v>
      </c>
      <c r="I1135" s="4"/>
      <c r="J1135" s="4"/>
      <c r="K1135" s="4">
        <v>210</v>
      </c>
      <c r="L1135" s="4">
        <v>25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153168.18</v>
      </c>
      <c r="X1135" s="4">
        <v>1</v>
      </c>
      <c r="Y1135" s="4">
        <v>153168.18</v>
      </c>
      <c r="Z1135" s="4"/>
      <c r="AA1135" s="4"/>
      <c r="AB1135" s="4"/>
    </row>
    <row r="1136" spans="1:28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211</v>
      </c>
      <c r="F1136" s="4">
        <f>ROUND(Source!Y1109,O1136)</f>
        <v>21881.17</v>
      </c>
      <c r="G1136" s="4" t="s">
        <v>96</v>
      </c>
      <c r="H1136" s="4" t="s">
        <v>97</v>
      </c>
      <c r="I1136" s="4"/>
      <c r="J1136" s="4"/>
      <c r="K1136" s="4">
        <v>211</v>
      </c>
      <c r="L1136" s="4">
        <v>26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21881.17</v>
      </c>
      <c r="X1136" s="4">
        <v>1</v>
      </c>
      <c r="Y1136" s="4">
        <v>21881.17</v>
      </c>
      <c r="Z1136" s="4"/>
      <c r="AA1136" s="4"/>
      <c r="AB1136" s="4"/>
    </row>
    <row r="1137" spans="1:245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224</v>
      </c>
      <c r="F1137" s="4">
        <f>ROUND(Source!AR1109,O1137)</f>
        <v>402541.39</v>
      </c>
      <c r="G1137" s="4" t="s">
        <v>98</v>
      </c>
      <c r="H1137" s="4" t="s">
        <v>99</v>
      </c>
      <c r="I1137" s="4"/>
      <c r="J1137" s="4"/>
      <c r="K1137" s="4">
        <v>224</v>
      </c>
      <c r="L1137" s="4">
        <v>27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402541.39</v>
      </c>
      <c r="X1137" s="4">
        <v>1</v>
      </c>
      <c r="Y1137" s="4">
        <v>402541.39</v>
      </c>
      <c r="Z1137" s="4"/>
      <c r="AA1137" s="4"/>
      <c r="AB1137" s="4"/>
    </row>
    <row r="1139" spans="1:245" x14ac:dyDescent="0.2">
      <c r="A1139" s="1">
        <v>5</v>
      </c>
      <c r="B1139" s="1">
        <v>1</v>
      </c>
      <c r="C1139" s="1"/>
      <c r="D1139" s="1">
        <f>ROW(A1151)</f>
        <v>1151</v>
      </c>
      <c r="E1139" s="1"/>
      <c r="F1139" s="1" t="s">
        <v>14</v>
      </c>
      <c r="G1139" s="1" t="s">
        <v>1238</v>
      </c>
      <c r="H1139" s="1" t="s">
        <v>3</v>
      </c>
      <c r="I1139" s="1">
        <v>0</v>
      </c>
      <c r="J1139" s="1"/>
      <c r="K1139" s="1">
        <v>0</v>
      </c>
      <c r="L1139" s="1"/>
      <c r="M1139" s="1" t="s">
        <v>3</v>
      </c>
      <c r="N1139" s="1"/>
      <c r="O1139" s="1"/>
      <c r="P1139" s="1"/>
      <c r="Q1139" s="1"/>
      <c r="R1139" s="1"/>
      <c r="S1139" s="1">
        <v>0</v>
      </c>
      <c r="T1139" s="1"/>
      <c r="U1139" s="1" t="s">
        <v>3</v>
      </c>
      <c r="V1139" s="1">
        <v>0</v>
      </c>
      <c r="W1139" s="1"/>
      <c r="X1139" s="1"/>
      <c r="Y1139" s="1"/>
      <c r="Z1139" s="1"/>
      <c r="AA1139" s="1"/>
      <c r="AB1139" s="1" t="s">
        <v>3</v>
      </c>
      <c r="AC1139" s="1" t="s">
        <v>3</v>
      </c>
      <c r="AD1139" s="1" t="s">
        <v>3</v>
      </c>
      <c r="AE1139" s="1" t="s">
        <v>3</v>
      </c>
      <c r="AF1139" s="1" t="s">
        <v>3</v>
      </c>
      <c r="AG1139" s="1" t="s">
        <v>3</v>
      </c>
      <c r="AH1139" s="1"/>
      <c r="AI1139" s="1"/>
      <c r="AJ1139" s="1"/>
      <c r="AK1139" s="1"/>
      <c r="AL1139" s="1"/>
      <c r="AM1139" s="1"/>
      <c r="AN1139" s="1"/>
      <c r="AO1139" s="1"/>
      <c r="AP1139" s="1" t="s">
        <v>3</v>
      </c>
      <c r="AQ1139" s="1" t="s">
        <v>3</v>
      </c>
      <c r="AR1139" s="1" t="s">
        <v>3</v>
      </c>
      <c r="AS1139" s="1"/>
      <c r="AT1139" s="1"/>
      <c r="AU1139" s="1"/>
      <c r="AV1139" s="1"/>
      <c r="AW1139" s="1"/>
      <c r="AX1139" s="1"/>
      <c r="AY1139" s="1"/>
      <c r="AZ1139" s="1" t="s">
        <v>3</v>
      </c>
      <c r="BA1139" s="1"/>
      <c r="BB1139" s="1" t="s">
        <v>3</v>
      </c>
      <c r="BC1139" s="1" t="s">
        <v>3</v>
      </c>
      <c r="BD1139" s="1" t="s">
        <v>3</v>
      </c>
      <c r="BE1139" s="1" t="s">
        <v>3</v>
      </c>
      <c r="BF1139" s="1" t="s">
        <v>3</v>
      </c>
      <c r="BG1139" s="1" t="s">
        <v>3</v>
      </c>
      <c r="BH1139" s="1" t="s">
        <v>3</v>
      </c>
      <c r="BI1139" s="1" t="s">
        <v>3</v>
      </c>
      <c r="BJ1139" s="1" t="s">
        <v>3</v>
      </c>
      <c r="BK1139" s="1" t="s">
        <v>3</v>
      </c>
      <c r="BL1139" s="1" t="s">
        <v>3</v>
      </c>
      <c r="BM1139" s="1" t="s">
        <v>3</v>
      </c>
      <c r="BN1139" s="1" t="s">
        <v>3</v>
      </c>
      <c r="BO1139" s="1" t="s">
        <v>3</v>
      </c>
      <c r="BP1139" s="1" t="s">
        <v>3</v>
      </c>
      <c r="BQ1139" s="1"/>
      <c r="BR1139" s="1"/>
      <c r="BS1139" s="1"/>
      <c r="BT1139" s="1"/>
      <c r="BU1139" s="1"/>
      <c r="BV1139" s="1"/>
      <c r="BW1139" s="1"/>
      <c r="BX1139" s="1">
        <v>0</v>
      </c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>
        <v>0</v>
      </c>
    </row>
    <row r="1141" spans="1:245" x14ac:dyDescent="0.2">
      <c r="A1141" s="2">
        <v>52</v>
      </c>
      <c r="B1141" s="2">
        <f t="shared" ref="B1141:G1141" si="1429">B1151</f>
        <v>1</v>
      </c>
      <c r="C1141" s="2">
        <f t="shared" si="1429"/>
        <v>5</v>
      </c>
      <c r="D1141" s="2">
        <f t="shared" si="1429"/>
        <v>1139</v>
      </c>
      <c r="E1141" s="2">
        <f t="shared" si="1429"/>
        <v>0</v>
      </c>
      <c r="F1141" s="2" t="str">
        <f t="shared" si="1429"/>
        <v>Новый подраздел</v>
      </c>
      <c r="G1141" s="2" t="str">
        <f t="shared" si="1429"/>
        <v>4.3 Электроустановочные изделия</v>
      </c>
      <c r="H1141" s="2"/>
      <c r="I1141" s="2"/>
      <c r="J1141" s="2"/>
      <c r="K1141" s="2"/>
      <c r="L1141" s="2"/>
      <c r="M1141" s="2"/>
      <c r="N1141" s="2"/>
      <c r="O1141" s="2">
        <f t="shared" ref="O1141:AT1141" si="1430">O1151</f>
        <v>98215.27</v>
      </c>
      <c r="P1141" s="2">
        <f t="shared" si="1430"/>
        <v>0.69</v>
      </c>
      <c r="Q1141" s="2">
        <f t="shared" si="1430"/>
        <v>928.55</v>
      </c>
      <c r="R1141" s="2">
        <f t="shared" si="1430"/>
        <v>503.66</v>
      </c>
      <c r="S1141" s="2">
        <f t="shared" si="1430"/>
        <v>97286.03</v>
      </c>
      <c r="T1141" s="2">
        <f t="shared" si="1430"/>
        <v>0</v>
      </c>
      <c r="U1141" s="2">
        <f t="shared" si="1430"/>
        <v>221.27999999999997</v>
      </c>
      <c r="V1141" s="2">
        <f t="shared" si="1430"/>
        <v>0</v>
      </c>
      <c r="W1141" s="2">
        <f t="shared" si="1430"/>
        <v>0</v>
      </c>
      <c r="X1141" s="2">
        <f t="shared" si="1430"/>
        <v>68100.22</v>
      </c>
      <c r="Y1141" s="2">
        <f t="shared" si="1430"/>
        <v>9728.6</v>
      </c>
      <c r="Z1141" s="2">
        <f t="shared" si="1430"/>
        <v>0</v>
      </c>
      <c r="AA1141" s="2">
        <f t="shared" si="1430"/>
        <v>0</v>
      </c>
      <c r="AB1141" s="2">
        <f t="shared" si="1430"/>
        <v>98215.27</v>
      </c>
      <c r="AC1141" s="2">
        <f t="shared" si="1430"/>
        <v>0.69</v>
      </c>
      <c r="AD1141" s="2">
        <f t="shared" si="1430"/>
        <v>928.55</v>
      </c>
      <c r="AE1141" s="2">
        <f t="shared" si="1430"/>
        <v>503.66</v>
      </c>
      <c r="AF1141" s="2">
        <f t="shared" si="1430"/>
        <v>97286.03</v>
      </c>
      <c r="AG1141" s="2">
        <f t="shared" si="1430"/>
        <v>0</v>
      </c>
      <c r="AH1141" s="2">
        <f t="shared" si="1430"/>
        <v>221.27999999999997</v>
      </c>
      <c r="AI1141" s="2">
        <f t="shared" si="1430"/>
        <v>0</v>
      </c>
      <c r="AJ1141" s="2">
        <f t="shared" si="1430"/>
        <v>0</v>
      </c>
      <c r="AK1141" s="2">
        <f t="shared" si="1430"/>
        <v>68100.22</v>
      </c>
      <c r="AL1141" s="2">
        <f t="shared" si="1430"/>
        <v>9728.6</v>
      </c>
      <c r="AM1141" s="2">
        <f t="shared" si="1430"/>
        <v>0</v>
      </c>
      <c r="AN1141" s="2">
        <f t="shared" si="1430"/>
        <v>0</v>
      </c>
      <c r="AO1141" s="2">
        <f t="shared" si="1430"/>
        <v>0</v>
      </c>
      <c r="AP1141" s="2">
        <f t="shared" si="1430"/>
        <v>0</v>
      </c>
      <c r="AQ1141" s="2">
        <f t="shared" si="1430"/>
        <v>0</v>
      </c>
      <c r="AR1141" s="2">
        <f t="shared" si="1430"/>
        <v>176588.04</v>
      </c>
      <c r="AS1141" s="2">
        <f t="shared" si="1430"/>
        <v>0</v>
      </c>
      <c r="AT1141" s="2">
        <f t="shared" si="1430"/>
        <v>0</v>
      </c>
      <c r="AU1141" s="2">
        <f t="shared" ref="AU1141:BZ1141" si="1431">AU1151</f>
        <v>176588.04</v>
      </c>
      <c r="AV1141" s="2">
        <f t="shared" si="1431"/>
        <v>0.69</v>
      </c>
      <c r="AW1141" s="2">
        <f t="shared" si="1431"/>
        <v>0.69</v>
      </c>
      <c r="AX1141" s="2">
        <f t="shared" si="1431"/>
        <v>0</v>
      </c>
      <c r="AY1141" s="2">
        <f t="shared" si="1431"/>
        <v>0.69</v>
      </c>
      <c r="AZ1141" s="2">
        <f t="shared" si="1431"/>
        <v>0</v>
      </c>
      <c r="BA1141" s="2">
        <f t="shared" si="1431"/>
        <v>0</v>
      </c>
      <c r="BB1141" s="2">
        <f t="shared" si="1431"/>
        <v>0</v>
      </c>
      <c r="BC1141" s="2">
        <f t="shared" si="1431"/>
        <v>0</v>
      </c>
      <c r="BD1141" s="2">
        <f t="shared" si="1431"/>
        <v>0</v>
      </c>
      <c r="BE1141" s="2">
        <f t="shared" si="1431"/>
        <v>0</v>
      </c>
      <c r="BF1141" s="2">
        <f t="shared" si="1431"/>
        <v>0</v>
      </c>
      <c r="BG1141" s="2">
        <f t="shared" si="1431"/>
        <v>0</v>
      </c>
      <c r="BH1141" s="2">
        <f t="shared" si="1431"/>
        <v>0</v>
      </c>
      <c r="BI1141" s="2">
        <f t="shared" si="1431"/>
        <v>0</v>
      </c>
      <c r="BJ1141" s="2">
        <f t="shared" si="1431"/>
        <v>0</v>
      </c>
      <c r="BK1141" s="2">
        <f t="shared" si="1431"/>
        <v>0</v>
      </c>
      <c r="BL1141" s="2">
        <f t="shared" si="1431"/>
        <v>0</v>
      </c>
      <c r="BM1141" s="2">
        <f t="shared" si="1431"/>
        <v>0</v>
      </c>
      <c r="BN1141" s="2">
        <f t="shared" si="1431"/>
        <v>0</v>
      </c>
      <c r="BO1141" s="2">
        <f t="shared" si="1431"/>
        <v>0</v>
      </c>
      <c r="BP1141" s="2">
        <f t="shared" si="1431"/>
        <v>0</v>
      </c>
      <c r="BQ1141" s="2">
        <f t="shared" si="1431"/>
        <v>0</v>
      </c>
      <c r="BR1141" s="2">
        <f t="shared" si="1431"/>
        <v>0</v>
      </c>
      <c r="BS1141" s="2">
        <f t="shared" si="1431"/>
        <v>0</v>
      </c>
      <c r="BT1141" s="2">
        <f t="shared" si="1431"/>
        <v>0</v>
      </c>
      <c r="BU1141" s="2">
        <f t="shared" si="1431"/>
        <v>0</v>
      </c>
      <c r="BV1141" s="2">
        <f t="shared" si="1431"/>
        <v>0</v>
      </c>
      <c r="BW1141" s="2">
        <f t="shared" si="1431"/>
        <v>0</v>
      </c>
      <c r="BX1141" s="2">
        <f t="shared" si="1431"/>
        <v>0</v>
      </c>
      <c r="BY1141" s="2">
        <f t="shared" si="1431"/>
        <v>0</v>
      </c>
      <c r="BZ1141" s="2">
        <f t="shared" si="1431"/>
        <v>0</v>
      </c>
      <c r="CA1141" s="2">
        <f t="shared" ref="CA1141:DF1141" si="1432">CA1151</f>
        <v>176588.04</v>
      </c>
      <c r="CB1141" s="2">
        <f t="shared" si="1432"/>
        <v>0</v>
      </c>
      <c r="CC1141" s="2">
        <f t="shared" si="1432"/>
        <v>0</v>
      </c>
      <c r="CD1141" s="2">
        <f t="shared" si="1432"/>
        <v>176588.04</v>
      </c>
      <c r="CE1141" s="2">
        <f t="shared" si="1432"/>
        <v>0.69</v>
      </c>
      <c r="CF1141" s="2">
        <f t="shared" si="1432"/>
        <v>0.69</v>
      </c>
      <c r="CG1141" s="2">
        <f t="shared" si="1432"/>
        <v>0</v>
      </c>
      <c r="CH1141" s="2">
        <f t="shared" si="1432"/>
        <v>0.69</v>
      </c>
      <c r="CI1141" s="2">
        <f t="shared" si="1432"/>
        <v>0</v>
      </c>
      <c r="CJ1141" s="2">
        <f t="shared" si="1432"/>
        <v>0</v>
      </c>
      <c r="CK1141" s="2">
        <f t="shared" si="1432"/>
        <v>0</v>
      </c>
      <c r="CL1141" s="2">
        <f t="shared" si="1432"/>
        <v>0</v>
      </c>
      <c r="CM1141" s="2">
        <f t="shared" si="1432"/>
        <v>0</v>
      </c>
      <c r="CN1141" s="2">
        <f t="shared" si="1432"/>
        <v>0</v>
      </c>
      <c r="CO1141" s="2">
        <f t="shared" si="1432"/>
        <v>0</v>
      </c>
      <c r="CP1141" s="2">
        <f t="shared" si="1432"/>
        <v>0</v>
      </c>
      <c r="CQ1141" s="2">
        <f t="shared" si="1432"/>
        <v>0</v>
      </c>
      <c r="CR1141" s="2">
        <f t="shared" si="1432"/>
        <v>0</v>
      </c>
      <c r="CS1141" s="2">
        <f t="shared" si="1432"/>
        <v>0</v>
      </c>
      <c r="CT1141" s="2">
        <f t="shared" si="1432"/>
        <v>0</v>
      </c>
      <c r="CU1141" s="2">
        <f t="shared" si="1432"/>
        <v>0</v>
      </c>
      <c r="CV1141" s="2">
        <f t="shared" si="1432"/>
        <v>0</v>
      </c>
      <c r="CW1141" s="2">
        <f t="shared" si="1432"/>
        <v>0</v>
      </c>
      <c r="CX1141" s="2">
        <f t="shared" si="1432"/>
        <v>0</v>
      </c>
      <c r="CY1141" s="2">
        <f t="shared" si="1432"/>
        <v>0</v>
      </c>
      <c r="CZ1141" s="2">
        <f t="shared" si="1432"/>
        <v>0</v>
      </c>
      <c r="DA1141" s="2">
        <f t="shared" si="1432"/>
        <v>0</v>
      </c>
      <c r="DB1141" s="2">
        <f t="shared" si="1432"/>
        <v>0</v>
      </c>
      <c r="DC1141" s="2">
        <f t="shared" si="1432"/>
        <v>0</v>
      </c>
      <c r="DD1141" s="2">
        <f t="shared" si="1432"/>
        <v>0</v>
      </c>
      <c r="DE1141" s="2">
        <f t="shared" si="1432"/>
        <v>0</v>
      </c>
      <c r="DF1141" s="2">
        <f t="shared" si="1432"/>
        <v>0</v>
      </c>
      <c r="DG1141" s="3">
        <f t="shared" ref="DG1141:EL1141" si="1433">DG1151</f>
        <v>0</v>
      </c>
      <c r="DH1141" s="3">
        <f t="shared" si="1433"/>
        <v>0</v>
      </c>
      <c r="DI1141" s="3">
        <f t="shared" si="1433"/>
        <v>0</v>
      </c>
      <c r="DJ1141" s="3">
        <f t="shared" si="1433"/>
        <v>0</v>
      </c>
      <c r="DK1141" s="3">
        <f t="shared" si="1433"/>
        <v>0</v>
      </c>
      <c r="DL1141" s="3">
        <f t="shared" si="1433"/>
        <v>0</v>
      </c>
      <c r="DM1141" s="3">
        <f t="shared" si="1433"/>
        <v>0</v>
      </c>
      <c r="DN1141" s="3">
        <f t="shared" si="1433"/>
        <v>0</v>
      </c>
      <c r="DO1141" s="3">
        <f t="shared" si="1433"/>
        <v>0</v>
      </c>
      <c r="DP1141" s="3">
        <f t="shared" si="1433"/>
        <v>0</v>
      </c>
      <c r="DQ1141" s="3">
        <f t="shared" si="1433"/>
        <v>0</v>
      </c>
      <c r="DR1141" s="3">
        <f t="shared" si="1433"/>
        <v>0</v>
      </c>
      <c r="DS1141" s="3">
        <f t="shared" si="1433"/>
        <v>0</v>
      </c>
      <c r="DT1141" s="3">
        <f t="shared" si="1433"/>
        <v>0</v>
      </c>
      <c r="DU1141" s="3">
        <f t="shared" si="1433"/>
        <v>0</v>
      </c>
      <c r="DV1141" s="3">
        <f t="shared" si="1433"/>
        <v>0</v>
      </c>
      <c r="DW1141" s="3">
        <f t="shared" si="1433"/>
        <v>0</v>
      </c>
      <c r="DX1141" s="3">
        <f t="shared" si="1433"/>
        <v>0</v>
      </c>
      <c r="DY1141" s="3">
        <f t="shared" si="1433"/>
        <v>0</v>
      </c>
      <c r="DZ1141" s="3">
        <f t="shared" si="1433"/>
        <v>0</v>
      </c>
      <c r="EA1141" s="3">
        <f t="shared" si="1433"/>
        <v>0</v>
      </c>
      <c r="EB1141" s="3">
        <f t="shared" si="1433"/>
        <v>0</v>
      </c>
      <c r="EC1141" s="3">
        <f t="shared" si="1433"/>
        <v>0</v>
      </c>
      <c r="ED1141" s="3">
        <f t="shared" si="1433"/>
        <v>0</v>
      </c>
      <c r="EE1141" s="3">
        <f t="shared" si="1433"/>
        <v>0</v>
      </c>
      <c r="EF1141" s="3">
        <f t="shared" si="1433"/>
        <v>0</v>
      </c>
      <c r="EG1141" s="3">
        <f t="shared" si="1433"/>
        <v>0</v>
      </c>
      <c r="EH1141" s="3">
        <f t="shared" si="1433"/>
        <v>0</v>
      </c>
      <c r="EI1141" s="3">
        <f t="shared" si="1433"/>
        <v>0</v>
      </c>
      <c r="EJ1141" s="3">
        <f t="shared" si="1433"/>
        <v>0</v>
      </c>
      <c r="EK1141" s="3">
        <f t="shared" si="1433"/>
        <v>0</v>
      </c>
      <c r="EL1141" s="3">
        <f t="shared" si="1433"/>
        <v>0</v>
      </c>
      <c r="EM1141" s="3">
        <f t="shared" ref="EM1141:FR1141" si="1434">EM1151</f>
        <v>0</v>
      </c>
      <c r="EN1141" s="3">
        <f t="shared" si="1434"/>
        <v>0</v>
      </c>
      <c r="EO1141" s="3">
        <f t="shared" si="1434"/>
        <v>0</v>
      </c>
      <c r="EP1141" s="3">
        <f t="shared" si="1434"/>
        <v>0</v>
      </c>
      <c r="EQ1141" s="3">
        <f t="shared" si="1434"/>
        <v>0</v>
      </c>
      <c r="ER1141" s="3">
        <f t="shared" si="1434"/>
        <v>0</v>
      </c>
      <c r="ES1141" s="3">
        <f t="shared" si="1434"/>
        <v>0</v>
      </c>
      <c r="ET1141" s="3">
        <f t="shared" si="1434"/>
        <v>0</v>
      </c>
      <c r="EU1141" s="3">
        <f t="shared" si="1434"/>
        <v>0</v>
      </c>
      <c r="EV1141" s="3">
        <f t="shared" si="1434"/>
        <v>0</v>
      </c>
      <c r="EW1141" s="3">
        <f t="shared" si="1434"/>
        <v>0</v>
      </c>
      <c r="EX1141" s="3">
        <f t="shared" si="1434"/>
        <v>0</v>
      </c>
      <c r="EY1141" s="3">
        <f t="shared" si="1434"/>
        <v>0</v>
      </c>
      <c r="EZ1141" s="3">
        <f t="shared" si="1434"/>
        <v>0</v>
      </c>
      <c r="FA1141" s="3">
        <f t="shared" si="1434"/>
        <v>0</v>
      </c>
      <c r="FB1141" s="3">
        <f t="shared" si="1434"/>
        <v>0</v>
      </c>
      <c r="FC1141" s="3">
        <f t="shared" si="1434"/>
        <v>0</v>
      </c>
      <c r="FD1141" s="3">
        <f t="shared" si="1434"/>
        <v>0</v>
      </c>
      <c r="FE1141" s="3">
        <f t="shared" si="1434"/>
        <v>0</v>
      </c>
      <c r="FF1141" s="3">
        <f t="shared" si="1434"/>
        <v>0</v>
      </c>
      <c r="FG1141" s="3">
        <f t="shared" si="1434"/>
        <v>0</v>
      </c>
      <c r="FH1141" s="3">
        <f t="shared" si="1434"/>
        <v>0</v>
      </c>
      <c r="FI1141" s="3">
        <f t="shared" si="1434"/>
        <v>0</v>
      </c>
      <c r="FJ1141" s="3">
        <f t="shared" si="1434"/>
        <v>0</v>
      </c>
      <c r="FK1141" s="3">
        <f t="shared" si="1434"/>
        <v>0</v>
      </c>
      <c r="FL1141" s="3">
        <f t="shared" si="1434"/>
        <v>0</v>
      </c>
      <c r="FM1141" s="3">
        <f t="shared" si="1434"/>
        <v>0</v>
      </c>
      <c r="FN1141" s="3">
        <f t="shared" si="1434"/>
        <v>0</v>
      </c>
      <c r="FO1141" s="3">
        <f t="shared" si="1434"/>
        <v>0</v>
      </c>
      <c r="FP1141" s="3">
        <f t="shared" si="1434"/>
        <v>0</v>
      </c>
      <c r="FQ1141" s="3">
        <f t="shared" si="1434"/>
        <v>0</v>
      </c>
      <c r="FR1141" s="3">
        <f t="shared" si="1434"/>
        <v>0</v>
      </c>
      <c r="FS1141" s="3">
        <f t="shared" ref="FS1141:GX1141" si="1435">FS1151</f>
        <v>0</v>
      </c>
      <c r="FT1141" s="3">
        <f t="shared" si="1435"/>
        <v>0</v>
      </c>
      <c r="FU1141" s="3">
        <f t="shared" si="1435"/>
        <v>0</v>
      </c>
      <c r="FV1141" s="3">
        <f t="shared" si="1435"/>
        <v>0</v>
      </c>
      <c r="FW1141" s="3">
        <f t="shared" si="1435"/>
        <v>0</v>
      </c>
      <c r="FX1141" s="3">
        <f t="shared" si="1435"/>
        <v>0</v>
      </c>
      <c r="FY1141" s="3">
        <f t="shared" si="1435"/>
        <v>0</v>
      </c>
      <c r="FZ1141" s="3">
        <f t="shared" si="1435"/>
        <v>0</v>
      </c>
      <c r="GA1141" s="3">
        <f t="shared" si="1435"/>
        <v>0</v>
      </c>
      <c r="GB1141" s="3">
        <f t="shared" si="1435"/>
        <v>0</v>
      </c>
      <c r="GC1141" s="3">
        <f t="shared" si="1435"/>
        <v>0</v>
      </c>
      <c r="GD1141" s="3">
        <f t="shared" si="1435"/>
        <v>0</v>
      </c>
      <c r="GE1141" s="3">
        <f t="shared" si="1435"/>
        <v>0</v>
      </c>
      <c r="GF1141" s="3">
        <f t="shared" si="1435"/>
        <v>0</v>
      </c>
      <c r="GG1141" s="3">
        <f t="shared" si="1435"/>
        <v>0</v>
      </c>
      <c r="GH1141" s="3">
        <f t="shared" si="1435"/>
        <v>0</v>
      </c>
      <c r="GI1141" s="3">
        <f t="shared" si="1435"/>
        <v>0</v>
      </c>
      <c r="GJ1141" s="3">
        <f t="shared" si="1435"/>
        <v>0</v>
      </c>
      <c r="GK1141" s="3">
        <f t="shared" si="1435"/>
        <v>0</v>
      </c>
      <c r="GL1141" s="3">
        <f t="shared" si="1435"/>
        <v>0</v>
      </c>
      <c r="GM1141" s="3">
        <f t="shared" si="1435"/>
        <v>0</v>
      </c>
      <c r="GN1141" s="3">
        <f t="shared" si="1435"/>
        <v>0</v>
      </c>
      <c r="GO1141" s="3">
        <f t="shared" si="1435"/>
        <v>0</v>
      </c>
      <c r="GP1141" s="3">
        <f t="shared" si="1435"/>
        <v>0</v>
      </c>
      <c r="GQ1141" s="3">
        <f t="shared" si="1435"/>
        <v>0</v>
      </c>
      <c r="GR1141" s="3">
        <f t="shared" si="1435"/>
        <v>0</v>
      </c>
      <c r="GS1141" s="3">
        <f t="shared" si="1435"/>
        <v>0</v>
      </c>
      <c r="GT1141" s="3">
        <f t="shared" si="1435"/>
        <v>0</v>
      </c>
      <c r="GU1141" s="3">
        <f t="shared" si="1435"/>
        <v>0</v>
      </c>
      <c r="GV1141" s="3">
        <f t="shared" si="1435"/>
        <v>0</v>
      </c>
      <c r="GW1141" s="3">
        <f t="shared" si="1435"/>
        <v>0</v>
      </c>
      <c r="GX1141" s="3">
        <f t="shared" si="1435"/>
        <v>0</v>
      </c>
    </row>
    <row r="1143" spans="1:245" x14ac:dyDescent="0.2">
      <c r="A1143">
        <v>17</v>
      </c>
      <c r="B1143">
        <v>1</v>
      </c>
      <c r="D1143">
        <f>ROW(EtalonRes!A1293)</f>
        <v>1293</v>
      </c>
      <c r="E1143" t="s">
        <v>1239</v>
      </c>
      <c r="F1143" t="s">
        <v>1240</v>
      </c>
      <c r="G1143" t="s">
        <v>1241</v>
      </c>
      <c r="H1143" t="s">
        <v>225</v>
      </c>
      <c r="I1143">
        <f>ROUND((52+37)/100,9)</f>
        <v>0.89</v>
      </c>
      <c r="J1143">
        <v>0</v>
      </c>
      <c r="K1143">
        <f>ROUND((52+37)/100,9)</f>
        <v>0.89</v>
      </c>
      <c r="O1143">
        <f t="shared" ref="O1143:O1149" si="1436">ROUND(CP1143,2)</f>
        <v>3384.87</v>
      </c>
      <c r="P1143">
        <f t="shared" ref="P1143:P1149" si="1437">ROUND(CQ1143*I1143,2)</f>
        <v>0.69</v>
      </c>
      <c r="Q1143">
        <f t="shared" ref="Q1143:Q1149" si="1438">ROUND(CR1143*I1143,2)</f>
        <v>928.55</v>
      </c>
      <c r="R1143">
        <f t="shared" ref="R1143:R1149" si="1439">ROUND(CS1143*I1143,2)</f>
        <v>503.66</v>
      </c>
      <c r="S1143">
        <f t="shared" ref="S1143:S1149" si="1440">ROUND(CT1143*I1143,2)</f>
        <v>2455.63</v>
      </c>
      <c r="T1143">
        <f t="shared" ref="T1143:T1149" si="1441">ROUND(CU1143*I1143,2)</f>
        <v>0</v>
      </c>
      <c r="U1143">
        <f t="shared" ref="U1143:U1149" si="1442">CV1143*I1143</f>
        <v>5.34</v>
      </c>
      <c r="V1143">
        <f t="shared" ref="V1143:V1149" si="1443">CW1143*I1143</f>
        <v>0</v>
      </c>
      <c r="W1143">
        <f t="shared" ref="W1143:W1149" si="1444">ROUND(CX1143*I1143,2)</f>
        <v>0</v>
      </c>
      <c r="X1143">
        <f t="shared" ref="X1143:Y1149" si="1445">ROUND(CY1143,2)</f>
        <v>1718.94</v>
      </c>
      <c r="Y1143">
        <f t="shared" si="1445"/>
        <v>245.56</v>
      </c>
      <c r="AA1143">
        <v>1407526482</v>
      </c>
      <c r="AB1143">
        <f t="shared" ref="AB1143:AB1149" si="1446">ROUND((AC1143+AD1143+AF1143),6)</f>
        <v>3803.23</v>
      </c>
      <c r="AC1143">
        <f>ROUND((ES1143),6)</f>
        <v>0.78</v>
      </c>
      <c r="AD1143">
        <f>ROUND((((ET1143)-(EU1143))+AE1143),6)</f>
        <v>1043.32</v>
      </c>
      <c r="AE1143">
        <f t="shared" ref="AE1143:AF1146" si="1447">ROUND((EU1143),6)</f>
        <v>565.91</v>
      </c>
      <c r="AF1143">
        <f t="shared" si="1447"/>
        <v>2759.13</v>
      </c>
      <c r="AG1143">
        <f t="shared" ref="AG1143:AG1149" si="1448">ROUND((AP1143),6)</f>
        <v>0</v>
      </c>
      <c r="AH1143">
        <f t="shared" ref="AH1143:AI1146" si="1449">(EW1143)</f>
        <v>6</v>
      </c>
      <c r="AI1143">
        <f t="shared" si="1449"/>
        <v>0</v>
      </c>
      <c r="AJ1143">
        <f t="shared" ref="AJ1143:AJ1149" si="1450">(AS1143)</f>
        <v>0</v>
      </c>
      <c r="AK1143">
        <v>3803.23</v>
      </c>
      <c r="AL1143">
        <v>0.78</v>
      </c>
      <c r="AM1143">
        <v>1043.32</v>
      </c>
      <c r="AN1143">
        <v>565.91</v>
      </c>
      <c r="AO1143">
        <v>2759.13</v>
      </c>
      <c r="AP1143">
        <v>0</v>
      </c>
      <c r="AQ1143">
        <v>6</v>
      </c>
      <c r="AR1143">
        <v>0</v>
      </c>
      <c r="AS1143">
        <v>0</v>
      </c>
      <c r="AT1143">
        <v>70</v>
      </c>
      <c r="AU1143">
        <v>10</v>
      </c>
      <c r="AV1143">
        <v>1</v>
      </c>
      <c r="AW1143">
        <v>1</v>
      </c>
      <c r="AZ1143">
        <v>1</v>
      </c>
      <c r="BA1143">
        <v>1</v>
      </c>
      <c r="BB1143">
        <v>1</v>
      </c>
      <c r="BC1143">
        <v>1</v>
      </c>
      <c r="BD1143" t="s">
        <v>3</v>
      </c>
      <c r="BE1143" t="s">
        <v>3</v>
      </c>
      <c r="BF1143" t="s">
        <v>3</v>
      </c>
      <c r="BG1143" t="s">
        <v>3</v>
      </c>
      <c r="BH1143">
        <v>0</v>
      </c>
      <c r="BI1143">
        <v>4</v>
      </c>
      <c r="BJ1143" t="s">
        <v>1242</v>
      </c>
      <c r="BM1143">
        <v>0</v>
      </c>
      <c r="BN1143">
        <v>0</v>
      </c>
      <c r="BO1143" t="s">
        <v>3</v>
      </c>
      <c r="BP1143">
        <v>0</v>
      </c>
      <c r="BQ1143">
        <v>1</v>
      </c>
      <c r="BR1143">
        <v>0</v>
      </c>
      <c r="BS1143">
        <v>1</v>
      </c>
      <c r="BT1143">
        <v>1</v>
      </c>
      <c r="BU1143">
        <v>1</v>
      </c>
      <c r="BV1143">
        <v>1</v>
      </c>
      <c r="BW1143">
        <v>1</v>
      </c>
      <c r="BX1143">
        <v>1</v>
      </c>
      <c r="BY1143" t="s">
        <v>3</v>
      </c>
      <c r="BZ1143">
        <v>70</v>
      </c>
      <c r="CA1143">
        <v>10</v>
      </c>
      <c r="CB1143" t="s">
        <v>3</v>
      </c>
      <c r="CE1143">
        <v>0</v>
      </c>
      <c r="CF1143">
        <v>0</v>
      </c>
      <c r="CG1143">
        <v>0</v>
      </c>
      <c r="CM1143">
        <v>0</v>
      </c>
      <c r="CN1143" t="s">
        <v>3</v>
      </c>
      <c r="CO1143">
        <v>0</v>
      </c>
      <c r="CP1143">
        <f t="shared" ref="CP1143:CP1149" si="1451">(P1143+Q1143+S1143)</f>
        <v>3384.87</v>
      </c>
      <c r="CQ1143">
        <f t="shared" ref="CQ1143:CQ1149" si="1452">(AC1143*BC1143*AW1143)</f>
        <v>0.78</v>
      </c>
      <c r="CR1143">
        <f>((((ET1143)*BB1143-(EU1143)*BS1143)+AE1143*BS1143)*AV1143)</f>
        <v>1043.32</v>
      </c>
      <c r="CS1143">
        <f t="shared" ref="CS1143:CS1149" si="1453">(AE1143*BS1143*AV1143)</f>
        <v>565.91</v>
      </c>
      <c r="CT1143">
        <f t="shared" ref="CT1143:CT1149" si="1454">(AF1143*BA1143*AV1143)</f>
        <v>2759.13</v>
      </c>
      <c r="CU1143">
        <f t="shared" ref="CU1143:CU1149" si="1455">AG1143</f>
        <v>0</v>
      </c>
      <c r="CV1143">
        <f t="shared" ref="CV1143:CV1149" si="1456">(AH1143*AV1143)</f>
        <v>6</v>
      </c>
      <c r="CW1143">
        <f t="shared" ref="CW1143:CX1149" si="1457">AI1143</f>
        <v>0</v>
      </c>
      <c r="CX1143">
        <f t="shared" si="1457"/>
        <v>0</v>
      </c>
      <c r="CY1143">
        <f t="shared" ref="CY1143:CY1149" si="1458">((S1143*BZ1143)/100)</f>
        <v>1718.941</v>
      </c>
      <c r="CZ1143">
        <f t="shared" ref="CZ1143:CZ1149" si="1459">((S1143*CA1143)/100)</f>
        <v>245.56300000000002</v>
      </c>
      <c r="DC1143" t="s">
        <v>3</v>
      </c>
      <c r="DD1143" t="s">
        <v>3</v>
      </c>
      <c r="DE1143" t="s">
        <v>3</v>
      </c>
      <c r="DF1143" t="s">
        <v>3</v>
      </c>
      <c r="DG1143" t="s">
        <v>3</v>
      </c>
      <c r="DH1143" t="s">
        <v>3</v>
      </c>
      <c r="DI1143" t="s">
        <v>3</v>
      </c>
      <c r="DJ1143" t="s">
        <v>3</v>
      </c>
      <c r="DK1143" t="s">
        <v>3</v>
      </c>
      <c r="DL1143" t="s">
        <v>3</v>
      </c>
      <c r="DM1143" t="s">
        <v>3</v>
      </c>
      <c r="DN1143">
        <v>0</v>
      </c>
      <c r="DO1143">
        <v>0</v>
      </c>
      <c r="DP1143">
        <v>1</v>
      </c>
      <c r="DQ1143">
        <v>1</v>
      </c>
      <c r="DU1143">
        <v>16987630</v>
      </c>
      <c r="DV1143" t="s">
        <v>225</v>
      </c>
      <c r="DW1143" t="s">
        <v>225</v>
      </c>
      <c r="DX1143">
        <v>100</v>
      </c>
      <c r="DZ1143" t="s">
        <v>3</v>
      </c>
      <c r="EA1143" t="s">
        <v>3</v>
      </c>
      <c r="EB1143" t="s">
        <v>3</v>
      </c>
      <c r="EC1143" t="s">
        <v>3</v>
      </c>
      <c r="EE1143">
        <v>1364533919</v>
      </c>
      <c r="EF1143">
        <v>1</v>
      </c>
      <c r="EG1143" t="s">
        <v>21</v>
      </c>
      <c r="EH1143">
        <v>0</v>
      </c>
      <c r="EI1143" t="s">
        <v>3</v>
      </c>
      <c r="EJ1143">
        <v>4</v>
      </c>
      <c r="EK1143">
        <v>0</v>
      </c>
      <c r="EL1143" t="s">
        <v>22</v>
      </c>
      <c r="EM1143" t="s">
        <v>23</v>
      </c>
      <c r="EO1143" t="s">
        <v>3</v>
      </c>
      <c r="EQ1143">
        <v>0</v>
      </c>
      <c r="ER1143">
        <v>3803.23</v>
      </c>
      <c r="ES1143">
        <v>0.78</v>
      </c>
      <c r="ET1143">
        <v>1043.32</v>
      </c>
      <c r="EU1143">
        <v>565.91</v>
      </c>
      <c r="EV1143">
        <v>2759.13</v>
      </c>
      <c r="EW1143">
        <v>6</v>
      </c>
      <c r="EX1143">
        <v>0</v>
      </c>
      <c r="EY1143">
        <v>0</v>
      </c>
      <c r="FQ1143">
        <v>0</v>
      </c>
      <c r="FR1143">
        <f t="shared" ref="FR1143:FR1149" si="1460">ROUND(IF(BI1143=3,GM1143,0),2)</f>
        <v>0</v>
      </c>
      <c r="FS1143">
        <v>0</v>
      </c>
      <c r="FX1143">
        <v>70</v>
      </c>
      <c r="FY1143">
        <v>10</v>
      </c>
      <c r="GA1143" t="s">
        <v>3</v>
      </c>
      <c r="GD1143">
        <v>0</v>
      </c>
      <c r="GF1143">
        <v>1387689086</v>
      </c>
      <c r="GG1143">
        <v>2</v>
      </c>
      <c r="GH1143">
        <v>1</v>
      </c>
      <c r="GI1143">
        <v>-2</v>
      </c>
      <c r="GJ1143">
        <v>0</v>
      </c>
      <c r="GK1143">
        <f>ROUND(R1143*(R12)/100,2)</f>
        <v>543.95000000000005</v>
      </c>
      <c r="GL1143">
        <f t="shared" ref="GL1143:GL1149" si="1461">ROUND(IF(AND(BH1143=3,BI1143=3,FS1143&lt;&gt;0),P1143,0),2)</f>
        <v>0</v>
      </c>
      <c r="GM1143">
        <f t="shared" ref="GM1143:GM1149" si="1462">ROUND(O1143+X1143+Y1143+GK1143,2)+GX1143</f>
        <v>5893.32</v>
      </c>
      <c r="GN1143">
        <f t="shared" ref="GN1143:GN1149" si="1463">IF(OR(BI1143=0,BI1143=1),ROUND(O1143+X1143+Y1143+GK1143,2),0)</f>
        <v>0</v>
      </c>
      <c r="GO1143">
        <f t="shared" ref="GO1143:GO1149" si="1464">IF(BI1143=2,ROUND(O1143+X1143+Y1143+GK1143,2),0)</f>
        <v>0</v>
      </c>
      <c r="GP1143">
        <f t="shared" ref="GP1143:GP1149" si="1465">IF(BI1143=4,ROUND(O1143+X1143+Y1143+GK1143,2)+GX1143,0)</f>
        <v>5893.32</v>
      </c>
      <c r="GR1143">
        <v>0</v>
      </c>
      <c r="GS1143">
        <v>3</v>
      </c>
      <c r="GT1143">
        <v>0</v>
      </c>
      <c r="GU1143" t="s">
        <v>3</v>
      </c>
      <c r="GV1143">
        <f t="shared" ref="GV1143:GV1149" si="1466">ROUND((GT1143),6)</f>
        <v>0</v>
      </c>
      <c r="GW1143">
        <v>1</v>
      </c>
      <c r="GX1143">
        <f t="shared" ref="GX1143:GX1149" si="1467">ROUND(HC1143*I1143,2)</f>
        <v>0</v>
      </c>
      <c r="HA1143">
        <v>0</v>
      </c>
      <c r="HB1143">
        <v>0</v>
      </c>
      <c r="HC1143">
        <f t="shared" ref="HC1143:HC1149" si="1468">GV1143*GW1143</f>
        <v>0</v>
      </c>
      <c r="HE1143" t="s">
        <v>3</v>
      </c>
      <c r="HF1143" t="s">
        <v>3</v>
      </c>
      <c r="HM1143" t="s">
        <v>3</v>
      </c>
      <c r="HN1143" t="s">
        <v>3</v>
      </c>
      <c r="HO1143" t="s">
        <v>3</v>
      </c>
      <c r="HP1143" t="s">
        <v>3</v>
      </c>
      <c r="HQ1143" t="s">
        <v>3</v>
      </c>
      <c r="IK1143">
        <v>0</v>
      </c>
    </row>
    <row r="1144" spans="1:245" x14ac:dyDescent="0.2">
      <c r="A1144">
        <v>17</v>
      </c>
      <c r="B1144">
        <v>1</v>
      </c>
      <c r="D1144">
        <f>ROW(EtalonRes!A1296)</f>
        <v>1296</v>
      </c>
      <c r="E1144" t="s">
        <v>3</v>
      </c>
      <c r="F1144" t="s">
        <v>773</v>
      </c>
      <c r="G1144" t="s">
        <v>774</v>
      </c>
      <c r="H1144" t="s">
        <v>19</v>
      </c>
      <c r="I1144">
        <f>ROUND(52+37,9)</f>
        <v>89</v>
      </c>
      <c r="J1144">
        <v>0</v>
      </c>
      <c r="K1144">
        <f>ROUND(52+37,9)</f>
        <v>89</v>
      </c>
      <c r="O1144">
        <f t="shared" si="1436"/>
        <v>56790.9</v>
      </c>
      <c r="P1144">
        <f t="shared" si="1437"/>
        <v>138.84</v>
      </c>
      <c r="Q1144">
        <f t="shared" si="1438"/>
        <v>0</v>
      </c>
      <c r="R1144">
        <f t="shared" si="1439"/>
        <v>0</v>
      </c>
      <c r="S1144">
        <f t="shared" si="1440"/>
        <v>56652.06</v>
      </c>
      <c r="T1144">
        <f t="shared" si="1441"/>
        <v>0</v>
      </c>
      <c r="U1144">
        <f t="shared" si="1442"/>
        <v>106.8</v>
      </c>
      <c r="V1144">
        <f t="shared" si="1443"/>
        <v>0</v>
      </c>
      <c r="W1144">
        <f t="shared" si="1444"/>
        <v>0</v>
      </c>
      <c r="X1144">
        <f t="shared" si="1445"/>
        <v>39656.44</v>
      </c>
      <c r="Y1144">
        <f t="shared" si="1445"/>
        <v>5665.21</v>
      </c>
      <c r="AA1144">
        <v>-1</v>
      </c>
      <c r="AB1144">
        <f t="shared" si="1446"/>
        <v>638.1</v>
      </c>
      <c r="AC1144">
        <f>ROUND((ES1144),6)</f>
        <v>1.56</v>
      </c>
      <c r="AD1144">
        <f>ROUND((((ET1144)-(EU1144))+AE1144),6)</f>
        <v>0</v>
      </c>
      <c r="AE1144">
        <f t="shared" si="1447"/>
        <v>0</v>
      </c>
      <c r="AF1144">
        <f t="shared" si="1447"/>
        <v>636.54</v>
      </c>
      <c r="AG1144">
        <f t="shared" si="1448"/>
        <v>0</v>
      </c>
      <c r="AH1144">
        <f t="shared" si="1449"/>
        <v>1.2</v>
      </c>
      <c r="AI1144">
        <f t="shared" si="1449"/>
        <v>0</v>
      </c>
      <c r="AJ1144">
        <f t="shared" si="1450"/>
        <v>0</v>
      </c>
      <c r="AK1144">
        <v>638.1</v>
      </c>
      <c r="AL1144">
        <v>1.56</v>
      </c>
      <c r="AM1144">
        <v>0</v>
      </c>
      <c r="AN1144">
        <v>0</v>
      </c>
      <c r="AO1144">
        <v>636.54</v>
      </c>
      <c r="AP1144">
        <v>0</v>
      </c>
      <c r="AQ1144">
        <v>1.2</v>
      </c>
      <c r="AR1144">
        <v>0</v>
      </c>
      <c r="AS1144">
        <v>0</v>
      </c>
      <c r="AT1144">
        <v>70</v>
      </c>
      <c r="AU1144">
        <v>10</v>
      </c>
      <c r="AV1144">
        <v>1</v>
      </c>
      <c r="AW1144">
        <v>1</v>
      </c>
      <c r="AZ1144">
        <v>1</v>
      </c>
      <c r="BA1144">
        <v>1</v>
      </c>
      <c r="BB1144">
        <v>1</v>
      </c>
      <c r="BC1144">
        <v>1</v>
      </c>
      <c r="BD1144" t="s">
        <v>3</v>
      </c>
      <c r="BE1144" t="s">
        <v>3</v>
      </c>
      <c r="BF1144" t="s">
        <v>3</v>
      </c>
      <c r="BG1144" t="s">
        <v>3</v>
      </c>
      <c r="BH1144">
        <v>0</v>
      </c>
      <c r="BI1144">
        <v>4</v>
      </c>
      <c r="BJ1144" t="s">
        <v>775</v>
      </c>
      <c r="BM1144">
        <v>0</v>
      </c>
      <c r="BN1144">
        <v>0</v>
      </c>
      <c r="BO1144" t="s">
        <v>3</v>
      </c>
      <c r="BP1144">
        <v>0</v>
      </c>
      <c r="BQ1144">
        <v>1</v>
      </c>
      <c r="BR1144">
        <v>0</v>
      </c>
      <c r="BS1144">
        <v>1</v>
      </c>
      <c r="BT1144">
        <v>1</v>
      </c>
      <c r="BU1144">
        <v>1</v>
      </c>
      <c r="BV1144">
        <v>1</v>
      </c>
      <c r="BW1144">
        <v>1</v>
      </c>
      <c r="BX1144">
        <v>1</v>
      </c>
      <c r="BY1144" t="s">
        <v>3</v>
      </c>
      <c r="BZ1144">
        <v>70</v>
      </c>
      <c r="CA1144">
        <v>10</v>
      </c>
      <c r="CB1144" t="s">
        <v>3</v>
      </c>
      <c r="CE1144">
        <v>0</v>
      </c>
      <c r="CF1144">
        <v>0</v>
      </c>
      <c r="CG1144">
        <v>0</v>
      </c>
      <c r="CM1144">
        <v>0</v>
      </c>
      <c r="CN1144" t="s">
        <v>3</v>
      </c>
      <c r="CO1144">
        <v>0</v>
      </c>
      <c r="CP1144">
        <f t="shared" si="1451"/>
        <v>56790.899999999994</v>
      </c>
      <c r="CQ1144">
        <f t="shared" si="1452"/>
        <v>1.56</v>
      </c>
      <c r="CR1144">
        <f>((((ET1144)*BB1144-(EU1144)*BS1144)+AE1144*BS1144)*AV1144)</f>
        <v>0</v>
      </c>
      <c r="CS1144">
        <f t="shared" si="1453"/>
        <v>0</v>
      </c>
      <c r="CT1144">
        <f t="shared" si="1454"/>
        <v>636.54</v>
      </c>
      <c r="CU1144">
        <f t="shared" si="1455"/>
        <v>0</v>
      </c>
      <c r="CV1144">
        <f t="shared" si="1456"/>
        <v>1.2</v>
      </c>
      <c r="CW1144">
        <f t="shared" si="1457"/>
        <v>0</v>
      </c>
      <c r="CX1144">
        <f t="shared" si="1457"/>
        <v>0</v>
      </c>
      <c r="CY1144">
        <f t="shared" si="1458"/>
        <v>39656.441999999995</v>
      </c>
      <c r="CZ1144">
        <f t="shared" si="1459"/>
        <v>5665.2060000000001</v>
      </c>
      <c r="DC1144" t="s">
        <v>3</v>
      </c>
      <c r="DD1144" t="s">
        <v>3</v>
      </c>
      <c r="DE1144" t="s">
        <v>3</v>
      </c>
      <c r="DF1144" t="s">
        <v>3</v>
      </c>
      <c r="DG1144" t="s">
        <v>3</v>
      </c>
      <c r="DH1144" t="s">
        <v>3</v>
      </c>
      <c r="DI1144" t="s">
        <v>3</v>
      </c>
      <c r="DJ1144" t="s">
        <v>3</v>
      </c>
      <c r="DK1144" t="s">
        <v>3</v>
      </c>
      <c r="DL1144" t="s">
        <v>3</v>
      </c>
      <c r="DM1144" t="s">
        <v>3</v>
      </c>
      <c r="DN1144">
        <v>0</v>
      </c>
      <c r="DO1144">
        <v>0</v>
      </c>
      <c r="DP1144">
        <v>1</v>
      </c>
      <c r="DQ1144">
        <v>1</v>
      </c>
      <c r="DU1144">
        <v>16987630</v>
      </c>
      <c r="DV1144" t="s">
        <v>19</v>
      </c>
      <c r="DW1144" t="s">
        <v>19</v>
      </c>
      <c r="DX1144">
        <v>1</v>
      </c>
      <c r="DZ1144" t="s">
        <v>3</v>
      </c>
      <c r="EA1144" t="s">
        <v>3</v>
      </c>
      <c r="EB1144" t="s">
        <v>3</v>
      </c>
      <c r="EC1144" t="s">
        <v>3</v>
      </c>
      <c r="EE1144">
        <v>1364533919</v>
      </c>
      <c r="EF1144">
        <v>1</v>
      </c>
      <c r="EG1144" t="s">
        <v>21</v>
      </c>
      <c r="EH1144">
        <v>0</v>
      </c>
      <c r="EI1144" t="s">
        <v>3</v>
      </c>
      <c r="EJ1144">
        <v>4</v>
      </c>
      <c r="EK1144">
        <v>0</v>
      </c>
      <c r="EL1144" t="s">
        <v>22</v>
      </c>
      <c r="EM1144" t="s">
        <v>23</v>
      </c>
      <c r="EO1144" t="s">
        <v>3</v>
      </c>
      <c r="EQ1144">
        <v>1024</v>
      </c>
      <c r="ER1144">
        <v>638.1</v>
      </c>
      <c r="ES1144">
        <v>1.56</v>
      </c>
      <c r="ET1144">
        <v>0</v>
      </c>
      <c r="EU1144">
        <v>0</v>
      </c>
      <c r="EV1144">
        <v>636.54</v>
      </c>
      <c r="EW1144">
        <v>1.2</v>
      </c>
      <c r="EX1144">
        <v>0</v>
      </c>
      <c r="EY1144">
        <v>0</v>
      </c>
      <c r="FQ1144">
        <v>0</v>
      </c>
      <c r="FR1144">
        <f t="shared" si="1460"/>
        <v>0</v>
      </c>
      <c r="FS1144">
        <v>0</v>
      </c>
      <c r="FX1144">
        <v>70</v>
      </c>
      <c r="FY1144">
        <v>10</v>
      </c>
      <c r="GA1144" t="s">
        <v>3</v>
      </c>
      <c r="GD1144">
        <v>0</v>
      </c>
      <c r="GF1144">
        <v>314202202</v>
      </c>
      <c r="GG1144">
        <v>2</v>
      </c>
      <c r="GH1144">
        <v>1</v>
      </c>
      <c r="GI1144">
        <v>-2</v>
      </c>
      <c r="GJ1144">
        <v>0</v>
      </c>
      <c r="GK1144">
        <f>ROUND(R1144*(R12)/100,2)</f>
        <v>0</v>
      </c>
      <c r="GL1144">
        <f t="shared" si="1461"/>
        <v>0</v>
      </c>
      <c r="GM1144">
        <f t="shared" si="1462"/>
        <v>102112.55</v>
      </c>
      <c r="GN1144">
        <f t="shared" si="1463"/>
        <v>0</v>
      </c>
      <c r="GO1144">
        <f t="shared" si="1464"/>
        <v>0</v>
      </c>
      <c r="GP1144">
        <f t="shared" si="1465"/>
        <v>102112.55</v>
      </c>
      <c r="GR1144">
        <v>0</v>
      </c>
      <c r="GS1144">
        <v>3</v>
      </c>
      <c r="GT1144">
        <v>0</v>
      </c>
      <c r="GU1144" t="s">
        <v>3</v>
      </c>
      <c r="GV1144">
        <f t="shared" si="1466"/>
        <v>0</v>
      </c>
      <c r="GW1144">
        <v>1</v>
      </c>
      <c r="GX1144">
        <f t="shared" si="1467"/>
        <v>0</v>
      </c>
      <c r="HA1144">
        <v>0</v>
      </c>
      <c r="HB1144">
        <v>0</v>
      </c>
      <c r="HC1144">
        <f t="shared" si="1468"/>
        <v>0</v>
      </c>
      <c r="HE1144" t="s">
        <v>3</v>
      </c>
      <c r="HF1144" t="s">
        <v>3</v>
      </c>
      <c r="HM1144" t="s">
        <v>3</v>
      </c>
      <c r="HN1144" t="s">
        <v>3</v>
      </c>
      <c r="HO1144" t="s">
        <v>3</v>
      </c>
      <c r="HP1144" t="s">
        <v>3</v>
      </c>
      <c r="HQ1144" t="s">
        <v>3</v>
      </c>
      <c r="IK1144">
        <v>0</v>
      </c>
    </row>
    <row r="1145" spans="1:245" x14ac:dyDescent="0.2">
      <c r="A1145">
        <v>17</v>
      </c>
      <c r="B1145">
        <v>1</v>
      </c>
      <c r="D1145">
        <f>ROW(EtalonRes!A1298)</f>
        <v>1298</v>
      </c>
      <c r="E1145" t="s">
        <v>3</v>
      </c>
      <c r="F1145" t="s">
        <v>769</v>
      </c>
      <c r="G1145" t="s">
        <v>770</v>
      </c>
      <c r="H1145" t="s">
        <v>19</v>
      </c>
      <c r="I1145">
        <f>ROUND(52+37,9)</f>
        <v>89</v>
      </c>
      <c r="J1145">
        <v>0</v>
      </c>
      <c r="K1145">
        <f>ROUND(52+37,9)</f>
        <v>89</v>
      </c>
      <c r="O1145">
        <f t="shared" si="1436"/>
        <v>1889.47</v>
      </c>
      <c r="P1145">
        <f t="shared" si="1437"/>
        <v>0.89</v>
      </c>
      <c r="Q1145">
        <f t="shared" si="1438"/>
        <v>0</v>
      </c>
      <c r="R1145">
        <f t="shared" si="1439"/>
        <v>0</v>
      </c>
      <c r="S1145">
        <f t="shared" si="1440"/>
        <v>1888.58</v>
      </c>
      <c r="T1145">
        <f t="shared" si="1441"/>
        <v>0</v>
      </c>
      <c r="U1145">
        <f t="shared" si="1442"/>
        <v>3.56</v>
      </c>
      <c r="V1145">
        <f t="shared" si="1443"/>
        <v>0</v>
      </c>
      <c r="W1145">
        <f t="shared" si="1444"/>
        <v>0</v>
      </c>
      <c r="X1145">
        <f t="shared" si="1445"/>
        <v>1322.01</v>
      </c>
      <c r="Y1145">
        <f t="shared" si="1445"/>
        <v>188.86</v>
      </c>
      <c r="AA1145">
        <v>-1</v>
      </c>
      <c r="AB1145">
        <f t="shared" si="1446"/>
        <v>21.23</v>
      </c>
      <c r="AC1145">
        <f>ROUND((ES1145),6)</f>
        <v>0.01</v>
      </c>
      <c r="AD1145">
        <f>ROUND((((ET1145)-(EU1145))+AE1145),6)</f>
        <v>0</v>
      </c>
      <c r="AE1145">
        <f t="shared" si="1447"/>
        <v>0</v>
      </c>
      <c r="AF1145">
        <f t="shared" si="1447"/>
        <v>21.22</v>
      </c>
      <c r="AG1145">
        <f t="shared" si="1448"/>
        <v>0</v>
      </c>
      <c r="AH1145">
        <f t="shared" si="1449"/>
        <v>0.04</v>
      </c>
      <c r="AI1145">
        <f t="shared" si="1449"/>
        <v>0</v>
      </c>
      <c r="AJ1145">
        <f t="shared" si="1450"/>
        <v>0</v>
      </c>
      <c r="AK1145">
        <v>21.23</v>
      </c>
      <c r="AL1145">
        <v>0.01</v>
      </c>
      <c r="AM1145">
        <v>0</v>
      </c>
      <c r="AN1145">
        <v>0</v>
      </c>
      <c r="AO1145">
        <v>21.22</v>
      </c>
      <c r="AP1145">
        <v>0</v>
      </c>
      <c r="AQ1145">
        <v>0.04</v>
      </c>
      <c r="AR1145">
        <v>0</v>
      </c>
      <c r="AS1145">
        <v>0</v>
      </c>
      <c r="AT1145">
        <v>70</v>
      </c>
      <c r="AU1145">
        <v>10</v>
      </c>
      <c r="AV1145">
        <v>1</v>
      </c>
      <c r="AW1145">
        <v>1</v>
      </c>
      <c r="AZ1145">
        <v>1</v>
      </c>
      <c r="BA1145">
        <v>1</v>
      </c>
      <c r="BB1145">
        <v>1</v>
      </c>
      <c r="BC1145">
        <v>1</v>
      </c>
      <c r="BD1145" t="s">
        <v>3</v>
      </c>
      <c r="BE1145" t="s">
        <v>3</v>
      </c>
      <c r="BF1145" t="s">
        <v>3</v>
      </c>
      <c r="BG1145" t="s">
        <v>3</v>
      </c>
      <c r="BH1145">
        <v>0</v>
      </c>
      <c r="BI1145">
        <v>4</v>
      </c>
      <c r="BJ1145" t="s">
        <v>771</v>
      </c>
      <c r="BM1145">
        <v>0</v>
      </c>
      <c r="BN1145">
        <v>0</v>
      </c>
      <c r="BO1145" t="s">
        <v>3</v>
      </c>
      <c r="BP1145">
        <v>0</v>
      </c>
      <c r="BQ1145">
        <v>1</v>
      </c>
      <c r="BR1145">
        <v>0</v>
      </c>
      <c r="BS1145">
        <v>1</v>
      </c>
      <c r="BT1145">
        <v>1</v>
      </c>
      <c r="BU1145">
        <v>1</v>
      </c>
      <c r="BV1145">
        <v>1</v>
      </c>
      <c r="BW1145">
        <v>1</v>
      </c>
      <c r="BX1145">
        <v>1</v>
      </c>
      <c r="BY1145" t="s">
        <v>3</v>
      </c>
      <c r="BZ1145">
        <v>70</v>
      </c>
      <c r="CA1145">
        <v>10</v>
      </c>
      <c r="CB1145" t="s">
        <v>3</v>
      </c>
      <c r="CE1145">
        <v>0</v>
      </c>
      <c r="CF1145">
        <v>0</v>
      </c>
      <c r="CG1145">
        <v>0</v>
      </c>
      <c r="CM1145">
        <v>0</v>
      </c>
      <c r="CN1145" t="s">
        <v>3</v>
      </c>
      <c r="CO1145">
        <v>0</v>
      </c>
      <c r="CP1145">
        <f t="shared" si="1451"/>
        <v>1889.47</v>
      </c>
      <c r="CQ1145">
        <f t="shared" si="1452"/>
        <v>0.01</v>
      </c>
      <c r="CR1145">
        <f>((((ET1145)*BB1145-(EU1145)*BS1145)+AE1145*BS1145)*AV1145)</f>
        <v>0</v>
      </c>
      <c r="CS1145">
        <f t="shared" si="1453"/>
        <v>0</v>
      </c>
      <c r="CT1145">
        <f t="shared" si="1454"/>
        <v>21.22</v>
      </c>
      <c r="CU1145">
        <f t="shared" si="1455"/>
        <v>0</v>
      </c>
      <c r="CV1145">
        <f t="shared" si="1456"/>
        <v>0.04</v>
      </c>
      <c r="CW1145">
        <f t="shared" si="1457"/>
        <v>0</v>
      </c>
      <c r="CX1145">
        <f t="shared" si="1457"/>
        <v>0</v>
      </c>
      <c r="CY1145">
        <f t="shared" si="1458"/>
        <v>1322.0060000000001</v>
      </c>
      <c r="CZ1145">
        <f t="shared" si="1459"/>
        <v>188.858</v>
      </c>
      <c r="DC1145" t="s">
        <v>3</v>
      </c>
      <c r="DD1145" t="s">
        <v>3</v>
      </c>
      <c r="DE1145" t="s">
        <v>3</v>
      </c>
      <c r="DF1145" t="s">
        <v>3</v>
      </c>
      <c r="DG1145" t="s">
        <v>3</v>
      </c>
      <c r="DH1145" t="s">
        <v>3</v>
      </c>
      <c r="DI1145" t="s">
        <v>3</v>
      </c>
      <c r="DJ1145" t="s">
        <v>3</v>
      </c>
      <c r="DK1145" t="s">
        <v>3</v>
      </c>
      <c r="DL1145" t="s">
        <v>3</v>
      </c>
      <c r="DM1145" t="s">
        <v>3</v>
      </c>
      <c r="DN1145">
        <v>0</v>
      </c>
      <c r="DO1145">
        <v>0</v>
      </c>
      <c r="DP1145">
        <v>1</v>
      </c>
      <c r="DQ1145">
        <v>1</v>
      </c>
      <c r="DU1145">
        <v>16987630</v>
      </c>
      <c r="DV1145" t="s">
        <v>19</v>
      </c>
      <c r="DW1145" t="s">
        <v>19</v>
      </c>
      <c r="DX1145">
        <v>1</v>
      </c>
      <c r="DZ1145" t="s">
        <v>3</v>
      </c>
      <c r="EA1145" t="s">
        <v>3</v>
      </c>
      <c r="EB1145" t="s">
        <v>3</v>
      </c>
      <c r="EC1145" t="s">
        <v>3</v>
      </c>
      <c r="EE1145">
        <v>1364533919</v>
      </c>
      <c r="EF1145">
        <v>1</v>
      </c>
      <c r="EG1145" t="s">
        <v>21</v>
      </c>
      <c r="EH1145">
        <v>0</v>
      </c>
      <c r="EI1145" t="s">
        <v>3</v>
      </c>
      <c r="EJ1145">
        <v>4</v>
      </c>
      <c r="EK1145">
        <v>0</v>
      </c>
      <c r="EL1145" t="s">
        <v>22</v>
      </c>
      <c r="EM1145" t="s">
        <v>23</v>
      </c>
      <c r="EO1145" t="s">
        <v>3</v>
      </c>
      <c r="EQ1145">
        <v>1024</v>
      </c>
      <c r="ER1145">
        <v>21.23</v>
      </c>
      <c r="ES1145">
        <v>0.01</v>
      </c>
      <c r="ET1145">
        <v>0</v>
      </c>
      <c r="EU1145">
        <v>0</v>
      </c>
      <c r="EV1145">
        <v>21.22</v>
      </c>
      <c r="EW1145">
        <v>0.04</v>
      </c>
      <c r="EX1145">
        <v>0</v>
      </c>
      <c r="EY1145">
        <v>0</v>
      </c>
      <c r="FQ1145">
        <v>0</v>
      </c>
      <c r="FR1145">
        <f t="shared" si="1460"/>
        <v>0</v>
      </c>
      <c r="FS1145">
        <v>0</v>
      </c>
      <c r="FX1145">
        <v>70</v>
      </c>
      <c r="FY1145">
        <v>10</v>
      </c>
      <c r="GA1145" t="s">
        <v>3</v>
      </c>
      <c r="GD1145">
        <v>0</v>
      </c>
      <c r="GF1145">
        <v>-99921512</v>
      </c>
      <c r="GG1145">
        <v>2</v>
      </c>
      <c r="GH1145">
        <v>1</v>
      </c>
      <c r="GI1145">
        <v>-2</v>
      </c>
      <c r="GJ1145">
        <v>0</v>
      </c>
      <c r="GK1145">
        <f>ROUND(R1145*(R12)/100,2)</f>
        <v>0</v>
      </c>
      <c r="GL1145">
        <f t="shared" si="1461"/>
        <v>0</v>
      </c>
      <c r="GM1145">
        <f t="shared" si="1462"/>
        <v>3400.34</v>
      </c>
      <c r="GN1145">
        <f t="shared" si="1463"/>
        <v>0</v>
      </c>
      <c r="GO1145">
        <f t="shared" si="1464"/>
        <v>0</v>
      </c>
      <c r="GP1145">
        <f t="shared" si="1465"/>
        <v>3400.34</v>
      </c>
      <c r="GR1145">
        <v>0</v>
      </c>
      <c r="GS1145">
        <v>3</v>
      </c>
      <c r="GT1145">
        <v>0</v>
      </c>
      <c r="GU1145" t="s">
        <v>3</v>
      </c>
      <c r="GV1145">
        <f t="shared" si="1466"/>
        <v>0</v>
      </c>
      <c r="GW1145">
        <v>1</v>
      </c>
      <c r="GX1145">
        <f t="shared" si="1467"/>
        <v>0</v>
      </c>
      <c r="HA1145">
        <v>0</v>
      </c>
      <c r="HB1145">
        <v>0</v>
      </c>
      <c r="HC1145">
        <f t="shared" si="1468"/>
        <v>0</v>
      </c>
      <c r="HE1145" t="s">
        <v>3</v>
      </c>
      <c r="HF1145" t="s">
        <v>3</v>
      </c>
      <c r="HM1145" t="s">
        <v>3</v>
      </c>
      <c r="HN1145" t="s">
        <v>3</v>
      </c>
      <c r="HO1145" t="s">
        <v>3</v>
      </c>
      <c r="HP1145" t="s">
        <v>3</v>
      </c>
      <c r="HQ1145" t="s">
        <v>3</v>
      </c>
      <c r="IK1145">
        <v>0</v>
      </c>
    </row>
    <row r="1146" spans="1:245" x14ac:dyDescent="0.2">
      <c r="A1146">
        <v>17</v>
      </c>
      <c r="B1146">
        <v>1</v>
      </c>
      <c r="D1146">
        <f>ROW(EtalonRes!A1299)</f>
        <v>1299</v>
      </c>
      <c r="E1146" t="s">
        <v>1243</v>
      </c>
      <c r="F1146" t="s">
        <v>785</v>
      </c>
      <c r="G1146" t="s">
        <v>786</v>
      </c>
      <c r="H1146" t="s">
        <v>19</v>
      </c>
      <c r="I1146">
        <v>26</v>
      </c>
      <c r="J1146">
        <v>0</v>
      </c>
      <c r="K1146">
        <v>26</v>
      </c>
      <c r="O1146">
        <f t="shared" si="1436"/>
        <v>4137.6400000000003</v>
      </c>
      <c r="P1146">
        <f t="shared" si="1437"/>
        <v>0</v>
      </c>
      <c r="Q1146">
        <f t="shared" si="1438"/>
        <v>0</v>
      </c>
      <c r="R1146">
        <f t="shared" si="1439"/>
        <v>0</v>
      </c>
      <c r="S1146">
        <f t="shared" si="1440"/>
        <v>4137.6400000000003</v>
      </c>
      <c r="T1146">
        <f t="shared" si="1441"/>
        <v>0</v>
      </c>
      <c r="U1146">
        <f t="shared" si="1442"/>
        <v>7.8</v>
      </c>
      <c r="V1146">
        <f t="shared" si="1443"/>
        <v>0</v>
      </c>
      <c r="W1146">
        <f t="shared" si="1444"/>
        <v>0</v>
      </c>
      <c r="X1146">
        <f t="shared" si="1445"/>
        <v>2896.35</v>
      </c>
      <c r="Y1146">
        <f t="shared" si="1445"/>
        <v>413.76</v>
      </c>
      <c r="AA1146">
        <v>1407526482</v>
      </c>
      <c r="AB1146">
        <f t="shared" si="1446"/>
        <v>159.13999999999999</v>
      </c>
      <c r="AC1146">
        <f>ROUND((ES1146),6)</f>
        <v>0</v>
      </c>
      <c r="AD1146">
        <f>ROUND((((ET1146)-(EU1146))+AE1146),6)</f>
        <v>0</v>
      </c>
      <c r="AE1146">
        <f t="shared" si="1447"/>
        <v>0</v>
      </c>
      <c r="AF1146">
        <f t="shared" si="1447"/>
        <v>159.13999999999999</v>
      </c>
      <c r="AG1146">
        <f t="shared" si="1448"/>
        <v>0</v>
      </c>
      <c r="AH1146">
        <f t="shared" si="1449"/>
        <v>0.3</v>
      </c>
      <c r="AI1146">
        <f t="shared" si="1449"/>
        <v>0</v>
      </c>
      <c r="AJ1146">
        <f t="shared" si="1450"/>
        <v>0</v>
      </c>
      <c r="AK1146">
        <v>159.13999999999999</v>
      </c>
      <c r="AL1146">
        <v>0</v>
      </c>
      <c r="AM1146">
        <v>0</v>
      </c>
      <c r="AN1146">
        <v>0</v>
      </c>
      <c r="AO1146">
        <v>159.13999999999999</v>
      </c>
      <c r="AP1146">
        <v>0</v>
      </c>
      <c r="AQ1146">
        <v>0.3</v>
      </c>
      <c r="AR1146">
        <v>0</v>
      </c>
      <c r="AS1146">
        <v>0</v>
      </c>
      <c r="AT1146">
        <v>70</v>
      </c>
      <c r="AU1146">
        <v>10</v>
      </c>
      <c r="AV1146">
        <v>1</v>
      </c>
      <c r="AW1146">
        <v>1</v>
      </c>
      <c r="AZ1146">
        <v>1</v>
      </c>
      <c r="BA1146">
        <v>1</v>
      </c>
      <c r="BB1146">
        <v>1</v>
      </c>
      <c r="BC1146">
        <v>1</v>
      </c>
      <c r="BD1146" t="s">
        <v>3</v>
      </c>
      <c r="BE1146" t="s">
        <v>3</v>
      </c>
      <c r="BF1146" t="s">
        <v>3</v>
      </c>
      <c r="BG1146" t="s">
        <v>3</v>
      </c>
      <c r="BH1146">
        <v>0</v>
      </c>
      <c r="BI1146">
        <v>4</v>
      </c>
      <c r="BJ1146" t="s">
        <v>787</v>
      </c>
      <c r="BM1146">
        <v>0</v>
      </c>
      <c r="BN1146">
        <v>0</v>
      </c>
      <c r="BO1146" t="s">
        <v>3</v>
      </c>
      <c r="BP1146">
        <v>0</v>
      </c>
      <c r="BQ1146">
        <v>1</v>
      </c>
      <c r="BR1146">
        <v>0</v>
      </c>
      <c r="BS1146">
        <v>1</v>
      </c>
      <c r="BT1146">
        <v>1</v>
      </c>
      <c r="BU1146">
        <v>1</v>
      </c>
      <c r="BV1146">
        <v>1</v>
      </c>
      <c r="BW1146">
        <v>1</v>
      </c>
      <c r="BX1146">
        <v>1</v>
      </c>
      <c r="BY1146" t="s">
        <v>3</v>
      </c>
      <c r="BZ1146">
        <v>70</v>
      </c>
      <c r="CA1146">
        <v>10</v>
      </c>
      <c r="CB1146" t="s">
        <v>3</v>
      </c>
      <c r="CE1146">
        <v>0</v>
      </c>
      <c r="CF1146">
        <v>0</v>
      </c>
      <c r="CG1146">
        <v>0</v>
      </c>
      <c r="CM1146">
        <v>0</v>
      </c>
      <c r="CN1146" t="s">
        <v>3</v>
      </c>
      <c r="CO1146">
        <v>0</v>
      </c>
      <c r="CP1146">
        <f t="shared" si="1451"/>
        <v>4137.6400000000003</v>
      </c>
      <c r="CQ1146">
        <f t="shared" si="1452"/>
        <v>0</v>
      </c>
      <c r="CR1146">
        <f>((((ET1146)*BB1146-(EU1146)*BS1146)+AE1146*BS1146)*AV1146)</f>
        <v>0</v>
      </c>
      <c r="CS1146">
        <f t="shared" si="1453"/>
        <v>0</v>
      </c>
      <c r="CT1146">
        <f t="shared" si="1454"/>
        <v>159.13999999999999</v>
      </c>
      <c r="CU1146">
        <f t="shared" si="1455"/>
        <v>0</v>
      </c>
      <c r="CV1146">
        <f t="shared" si="1456"/>
        <v>0.3</v>
      </c>
      <c r="CW1146">
        <f t="shared" si="1457"/>
        <v>0</v>
      </c>
      <c r="CX1146">
        <f t="shared" si="1457"/>
        <v>0</v>
      </c>
      <c r="CY1146">
        <f t="shared" si="1458"/>
        <v>2896.3480000000004</v>
      </c>
      <c r="CZ1146">
        <f t="shared" si="1459"/>
        <v>413.76400000000001</v>
      </c>
      <c r="DC1146" t="s">
        <v>3</v>
      </c>
      <c r="DD1146" t="s">
        <v>3</v>
      </c>
      <c r="DE1146" t="s">
        <v>3</v>
      </c>
      <c r="DF1146" t="s">
        <v>3</v>
      </c>
      <c r="DG1146" t="s">
        <v>3</v>
      </c>
      <c r="DH1146" t="s">
        <v>3</v>
      </c>
      <c r="DI1146" t="s">
        <v>3</v>
      </c>
      <c r="DJ1146" t="s">
        <v>3</v>
      </c>
      <c r="DK1146" t="s">
        <v>3</v>
      </c>
      <c r="DL1146" t="s">
        <v>3</v>
      </c>
      <c r="DM1146" t="s">
        <v>3</v>
      </c>
      <c r="DN1146">
        <v>0</v>
      </c>
      <c r="DO1146">
        <v>0</v>
      </c>
      <c r="DP1146">
        <v>1</v>
      </c>
      <c r="DQ1146">
        <v>1</v>
      </c>
      <c r="DU1146">
        <v>16987630</v>
      </c>
      <c r="DV1146" t="s">
        <v>19</v>
      </c>
      <c r="DW1146" t="s">
        <v>19</v>
      </c>
      <c r="DX1146">
        <v>1</v>
      </c>
      <c r="DZ1146" t="s">
        <v>3</v>
      </c>
      <c r="EA1146" t="s">
        <v>3</v>
      </c>
      <c r="EB1146" t="s">
        <v>3</v>
      </c>
      <c r="EC1146" t="s">
        <v>3</v>
      </c>
      <c r="EE1146">
        <v>1364533919</v>
      </c>
      <c r="EF1146">
        <v>1</v>
      </c>
      <c r="EG1146" t="s">
        <v>21</v>
      </c>
      <c r="EH1146">
        <v>0</v>
      </c>
      <c r="EI1146" t="s">
        <v>3</v>
      </c>
      <c r="EJ1146">
        <v>4</v>
      </c>
      <c r="EK1146">
        <v>0</v>
      </c>
      <c r="EL1146" t="s">
        <v>22</v>
      </c>
      <c r="EM1146" t="s">
        <v>23</v>
      </c>
      <c r="EO1146" t="s">
        <v>3</v>
      </c>
      <c r="EQ1146">
        <v>0</v>
      </c>
      <c r="ER1146">
        <v>159.13999999999999</v>
      </c>
      <c r="ES1146">
        <v>0</v>
      </c>
      <c r="ET1146">
        <v>0</v>
      </c>
      <c r="EU1146">
        <v>0</v>
      </c>
      <c r="EV1146">
        <v>159.13999999999999</v>
      </c>
      <c r="EW1146">
        <v>0.3</v>
      </c>
      <c r="EX1146">
        <v>0</v>
      </c>
      <c r="EY1146">
        <v>0</v>
      </c>
      <c r="FQ1146">
        <v>0</v>
      </c>
      <c r="FR1146">
        <f t="shared" si="1460"/>
        <v>0</v>
      </c>
      <c r="FS1146">
        <v>0</v>
      </c>
      <c r="FX1146">
        <v>70</v>
      </c>
      <c r="FY1146">
        <v>10</v>
      </c>
      <c r="GA1146" t="s">
        <v>3</v>
      </c>
      <c r="GD1146">
        <v>0</v>
      </c>
      <c r="GF1146">
        <v>197730309</v>
      </c>
      <c r="GG1146">
        <v>2</v>
      </c>
      <c r="GH1146">
        <v>1</v>
      </c>
      <c r="GI1146">
        <v>-2</v>
      </c>
      <c r="GJ1146">
        <v>0</v>
      </c>
      <c r="GK1146">
        <f>ROUND(R1146*(R12)/100,2)</f>
        <v>0</v>
      </c>
      <c r="GL1146">
        <f t="shared" si="1461"/>
        <v>0</v>
      </c>
      <c r="GM1146">
        <f t="shared" si="1462"/>
        <v>7447.75</v>
      </c>
      <c r="GN1146">
        <f t="shared" si="1463"/>
        <v>0</v>
      </c>
      <c r="GO1146">
        <f t="shared" si="1464"/>
        <v>0</v>
      </c>
      <c r="GP1146">
        <f t="shared" si="1465"/>
        <v>7447.75</v>
      </c>
      <c r="GR1146">
        <v>0</v>
      </c>
      <c r="GS1146">
        <v>3</v>
      </c>
      <c r="GT1146">
        <v>0</v>
      </c>
      <c r="GU1146" t="s">
        <v>3</v>
      </c>
      <c r="GV1146">
        <f t="shared" si="1466"/>
        <v>0</v>
      </c>
      <c r="GW1146">
        <v>1</v>
      </c>
      <c r="GX1146">
        <f t="shared" si="1467"/>
        <v>0</v>
      </c>
      <c r="HA1146">
        <v>0</v>
      </c>
      <c r="HB1146">
        <v>0</v>
      </c>
      <c r="HC1146">
        <f t="shared" si="1468"/>
        <v>0</v>
      </c>
      <c r="HE1146" t="s">
        <v>3</v>
      </c>
      <c r="HF1146" t="s">
        <v>3</v>
      </c>
      <c r="HM1146" t="s">
        <v>3</v>
      </c>
      <c r="HN1146" t="s">
        <v>3</v>
      </c>
      <c r="HO1146" t="s">
        <v>3</v>
      </c>
      <c r="HP1146" t="s">
        <v>3</v>
      </c>
      <c r="HQ1146" t="s">
        <v>3</v>
      </c>
      <c r="IK1146">
        <v>0</v>
      </c>
    </row>
    <row r="1147" spans="1:245" x14ac:dyDescent="0.2">
      <c r="A1147">
        <v>17</v>
      </c>
      <c r="B1147">
        <v>1</v>
      </c>
      <c r="D1147">
        <f>ROW(EtalonRes!A1300)</f>
        <v>1300</v>
      </c>
      <c r="E1147" t="s">
        <v>1244</v>
      </c>
      <c r="F1147" t="s">
        <v>789</v>
      </c>
      <c r="G1147" t="s">
        <v>790</v>
      </c>
      <c r="H1147" t="s">
        <v>19</v>
      </c>
      <c r="I1147">
        <v>26</v>
      </c>
      <c r="J1147">
        <v>0</v>
      </c>
      <c r="K1147">
        <v>26</v>
      </c>
      <c r="O1147">
        <f t="shared" si="1436"/>
        <v>413.4</v>
      </c>
      <c r="P1147">
        <f t="shared" si="1437"/>
        <v>0</v>
      </c>
      <c r="Q1147">
        <f t="shared" si="1438"/>
        <v>0</v>
      </c>
      <c r="R1147">
        <f t="shared" si="1439"/>
        <v>0</v>
      </c>
      <c r="S1147">
        <f t="shared" si="1440"/>
        <v>413.4</v>
      </c>
      <c r="T1147">
        <f t="shared" si="1441"/>
        <v>0</v>
      </c>
      <c r="U1147">
        <f t="shared" si="1442"/>
        <v>0.78</v>
      </c>
      <c r="V1147">
        <f t="shared" si="1443"/>
        <v>0</v>
      </c>
      <c r="W1147">
        <f t="shared" si="1444"/>
        <v>0</v>
      </c>
      <c r="X1147">
        <f t="shared" si="1445"/>
        <v>289.38</v>
      </c>
      <c r="Y1147">
        <f t="shared" si="1445"/>
        <v>41.34</v>
      </c>
      <c r="AA1147">
        <v>1407526482</v>
      </c>
      <c r="AB1147">
        <f t="shared" si="1446"/>
        <v>15.9</v>
      </c>
      <c r="AC1147">
        <f>ROUND(((ES1147*3)),6)</f>
        <v>0</v>
      </c>
      <c r="AD1147">
        <f>ROUND(((((ET1147*3))-((EU1147*3)))+AE1147),6)</f>
        <v>0</v>
      </c>
      <c r="AE1147">
        <f>ROUND(((EU1147*3)),6)</f>
        <v>0</v>
      </c>
      <c r="AF1147">
        <f>ROUND(((EV1147*3)),6)</f>
        <v>15.9</v>
      </c>
      <c r="AG1147">
        <f t="shared" si="1448"/>
        <v>0</v>
      </c>
      <c r="AH1147">
        <f>((EW1147*3))</f>
        <v>0.03</v>
      </c>
      <c r="AI1147">
        <f>((EX1147*3))</f>
        <v>0</v>
      </c>
      <c r="AJ1147">
        <f t="shared" si="1450"/>
        <v>0</v>
      </c>
      <c r="AK1147">
        <v>5.3</v>
      </c>
      <c r="AL1147">
        <v>0</v>
      </c>
      <c r="AM1147">
        <v>0</v>
      </c>
      <c r="AN1147">
        <v>0</v>
      </c>
      <c r="AO1147">
        <v>5.3</v>
      </c>
      <c r="AP1147">
        <v>0</v>
      </c>
      <c r="AQ1147">
        <v>0.01</v>
      </c>
      <c r="AR1147">
        <v>0</v>
      </c>
      <c r="AS1147">
        <v>0</v>
      </c>
      <c r="AT1147">
        <v>70</v>
      </c>
      <c r="AU1147">
        <v>10</v>
      </c>
      <c r="AV1147">
        <v>1</v>
      </c>
      <c r="AW1147">
        <v>1</v>
      </c>
      <c r="AZ1147">
        <v>1</v>
      </c>
      <c r="BA1147">
        <v>1</v>
      </c>
      <c r="BB1147">
        <v>1</v>
      </c>
      <c r="BC1147">
        <v>1</v>
      </c>
      <c r="BD1147" t="s">
        <v>3</v>
      </c>
      <c r="BE1147" t="s">
        <v>3</v>
      </c>
      <c r="BF1147" t="s">
        <v>3</v>
      </c>
      <c r="BG1147" t="s">
        <v>3</v>
      </c>
      <c r="BH1147">
        <v>0</v>
      </c>
      <c r="BI1147">
        <v>4</v>
      </c>
      <c r="BJ1147" t="s">
        <v>791</v>
      </c>
      <c r="BM1147">
        <v>0</v>
      </c>
      <c r="BN1147">
        <v>0</v>
      </c>
      <c r="BO1147" t="s">
        <v>3</v>
      </c>
      <c r="BP1147">
        <v>0</v>
      </c>
      <c r="BQ1147">
        <v>1</v>
      </c>
      <c r="BR1147">
        <v>0</v>
      </c>
      <c r="BS1147">
        <v>1</v>
      </c>
      <c r="BT1147">
        <v>1</v>
      </c>
      <c r="BU1147">
        <v>1</v>
      </c>
      <c r="BV1147">
        <v>1</v>
      </c>
      <c r="BW1147">
        <v>1</v>
      </c>
      <c r="BX1147">
        <v>1</v>
      </c>
      <c r="BY1147" t="s">
        <v>3</v>
      </c>
      <c r="BZ1147">
        <v>70</v>
      </c>
      <c r="CA1147">
        <v>10</v>
      </c>
      <c r="CB1147" t="s">
        <v>3</v>
      </c>
      <c r="CE1147">
        <v>0</v>
      </c>
      <c r="CF1147">
        <v>0</v>
      </c>
      <c r="CG1147">
        <v>0</v>
      </c>
      <c r="CM1147">
        <v>0</v>
      </c>
      <c r="CN1147" t="s">
        <v>3</v>
      </c>
      <c r="CO1147">
        <v>0</v>
      </c>
      <c r="CP1147">
        <f t="shared" si="1451"/>
        <v>413.4</v>
      </c>
      <c r="CQ1147">
        <f t="shared" si="1452"/>
        <v>0</v>
      </c>
      <c r="CR1147">
        <f>(((((ET1147*3))*BB1147-((EU1147*3))*BS1147)+AE1147*BS1147)*AV1147)</f>
        <v>0</v>
      </c>
      <c r="CS1147">
        <f t="shared" si="1453"/>
        <v>0</v>
      </c>
      <c r="CT1147">
        <f t="shared" si="1454"/>
        <v>15.9</v>
      </c>
      <c r="CU1147">
        <f t="shared" si="1455"/>
        <v>0</v>
      </c>
      <c r="CV1147">
        <f t="shared" si="1456"/>
        <v>0.03</v>
      </c>
      <c r="CW1147">
        <f t="shared" si="1457"/>
        <v>0</v>
      </c>
      <c r="CX1147">
        <f t="shared" si="1457"/>
        <v>0</v>
      </c>
      <c r="CY1147">
        <f t="shared" si="1458"/>
        <v>289.38</v>
      </c>
      <c r="CZ1147">
        <f t="shared" si="1459"/>
        <v>41.34</v>
      </c>
      <c r="DC1147" t="s">
        <v>3</v>
      </c>
      <c r="DD1147" t="s">
        <v>693</v>
      </c>
      <c r="DE1147" t="s">
        <v>693</v>
      </c>
      <c r="DF1147" t="s">
        <v>693</v>
      </c>
      <c r="DG1147" t="s">
        <v>693</v>
      </c>
      <c r="DH1147" t="s">
        <v>3</v>
      </c>
      <c r="DI1147" t="s">
        <v>693</v>
      </c>
      <c r="DJ1147" t="s">
        <v>693</v>
      </c>
      <c r="DK1147" t="s">
        <v>3</v>
      </c>
      <c r="DL1147" t="s">
        <v>3</v>
      </c>
      <c r="DM1147" t="s">
        <v>3</v>
      </c>
      <c r="DN1147">
        <v>0</v>
      </c>
      <c r="DO1147">
        <v>0</v>
      </c>
      <c r="DP1147">
        <v>1</v>
      </c>
      <c r="DQ1147">
        <v>1</v>
      </c>
      <c r="DU1147">
        <v>16987630</v>
      </c>
      <c r="DV1147" t="s">
        <v>19</v>
      </c>
      <c r="DW1147" t="s">
        <v>19</v>
      </c>
      <c r="DX1147">
        <v>1</v>
      </c>
      <c r="DZ1147" t="s">
        <v>3</v>
      </c>
      <c r="EA1147" t="s">
        <v>3</v>
      </c>
      <c r="EB1147" t="s">
        <v>3</v>
      </c>
      <c r="EC1147" t="s">
        <v>3</v>
      </c>
      <c r="EE1147">
        <v>1364533919</v>
      </c>
      <c r="EF1147">
        <v>1</v>
      </c>
      <c r="EG1147" t="s">
        <v>21</v>
      </c>
      <c r="EH1147">
        <v>0</v>
      </c>
      <c r="EI1147" t="s">
        <v>3</v>
      </c>
      <c r="EJ1147">
        <v>4</v>
      </c>
      <c r="EK1147">
        <v>0</v>
      </c>
      <c r="EL1147" t="s">
        <v>22</v>
      </c>
      <c r="EM1147" t="s">
        <v>23</v>
      </c>
      <c r="EO1147" t="s">
        <v>3</v>
      </c>
      <c r="EQ1147">
        <v>0</v>
      </c>
      <c r="ER1147">
        <v>5.3</v>
      </c>
      <c r="ES1147">
        <v>0</v>
      </c>
      <c r="ET1147">
        <v>0</v>
      </c>
      <c r="EU1147">
        <v>0</v>
      </c>
      <c r="EV1147">
        <v>5.3</v>
      </c>
      <c r="EW1147">
        <v>0.01</v>
      </c>
      <c r="EX1147">
        <v>0</v>
      </c>
      <c r="EY1147">
        <v>0</v>
      </c>
      <c r="FQ1147">
        <v>0</v>
      </c>
      <c r="FR1147">
        <f t="shared" si="1460"/>
        <v>0</v>
      </c>
      <c r="FS1147">
        <v>0</v>
      </c>
      <c r="FX1147">
        <v>70</v>
      </c>
      <c r="FY1147">
        <v>10</v>
      </c>
      <c r="GA1147" t="s">
        <v>3</v>
      </c>
      <c r="GD1147">
        <v>0</v>
      </c>
      <c r="GF1147">
        <v>2065191035</v>
      </c>
      <c r="GG1147">
        <v>2</v>
      </c>
      <c r="GH1147">
        <v>1</v>
      </c>
      <c r="GI1147">
        <v>-2</v>
      </c>
      <c r="GJ1147">
        <v>0</v>
      </c>
      <c r="GK1147">
        <f>ROUND(R1147*(R12)/100,2)</f>
        <v>0</v>
      </c>
      <c r="GL1147">
        <f t="shared" si="1461"/>
        <v>0</v>
      </c>
      <c r="GM1147">
        <f t="shared" si="1462"/>
        <v>744.12</v>
      </c>
      <c r="GN1147">
        <f t="shared" si="1463"/>
        <v>0</v>
      </c>
      <c r="GO1147">
        <f t="shared" si="1464"/>
        <v>0</v>
      </c>
      <c r="GP1147">
        <f t="shared" si="1465"/>
        <v>744.12</v>
      </c>
      <c r="GR1147">
        <v>0</v>
      </c>
      <c r="GS1147">
        <v>3</v>
      </c>
      <c r="GT1147">
        <v>0</v>
      </c>
      <c r="GU1147" t="s">
        <v>3</v>
      </c>
      <c r="GV1147">
        <f t="shared" si="1466"/>
        <v>0</v>
      </c>
      <c r="GW1147">
        <v>1</v>
      </c>
      <c r="GX1147">
        <f t="shared" si="1467"/>
        <v>0</v>
      </c>
      <c r="HA1147">
        <v>0</v>
      </c>
      <c r="HB1147">
        <v>0</v>
      </c>
      <c r="HC1147">
        <f t="shared" si="1468"/>
        <v>0</v>
      </c>
      <c r="HE1147" t="s">
        <v>3</v>
      </c>
      <c r="HF1147" t="s">
        <v>3</v>
      </c>
      <c r="HM1147" t="s">
        <v>3</v>
      </c>
      <c r="HN1147" t="s">
        <v>3</v>
      </c>
      <c r="HO1147" t="s">
        <v>3</v>
      </c>
      <c r="HP1147" t="s">
        <v>3</v>
      </c>
      <c r="HQ1147" t="s">
        <v>3</v>
      </c>
      <c r="IK1147">
        <v>0</v>
      </c>
    </row>
    <row r="1148" spans="1:245" x14ac:dyDescent="0.2">
      <c r="A1148">
        <v>17</v>
      </c>
      <c r="B1148">
        <v>1</v>
      </c>
      <c r="D1148">
        <f>ROW(EtalonRes!A1302)</f>
        <v>1302</v>
      </c>
      <c r="E1148" t="s">
        <v>3</v>
      </c>
      <c r="F1148" t="s">
        <v>1245</v>
      </c>
      <c r="G1148" t="s">
        <v>1246</v>
      </c>
      <c r="H1148" t="s">
        <v>40</v>
      </c>
      <c r="I1148">
        <f>ROUND(208+8,9)</f>
        <v>216</v>
      </c>
      <c r="J1148">
        <v>0</v>
      </c>
      <c r="K1148">
        <f>ROUND(208+8,9)</f>
        <v>216</v>
      </c>
      <c r="O1148">
        <f t="shared" si="1436"/>
        <v>21751.200000000001</v>
      </c>
      <c r="P1148">
        <f t="shared" si="1437"/>
        <v>1127.52</v>
      </c>
      <c r="Q1148">
        <f t="shared" si="1438"/>
        <v>0</v>
      </c>
      <c r="R1148">
        <f t="shared" si="1439"/>
        <v>0</v>
      </c>
      <c r="S1148">
        <f t="shared" si="1440"/>
        <v>20623.68</v>
      </c>
      <c r="T1148">
        <f t="shared" si="1441"/>
        <v>0</v>
      </c>
      <c r="U1148">
        <f t="shared" si="1442"/>
        <v>38.879999999999995</v>
      </c>
      <c r="V1148">
        <f t="shared" si="1443"/>
        <v>0</v>
      </c>
      <c r="W1148">
        <f t="shared" si="1444"/>
        <v>0</v>
      </c>
      <c r="X1148">
        <f t="shared" si="1445"/>
        <v>14436.58</v>
      </c>
      <c r="Y1148">
        <f t="shared" si="1445"/>
        <v>2062.37</v>
      </c>
      <c r="AA1148">
        <v>-1</v>
      </c>
      <c r="AB1148">
        <f t="shared" si="1446"/>
        <v>100.7</v>
      </c>
      <c r="AC1148">
        <f>ROUND((ES1148),6)</f>
        <v>5.22</v>
      </c>
      <c r="AD1148">
        <f>ROUND((((ET1148)-(EU1148))+AE1148),6)</f>
        <v>0</v>
      </c>
      <c r="AE1148">
        <f>ROUND((EU1148),6)</f>
        <v>0</v>
      </c>
      <c r="AF1148">
        <f>ROUND((EV1148),6)</f>
        <v>95.48</v>
      </c>
      <c r="AG1148">
        <f t="shared" si="1448"/>
        <v>0</v>
      </c>
      <c r="AH1148">
        <f>(EW1148)</f>
        <v>0.18</v>
      </c>
      <c r="AI1148">
        <f>(EX1148)</f>
        <v>0</v>
      </c>
      <c r="AJ1148">
        <f t="shared" si="1450"/>
        <v>0</v>
      </c>
      <c r="AK1148">
        <v>100.7</v>
      </c>
      <c r="AL1148">
        <v>5.22</v>
      </c>
      <c r="AM1148">
        <v>0</v>
      </c>
      <c r="AN1148">
        <v>0</v>
      </c>
      <c r="AO1148">
        <v>95.48</v>
      </c>
      <c r="AP1148">
        <v>0</v>
      </c>
      <c r="AQ1148">
        <v>0.18</v>
      </c>
      <c r="AR1148">
        <v>0</v>
      </c>
      <c r="AS1148">
        <v>0</v>
      </c>
      <c r="AT1148">
        <v>70</v>
      </c>
      <c r="AU1148">
        <v>10</v>
      </c>
      <c r="AV1148">
        <v>1</v>
      </c>
      <c r="AW1148">
        <v>1</v>
      </c>
      <c r="AZ1148">
        <v>1</v>
      </c>
      <c r="BA1148">
        <v>1</v>
      </c>
      <c r="BB1148">
        <v>1</v>
      </c>
      <c r="BC1148">
        <v>1</v>
      </c>
      <c r="BD1148" t="s">
        <v>3</v>
      </c>
      <c r="BE1148" t="s">
        <v>3</v>
      </c>
      <c r="BF1148" t="s">
        <v>3</v>
      </c>
      <c r="BG1148" t="s">
        <v>3</v>
      </c>
      <c r="BH1148">
        <v>0</v>
      </c>
      <c r="BI1148">
        <v>4</v>
      </c>
      <c r="BJ1148" t="s">
        <v>1247</v>
      </c>
      <c r="BM1148">
        <v>0</v>
      </c>
      <c r="BN1148">
        <v>0</v>
      </c>
      <c r="BO1148" t="s">
        <v>3</v>
      </c>
      <c r="BP1148">
        <v>0</v>
      </c>
      <c r="BQ1148">
        <v>1</v>
      </c>
      <c r="BR1148">
        <v>0</v>
      </c>
      <c r="BS1148">
        <v>1</v>
      </c>
      <c r="BT1148">
        <v>1</v>
      </c>
      <c r="BU1148">
        <v>1</v>
      </c>
      <c r="BV1148">
        <v>1</v>
      </c>
      <c r="BW1148">
        <v>1</v>
      </c>
      <c r="BX1148">
        <v>1</v>
      </c>
      <c r="BY1148" t="s">
        <v>3</v>
      </c>
      <c r="BZ1148">
        <v>70</v>
      </c>
      <c r="CA1148">
        <v>10</v>
      </c>
      <c r="CB1148" t="s">
        <v>3</v>
      </c>
      <c r="CE1148">
        <v>0</v>
      </c>
      <c r="CF1148">
        <v>0</v>
      </c>
      <c r="CG1148">
        <v>0</v>
      </c>
      <c r="CM1148">
        <v>0</v>
      </c>
      <c r="CN1148" t="s">
        <v>3</v>
      </c>
      <c r="CO1148">
        <v>0</v>
      </c>
      <c r="CP1148">
        <f t="shared" si="1451"/>
        <v>21751.200000000001</v>
      </c>
      <c r="CQ1148">
        <f t="shared" si="1452"/>
        <v>5.22</v>
      </c>
      <c r="CR1148">
        <f>((((ET1148)*BB1148-(EU1148)*BS1148)+AE1148*BS1148)*AV1148)</f>
        <v>0</v>
      </c>
      <c r="CS1148">
        <f t="shared" si="1453"/>
        <v>0</v>
      </c>
      <c r="CT1148">
        <f t="shared" si="1454"/>
        <v>95.48</v>
      </c>
      <c r="CU1148">
        <f t="shared" si="1455"/>
        <v>0</v>
      </c>
      <c r="CV1148">
        <f t="shared" si="1456"/>
        <v>0.18</v>
      </c>
      <c r="CW1148">
        <f t="shared" si="1457"/>
        <v>0</v>
      </c>
      <c r="CX1148">
        <f t="shared" si="1457"/>
        <v>0</v>
      </c>
      <c r="CY1148">
        <f t="shared" si="1458"/>
        <v>14436.576000000001</v>
      </c>
      <c r="CZ1148">
        <f t="shared" si="1459"/>
        <v>2062.3679999999999</v>
      </c>
      <c r="DC1148" t="s">
        <v>3</v>
      </c>
      <c r="DD1148" t="s">
        <v>3</v>
      </c>
      <c r="DE1148" t="s">
        <v>3</v>
      </c>
      <c r="DF1148" t="s">
        <v>3</v>
      </c>
      <c r="DG1148" t="s">
        <v>3</v>
      </c>
      <c r="DH1148" t="s">
        <v>3</v>
      </c>
      <c r="DI1148" t="s">
        <v>3</v>
      </c>
      <c r="DJ1148" t="s">
        <v>3</v>
      </c>
      <c r="DK1148" t="s">
        <v>3</v>
      </c>
      <c r="DL1148" t="s">
        <v>3</v>
      </c>
      <c r="DM1148" t="s">
        <v>3</v>
      </c>
      <c r="DN1148">
        <v>0</v>
      </c>
      <c r="DO1148">
        <v>0</v>
      </c>
      <c r="DP1148">
        <v>1</v>
      </c>
      <c r="DQ1148">
        <v>1</v>
      </c>
      <c r="DU1148">
        <v>16987630</v>
      </c>
      <c r="DV1148" t="s">
        <v>40</v>
      </c>
      <c r="DW1148" t="s">
        <v>40</v>
      </c>
      <c r="DX1148">
        <v>10</v>
      </c>
      <c r="DZ1148" t="s">
        <v>3</v>
      </c>
      <c r="EA1148" t="s">
        <v>3</v>
      </c>
      <c r="EB1148" t="s">
        <v>3</v>
      </c>
      <c r="EC1148" t="s">
        <v>3</v>
      </c>
      <c r="EE1148">
        <v>1364533919</v>
      </c>
      <c r="EF1148">
        <v>1</v>
      </c>
      <c r="EG1148" t="s">
        <v>21</v>
      </c>
      <c r="EH1148">
        <v>0</v>
      </c>
      <c r="EI1148" t="s">
        <v>3</v>
      </c>
      <c r="EJ1148">
        <v>4</v>
      </c>
      <c r="EK1148">
        <v>0</v>
      </c>
      <c r="EL1148" t="s">
        <v>22</v>
      </c>
      <c r="EM1148" t="s">
        <v>23</v>
      </c>
      <c r="EO1148" t="s">
        <v>3</v>
      </c>
      <c r="EQ1148">
        <v>1024</v>
      </c>
      <c r="ER1148">
        <v>100.7</v>
      </c>
      <c r="ES1148">
        <v>5.22</v>
      </c>
      <c r="ET1148">
        <v>0</v>
      </c>
      <c r="EU1148">
        <v>0</v>
      </c>
      <c r="EV1148">
        <v>95.48</v>
      </c>
      <c r="EW1148">
        <v>0.18</v>
      </c>
      <c r="EX1148">
        <v>0</v>
      </c>
      <c r="EY1148">
        <v>0</v>
      </c>
      <c r="FQ1148">
        <v>0</v>
      </c>
      <c r="FR1148">
        <f t="shared" si="1460"/>
        <v>0</v>
      </c>
      <c r="FS1148">
        <v>0</v>
      </c>
      <c r="FX1148">
        <v>70</v>
      </c>
      <c r="FY1148">
        <v>10</v>
      </c>
      <c r="GA1148" t="s">
        <v>3</v>
      </c>
      <c r="GD1148">
        <v>0</v>
      </c>
      <c r="GF1148">
        <v>2054741232</v>
      </c>
      <c r="GG1148">
        <v>2</v>
      </c>
      <c r="GH1148">
        <v>1</v>
      </c>
      <c r="GI1148">
        <v>-2</v>
      </c>
      <c r="GJ1148">
        <v>0</v>
      </c>
      <c r="GK1148">
        <f>ROUND(R1148*(R12)/100,2)</f>
        <v>0</v>
      </c>
      <c r="GL1148">
        <f t="shared" si="1461"/>
        <v>0</v>
      </c>
      <c r="GM1148">
        <f t="shared" si="1462"/>
        <v>38250.15</v>
      </c>
      <c r="GN1148">
        <f t="shared" si="1463"/>
        <v>0</v>
      </c>
      <c r="GO1148">
        <f t="shared" si="1464"/>
        <v>0</v>
      </c>
      <c r="GP1148">
        <f t="shared" si="1465"/>
        <v>38250.15</v>
      </c>
      <c r="GR1148">
        <v>0</v>
      </c>
      <c r="GS1148">
        <v>3</v>
      </c>
      <c r="GT1148">
        <v>0</v>
      </c>
      <c r="GU1148" t="s">
        <v>3</v>
      </c>
      <c r="GV1148">
        <f t="shared" si="1466"/>
        <v>0</v>
      </c>
      <c r="GW1148">
        <v>1</v>
      </c>
      <c r="GX1148">
        <f t="shared" si="1467"/>
        <v>0</v>
      </c>
      <c r="HA1148">
        <v>0</v>
      </c>
      <c r="HB1148">
        <v>0</v>
      </c>
      <c r="HC1148">
        <f t="shared" si="1468"/>
        <v>0</v>
      </c>
      <c r="HE1148" t="s">
        <v>3</v>
      </c>
      <c r="HF1148" t="s">
        <v>3</v>
      </c>
      <c r="HM1148" t="s">
        <v>3</v>
      </c>
      <c r="HN1148" t="s">
        <v>3</v>
      </c>
      <c r="HO1148" t="s">
        <v>3</v>
      </c>
      <c r="HP1148" t="s">
        <v>3</v>
      </c>
      <c r="HQ1148" t="s">
        <v>3</v>
      </c>
      <c r="IK1148">
        <v>0</v>
      </c>
    </row>
    <row r="1149" spans="1:245" x14ac:dyDescent="0.2">
      <c r="A1149">
        <v>17</v>
      </c>
      <c r="B1149">
        <v>1</v>
      </c>
      <c r="D1149">
        <f>ROW(EtalonRes!A1303)</f>
        <v>1303</v>
      </c>
      <c r="E1149" t="s">
        <v>1248</v>
      </c>
      <c r="F1149" t="s">
        <v>737</v>
      </c>
      <c r="G1149" t="s">
        <v>738</v>
      </c>
      <c r="H1149" t="s">
        <v>225</v>
      </c>
      <c r="I1149">
        <f>ROUND(208+8,9)</f>
        <v>216</v>
      </c>
      <c r="J1149">
        <v>0</v>
      </c>
      <c r="K1149">
        <f>ROUND(208+8,9)</f>
        <v>216</v>
      </c>
      <c r="O1149">
        <f t="shared" si="1436"/>
        <v>90279.360000000001</v>
      </c>
      <c r="P1149">
        <f t="shared" si="1437"/>
        <v>0</v>
      </c>
      <c r="Q1149">
        <f t="shared" si="1438"/>
        <v>0</v>
      </c>
      <c r="R1149">
        <f t="shared" si="1439"/>
        <v>0</v>
      </c>
      <c r="S1149">
        <f t="shared" si="1440"/>
        <v>90279.360000000001</v>
      </c>
      <c r="T1149">
        <f t="shared" si="1441"/>
        <v>0</v>
      </c>
      <c r="U1149">
        <f t="shared" si="1442"/>
        <v>207.35999999999999</v>
      </c>
      <c r="V1149">
        <f t="shared" si="1443"/>
        <v>0</v>
      </c>
      <c r="W1149">
        <f t="shared" si="1444"/>
        <v>0</v>
      </c>
      <c r="X1149">
        <f t="shared" si="1445"/>
        <v>63195.55</v>
      </c>
      <c r="Y1149">
        <f t="shared" si="1445"/>
        <v>9027.94</v>
      </c>
      <c r="AA1149">
        <v>1407526482</v>
      </c>
      <c r="AB1149">
        <f t="shared" si="1446"/>
        <v>417.96</v>
      </c>
      <c r="AC1149">
        <f>ROUND(((ES1149*4)),6)</f>
        <v>0</v>
      </c>
      <c r="AD1149">
        <f>ROUND(((((ET1149*4))-((EU1149*4)))+AE1149),6)</f>
        <v>0</v>
      </c>
      <c r="AE1149">
        <f>ROUND(((EU1149*4)),6)</f>
        <v>0</v>
      </c>
      <c r="AF1149">
        <f>ROUND(((EV1149*4)),6)</f>
        <v>417.96</v>
      </c>
      <c r="AG1149">
        <f t="shared" si="1448"/>
        <v>0</v>
      </c>
      <c r="AH1149">
        <f>((EW1149*4))</f>
        <v>0.96</v>
      </c>
      <c r="AI1149">
        <f>((EX1149*4))</f>
        <v>0</v>
      </c>
      <c r="AJ1149">
        <f t="shared" si="1450"/>
        <v>0</v>
      </c>
      <c r="AK1149">
        <v>104.49</v>
      </c>
      <c r="AL1149">
        <v>0</v>
      </c>
      <c r="AM1149">
        <v>0</v>
      </c>
      <c r="AN1149">
        <v>0</v>
      </c>
      <c r="AO1149">
        <v>104.49</v>
      </c>
      <c r="AP1149">
        <v>0</v>
      </c>
      <c r="AQ1149">
        <v>0.24</v>
      </c>
      <c r="AR1149">
        <v>0</v>
      </c>
      <c r="AS1149">
        <v>0</v>
      </c>
      <c r="AT1149">
        <v>70</v>
      </c>
      <c r="AU1149">
        <v>10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739</v>
      </c>
      <c r="BM1149">
        <v>0</v>
      </c>
      <c r="BN1149">
        <v>0</v>
      </c>
      <c r="BO1149" t="s">
        <v>3</v>
      </c>
      <c r="BP1149">
        <v>0</v>
      </c>
      <c r="BQ1149">
        <v>1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70</v>
      </c>
      <c r="CA1149">
        <v>10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si="1451"/>
        <v>90279.360000000001</v>
      </c>
      <c r="CQ1149">
        <f t="shared" si="1452"/>
        <v>0</v>
      </c>
      <c r="CR1149">
        <f>(((((ET1149*4))*BB1149-((EU1149*4))*BS1149)+AE1149*BS1149)*AV1149)</f>
        <v>0</v>
      </c>
      <c r="CS1149">
        <f t="shared" si="1453"/>
        <v>0</v>
      </c>
      <c r="CT1149">
        <f t="shared" si="1454"/>
        <v>417.96</v>
      </c>
      <c r="CU1149">
        <f t="shared" si="1455"/>
        <v>0</v>
      </c>
      <c r="CV1149">
        <f t="shared" si="1456"/>
        <v>0.96</v>
      </c>
      <c r="CW1149">
        <f t="shared" si="1457"/>
        <v>0</v>
      </c>
      <c r="CX1149">
        <f t="shared" si="1457"/>
        <v>0</v>
      </c>
      <c r="CY1149">
        <f t="shared" si="1458"/>
        <v>63195.552000000003</v>
      </c>
      <c r="CZ1149">
        <f t="shared" si="1459"/>
        <v>9027.9359999999997</v>
      </c>
      <c r="DC1149" t="s">
        <v>3</v>
      </c>
      <c r="DD1149" t="s">
        <v>107</v>
      </c>
      <c r="DE1149" t="s">
        <v>107</v>
      </c>
      <c r="DF1149" t="s">
        <v>107</v>
      </c>
      <c r="DG1149" t="s">
        <v>107</v>
      </c>
      <c r="DH1149" t="s">
        <v>3</v>
      </c>
      <c r="DI1149" t="s">
        <v>107</v>
      </c>
      <c r="DJ1149" t="s">
        <v>107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16987630</v>
      </c>
      <c r="DV1149" t="s">
        <v>225</v>
      </c>
      <c r="DW1149" t="s">
        <v>225</v>
      </c>
      <c r="DX1149">
        <v>100</v>
      </c>
      <c r="DZ1149" t="s">
        <v>3</v>
      </c>
      <c r="EA1149" t="s">
        <v>3</v>
      </c>
      <c r="EB1149" t="s">
        <v>3</v>
      </c>
      <c r="EC1149" t="s">
        <v>3</v>
      </c>
      <c r="EE1149">
        <v>1364533919</v>
      </c>
      <c r="EF1149">
        <v>1</v>
      </c>
      <c r="EG1149" t="s">
        <v>21</v>
      </c>
      <c r="EH1149">
        <v>0</v>
      </c>
      <c r="EI1149" t="s">
        <v>3</v>
      </c>
      <c r="EJ1149">
        <v>4</v>
      </c>
      <c r="EK1149">
        <v>0</v>
      </c>
      <c r="EL1149" t="s">
        <v>22</v>
      </c>
      <c r="EM1149" t="s">
        <v>23</v>
      </c>
      <c r="EO1149" t="s">
        <v>3</v>
      </c>
      <c r="EQ1149">
        <v>0</v>
      </c>
      <c r="ER1149">
        <v>104.49</v>
      </c>
      <c r="ES1149">
        <v>0</v>
      </c>
      <c r="ET1149">
        <v>0</v>
      </c>
      <c r="EU1149">
        <v>0</v>
      </c>
      <c r="EV1149">
        <v>104.49</v>
      </c>
      <c r="EW1149">
        <v>0.24</v>
      </c>
      <c r="EX1149">
        <v>0</v>
      </c>
      <c r="EY1149">
        <v>0</v>
      </c>
      <c r="FQ1149">
        <v>0</v>
      </c>
      <c r="FR1149">
        <f t="shared" si="1460"/>
        <v>0</v>
      </c>
      <c r="FS1149">
        <v>0</v>
      </c>
      <c r="FX1149">
        <v>70</v>
      </c>
      <c r="FY1149">
        <v>10</v>
      </c>
      <c r="GA1149" t="s">
        <v>3</v>
      </c>
      <c r="GD1149">
        <v>0</v>
      </c>
      <c r="GF1149">
        <v>-1531102724</v>
      </c>
      <c r="GG1149">
        <v>2</v>
      </c>
      <c r="GH1149">
        <v>1</v>
      </c>
      <c r="GI1149">
        <v>-2</v>
      </c>
      <c r="GJ1149">
        <v>0</v>
      </c>
      <c r="GK1149">
        <f>ROUND(R1149*(R12)/100,2)</f>
        <v>0</v>
      </c>
      <c r="GL1149">
        <f t="shared" si="1461"/>
        <v>0</v>
      </c>
      <c r="GM1149">
        <f t="shared" si="1462"/>
        <v>162502.85</v>
      </c>
      <c r="GN1149">
        <f t="shared" si="1463"/>
        <v>0</v>
      </c>
      <c r="GO1149">
        <f t="shared" si="1464"/>
        <v>0</v>
      </c>
      <c r="GP1149">
        <f t="shared" si="1465"/>
        <v>162502.85</v>
      </c>
      <c r="GR1149">
        <v>0</v>
      </c>
      <c r="GS1149">
        <v>3</v>
      </c>
      <c r="GT1149">
        <v>0</v>
      </c>
      <c r="GU1149" t="s">
        <v>3</v>
      </c>
      <c r="GV1149">
        <f t="shared" si="1466"/>
        <v>0</v>
      </c>
      <c r="GW1149">
        <v>1</v>
      </c>
      <c r="GX1149">
        <f t="shared" si="1467"/>
        <v>0</v>
      </c>
      <c r="HA1149">
        <v>0</v>
      </c>
      <c r="HB1149">
        <v>0</v>
      </c>
      <c r="HC1149">
        <f t="shared" si="1468"/>
        <v>0</v>
      </c>
      <c r="HE1149" t="s">
        <v>3</v>
      </c>
      <c r="HF1149" t="s">
        <v>3</v>
      </c>
      <c r="HM1149" t="s">
        <v>3</v>
      </c>
      <c r="HN1149" t="s">
        <v>3</v>
      </c>
      <c r="HO1149" t="s">
        <v>3</v>
      </c>
      <c r="HP1149" t="s">
        <v>3</v>
      </c>
      <c r="HQ1149" t="s">
        <v>3</v>
      </c>
      <c r="IK1149">
        <v>0</v>
      </c>
    </row>
    <row r="1151" spans="1:245" x14ac:dyDescent="0.2">
      <c r="A1151" s="2">
        <v>51</v>
      </c>
      <c r="B1151" s="2">
        <f>B1139</f>
        <v>1</v>
      </c>
      <c r="C1151" s="2">
        <f>A1139</f>
        <v>5</v>
      </c>
      <c r="D1151" s="2">
        <f>ROW(A1139)</f>
        <v>1139</v>
      </c>
      <c r="E1151" s="2"/>
      <c r="F1151" s="2" t="str">
        <f>IF(F1139&lt;&gt;"",F1139,"")</f>
        <v>Новый подраздел</v>
      </c>
      <c r="G1151" s="2" t="str">
        <f>IF(G1139&lt;&gt;"",G1139,"")</f>
        <v>4.3 Электроустановочные изделия</v>
      </c>
      <c r="H1151" s="2">
        <v>0</v>
      </c>
      <c r="I1151" s="2"/>
      <c r="J1151" s="2"/>
      <c r="K1151" s="2"/>
      <c r="L1151" s="2"/>
      <c r="M1151" s="2"/>
      <c r="N1151" s="2"/>
      <c r="O1151" s="2">
        <f t="shared" ref="O1151:T1151" si="1469">ROUND(AB1151,2)</f>
        <v>98215.27</v>
      </c>
      <c r="P1151" s="2">
        <f t="shared" si="1469"/>
        <v>0.69</v>
      </c>
      <c r="Q1151" s="2">
        <f t="shared" si="1469"/>
        <v>928.55</v>
      </c>
      <c r="R1151" s="2">
        <f t="shared" si="1469"/>
        <v>503.66</v>
      </c>
      <c r="S1151" s="2">
        <f t="shared" si="1469"/>
        <v>97286.03</v>
      </c>
      <c r="T1151" s="2">
        <f t="shared" si="1469"/>
        <v>0</v>
      </c>
      <c r="U1151" s="2">
        <f>AH1151</f>
        <v>221.27999999999997</v>
      </c>
      <c r="V1151" s="2">
        <f>AI1151</f>
        <v>0</v>
      </c>
      <c r="W1151" s="2">
        <f>ROUND(AJ1151,2)</f>
        <v>0</v>
      </c>
      <c r="X1151" s="2">
        <f>ROUND(AK1151,2)</f>
        <v>68100.22</v>
      </c>
      <c r="Y1151" s="2">
        <f>ROUND(AL1151,2)</f>
        <v>9728.6</v>
      </c>
      <c r="Z1151" s="2"/>
      <c r="AA1151" s="2"/>
      <c r="AB1151" s="2">
        <f>ROUND(SUMIF(AA1143:AA1149,"=1407526482",O1143:O1149),2)</f>
        <v>98215.27</v>
      </c>
      <c r="AC1151" s="2">
        <f>ROUND(SUMIF(AA1143:AA1149,"=1407526482",P1143:P1149),2)</f>
        <v>0.69</v>
      </c>
      <c r="AD1151" s="2">
        <f>ROUND(SUMIF(AA1143:AA1149,"=1407526482",Q1143:Q1149),2)</f>
        <v>928.55</v>
      </c>
      <c r="AE1151" s="2">
        <f>ROUND(SUMIF(AA1143:AA1149,"=1407526482",R1143:R1149),2)</f>
        <v>503.66</v>
      </c>
      <c r="AF1151" s="2">
        <f>ROUND(SUMIF(AA1143:AA1149,"=1407526482",S1143:S1149),2)</f>
        <v>97286.03</v>
      </c>
      <c r="AG1151" s="2">
        <f>ROUND(SUMIF(AA1143:AA1149,"=1407526482",T1143:T1149),2)</f>
        <v>0</v>
      </c>
      <c r="AH1151" s="2">
        <f>SUMIF(AA1143:AA1149,"=1407526482",U1143:U1149)</f>
        <v>221.27999999999997</v>
      </c>
      <c r="AI1151" s="2">
        <f>SUMIF(AA1143:AA1149,"=1407526482",V1143:V1149)</f>
        <v>0</v>
      </c>
      <c r="AJ1151" s="2">
        <f>ROUND(SUMIF(AA1143:AA1149,"=1407526482",W1143:W1149),2)</f>
        <v>0</v>
      </c>
      <c r="AK1151" s="2">
        <f>ROUND(SUMIF(AA1143:AA1149,"=1407526482",X1143:X1149),2)</f>
        <v>68100.22</v>
      </c>
      <c r="AL1151" s="2">
        <f>ROUND(SUMIF(AA1143:AA1149,"=1407526482",Y1143:Y1149),2)</f>
        <v>9728.6</v>
      </c>
      <c r="AM1151" s="2"/>
      <c r="AN1151" s="2"/>
      <c r="AO1151" s="2">
        <f t="shared" ref="AO1151:BD1151" si="1470">ROUND(BX1151,2)</f>
        <v>0</v>
      </c>
      <c r="AP1151" s="2">
        <f t="shared" si="1470"/>
        <v>0</v>
      </c>
      <c r="AQ1151" s="2">
        <f t="shared" si="1470"/>
        <v>0</v>
      </c>
      <c r="AR1151" s="2">
        <f t="shared" si="1470"/>
        <v>176588.04</v>
      </c>
      <c r="AS1151" s="2">
        <f t="shared" si="1470"/>
        <v>0</v>
      </c>
      <c r="AT1151" s="2">
        <f t="shared" si="1470"/>
        <v>0</v>
      </c>
      <c r="AU1151" s="2">
        <f t="shared" si="1470"/>
        <v>176588.04</v>
      </c>
      <c r="AV1151" s="2">
        <f t="shared" si="1470"/>
        <v>0.69</v>
      </c>
      <c r="AW1151" s="2">
        <f t="shared" si="1470"/>
        <v>0.69</v>
      </c>
      <c r="AX1151" s="2">
        <f t="shared" si="1470"/>
        <v>0</v>
      </c>
      <c r="AY1151" s="2">
        <f t="shared" si="1470"/>
        <v>0.69</v>
      </c>
      <c r="AZ1151" s="2">
        <f t="shared" si="1470"/>
        <v>0</v>
      </c>
      <c r="BA1151" s="2">
        <f t="shared" si="1470"/>
        <v>0</v>
      </c>
      <c r="BB1151" s="2">
        <f t="shared" si="1470"/>
        <v>0</v>
      </c>
      <c r="BC1151" s="2">
        <f t="shared" si="1470"/>
        <v>0</v>
      </c>
      <c r="BD1151" s="2">
        <f t="shared" si="1470"/>
        <v>0</v>
      </c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>
        <f>ROUND(SUMIF(AA1143:AA1149,"=1407526482",FQ1143:FQ1149),2)</f>
        <v>0</v>
      </c>
      <c r="BY1151" s="2">
        <f>ROUND(SUMIF(AA1143:AA1149,"=1407526482",FR1143:FR1149),2)</f>
        <v>0</v>
      </c>
      <c r="BZ1151" s="2">
        <f>ROUND(SUMIF(AA1143:AA1149,"=1407526482",GL1143:GL1149),2)</f>
        <v>0</v>
      </c>
      <c r="CA1151" s="2">
        <f>ROUND(SUMIF(AA1143:AA1149,"=1407526482",GM1143:GM1149),2)</f>
        <v>176588.04</v>
      </c>
      <c r="CB1151" s="2">
        <f>ROUND(SUMIF(AA1143:AA1149,"=1407526482",GN1143:GN1149),2)</f>
        <v>0</v>
      </c>
      <c r="CC1151" s="2">
        <f>ROUND(SUMIF(AA1143:AA1149,"=1407526482",GO1143:GO1149),2)</f>
        <v>0</v>
      </c>
      <c r="CD1151" s="2">
        <f>ROUND(SUMIF(AA1143:AA1149,"=1407526482",GP1143:GP1149),2)</f>
        <v>176588.04</v>
      </c>
      <c r="CE1151" s="2">
        <f>AC1151-BX1151</f>
        <v>0.69</v>
      </c>
      <c r="CF1151" s="2">
        <f>AC1151-BY1151</f>
        <v>0.69</v>
      </c>
      <c r="CG1151" s="2">
        <f>BX1151-BZ1151</f>
        <v>0</v>
      </c>
      <c r="CH1151" s="2">
        <f>AC1151-BX1151-BY1151+BZ1151</f>
        <v>0.69</v>
      </c>
      <c r="CI1151" s="2">
        <f>BY1151-BZ1151</f>
        <v>0</v>
      </c>
      <c r="CJ1151" s="2">
        <f>ROUND(SUMIF(AA1143:AA1149,"=1407526482",GX1143:GX1149),2)</f>
        <v>0</v>
      </c>
      <c r="CK1151" s="2">
        <f>ROUND(SUMIF(AA1143:AA1149,"=1407526482",GY1143:GY1149),2)</f>
        <v>0</v>
      </c>
      <c r="CL1151" s="2">
        <f>ROUND(SUMIF(AA1143:AA1149,"=1407526482",GZ1143:GZ1149),2)</f>
        <v>0</v>
      </c>
      <c r="CM1151" s="2">
        <f>ROUND(SUMIF(AA1143:AA1149,"=1407526482",HD1143:HD1149),2)</f>
        <v>0</v>
      </c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>
        <v>0</v>
      </c>
    </row>
    <row r="1153" spans="1:28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201</v>
      </c>
      <c r="F1153" s="4">
        <f>ROUND(Source!O1151,O1153)</f>
        <v>98215.27</v>
      </c>
      <c r="G1153" s="4" t="s">
        <v>46</v>
      </c>
      <c r="H1153" s="4" t="s">
        <v>47</v>
      </c>
      <c r="I1153" s="4"/>
      <c r="J1153" s="4"/>
      <c r="K1153" s="4">
        <v>201</v>
      </c>
      <c r="L1153" s="4">
        <v>1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98215.27</v>
      </c>
      <c r="X1153" s="4">
        <v>1</v>
      </c>
      <c r="Y1153" s="4">
        <v>98215.27</v>
      </c>
      <c r="Z1153" s="4"/>
      <c r="AA1153" s="4"/>
      <c r="AB1153" s="4"/>
    </row>
    <row r="1154" spans="1:28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202</v>
      </c>
      <c r="F1154" s="4">
        <f>ROUND(Source!P1151,O1154)</f>
        <v>0.69</v>
      </c>
      <c r="G1154" s="4" t="s">
        <v>48</v>
      </c>
      <c r="H1154" s="4" t="s">
        <v>49</v>
      </c>
      <c r="I1154" s="4"/>
      <c r="J1154" s="4"/>
      <c r="K1154" s="4">
        <v>202</v>
      </c>
      <c r="L1154" s="4">
        <v>2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0.69</v>
      </c>
      <c r="X1154" s="4">
        <v>1</v>
      </c>
      <c r="Y1154" s="4">
        <v>0.69</v>
      </c>
      <c r="Z1154" s="4"/>
      <c r="AA1154" s="4"/>
      <c r="AB1154" s="4"/>
    </row>
    <row r="1155" spans="1:28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222</v>
      </c>
      <c r="F1155" s="4">
        <f>ROUND(Source!AO1151,O1155)</f>
        <v>0</v>
      </c>
      <c r="G1155" s="4" t="s">
        <v>50</v>
      </c>
      <c r="H1155" s="4" t="s">
        <v>51</v>
      </c>
      <c r="I1155" s="4"/>
      <c r="J1155" s="4"/>
      <c r="K1155" s="4">
        <v>222</v>
      </c>
      <c r="L1155" s="4">
        <v>3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28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225</v>
      </c>
      <c r="F1156" s="4">
        <f>ROUND(Source!AV1151,O1156)</f>
        <v>0.69</v>
      </c>
      <c r="G1156" s="4" t="s">
        <v>52</v>
      </c>
      <c r="H1156" s="4" t="s">
        <v>53</v>
      </c>
      <c r="I1156" s="4"/>
      <c r="J1156" s="4"/>
      <c r="K1156" s="4">
        <v>225</v>
      </c>
      <c r="L1156" s="4">
        <v>4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0.69</v>
      </c>
      <c r="X1156" s="4">
        <v>1</v>
      </c>
      <c r="Y1156" s="4">
        <v>0.69</v>
      </c>
      <c r="Z1156" s="4"/>
      <c r="AA1156" s="4"/>
      <c r="AB1156" s="4"/>
    </row>
    <row r="1157" spans="1:28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226</v>
      </c>
      <c r="F1157" s="4">
        <f>ROUND(Source!AW1151,O1157)</f>
        <v>0.69</v>
      </c>
      <c r="G1157" s="4" t="s">
        <v>54</v>
      </c>
      <c r="H1157" s="4" t="s">
        <v>55</v>
      </c>
      <c r="I1157" s="4"/>
      <c r="J1157" s="4"/>
      <c r="K1157" s="4">
        <v>226</v>
      </c>
      <c r="L1157" s="4">
        <v>5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0.69</v>
      </c>
      <c r="X1157" s="4">
        <v>1</v>
      </c>
      <c r="Y1157" s="4">
        <v>0.69</v>
      </c>
      <c r="Z1157" s="4"/>
      <c r="AA1157" s="4"/>
      <c r="AB1157" s="4"/>
    </row>
    <row r="1158" spans="1:28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227</v>
      </c>
      <c r="F1158" s="4">
        <f>ROUND(Source!AX1151,O1158)</f>
        <v>0</v>
      </c>
      <c r="G1158" s="4" t="s">
        <v>56</v>
      </c>
      <c r="H1158" s="4" t="s">
        <v>57</v>
      </c>
      <c r="I1158" s="4"/>
      <c r="J1158" s="4"/>
      <c r="K1158" s="4">
        <v>227</v>
      </c>
      <c r="L1158" s="4">
        <v>6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0</v>
      </c>
      <c r="X1158" s="4">
        <v>1</v>
      </c>
      <c r="Y1158" s="4">
        <v>0</v>
      </c>
      <c r="Z1158" s="4"/>
      <c r="AA1158" s="4"/>
      <c r="AB1158" s="4"/>
    </row>
    <row r="1159" spans="1:28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228</v>
      </c>
      <c r="F1159" s="4">
        <f>ROUND(Source!AY1151,O1159)</f>
        <v>0.69</v>
      </c>
      <c r="G1159" s="4" t="s">
        <v>58</v>
      </c>
      <c r="H1159" s="4" t="s">
        <v>59</v>
      </c>
      <c r="I1159" s="4"/>
      <c r="J1159" s="4"/>
      <c r="K1159" s="4">
        <v>228</v>
      </c>
      <c r="L1159" s="4">
        <v>7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0.69</v>
      </c>
      <c r="X1159" s="4">
        <v>1</v>
      </c>
      <c r="Y1159" s="4">
        <v>0.69</v>
      </c>
      <c r="Z1159" s="4"/>
      <c r="AA1159" s="4"/>
      <c r="AB1159" s="4"/>
    </row>
    <row r="1160" spans="1:28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216</v>
      </c>
      <c r="F1160" s="4">
        <f>ROUND(Source!AP1151,O1160)</f>
        <v>0</v>
      </c>
      <c r="G1160" s="4" t="s">
        <v>60</v>
      </c>
      <c r="H1160" s="4" t="s">
        <v>61</v>
      </c>
      <c r="I1160" s="4"/>
      <c r="J1160" s="4"/>
      <c r="K1160" s="4">
        <v>216</v>
      </c>
      <c r="L1160" s="4">
        <v>8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0</v>
      </c>
      <c r="X1160" s="4">
        <v>1</v>
      </c>
      <c r="Y1160" s="4">
        <v>0</v>
      </c>
      <c r="Z1160" s="4"/>
      <c r="AA1160" s="4"/>
      <c r="AB1160" s="4"/>
    </row>
    <row r="1161" spans="1:28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223</v>
      </c>
      <c r="F1161" s="4">
        <f>ROUND(Source!AQ1151,O1161)</f>
        <v>0</v>
      </c>
      <c r="G1161" s="4" t="s">
        <v>62</v>
      </c>
      <c r="H1161" s="4" t="s">
        <v>63</v>
      </c>
      <c r="I1161" s="4"/>
      <c r="J1161" s="4"/>
      <c r="K1161" s="4">
        <v>223</v>
      </c>
      <c r="L1161" s="4">
        <v>9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28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229</v>
      </c>
      <c r="F1162" s="4">
        <f>ROUND(Source!AZ1151,O1162)</f>
        <v>0</v>
      </c>
      <c r="G1162" s="4" t="s">
        <v>64</v>
      </c>
      <c r="H1162" s="4" t="s">
        <v>65</v>
      </c>
      <c r="I1162" s="4"/>
      <c r="J1162" s="4"/>
      <c r="K1162" s="4">
        <v>229</v>
      </c>
      <c r="L1162" s="4">
        <v>10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28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203</v>
      </c>
      <c r="F1163" s="4">
        <f>ROUND(Source!Q1151,O1163)</f>
        <v>928.55</v>
      </c>
      <c r="G1163" s="4" t="s">
        <v>66</v>
      </c>
      <c r="H1163" s="4" t="s">
        <v>67</v>
      </c>
      <c r="I1163" s="4"/>
      <c r="J1163" s="4"/>
      <c r="K1163" s="4">
        <v>203</v>
      </c>
      <c r="L1163" s="4">
        <v>11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928.55</v>
      </c>
      <c r="X1163" s="4">
        <v>1</v>
      </c>
      <c r="Y1163" s="4">
        <v>928.55</v>
      </c>
      <c r="Z1163" s="4"/>
      <c r="AA1163" s="4"/>
      <c r="AB1163" s="4"/>
    </row>
    <row r="1164" spans="1:28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231</v>
      </c>
      <c r="F1164" s="4">
        <f>ROUND(Source!BB1151,O1164)</f>
        <v>0</v>
      </c>
      <c r="G1164" s="4" t="s">
        <v>68</v>
      </c>
      <c r="H1164" s="4" t="s">
        <v>69</v>
      </c>
      <c r="I1164" s="4"/>
      <c r="J1164" s="4"/>
      <c r="K1164" s="4">
        <v>231</v>
      </c>
      <c r="L1164" s="4">
        <v>12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8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204</v>
      </c>
      <c r="F1165" s="4">
        <f>ROUND(Source!R1151,O1165)</f>
        <v>503.66</v>
      </c>
      <c r="G1165" s="4" t="s">
        <v>70</v>
      </c>
      <c r="H1165" s="4" t="s">
        <v>71</v>
      </c>
      <c r="I1165" s="4"/>
      <c r="J1165" s="4"/>
      <c r="K1165" s="4">
        <v>204</v>
      </c>
      <c r="L1165" s="4">
        <v>13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503.66</v>
      </c>
      <c r="X1165" s="4">
        <v>1</v>
      </c>
      <c r="Y1165" s="4">
        <v>503.66</v>
      </c>
      <c r="Z1165" s="4"/>
      <c r="AA1165" s="4"/>
      <c r="AB1165" s="4"/>
    </row>
    <row r="1166" spans="1:28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205</v>
      </c>
      <c r="F1166" s="4">
        <f>ROUND(Source!S1151,O1166)</f>
        <v>97286.03</v>
      </c>
      <c r="G1166" s="4" t="s">
        <v>72</v>
      </c>
      <c r="H1166" s="4" t="s">
        <v>73</v>
      </c>
      <c r="I1166" s="4"/>
      <c r="J1166" s="4"/>
      <c r="K1166" s="4">
        <v>205</v>
      </c>
      <c r="L1166" s="4">
        <v>14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>
        <v>97286.03</v>
      </c>
      <c r="X1166" s="4">
        <v>1</v>
      </c>
      <c r="Y1166" s="4">
        <v>97286.03</v>
      </c>
      <c r="Z1166" s="4"/>
      <c r="AA1166" s="4"/>
      <c r="AB1166" s="4"/>
    </row>
    <row r="1167" spans="1:28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232</v>
      </c>
      <c r="F1167" s="4">
        <f>ROUND(Source!BC1151,O1167)</f>
        <v>0</v>
      </c>
      <c r="G1167" s="4" t="s">
        <v>74</v>
      </c>
      <c r="H1167" s="4" t="s">
        <v>75</v>
      </c>
      <c r="I1167" s="4"/>
      <c r="J1167" s="4"/>
      <c r="K1167" s="4">
        <v>232</v>
      </c>
      <c r="L1167" s="4">
        <v>15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>
        <v>0</v>
      </c>
      <c r="X1167" s="4">
        <v>1</v>
      </c>
      <c r="Y1167" s="4">
        <v>0</v>
      </c>
      <c r="Z1167" s="4"/>
      <c r="AA1167" s="4"/>
      <c r="AB1167" s="4"/>
    </row>
    <row r="1168" spans="1:28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214</v>
      </c>
      <c r="F1168" s="4">
        <f>ROUND(Source!AS1151,O1168)</f>
        <v>0</v>
      </c>
      <c r="G1168" s="4" t="s">
        <v>76</v>
      </c>
      <c r="H1168" s="4" t="s">
        <v>77</v>
      </c>
      <c r="I1168" s="4"/>
      <c r="J1168" s="4"/>
      <c r="K1168" s="4">
        <v>214</v>
      </c>
      <c r="L1168" s="4">
        <v>16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0</v>
      </c>
      <c r="X1168" s="4">
        <v>1</v>
      </c>
      <c r="Y1168" s="4">
        <v>0</v>
      </c>
      <c r="Z1168" s="4"/>
      <c r="AA1168" s="4"/>
      <c r="AB1168" s="4"/>
    </row>
    <row r="1169" spans="1:206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215</v>
      </c>
      <c r="F1169" s="4">
        <f>ROUND(Source!AT1151,O1169)</f>
        <v>0</v>
      </c>
      <c r="G1169" s="4" t="s">
        <v>78</v>
      </c>
      <c r="H1169" s="4" t="s">
        <v>79</v>
      </c>
      <c r="I1169" s="4"/>
      <c r="J1169" s="4"/>
      <c r="K1169" s="4">
        <v>215</v>
      </c>
      <c r="L1169" s="4">
        <v>17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0</v>
      </c>
      <c r="X1169" s="4">
        <v>1</v>
      </c>
      <c r="Y1169" s="4">
        <v>0</v>
      </c>
      <c r="Z1169" s="4"/>
      <c r="AA1169" s="4"/>
      <c r="AB1169" s="4"/>
    </row>
    <row r="1170" spans="1:206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217</v>
      </c>
      <c r="F1170" s="4">
        <f>ROUND(Source!AU1151,O1170)</f>
        <v>176588.04</v>
      </c>
      <c r="G1170" s="4" t="s">
        <v>80</v>
      </c>
      <c r="H1170" s="4" t="s">
        <v>81</v>
      </c>
      <c r="I1170" s="4"/>
      <c r="J1170" s="4"/>
      <c r="K1170" s="4">
        <v>217</v>
      </c>
      <c r="L1170" s="4">
        <v>18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176588.04</v>
      </c>
      <c r="X1170" s="4">
        <v>1</v>
      </c>
      <c r="Y1170" s="4">
        <v>176588.04</v>
      </c>
      <c r="Z1170" s="4"/>
      <c r="AA1170" s="4"/>
      <c r="AB1170" s="4"/>
    </row>
    <row r="1171" spans="1:206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230</v>
      </c>
      <c r="F1171" s="4">
        <f>ROUND(Source!BA1151,O1171)</f>
        <v>0</v>
      </c>
      <c r="G1171" s="4" t="s">
        <v>82</v>
      </c>
      <c r="H1171" s="4" t="s">
        <v>83</v>
      </c>
      <c r="I1171" s="4"/>
      <c r="J1171" s="4"/>
      <c r="K1171" s="4">
        <v>230</v>
      </c>
      <c r="L1171" s="4">
        <v>19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206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206</v>
      </c>
      <c r="F1172" s="4">
        <f>ROUND(Source!T1151,O1172)</f>
        <v>0</v>
      </c>
      <c r="G1172" s="4" t="s">
        <v>84</v>
      </c>
      <c r="H1172" s="4" t="s">
        <v>85</v>
      </c>
      <c r="I1172" s="4"/>
      <c r="J1172" s="4"/>
      <c r="K1172" s="4">
        <v>206</v>
      </c>
      <c r="L1172" s="4">
        <v>20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0</v>
      </c>
      <c r="X1172" s="4">
        <v>1</v>
      </c>
      <c r="Y1172" s="4">
        <v>0</v>
      </c>
      <c r="Z1172" s="4"/>
      <c r="AA1172" s="4"/>
      <c r="AB1172" s="4"/>
    </row>
    <row r="1173" spans="1:206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207</v>
      </c>
      <c r="F1173" s="4">
        <f>Source!U1151</f>
        <v>221.27999999999997</v>
      </c>
      <c r="G1173" s="4" t="s">
        <v>86</v>
      </c>
      <c r="H1173" s="4" t="s">
        <v>87</v>
      </c>
      <c r="I1173" s="4"/>
      <c r="J1173" s="4"/>
      <c r="K1173" s="4">
        <v>207</v>
      </c>
      <c r="L1173" s="4">
        <v>21</v>
      </c>
      <c r="M1173" s="4">
        <v>3</v>
      </c>
      <c r="N1173" s="4" t="s">
        <v>3</v>
      </c>
      <c r="O1173" s="4">
        <v>-1</v>
      </c>
      <c r="P1173" s="4"/>
      <c r="Q1173" s="4"/>
      <c r="R1173" s="4"/>
      <c r="S1173" s="4"/>
      <c r="T1173" s="4"/>
      <c r="U1173" s="4"/>
      <c r="V1173" s="4"/>
      <c r="W1173" s="4">
        <v>221.28</v>
      </c>
      <c r="X1173" s="4">
        <v>1</v>
      </c>
      <c r="Y1173" s="4">
        <v>221.28</v>
      </c>
      <c r="Z1173" s="4"/>
      <c r="AA1173" s="4"/>
      <c r="AB1173" s="4"/>
    </row>
    <row r="1174" spans="1:206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208</v>
      </c>
      <c r="F1174" s="4">
        <f>Source!V1151</f>
        <v>0</v>
      </c>
      <c r="G1174" s="4" t="s">
        <v>88</v>
      </c>
      <c r="H1174" s="4" t="s">
        <v>89</v>
      </c>
      <c r="I1174" s="4"/>
      <c r="J1174" s="4"/>
      <c r="K1174" s="4">
        <v>208</v>
      </c>
      <c r="L1174" s="4">
        <v>22</v>
      </c>
      <c r="M1174" s="4">
        <v>3</v>
      </c>
      <c r="N1174" s="4" t="s">
        <v>3</v>
      </c>
      <c r="O1174" s="4">
        <v>-1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206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209</v>
      </c>
      <c r="F1175" s="4">
        <f>ROUND(Source!W1151,O1175)</f>
        <v>0</v>
      </c>
      <c r="G1175" s="4" t="s">
        <v>90</v>
      </c>
      <c r="H1175" s="4" t="s">
        <v>91</v>
      </c>
      <c r="I1175" s="4"/>
      <c r="J1175" s="4"/>
      <c r="K1175" s="4">
        <v>209</v>
      </c>
      <c r="L1175" s="4">
        <v>23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06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233</v>
      </c>
      <c r="F1176" s="4">
        <f>ROUND(Source!BD1151,O1176)</f>
        <v>0</v>
      </c>
      <c r="G1176" s="4" t="s">
        <v>92</v>
      </c>
      <c r="H1176" s="4" t="s">
        <v>93</v>
      </c>
      <c r="I1176" s="4"/>
      <c r="J1176" s="4"/>
      <c r="K1176" s="4">
        <v>233</v>
      </c>
      <c r="L1176" s="4">
        <v>24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0</v>
      </c>
      <c r="X1176" s="4">
        <v>1</v>
      </c>
      <c r="Y1176" s="4">
        <v>0</v>
      </c>
      <c r="Z1176" s="4"/>
      <c r="AA1176" s="4"/>
      <c r="AB1176" s="4"/>
    </row>
    <row r="1177" spans="1:206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210</v>
      </c>
      <c r="F1177" s="4">
        <f>ROUND(Source!X1151,O1177)</f>
        <v>68100.22</v>
      </c>
      <c r="G1177" s="4" t="s">
        <v>94</v>
      </c>
      <c r="H1177" s="4" t="s">
        <v>95</v>
      </c>
      <c r="I1177" s="4"/>
      <c r="J1177" s="4"/>
      <c r="K1177" s="4">
        <v>210</v>
      </c>
      <c r="L1177" s="4">
        <v>25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68100.22</v>
      </c>
      <c r="X1177" s="4">
        <v>1</v>
      </c>
      <c r="Y1177" s="4">
        <v>68100.22</v>
      </c>
      <c r="Z1177" s="4"/>
      <c r="AA1177" s="4"/>
      <c r="AB1177" s="4"/>
    </row>
    <row r="1178" spans="1:206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211</v>
      </c>
      <c r="F1178" s="4">
        <f>ROUND(Source!Y1151,O1178)</f>
        <v>9728.6</v>
      </c>
      <c r="G1178" s="4" t="s">
        <v>96</v>
      </c>
      <c r="H1178" s="4" t="s">
        <v>97</v>
      </c>
      <c r="I1178" s="4"/>
      <c r="J1178" s="4"/>
      <c r="K1178" s="4">
        <v>211</v>
      </c>
      <c r="L1178" s="4">
        <v>26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9728.6</v>
      </c>
      <c r="X1178" s="4">
        <v>1</v>
      </c>
      <c r="Y1178" s="4">
        <v>9728.6</v>
      </c>
      <c r="Z1178" s="4"/>
      <c r="AA1178" s="4"/>
      <c r="AB1178" s="4"/>
    </row>
    <row r="1179" spans="1:206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224</v>
      </c>
      <c r="F1179" s="4">
        <f>ROUND(Source!AR1151,O1179)</f>
        <v>176588.04</v>
      </c>
      <c r="G1179" s="4" t="s">
        <v>98</v>
      </c>
      <c r="H1179" s="4" t="s">
        <v>99</v>
      </c>
      <c r="I1179" s="4"/>
      <c r="J1179" s="4"/>
      <c r="K1179" s="4">
        <v>224</v>
      </c>
      <c r="L1179" s="4">
        <v>27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176588.04</v>
      </c>
      <c r="X1179" s="4">
        <v>1</v>
      </c>
      <c r="Y1179" s="4">
        <v>176588.04</v>
      </c>
      <c r="Z1179" s="4"/>
      <c r="AA1179" s="4"/>
      <c r="AB1179" s="4"/>
    </row>
    <row r="1181" spans="1:206" x14ac:dyDescent="0.2">
      <c r="A1181" s="1">
        <v>5</v>
      </c>
      <c r="B1181" s="1">
        <v>1</v>
      </c>
      <c r="C1181" s="1"/>
      <c r="D1181" s="1">
        <f>ROW(A1201)</f>
        <v>1201</v>
      </c>
      <c r="E1181" s="1"/>
      <c r="F1181" s="1" t="s">
        <v>14</v>
      </c>
      <c r="G1181" s="1" t="s">
        <v>1249</v>
      </c>
      <c r="H1181" s="1" t="s">
        <v>3</v>
      </c>
      <c r="I1181" s="1">
        <v>0</v>
      </c>
      <c r="J1181" s="1"/>
      <c r="K1181" s="1">
        <v>0</v>
      </c>
      <c r="L1181" s="1"/>
      <c r="M1181" s="1" t="s">
        <v>3</v>
      </c>
      <c r="N1181" s="1"/>
      <c r="O1181" s="1"/>
      <c r="P1181" s="1"/>
      <c r="Q1181" s="1"/>
      <c r="R1181" s="1"/>
      <c r="S1181" s="1">
        <v>0</v>
      </c>
      <c r="T1181" s="1"/>
      <c r="U1181" s="1" t="s">
        <v>3</v>
      </c>
      <c r="V1181" s="1">
        <v>0</v>
      </c>
      <c r="W1181" s="1"/>
      <c r="X1181" s="1"/>
      <c r="Y1181" s="1"/>
      <c r="Z1181" s="1"/>
      <c r="AA1181" s="1"/>
      <c r="AB1181" s="1" t="s">
        <v>3</v>
      </c>
      <c r="AC1181" s="1" t="s">
        <v>3</v>
      </c>
      <c r="AD1181" s="1" t="s">
        <v>3</v>
      </c>
      <c r="AE1181" s="1" t="s">
        <v>3</v>
      </c>
      <c r="AF1181" s="1" t="s">
        <v>3</v>
      </c>
      <c r="AG1181" s="1" t="s">
        <v>3</v>
      </c>
      <c r="AH1181" s="1"/>
      <c r="AI1181" s="1"/>
      <c r="AJ1181" s="1"/>
      <c r="AK1181" s="1"/>
      <c r="AL1181" s="1"/>
      <c r="AM1181" s="1"/>
      <c r="AN1181" s="1"/>
      <c r="AO1181" s="1"/>
      <c r="AP1181" s="1" t="s">
        <v>3</v>
      </c>
      <c r="AQ1181" s="1" t="s">
        <v>3</v>
      </c>
      <c r="AR1181" s="1" t="s">
        <v>3</v>
      </c>
      <c r="AS1181" s="1"/>
      <c r="AT1181" s="1"/>
      <c r="AU1181" s="1"/>
      <c r="AV1181" s="1"/>
      <c r="AW1181" s="1"/>
      <c r="AX1181" s="1"/>
      <c r="AY1181" s="1"/>
      <c r="AZ1181" s="1" t="s">
        <v>3</v>
      </c>
      <c r="BA1181" s="1"/>
      <c r="BB1181" s="1" t="s">
        <v>3</v>
      </c>
      <c r="BC1181" s="1" t="s">
        <v>3</v>
      </c>
      <c r="BD1181" s="1" t="s">
        <v>3</v>
      </c>
      <c r="BE1181" s="1" t="s">
        <v>3</v>
      </c>
      <c r="BF1181" s="1" t="s">
        <v>3</v>
      </c>
      <c r="BG1181" s="1" t="s">
        <v>3</v>
      </c>
      <c r="BH1181" s="1" t="s">
        <v>3</v>
      </c>
      <c r="BI1181" s="1" t="s">
        <v>3</v>
      </c>
      <c r="BJ1181" s="1" t="s">
        <v>3</v>
      </c>
      <c r="BK1181" s="1" t="s">
        <v>3</v>
      </c>
      <c r="BL1181" s="1" t="s">
        <v>3</v>
      </c>
      <c r="BM1181" s="1" t="s">
        <v>3</v>
      </c>
      <c r="BN1181" s="1" t="s">
        <v>3</v>
      </c>
      <c r="BO1181" s="1" t="s">
        <v>3</v>
      </c>
      <c r="BP1181" s="1" t="s">
        <v>3</v>
      </c>
      <c r="BQ1181" s="1"/>
      <c r="BR1181" s="1"/>
      <c r="BS1181" s="1"/>
      <c r="BT1181" s="1"/>
      <c r="BU1181" s="1"/>
      <c r="BV1181" s="1"/>
      <c r="BW1181" s="1"/>
      <c r="BX1181" s="1">
        <v>0</v>
      </c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>
        <v>0</v>
      </c>
    </row>
    <row r="1183" spans="1:206" x14ac:dyDescent="0.2">
      <c r="A1183" s="2">
        <v>52</v>
      </c>
      <c r="B1183" s="2">
        <f t="shared" ref="B1183:G1183" si="1471">B1201</f>
        <v>1</v>
      </c>
      <c r="C1183" s="2">
        <f t="shared" si="1471"/>
        <v>5</v>
      </c>
      <c r="D1183" s="2">
        <f t="shared" si="1471"/>
        <v>1181</v>
      </c>
      <c r="E1183" s="2">
        <f t="shared" si="1471"/>
        <v>0</v>
      </c>
      <c r="F1183" s="2" t="str">
        <f t="shared" si="1471"/>
        <v>Новый подраздел</v>
      </c>
      <c r="G1183" s="2" t="str">
        <f t="shared" si="1471"/>
        <v>4.4 Кабели и провода</v>
      </c>
      <c r="H1183" s="2"/>
      <c r="I1183" s="2"/>
      <c r="J1183" s="2"/>
      <c r="K1183" s="2"/>
      <c r="L1183" s="2"/>
      <c r="M1183" s="2"/>
      <c r="N1183" s="2"/>
      <c r="O1183" s="2">
        <f t="shared" ref="O1183:AT1183" si="1472">O1201</f>
        <v>17236.080000000002</v>
      </c>
      <c r="P1183" s="2">
        <f t="shared" si="1472"/>
        <v>58.87</v>
      </c>
      <c r="Q1183" s="2">
        <f t="shared" si="1472"/>
        <v>0</v>
      </c>
      <c r="R1183" s="2">
        <f t="shared" si="1472"/>
        <v>0</v>
      </c>
      <c r="S1183" s="2">
        <f t="shared" si="1472"/>
        <v>17177.21</v>
      </c>
      <c r="T1183" s="2">
        <f t="shared" si="1472"/>
        <v>0</v>
      </c>
      <c r="U1183" s="2">
        <f t="shared" si="1472"/>
        <v>37.353579999999987</v>
      </c>
      <c r="V1183" s="2">
        <f t="shared" si="1472"/>
        <v>0</v>
      </c>
      <c r="W1183" s="2">
        <f t="shared" si="1472"/>
        <v>0</v>
      </c>
      <c r="X1183" s="2">
        <f t="shared" si="1472"/>
        <v>12024.08</v>
      </c>
      <c r="Y1183" s="2">
        <f t="shared" si="1472"/>
        <v>1717.74</v>
      </c>
      <c r="Z1183" s="2">
        <f t="shared" si="1472"/>
        <v>0</v>
      </c>
      <c r="AA1183" s="2">
        <f t="shared" si="1472"/>
        <v>0</v>
      </c>
      <c r="AB1183" s="2">
        <f t="shared" si="1472"/>
        <v>17236.080000000002</v>
      </c>
      <c r="AC1183" s="2">
        <f t="shared" si="1472"/>
        <v>58.87</v>
      </c>
      <c r="AD1183" s="2">
        <f t="shared" si="1472"/>
        <v>0</v>
      </c>
      <c r="AE1183" s="2">
        <f t="shared" si="1472"/>
        <v>0</v>
      </c>
      <c r="AF1183" s="2">
        <f t="shared" si="1472"/>
        <v>17177.21</v>
      </c>
      <c r="AG1183" s="2">
        <f t="shared" si="1472"/>
        <v>0</v>
      </c>
      <c r="AH1183" s="2">
        <f t="shared" si="1472"/>
        <v>37.353579999999987</v>
      </c>
      <c r="AI1183" s="2">
        <f t="shared" si="1472"/>
        <v>0</v>
      </c>
      <c r="AJ1183" s="2">
        <f t="shared" si="1472"/>
        <v>0</v>
      </c>
      <c r="AK1183" s="2">
        <f t="shared" si="1472"/>
        <v>12024.08</v>
      </c>
      <c r="AL1183" s="2">
        <f t="shared" si="1472"/>
        <v>1717.74</v>
      </c>
      <c r="AM1183" s="2">
        <f t="shared" si="1472"/>
        <v>0</v>
      </c>
      <c r="AN1183" s="2">
        <f t="shared" si="1472"/>
        <v>0</v>
      </c>
      <c r="AO1183" s="2">
        <f t="shared" si="1472"/>
        <v>0</v>
      </c>
      <c r="AP1183" s="2">
        <f t="shared" si="1472"/>
        <v>0</v>
      </c>
      <c r="AQ1183" s="2">
        <f t="shared" si="1472"/>
        <v>0</v>
      </c>
      <c r="AR1183" s="2">
        <f t="shared" si="1472"/>
        <v>30977.9</v>
      </c>
      <c r="AS1183" s="2">
        <f t="shared" si="1472"/>
        <v>0</v>
      </c>
      <c r="AT1183" s="2">
        <f t="shared" si="1472"/>
        <v>0</v>
      </c>
      <c r="AU1183" s="2">
        <f t="shared" ref="AU1183:BZ1183" si="1473">AU1201</f>
        <v>30977.9</v>
      </c>
      <c r="AV1183" s="2">
        <f t="shared" si="1473"/>
        <v>58.87</v>
      </c>
      <c r="AW1183" s="2">
        <f t="shared" si="1473"/>
        <v>58.87</v>
      </c>
      <c r="AX1183" s="2">
        <f t="shared" si="1473"/>
        <v>0</v>
      </c>
      <c r="AY1183" s="2">
        <f t="shared" si="1473"/>
        <v>58.87</v>
      </c>
      <c r="AZ1183" s="2">
        <f t="shared" si="1473"/>
        <v>0</v>
      </c>
      <c r="BA1183" s="2">
        <f t="shared" si="1473"/>
        <v>0</v>
      </c>
      <c r="BB1183" s="2">
        <f t="shared" si="1473"/>
        <v>0</v>
      </c>
      <c r="BC1183" s="2">
        <f t="shared" si="1473"/>
        <v>0</v>
      </c>
      <c r="BD1183" s="2">
        <f t="shared" si="1473"/>
        <v>0</v>
      </c>
      <c r="BE1183" s="2">
        <f t="shared" si="1473"/>
        <v>0</v>
      </c>
      <c r="BF1183" s="2">
        <f t="shared" si="1473"/>
        <v>0</v>
      </c>
      <c r="BG1183" s="2">
        <f t="shared" si="1473"/>
        <v>0</v>
      </c>
      <c r="BH1183" s="2">
        <f t="shared" si="1473"/>
        <v>0</v>
      </c>
      <c r="BI1183" s="2">
        <f t="shared" si="1473"/>
        <v>0</v>
      </c>
      <c r="BJ1183" s="2">
        <f t="shared" si="1473"/>
        <v>0</v>
      </c>
      <c r="BK1183" s="2">
        <f t="shared" si="1473"/>
        <v>0</v>
      </c>
      <c r="BL1183" s="2">
        <f t="shared" si="1473"/>
        <v>0</v>
      </c>
      <c r="BM1183" s="2">
        <f t="shared" si="1473"/>
        <v>0</v>
      </c>
      <c r="BN1183" s="2">
        <f t="shared" si="1473"/>
        <v>0</v>
      </c>
      <c r="BO1183" s="2">
        <f t="shared" si="1473"/>
        <v>0</v>
      </c>
      <c r="BP1183" s="2">
        <f t="shared" si="1473"/>
        <v>0</v>
      </c>
      <c r="BQ1183" s="2">
        <f t="shared" si="1473"/>
        <v>0</v>
      </c>
      <c r="BR1183" s="2">
        <f t="shared" si="1473"/>
        <v>0</v>
      </c>
      <c r="BS1183" s="2">
        <f t="shared" si="1473"/>
        <v>0</v>
      </c>
      <c r="BT1183" s="2">
        <f t="shared" si="1473"/>
        <v>0</v>
      </c>
      <c r="BU1183" s="2">
        <f t="shared" si="1473"/>
        <v>0</v>
      </c>
      <c r="BV1183" s="2">
        <f t="shared" si="1473"/>
        <v>0</v>
      </c>
      <c r="BW1183" s="2">
        <f t="shared" si="1473"/>
        <v>0</v>
      </c>
      <c r="BX1183" s="2">
        <f t="shared" si="1473"/>
        <v>0</v>
      </c>
      <c r="BY1183" s="2">
        <f t="shared" si="1473"/>
        <v>0</v>
      </c>
      <c r="BZ1183" s="2">
        <f t="shared" si="1473"/>
        <v>0</v>
      </c>
      <c r="CA1183" s="2">
        <f t="shared" ref="CA1183:DF1183" si="1474">CA1201</f>
        <v>30977.9</v>
      </c>
      <c r="CB1183" s="2">
        <f t="shared" si="1474"/>
        <v>0</v>
      </c>
      <c r="CC1183" s="2">
        <f t="shared" si="1474"/>
        <v>0</v>
      </c>
      <c r="CD1183" s="2">
        <f t="shared" si="1474"/>
        <v>30977.9</v>
      </c>
      <c r="CE1183" s="2">
        <f t="shared" si="1474"/>
        <v>58.87</v>
      </c>
      <c r="CF1183" s="2">
        <f t="shared" si="1474"/>
        <v>58.87</v>
      </c>
      <c r="CG1183" s="2">
        <f t="shared" si="1474"/>
        <v>0</v>
      </c>
      <c r="CH1183" s="2">
        <f t="shared" si="1474"/>
        <v>58.87</v>
      </c>
      <c r="CI1183" s="2">
        <f t="shared" si="1474"/>
        <v>0</v>
      </c>
      <c r="CJ1183" s="2">
        <f t="shared" si="1474"/>
        <v>0</v>
      </c>
      <c r="CK1183" s="2">
        <f t="shared" si="1474"/>
        <v>0</v>
      </c>
      <c r="CL1183" s="2">
        <f t="shared" si="1474"/>
        <v>0</v>
      </c>
      <c r="CM1183" s="2">
        <f t="shared" si="1474"/>
        <v>0</v>
      </c>
      <c r="CN1183" s="2">
        <f t="shared" si="1474"/>
        <v>0</v>
      </c>
      <c r="CO1183" s="2">
        <f t="shared" si="1474"/>
        <v>0</v>
      </c>
      <c r="CP1183" s="2">
        <f t="shared" si="1474"/>
        <v>0</v>
      </c>
      <c r="CQ1183" s="2">
        <f t="shared" si="1474"/>
        <v>0</v>
      </c>
      <c r="CR1183" s="2">
        <f t="shared" si="1474"/>
        <v>0</v>
      </c>
      <c r="CS1183" s="2">
        <f t="shared" si="1474"/>
        <v>0</v>
      </c>
      <c r="CT1183" s="2">
        <f t="shared" si="1474"/>
        <v>0</v>
      </c>
      <c r="CU1183" s="2">
        <f t="shared" si="1474"/>
        <v>0</v>
      </c>
      <c r="CV1183" s="2">
        <f t="shared" si="1474"/>
        <v>0</v>
      </c>
      <c r="CW1183" s="2">
        <f t="shared" si="1474"/>
        <v>0</v>
      </c>
      <c r="CX1183" s="2">
        <f t="shared" si="1474"/>
        <v>0</v>
      </c>
      <c r="CY1183" s="2">
        <f t="shared" si="1474"/>
        <v>0</v>
      </c>
      <c r="CZ1183" s="2">
        <f t="shared" si="1474"/>
        <v>0</v>
      </c>
      <c r="DA1183" s="2">
        <f t="shared" si="1474"/>
        <v>0</v>
      </c>
      <c r="DB1183" s="2">
        <f t="shared" si="1474"/>
        <v>0</v>
      </c>
      <c r="DC1183" s="2">
        <f t="shared" si="1474"/>
        <v>0</v>
      </c>
      <c r="DD1183" s="2">
        <f t="shared" si="1474"/>
        <v>0</v>
      </c>
      <c r="DE1183" s="2">
        <f t="shared" si="1474"/>
        <v>0</v>
      </c>
      <c r="DF1183" s="2">
        <f t="shared" si="1474"/>
        <v>0</v>
      </c>
      <c r="DG1183" s="3">
        <f t="shared" ref="DG1183:EL1183" si="1475">DG1201</f>
        <v>0</v>
      </c>
      <c r="DH1183" s="3">
        <f t="shared" si="1475"/>
        <v>0</v>
      </c>
      <c r="DI1183" s="3">
        <f t="shared" si="1475"/>
        <v>0</v>
      </c>
      <c r="DJ1183" s="3">
        <f t="shared" si="1475"/>
        <v>0</v>
      </c>
      <c r="DK1183" s="3">
        <f t="shared" si="1475"/>
        <v>0</v>
      </c>
      <c r="DL1183" s="3">
        <f t="shared" si="1475"/>
        <v>0</v>
      </c>
      <c r="DM1183" s="3">
        <f t="shared" si="1475"/>
        <v>0</v>
      </c>
      <c r="DN1183" s="3">
        <f t="shared" si="1475"/>
        <v>0</v>
      </c>
      <c r="DO1183" s="3">
        <f t="shared" si="1475"/>
        <v>0</v>
      </c>
      <c r="DP1183" s="3">
        <f t="shared" si="1475"/>
        <v>0</v>
      </c>
      <c r="DQ1183" s="3">
        <f t="shared" si="1475"/>
        <v>0</v>
      </c>
      <c r="DR1183" s="3">
        <f t="shared" si="1475"/>
        <v>0</v>
      </c>
      <c r="DS1183" s="3">
        <f t="shared" si="1475"/>
        <v>0</v>
      </c>
      <c r="DT1183" s="3">
        <f t="shared" si="1475"/>
        <v>0</v>
      </c>
      <c r="DU1183" s="3">
        <f t="shared" si="1475"/>
        <v>0</v>
      </c>
      <c r="DV1183" s="3">
        <f t="shared" si="1475"/>
        <v>0</v>
      </c>
      <c r="DW1183" s="3">
        <f t="shared" si="1475"/>
        <v>0</v>
      </c>
      <c r="DX1183" s="3">
        <f t="shared" si="1475"/>
        <v>0</v>
      </c>
      <c r="DY1183" s="3">
        <f t="shared" si="1475"/>
        <v>0</v>
      </c>
      <c r="DZ1183" s="3">
        <f t="shared" si="1475"/>
        <v>0</v>
      </c>
      <c r="EA1183" s="3">
        <f t="shared" si="1475"/>
        <v>0</v>
      </c>
      <c r="EB1183" s="3">
        <f t="shared" si="1475"/>
        <v>0</v>
      </c>
      <c r="EC1183" s="3">
        <f t="shared" si="1475"/>
        <v>0</v>
      </c>
      <c r="ED1183" s="3">
        <f t="shared" si="1475"/>
        <v>0</v>
      </c>
      <c r="EE1183" s="3">
        <f t="shared" si="1475"/>
        <v>0</v>
      </c>
      <c r="EF1183" s="3">
        <f t="shared" si="1475"/>
        <v>0</v>
      </c>
      <c r="EG1183" s="3">
        <f t="shared" si="1475"/>
        <v>0</v>
      </c>
      <c r="EH1183" s="3">
        <f t="shared" si="1475"/>
        <v>0</v>
      </c>
      <c r="EI1183" s="3">
        <f t="shared" si="1475"/>
        <v>0</v>
      </c>
      <c r="EJ1183" s="3">
        <f t="shared" si="1475"/>
        <v>0</v>
      </c>
      <c r="EK1183" s="3">
        <f t="shared" si="1475"/>
        <v>0</v>
      </c>
      <c r="EL1183" s="3">
        <f t="shared" si="1475"/>
        <v>0</v>
      </c>
      <c r="EM1183" s="3">
        <f t="shared" ref="EM1183:FR1183" si="1476">EM1201</f>
        <v>0</v>
      </c>
      <c r="EN1183" s="3">
        <f t="shared" si="1476"/>
        <v>0</v>
      </c>
      <c r="EO1183" s="3">
        <f t="shared" si="1476"/>
        <v>0</v>
      </c>
      <c r="EP1183" s="3">
        <f t="shared" si="1476"/>
        <v>0</v>
      </c>
      <c r="EQ1183" s="3">
        <f t="shared" si="1476"/>
        <v>0</v>
      </c>
      <c r="ER1183" s="3">
        <f t="shared" si="1476"/>
        <v>0</v>
      </c>
      <c r="ES1183" s="3">
        <f t="shared" si="1476"/>
        <v>0</v>
      </c>
      <c r="ET1183" s="3">
        <f t="shared" si="1476"/>
        <v>0</v>
      </c>
      <c r="EU1183" s="3">
        <f t="shared" si="1476"/>
        <v>0</v>
      </c>
      <c r="EV1183" s="3">
        <f t="shared" si="1476"/>
        <v>0</v>
      </c>
      <c r="EW1183" s="3">
        <f t="shared" si="1476"/>
        <v>0</v>
      </c>
      <c r="EX1183" s="3">
        <f t="shared" si="1476"/>
        <v>0</v>
      </c>
      <c r="EY1183" s="3">
        <f t="shared" si="1476"/>
        <v>0</v>
      </c>
      <c r="EZ1183" s="3">
        <f t="shared" si="1476"/>
        <v>0</v>
      </c>
      <c r="FA1183" s="3">
        <f t="shared" si="1476"/>
        <v>0</v>
      </c>
      <c r="FB1183" s="3">
        <f t="shared" si="1476"/>
        <v>0</v>
      </c>
      <c r="FC1183" s="3">
        <f t="shared" si="1476"/>
        <v>0</v>
      </c>
      <c r="FD1183" s="3">
        <f t="shared" si="1476"/>
        <v>0</v>
      </c>
      <c r="FE1183" s="3">
        <f t="shared" si="1476"/>
        <v>0</v>
      </c>
      <c r="FF1183" s="3">
        <f t="shared" si="1476"/>
        <v>0</v>
      </c>
      <c r="FG1183" s="3">
        <f t="shared" si="1476"/>
        <v>0</v>
      </c>
      <c r="FH1183" s="3">
        <f t="shared" si="1476"/>
        <v>0</v>
      </c>
      <c r="FI1183" s="3">
        <f t="shared" si="1476"/>
        <v>0</v>
      </c>
      <c r="FJ1183" s="3">
        <f t="shared" si="1476"/>
        <v>0</v>
      </c>
      <c r="FK1183" s="3">
        <f t="shared" si="1476"/>
        <v>0</v>
      </c>
      <c r="FL1183" s="3">
        <f t="shared" si="1476"/>
        <v>0</v>
      </c>
      <c r="FM1183" s="3">
        <f t="shared" si="1476"/>
        <v>0</v>
      </c>
      <c r="FN1183" s="3">
        <f t="shared" si="1476"/>
        <v>0</v>
      </c>
      <c r="FO1183" s="3">
        <f t="shared" si="1476"/>
        <v>0</v>
      </c>
      <c r="FP1183" s="3">
        <f t="shared" si="1476"/>
        <v>0</v>
      </c>
      <c r="FQ1183" s="3">
        <f t="shared" si="1476"/>
        <v>0</v>
      </c>
      <c r="FR1183" s="3">
        <f t="shared" si="1476"/>
        <v>0</v>
      </c>
      <c r="FS1183" s="3">
        <f t="shared" ref="FS1183:GX1183" si="1477">FS1201</f>
        <v>0</v>
      </c>
      <c r="FT1183" s="3">
        <f t="shared" si="1477"/>
        <v>0</v>
      </c>
      <c r="FU1183" s="3">
        <f t="shared" si="1477"/>
        <v>0</v>
      </c>
      <c r="FV1183" s="3">
        <f t="shared" si="1477"/>
        <v>0</v>
      </c>
      <c r="FW1183" s="3">
        <f t="shared" si="1477"/>
        <v>0</v>
      </c>
      <c r="FX1183" s="3">
        <f t="shared" si="1477"/>
        <v>0</v>
      </c>
      <c r="FY1183" s="3">
        <f t="shared" si="1477"/>
        <v>0</v>
      </c>
      <c r="FZ1183" s="3">
        <f t="shared" si="1477"/>
        <v>0</v>
      </c>
      <c r="GA1183" s="3">
        <f t="shared" si="1477"/>
        <v>0</v>
      </c>
      <c r="GB1183" s="3">
        <f t="shared" si="1477"/>
        <v>0</v>
      </c>
      <c r="GC1183" s="3">
        <f t="shared" si="1477"/>
        <v>0</v>
      </c>
      <c r="GD1183" s="3">
        <f t="shared" si="1477"/>
        <v>0</v>
      </c>
      <c r="GE1183" s="3">
        <f t="shared" si="1477"/>
        <v>0</v>
      </c>
      <c r="GF1183" s="3">
        <f t="shared" si="1477"/>
        <v>0</v>
      </c>
      <c r="GG1183" s="3">
        <f t="shared" si="1477"/>
        <v>0</v>
      </c>
      <c r="GH1183" s="3">
        <f t="shared" si="1477"/>
        <v>0</v>
      </c>
      <c r="GI1183" s="3">
        <f t="shared" si="1477"/>
        <v>0</v>
      </c>
      <c r="GJ1183" s="3">
        <f t="shared" si="1477"/>
        <v>0</v>
      </c>
      <c r="GK1183" s="3">
        <f t="shared" si="1477"/>
        <v>0</v>
      </c>
      <c r="GL1183" s="3">
        <f t="shared" si="1477"/>
        <v>0</v>
      </c>
      <c r="GM1183" s="3">
        <f t="shared" si="1477"/>
        <v>0</v>
      </c>
      <c r="GN1183" s="3">
        <f t="shared" si="1477"/>
        <v>0</v>
      </c>
      <c r="GO1183" s="3">
        <f t="shared" si="1477"/>
        <v>0</v>
      </c>
      <c r="GP1183" s="3">
        <f t="shared" si="1477"/>
        <v>0</v>
      </c>
      <c r="GQ1183" s="3">
        <f t="shared" si="1477"/>
        <v>0</v>
      </c>
      <c r="GR1183" s="3">
        <f t="shared" si="1477"/>
        <v>0</v>
      </c>
      <c r="GS1183" s="3">
        <f t="shared" si="1477"/>
        <v>0</v>
      </c>
      <c r="GT1183" s="3">
        <f t="shared" si="1477"/>
        <v>0</v>
      </c>
      <c r="GU1183" s="3">
        <f t="shared" si="1477"/>
        <v>0</v>
      </c>
      <c r="GV1183" s="3">
        <f t="shared" si="1477"/>
        <v>0</v>
      </c>
      <c r="GW1183" s="3">
        <f t="shared" si="1477"/>
        <v>0</v>
      </c>
      <c r="GX1183" s="3">
        <f t="shared" si="1477"/>
        <v>0</v>
      </c>
    </row>
    <row r="1185" spans="1:245" x14ac:dyDescent="0.2">
      <c r="A1185">
        <v>17</v>
      </c>
      <c r="B1185">
        <v>1</v>
      </c>
      <c r="D1185">
        <f>ROW(EtalonRes!A1305)</f>
        <v>1305</v>
      </c>
      <c r="E1185" t="s">
        <v>1250</v>
      </c>
      <c r="F1185" t="s">
        <v>197</v>
      </c>
      <c r="G1185" t="s">
        <v>1251</v>
      </c>
      <c r="H1185" t="s">
        <v>127</v>
      </c>
      <c r="I1185">
        <f>ROUND((2441+2513+3365+660+670+1088+180)*0.2*0.1/100,9)</f>
        <v>2.1833999999999998</v>
      </c>
      <c r="J1185">
        <v>0</v>
      </c>
      <c r="K1185">
        <f>ROUND((2441+2513+3365+660+670+1088+180)*0.2*0.1/100,9)</f>
        <v>2.1833999999999998</v>
      </c>
      <c r="O1185">
        <f t="shared" ref="O1185:O1199" si="1478">ROUND(CP1185,2)</f>
        <v>10086.450000000001</v>
      </c>
      <c r="P1185">
        <f t="shared" ref="P1185:P1199" si="1479">ROUND(CQ1185*I1185,2)</f>
        <v>45.98</v>
      </c>
      <c r="Q1185">
        <f t="shared" ref="Q1185:Q1199" si="1480">ROUND(CR1185*I1185,2)</f>
        <v>0</v>
      </c>
      <c r="R1185">
        <f t="shared" ref="R1185:R1199" si="1481">ROUND(CS1185*I1185,2)</f>
        <v>0</v>
      </c>
      <c r="S1185">
        <f t="shared" ref="S1185:S1199" si="1482">ROUND(CT1185*I1185,2)</f>
        <v>10040.469999999999</v>
      </c>
      <c r="T1185">
        <f t="shared" ref="T1185:T1199" si="1483">ROUND(CU1185*I1185,2)</f>
        <v>0</v>
      </c>
      <c r="U1185">
        <f t="shared" ref="U1185:U1199" si="1484">CV1185*I1185</f>
        <v>21.833999999999996</v>
      </c>
      <c r="V1185">
        <f t="shared" ref="V1185:V1199" si="1485">CW1185*I1185</f>
        <v>0</v>
      </c>
      <c r="W1185">
        <f t="shared" ref="W1185:W1199" si="1486">ROUND(CX1185*I1185,2)</f>
        <v>0</v>
      </c>
      <c r="X1185">
        <f t="shared" ref="X1185:X1199" si="1487">ROUND(CY1185,2)</f>
        <v>7028.33</v>
      </c>
      <c r="Y1185">
        <f t="shared" ref="Y1185:Y1199" si="1488">ROUND(CZ1185,2)</f>
        <v>1004.05</v>
      </c>
      <c r="AA1185">
        <v>1407526482</v>
      </c>
      <c r="AB1185">
        <f t="shared" ref="AB1185:AB1199" si="1489">ROUND((AC1185+AD1185+AF1185),6)</f>
        <v>4619.6099999999997</v>
      </c>
      <c r="AC1185">
        <f t="shared" ref="AC1185:AC1199" si="1490">ROUND((ES1185),6)</f>
        <v>21.06</v>
      </c>
      <c r="AD1185">
        <f t="shared" ref="AD1185:AD1199" si="1491">ROUND((((ET1185)-(EU1185))+AE1185),6)</f>
        <v>0</v>
      </c>
      <c r="AE1185">
        <f t="shared" ref="AE1185:AE1199" si="1492">ROUND((EU1185),6)</f>
        <v>0</v>
      </c>
      <c r="AF1185">
        <f t="shared" ref="AF1185:AF1199" si="1493">ROUND((EV1185),6)</f>
        <v>4598.55</v>
      </c>
      <c r="AG1185">
        <f t="shared" ref="AG1185:AG1199" si="1494">ROUND((AP1185),6)</f>
        <v>0</v>
      </c>
      <c r="AH1185">
        <f t="shared" ref="AH1185:AH1199" si="1495">(EW1185)</f>
        <v>10</v>
      </c>
      <c r="AI1185">
        <f t="shared" ref="AI1185:AI1199" si="1496">(EX1185)</f>
        <v>0</v>
      </c>
      <c r="AJ1185">
        <f t="shared" ref="AJ1185:AJ1199" si="1497">(AS1185)</f>
        <v>0</v>
      </c>
      <c r="AK1185">
        <v>4619.6099999999997</v>
      </c>
      <c r="AL1185">
        <v>21.06</v>
      </c>
      <c r="AM1185">
        <v>0</v>
      </c>
      <c r="AN1185">
        <v>0</v>
      </c>
      <c r="AO1185">
        <v>4598.55</v>
      </c>
      <c r="AP1185">
        <v>0</v>
      </c>
      <c r="AQ1185">
        <v>10</v>
      </c>
      <c r="AR1185">
        <v>0</v>
      </c>
      <c r="AS1185">
        <v>0</v>
      </c>
      <c r="AT1185">
        <v>70</v>
      </c>
      <c r="AU1185">
        <v>10</v>
      </c>
      <c r="AV1185">
        <v>1</v>
      </c>
      <c r="AW1185">
        <v>1</v>
      </c>
      <c r="AZ1185">
        <v>1</v>
      </c>
      <c r="BA1185">
        <v>1</v>
      </c>
      <c r="BB1185">
        <v>1</v>
      </c>
      <c r="BC1185">
        <v>1</v>
      </c>
      <c r="BD1185" t="s">
        <v>3</v>
      </c>
      <c r="BE1185" t="s">
        <v>3</v>
      </c>
      <c r="BF1185" t="s">
        <v>3</v>
      </c>
      <c r="BG1185" t="s">
        <v>3</v>
      </c>
      <c r="BH1185">
        <v>0</v>
      </c>
      <c r="BI1185">
        <v>4</v>
      </c>
      <c r="BJ1185" t="s">
        <v>199</v>
      </c>
      <c r="BM1185">
        <v>0</v>
      </c>
      <c r="BN1185">
        <v>0</v>
      </c>
      <c r="BO1185" t="s">
        <v>3</v>
      </c>
      <c r="BP1185">
        <v>0</v>
      </c>
      <c r="BQ1185">
        <v>1</v>
      </c>
      <c r="BR1185">
        <v>0</v>
      </c>
      <c r="BS1185">
        <v>1</v>
      </c>
      <c r="BT1185">
        <v>1</v>
      </c>
      <c r="BU1185">
        <v>1</v>
      </c>
      <c r="BV1185">
        <v>1</v>
      </c>
      <c r="BW1185">
        <v>1</v>
      </c>
      <c r="BX1185">
        <v>1</v>
      </c>
      <c r="BY1185" t="s">
        <v>3</v>
      </c>
      <c r="BZ1185">
        <v>70</v>
      </c>
      <c r="CA1185">
        <v>10</v>
      </c>
      <c r="CB1185" t="s">
        <v>3</v>
      </c>
      <c r="CE1185">
        <v>0</v>
      </c>
      <c r="CF1185">
        <v>0</v>
      </c>
      <c r="CG1185">
        <v>0</v>
      </c>
      <c r="CM1185">
        <v>0</v>
      </c>
      <c r="CN1185" t="s">
        <v>3</v>
      </c>
      <c r="CO1185">
        <v>0</v>
      </c>
      <c r="CP1185">
        <f t="shared" ref="CP1185:CP1199" si="1498">(P1185+Q1185+S1185)</f>
        <v>10086.449999999999</v>
      </c>
      <c r="CQ1185">
        <f t="shared" ref="CQ1185:CQ1199" si="1499">(AC1185*BC1185*AW1185)</f>
        <v>21.06</v>
      </c>
      <c r="CR1185">
        <f t="shared" ref="CR1185:CR1199" si="1500">((((ET1185)*BB1185-(EU1185)*BS1185)+AE1185*BS1185)*AV1185)</f>
        <v>0</v>
      </c>
      <c r="CS1185">
        <f t="shared" ref="CS1185:CS1199" si="1501">(AE1185*BS1185*AV1185)</f>
        <v>0</v>
      </c>
      <c r="CT1185">
        <f t="shared" ref="CT1185:CT1199" si="1502">(AF1185*BA1185*AV1185)</f>
        <v>4598.55</v>
      </c>
      <c r="CU1185">
        <f t="shared" ref="CU1185:CU1199" si="1503">AG1185</f>
        <v>0</v>
      </c>
      <c r="CV1185">
        <f t="shared" ref="CV1185:CV1199" si="1504">(AH1185*AV1185)</f>
        <v>10</v>
      </c>
      <c r="CW1185">
        <f t="shared" ref="CW1185:CW1199" si="1505">AI1185</f>
        <v>0</v>
      </c>
      <c r="CX1185">
        <f t="shared" ref="CX1185:CX1199" si="1506">AJ1185</f>
        <v>0</v>
      </c>
      <c r="CY1185">
        <f t="shared" ref="CY1185:CY1199" si="1507">((S1185*BZ1185)/100)</f>
        <v>7028.3289999999988</v>
      </c>
      <c r="CZ1185">
        <f t="shared" ref="CZ1185:CZ1199" si="1508">((S1185*CA1185)/100)</f>
        <v>1004.047</v>
      </c>
      <c r="DC1185" t="s">
        <v>3</v>
      </c>
      <c r="DD1185" t="s">
        <v>3</v>
      </c>
      <c r="DE1185" t="s">
        <v>3</v>
      </c>
      <c r="DF1185" t="s">
        <v>3</v>
      </c>
      <c r="DG1185" t="s">
        <v>3</v>
      </c>
      <c r="DH1185" t="s">
        <v>3</v>
      </c>
      <c r="DI1185" t="s">
        <v>3</v>
      </c>
      <c r="DJ1185" t="s">
        <v>3</v>
      </c>
      <c r="DK1185" t="s">
        <v>3</v>
      </c>
      <c r="DL1185" t="s">
        <v>3</v>
      </c>
      <c r="DM1185" t="s">
        <v>3</v>
      </c>
      <c r="DN1185">
        <v>0</v>
      </c>
      <c r="DO1185">
        <v>0</v>
      </c>
      <c r="DP1185">
        <v>1</v>
      </c>
      <c r="DQ1185">
        <v>1</v>
      </c>
      <c r="DU1185">
        <v>1003</v>
      </c>
      <c r="DV1185" t="s">
        <v>127</v>
      </c>
      <c r="DW1185" t="s">
        <v>127</v>
      </c>
      <c r="DX1185">
        <v>100</v>
      </c>
      <c r="DZ1185" t="s">
        <v>3</v>
      </c>
      <c r="EA1185" t="s">
        <v>3</v>
      </c>
      <c r="EB1185" t="s">
        <v>3</v>
      </c>
      <c r="EC1185" t="s">
        <v>3</v>
      </c>
      <c r="EE1185">
        <v>1364533919</v>
      </c>
      <c r="EF1185">
        <v>1</v>
      </c>
      <c r="EG1185" t="s">
        <v>21</v>
      </c>
      <c r="EH1185">
        <v>0</v>
      </c>
      <c r="EI1185" t="s">
        <v>3</v>
      </c>
      <c r="EJ1185">
        <v>4</v>
      </c>
      <c r="EK1185">
        <v>0</v>
      </c>
      <c r="EL1185" t="s">
        <v>22</v>
      </c>
      <c r="EM1185" t="s">
        <v>23</v>
      </c>
      <c r="EO1185" t="s">
        <v>3</v>
      </c>
      <c r="EQ1185">
        <v>0</v>
      </c>
      <c r="ER1185">
        <v>4619.6099999999997</v>
      </c>
      <c r="ES1185">
        <v>21.06</v>
      </c>
      <c r="ET1185">
        <v>0</v>
      </c>
      <c r="EU1185">
        <v>0</v>
      </c>
      <c r="EV1185">
        <v>4598.55</v>
      </c>
      <c r="EW1185">
        <v>10</v>
      </c>
      <c r="EX1185">
        <v>0</v>
      </c>
      <c r="EY1185">
        <v>0</v>
      </c>
      <c r="FQ1185">
        <v>0</v>
      </c>
      <c r="FR1185">
        <f t="shared" ref="FR1185:FR1199" si="1509">ROUND(IF(BI1185=3,GM1185,0),2)</f>
        <v>0</v>
      </c>
      <c r="FS1185">
        <v>0</v>
      </c>
      <c r="FX1185">
        <v>70</v>
      </c>
      <c r="FY1185">
        <v>10</v>
      </c>
      <c r="GA1185" t="s">
        <v>3</v>
      </c>
      <c r="GD1185">
        <v>0</v>
      </c>
      <c r="GF1185">
        <v>-1937776578</v>
      </c>
      <c r="GG1185">
        <v>2</v>
      </c>
      <c r="GH1185">
        <v>1</v>
      </c>
      <c r="GI1185">
        <v>-2</v>
      </c>
      <c r="GJ1185">
        <v>0</v>
      </c>
      <c r="GK1185">
        <f>ROUND(R1185*(R12)/100,2)</f>
        <v>0</v>
      </c>
      <c r="GL1185">
        <f t="shared" ref="GL1185:GL1199" si="1510">ROUND(IF(AND(BH1185=3,BI1185=3,FS1185&lt;&gt;0),P1185,0),2)</f>
        <v>0</v>
      </c>
      <c r="GM1185">
        <f t="shared" ref="GM1185:GM1199" si="1511">ROUND(O1185+X1185+Y1185+GK1185,2)+GX1185</f>
        <v>18118.830000000002</v>
      </c>
      <c r="GN1185">
        <f t="shared" ref="GN1185:GN1199" si="1512">IF(OR(BI1185=0,BI1185=1),ROUND(O1185+X1185+Y1185+GK1185,2),0)</f>
        <v>0</v>
      </c>
      <c r="GO1185">
        <f t="shared" ref="GO1185:GO1199" si="1513">IF(BI1185=2,ROUND(O1185+X1185+Y1185+GK1185,2),0)</f>
        <v>0</v>
      </c>
      <c r="GP1185">
        <f t="shared" ref="GP1185:GP1199" si="1514">IF(BI1185=4,ROUND(O1185+X1185+Y1185+GK1185,2)+GX1185,0)</f>
        <v>18118.830000000002</v>
      </c>
      <c r="GR1185">
        <v>0</v>
      </c>
      <c r="GS1185">
        <v>3</v>
      </c>
      <c r="GT1185">
        <v>0</v>
      </c>
      <c r="GU1185" t="s">
        <v>3</v>
      </c>
      <c r="GV1185">
        <f t="shared" ref="GV1185:GV1199" si="1515">ROUND((GT1185),6)</f>
        <v>0</v>
      </c>
      <c r="GW1185">
        <v>1</v>
      </c>
      <c r="GX1185">
        <f t="shared" ref="GX1185:GX1199" si="1516">ROUND(HC1185*I1185,2)</f>
        <v>0</v>
      </c>
      <c r="HA1185">
        <v>0</v>
      </c>
      <c r="HB1185">
        <v>0</v>
      </c>
      <c r="HC1185">
        <f t="shared" ref="HC1185:HC1199" si="1517">GV1185*GW1185</f>
        <v>0</v>
      </c>
      <c r="HE1185" t="s">
        <v>3</v>
      </c>
      <c r="HF1185" t="s">
        <v>3</v>
      </c>
      <c r="HM1185" t="s">
        <v>3</v>
      </c>
      <c r="HN1185" t="s">
        <v>3</v>
      </c>
      <c r="HO1185" t="s">
        <v>3</v>
      </c>
      <c r="HP1185" t="s">
        <v>3</v>
      </c>
      <c r="HQ1185" t="s">
        <v>3</v>
      </c>
      <c r="IK1185">
        <v>0</v>
      </c>
    </row>
    <row r="1186" spans="1:245" x14ac:dyDescent="0.2">
      <c r="A1186">
        <v>17</v>
      </c>
      <c r="B1186">
        <v>1</v>
      </c>
      <c r="D1186">
        <f>ROW(EtalonRes!A1306)</f>
        <v>1306</v>
      </c>
      <c r="E1186" t="s">
        <v>1252</v>
      </c>
      <c r="F1186" t="s">
        <v>201</v>
      </c>
      <c r="G1186" t="s">
        <v>1253</v>
      </c>
      <c r="H1186" t="s">
        <v>127</v>
      </c>
      <c r="I1186">
        <f>ROUND((2441+2513+3365+660+670+1088+180)*0.1/100,9)</f>
        <v>10.917</v>
      </c>
      <c r="J1186">
        <v>0</v>
      </c>
      <c r="K1186">
        <f>ROUND((2441+2513+3365+660+670+1088+180)*0.1/100,9)</f>
        <v>10.917</v>
      </c>
      <c r="O1186">
        <f t="shared" si="1478"/>
        <v>1656.65</v>
      </c>
      <c r="P1186">
        <f t="shared" si="1479"/>
        <v>0</v>
      </c>
      <c r="Q1186">
        <f t="shared" si="1480"/>
        <v>0</v>
      </c>
      <c r="R1186">
        <f t="shared" si="1481"/>
        <v>0</v>
      </c>
      <c r="S1186">
        <f t="shared" si="1482"/>
        <v>1656.65</v>
      </c>
      <c r="T1186">
        <f t="shared" si="1483"/>
        <v>0</v>
      </c>
      <c r="U1186">
        <f t="shared" si="1484"/>
        <v>3.6026100000000003</v>
      </c>
      <c r="V1186">
        <f t="shared" si="1485"/>
        <v>0</v>
      </c>
      <c r="W1186">
        <f t="shared" si="1486"/>
        <v>0</v>
      </c>
      <c r="X1186">
        <f t="shared" si="1487"/>
        <v>1159.6600000000001</v>
      </c>
      <c r="Y1186">
        <f t="shared" si="1488"/>
        <v>165.67</v>
      </c>
      <c r="AA1186">
        <v>1407526482</v>
      </c>
      <c r="AB1186">
        <f t="shared" si="1489"/>
        <v>151.75</v>
      </c>
      <c r="AC1186">
        <f t="shared" si="1490"/>
        <v>0</v>
      </c>
      <c r="AD1186">
        <f t="shared" si="1491"/>
        <v>0</v>
      </c>
      <c r="AE1186">
        <f t="shared" si="1492"/>
        <v>0</v>
      </c>
      <c r="AF1186">
        <f t="shared" si="1493"/>
        <v>151.75</v>
      </c>
      <c r="AG1186">
        <f t="shared" si="1494"/>
        <v>0</v>
      </c>
      <c r="AH1186">
        <f t="shared" si="1495"/>
        <v>0.33</v>
      </c>
      <c r="AI1186">
        <f t="shared" si="1496"/>
        <v>0</v>
      </c>
      <c r="AJ1186">
        <f t="shared" si="1497"/>
        <v>0</v>
      </c>
      <c r="AK1186">
        <v>151.75</v>
      </c>
      <c r="AL1186">
        <v>0</v>
      </c>
      <c r="AM1186">
        <v>0</v>
      </c>
      <c r="AN1186">
        <v>0</v>
      </c>
      <c r="AO1186">
        <v>151.75</v>
      </c>
      <c r="AP1186">
        <v>0</v>
      </c>
      <c r="AQ1186">
        <v>0.33</v>
      </c>
      <c r="AR1186">
        <v>0</v>
      </c>
      <c r="AS1186">
        <v>0</v>
      </c>
      <c r="AT1186">
        <v>70</v>
      </c>
      <c r="AU1186">
        <v>10</v>
      </c>
      <c r="AV1186">
        <v>1</v>
      </c>
      <c r="AW1186">
        <v>1</v>
      </c>
      <c r="AZ1186">
        <v>1</v>
      </c>
      <c r="BA1186">
        <v>1</v>
      </c>
      <c r="BB1186">
        <v>1</v>
      </c>
      <c r="BC1186">
        <v>1</v>
      </c>
      <c r="BD1186" t="s">
        <v>3</v>
      </c>
      <c r="BE1186" t="s">
        <v>3</v>
      </c>
      <c r="BF1186" t="s">
        <v>3</v>
      </c>
      <c r="BG1186" t="s">
        <v>3</v>
      </c>
      <c r="BH1186">
        <v>0</v>
      </c>
      <c r="BI1186">
        <v>4</v>
      </c>
      <c r="BJ1186" t="s">
        <v>203</v>
      </c>
      <c r="BM1186">
        <v>0</v>
      </c>
      <c r="BN1186">
        <v>0</v>
      </c>
      <c r="BO1186" t="s">
        <v>3</v>
      </c>
      <c r="BP1186">
        <v>0</v>
      </c>
      <c r="BQ1186">
        <v>1</v>
      </c>
      <c r="BR1186">
        <v>0</v>
      </c>
      <c r="BS1186">
        <v>1</v>
      </c>
      <c r="BT1186">
        <v>1</v>
      </c>
      <c r="BU1186">
        <v>1</v>
      </c>
      <c r="BV1186">
        <v>1</v>
      </c>
      <c r="BW1186">
        <v>1</v>
      </c>
      <c r="BX1186">
        <v>1</v>
      </c>
      <c r="BY1186" t="s">
        <v>3</v>
      </c>
      <c r="BZ1186">
        <v>70</v>
      </c>
      <c r="CA1186">
        <v>10</v>
      </c>
      <c r="CB1186" t="s">
        <v>3</v>
      </c>
      <c r="CE1186">
        <v>0</v>
      </c>
      <c r="CF1186">
        <v>0</v>
      </c>
      <c r="CG1186">
        <v>0</v>
      </c>
      <c r="CM1186">
        <v>0</v>
      </c>
      <c r="CN1186" t="s">
        <v>3</v>
      </c>
      <c r="CO1186">
        <v>0</v>
      </c>
      <c r="CP1186">
        <f t="shared" si="1498"/>
        <v>1656.65</v>
      </c>
      <c r="CQ1186">
        <f t="shared" si="1499"/>
        <v>0</v>
      </c>
      <c r="CR1186">
        <f t="shared" si="1500"/>
        <v>0</v>
      </c>
      <c r="CS1186">
        <f t="shared" si="1501"/>
        <v>0</v>
      </c>
      <c r="CT1186">
        <f t="shared" si="1502"/>
        <v>151.75</v>
      </c>
      <c r="CU1186">
        <f t="shared" si="1503"/>
        <v>0</v>
      </c>
      <c r="CV1186">
        <f t="shared" si="1504"/>
        <v>0.33</v>
      </c>
      <c r="CW1186">
        <f t="shared" si="1505"/>
        <v>0</v>
      </c>
      <c r="CX1186">
        <f t="shared" si="1506"/>
        <v>0</v>
      </c>
      <c r="CY1186">
        <f t="shared" si="1507"/>
        <v>1159.655</v>
      </c>
      <c r="CZ1186">
        <f t="shared" si="1508"/>
        <v>165.66499999999999</v>
      </c>
      <c r="DC1186" t="s">
        <v>3</v>
      </c>
      <c r="DD1186" t="s">
        <v>3</v>
      </c>
      <c r="DE1186" t="s">
        <v>3</v>
      </c>
      <c r="DF1186" t="s">
        <v>3</v>
      </c>
      <c r="DG1186" t="s">
        <v>3</v>
      </c>
      <c r="DH1186" t="s">
        <v>3</v>
      </c>
      <c r="DI1186" t="s">
        <v>3</v>
      </c>
      <c r="DJ1186" t="s">
        <v>3</v>
      </c>
      <c r="DK1186" t="s">
        <v>3</v>
      </c>
      <c r="DL1186" t="s">
        <v>3</v>
      </c>
      <c r="DM1186" t="s">
        <v>3</v>
      </c>
      <c r="DN1186">
        <v>0</v>
      </c>
      <c r="DO1186">
        <v>0</v>
      </c>
      <c r="DP1186">
        <v>1</v>
      </c>
      <c r="DQ1186">
        <v>1</v>
      </c>
      <c r="DU1186">
        <v>1003</v>
      </c>
      <c r="DV1186" t="s">
        <v>127</v>
      </c>
      <c r="DW1186" t="s">
        <v>127</v>
      </c>
      <c r="DX1186">
        <v>100</v>
      </c>
      <c r="DZ1186" t="s">
        <v>3</v>
      </c>
      <c r="EA1186" t="s">
        <v>3</v>
      </c>
      <c r="EB1186" t="s">
        <v>3</v>
      </c>
      <c r="EC1186" t="s">
        <v>3</v>
      </c>
      <c r="EE1186">
        <v>1364533919</v>
      </c>
      <c r="EF1186">
        <v>1</v>
      </c>
      <c r="EG1186" t="s">
        <v>21</v>
      </c>
      <c r="EH1186">
        <v>0</v>
      </c>
      <c r="EI1186" t="s">
        <v>3</v>
      </c>
      <c r="EJ1186">
        <v>4</v>
      </c>
      <c r="EK1186">
        <v>0</v>
      </c>
      <c r="EL1186" t="s">
        <v>22</v>
      </c>
      <c r="EM1186" t="s">
        <v>23</v>
      </c>
      <c r="EO1186" t="s">
        <v>3</v>
      </c>
      <c r="EQ1186">
        <v>0</v>
      </c>
      <c r="ER1186">
        <v>151.75</v>
      </c>
      <c r="ES1186">
        <v>0</v>
      </c>
      <c r="ET1186">
        <v>0</v>
      </c>
      <c r="EU1186">
        <v>0</v>
      </c>
      <c r="EV1186">
        <v>151.75</v>
      </c>
      <c r="EW1186">
        <v>0.33</v>
      </c>
      <c r="EX1186">
        <v>0</v>
      </c>
      <c r="EY1186">
        <v>0</v>
      </c>
      <c r="FQ1186">
        <v>0</v>
      </c>
      <c r="FR1186">
        <f t="shared" si="1509"/>
        <v>0</v>
      </c>
      <c r="FS1186">
        <v>0</v>
      </c>
      <c r="FX1186">
        <v>70</v>
      </c>
      <c r="FY1186">
        <v>10</v>
      </c>
      <c r="GA1186" t="s">
        <v>3</v>
      </c>
      <c r="GD1186">
        <v>0</v>
      </c>
      <c r="GF1186">
        <v>485776854</v>
      </c>
      <c r="GG1186">
        <v>2</v>
      </c>
      <c r="GH1186">
        <v>1</v>
      </c>
      <c r="GI1186">
        <v>-2</v>
      </c>
      <c r="GJ1186">
        <v>0</v>
      </c>
      <c r="GK1186">
        <f>ROUND(R1186*(R12)/100,2)</f>
        <v>0</v>
      </c>
      <c r="GL1186">
        <f t="shared" si="1510"/>
        <v>0</v>
      </c>
      <c r="GM1186">
        <f t="shared" si="1511"/>
        <v>2981.98</v>
      </c>
      <c r="GN1186">
        <f t="shared" si="1512"/>
        <v>0</v>
      </c>
      <c r="GO1186">
        <f t="shared" si="1513"/>
        <v>0</v>
      </c>
      <c r="GP1186">
        <f t="shared" si="1514"/>
        <v>2981.98</v>
      </c>
      <c r="GR1186">
        <v>0</v>
      </c>
      <c r="GS1186">
        <v>3</v>
      </c>
      <c r="GT1186">
        <v>0</v>
      </c>
      <c r="GU1186" t="s">
        <v>3</v>
      </c>
      <c r="GV1186">
        <f t="shared" si="1515"/>
        <v>0</v>
      </c>
      <c r="GW1186">
        <v>1</v>
      </c>
      <c r="GX1186">
        <f t="shared" si="1516"/>
        <v>0</v>
      </c>
      <c r="HA1186">
        <v>0</v>
      </c>
      <c r="HB1186">
        <v>0</v>
      </c>
      <c r="HC1186">
        <f t="shared" si="1517"/>
        <v>0</v>
      </c>
      <c r="HE1186" t="s">
        <v>3</v>
      </c>
      <c r="HF1186" t="s">
        <v>3</v>
      </c>
      <c r="HM1186" t="s">
        <v>3</v>
      </c>
      <c r="HN1186" t="s">
        <v>3</v>
      </c>
      <c r="HO1186" t="s">
        <v>3</v>
      </c>
      <c r="HP1186" t="s">
        <v>3</v>
      </c>
      <c r="HQ1186" t="s">
        <v>3</v>
      </c>
      <c r="IK1186">
        <v>0</v>
      </c>
    </row>
    <row r="1187" spans="1:245" x14ac:dyDescent="0.2">
      <c r="A1187">
        <v>17</v>
      </c>
      <c r="B1187">
        <v>1</v>
      </c>
      <c r="D1187">
        <f>ROW(EtalonRes!A1308)</f>
        <v>1308</v>
      </c>
      <c r="E1187" t="s">
        <v>1254</v>
      </c>
      <c r="F1187" t="s">
        <v>1255</v>
      </c>
      <c r="G1187" t="s">
        <v>1256</v>
      </c>
      <c r="H1187" t="s">
        <v>127</v>
      </c>
      <c r="I1187">
        <f>ROUND(ROUND((300+525)*0.2*0.1/100,9),9)</f>
        <v>0.16500000000000001</v>
      </c>
      <c r="J1187">
        <v>0</v>
      </c>
      <c r="K1187">
        <f>ROUND(ROUND((300+525)*0.2*0.1/100,9),9)</f>
        <v>0.16500000000000001</v>
      </c>
      <c r="O1187">
        <f t="shared" si="1478"/>
        <v>903.84</v>
      </c>
      <c r="P1187">
        <f t="shared" si="1479"/>
        <v>2.4300000000000002</v>
      </c>
      <c r="Q1187">
        <f t="shared" si="1480"/>
        <v>0</v>
      </c>
      <c r="R1187">
        <f t="shared" si="1481"/>
        <v>0</v>
      </c>
      <c r="S1187">
        <f t="shared" si="1482"/>
        <v>901.41</v>
      </c>
      <c r="T1187">
        <f t="shared" si="1483"/>
        <v>0</v>
      </c>
      <c r="U1187">
        <f t="shared" si="1484"/>
        <v>1.9602000000000002</v>
      </c>
      <c r="V1187">
        <f t="shared" si="1485"/>
        <v>0</v>
      </c>
      <c r="W1187">
        <f t="shared" si="1486"/>
        <v>0</v>
      </c>
      <c r="X1187">
        <f t="shared" si="1487"/>
        <v>630.99</v>
      </c>
      <c r="Y1187">
        <f t="shared" si="1488"/>
        <v>90.14</v>
      </c>
      <c r="AA1187">
        <v>1407526482</v>
      </c>
      <c r="AB1187">
        <f t="shared" si="1489"/>
        <v>5477.81</v>
      </c>
      <c r="AC1187">
        <f t="shared" si="1490"/>
        <v>14.74</v>
      </c>
      <c r="AD1187">
        <f t="shared" si="1491"/>
        <v>0</v>
      </c>
      <c r="AE1187">
        <f t="shared" si="1492"/>
        <v>0</v>
      </c>
      <c r="AF1187">
        <f t="shared" si="1493"/>
        <v>5463.07</v>
      </c>
      <c r="AG1187">
        <f t="shared" si="1494"/>
        <v>0</v>
      </c>
      <c r="AH1187">
        <f t="shared" si="1495"/>
        <v>11.88</v>
      </c>
      <c r="AI1187">
        <f t="shared" si="1496"/>
        <v>0</v>
      </c>
      <c r="AJ1187">
        <f t="shared" si="1497"/>
        <v>0</v>
      </c>
      <c r="AK1187">
        <v>5477.81</v>
      </c>
      <c r="AL1187">
        <v>14.74</v>
      </c>
      <c r="AM1187">
        <v>0</v>
      </c>
      <c r="AN1187">
        <v>0</v>
      </c>
      <c r="AO1187">
        <v>5463.07</v>
      </c>
      <c r="AP1187">
        <v>0</v>
      </c>
      <c r="AQ1187">
        <v>11.88</v>
      </c>
      <c r="AR1187">
        <v>0</v>
      </c>
      <c r="AS1187">
        <v>0</v>
      </c>
      <c r="AT1187">
        <v>70</v>
      </c>
      <c r="AU1187">
        <v>10</v>
      </c>
      <c r="AV1187">
        <v>1</v>
      </c>
      <c r="AW1187">
        <v>1</v>
      </c>
      <c r="AZ1187">
        <v>1</v>
      </c>
      <c r="BA1187">
        <v>1</v>
      </c>
      <c r="BB1187">
        <v>1</v>
      </c>
      <c r="BC1187">
        <v>1</v>
      </c>
      <c r="BD1187" t="s">
        <v>3</v>
      </c>
      <c r="BE1187" t="s">
        <v>3</v>
      </c>
      <c r="BF1187" t="s">
        <v>3</v>
      </c>
      <c r="BG1187" t="s">
        <v>3</v>
      </c>
      <c r="BH1187">
        <v>0</v>
      </c>
      <c r="BI1187">
        <v>4</v>
      </c>
      <c r="BJ1187" t="s">
        <v>1257</v>
      </c>
      <c r="BM1187">
        <v>0</v>
      </c>
      <c r="BN1187">
        <v>0</v>
      </c>
      <c r="BO1187" t="s">
        <v>3</v>
      </c>
      <c r="BP1187">
        <v>0</v>
      </c>
      <c r="BQ1187">
        <v>1</v>
      </c>
      <c r="BR1187">
        <v>0</v>
      </c>
      <c r="BS1187">
        <v>1</v>
      </c>
      <c r="BT1187">
        <v>1</v>
      </c>
      <c r="BU1187">
        <v>1</v>
      </c>
      <c r="BV1187">
        <v>1</v>
      </c>
      <c r="BW1187">
        <v>1</v>
      </c>
      <c r="BX1187">
        <v>1</v>
      </c>
      <c r="BY1187" t="s">
        <v>3</v>
      </c>
      <c r="BZ1187">
        <v>70</v>
      </c>
      <c r="CA1187">
        <v>10</v>
      </c>
      <c r="CB1187" t="s">
        <v>3</v>
      </c>
      <c r="CE1187">
        <v>0</v>
      </c>
      <c r="CF1187">
        <v>0</v>
      </c>
      <c r="CG1187">
        <v>0</v>
      </c>
      <c r="CM1187">
        <v>0</v>
      </c>
      <c r="CN1187" t="s">
        <v>3</v>
      </c>
      <c r="CO1187">
        <v>0</v>
      </c>
      <c r="CP1187">
        <f t="shared" si="1498"/>
        <v>903.83999999999992</v>
      </c>
      <c r="CQ1187">
        <f t="shared" si="1499"/>
        <v>14.74</v>
      </c>
      <c r="CR1187">
        <f t="shared" si="1500"/>
        <v>0</v>
      </c>
      <c r="CS1187">
        <f t="shared" si="1501"/>
        <v>0</v>
      </c>
      <c r="CT1187">
        <f t="shared" si="1502"/>
        <v>5463.07</v>
      </c>
      <c r="CU1187">
        <f t="shared" si="1503"/>
        <v>0</v>
      </c>
      <c r="CV1187">
        <f t="shared" si="1504"/>
        <v>11.88</v>
      </c>
      <c r="CW1187">
        <f t="shared" si="1505"/>
        <v>0</v>
      </c>
      <c r="CX1187">
        <f t="shared" si="1506"/>
        <v>0</v>
      </c>
      <c r="CY1187">
        <f t="shared" si="1507"/>
        <v>630.98699999999997</v>
      </c>
      <c r="CZ1187">
        <f t="shared" si="1508"/>
        <v>90.141000000000005</v>
      </c>
      <c r="DC1187" t="s">
        <v>3</v>
      </c>
      <c r="DD1187" t="s">
        <v>3</v>
      </c>
      <c r="DE1187" t="s">
        <v>3</v>
      </c>
      <c r="DF1187" t="s">
        <v>3</v>
      </c>
      <c r="DG1187" t="s">
        <v>3</v>
      </c>
      <c r="DH1187" t="s">
        <v>3</v>
      </c>
      <c r="DI1187" t="s">
        <v>3</v>
      </c>
      <c r="DJ1187" t="s">
        <v>3</v>
      </c>
      <c r="DK1187" t="s">
        <v>3</v>
      </c>
      <c r="DL1187" t="s">
        <v>3</v>
      </c>
      <c r="DM1187" t="s">
        <v>3</v>
      </c>
      <c r="DN1187">
        <v>0</v>
      </c>
      <c r="DO1187">
        <v>0</v>
      </c>
      <c r="DP1187">
        <v>1</v>
      </c>
      <c r="DQ1187">
        <v>1</v>
      </c>
      <c r="DU1187">
        <v>1003</v>
      </c>
      <c r="DV1187" t="s">
        <v>127</v>
      </c>
      <c r="DW1187" t="s">
        <v>127</v>
      </c>
      <c r="DX1187">
        <v>100</v>
      </c>
      <c r="DZ1187" t="s">
        <v>3</v>
      </c>
      <c r="EA1187" t="s">
        <v>3</v>
      </c>
      <c r="EB1187" t="s">
        <v>3</v>
      </c>
      <c r="EC1187" t="s">
        <v>3</v>
      </c>
      <c r="EE1187">
        <v>1364533919</v>
      </c>
      <c r="EF1187">
        <v>1</v>
      </c>
      <c r="EG1187" t="s">
        <v>21</v>
      </c>
      <c r="EH1187">
        <v>0</v>
      </c>
      <c r="EI1187" t="s">
        <v>3</v>
      </c>
      <c r="EJ1187">
        <v>4</v>
      </c>
      <c r="EK1187">
        <v>0</v>
      </c>
      <c r="EL1187" t="s">
        <v>22</v>
      </c>
      <c r="EM1187" t="s">
        <v>23</v>
      </c>
      <c r="EO1187" t="s">
        <v>3</v>
      </c>
      <c r="EQ1187">
        <v>0</v>
      </c>
      <c r="ER1187">
        <v>5477.81</v>
      </c>
      <c r="ES1187">
        <v>14.74</v>
      </c>
      <c r="ET1187">
        <v>0</v>
      </c>
      <c r="EU1187">
        <v>0</v>
      </c>
      <c r="EV1187">
        <v>5463.07</v>
      </c>
      <c r="EW1187">
        <v>11.88</v>
      </c>
      <c r="EX1187">
        <v>0</v>
      </c>
      <c r="EY1187">
        <v>0</v>
      </c>
      <c r="FQ1187">
        <v>0</v>
      </c>
      <c r="FR1187">
        <f t="shared" si="1509"/>
        <v>0</v>
      </c>
      <c r="FS1187">
        <v>0</v>
      </c>
      <c r="FX1187">
        <v>70</v>
      </c>
      <c r="FY1187">
        <v>10</v>
      </c>
      <c r="GA1187" t="s">
        <v>3</v>
      </c>
      <c r="GD1187">
        <v>0</v>
      </c>
      <c r="GF1187">
        <v>-202259860</v>
      </c>
      <c r="GG1187">
        <v>2</v>
      </c>
      <c r="GH1187">
        <v>1</v>
      </c>
      <c r="GI1187">
        <v>-2</v>
      </c>
      <c r="GJ1187">
        <v>0</v>
      </c>
      <c r="GK1187">
        <f>ROUND(R1187*(R12)/100,2)</f>
        <v>0</v>
      </c>
      <c r="GL1187">
        <f t="shared" si="1510"/>
        <v>0</v>
      </c>
      <c r="GM1187">
        <f t="shared" si="1511"/>
        <v>1624.97</v>
      </c>
      <c r="GN1187">
        <f t="shared" si="1512"/>
        <v>0</v>
      </c>
      <c r="GO1187">
        <f t="shared" si="1513"/>
        <v>0</v>
      </c>
      <c r="GP1187">
        <f t="shared" si="1514"/>
        <v>1624.97</v>
      </c>
      <c r="GR1187">
        <v>0</v>
      </c>
      <c r="GS1187">
        <v>3</v>
      </c>
      <c r="GT1187">
        <v>0</v>
      </c>
      <c r="GU1187" t="s">
        <v>3</v>
      </c>
      <c r="GV1187">
        <f t="shared" si="1515"/>
        <v>0</v>
      </c>
      <c r="GW1187">
        <v>1</v>
      </c>
      <c r="GX1187">
        <f t="shared" si="1516"/>
        <v>0</v>
      </c>
      <c r="HA1187">
        <v>0</v>
      </c>
      <c r="HB1187">
        <v>0</v>
      </c>
      <c r="HC1187">
        <f t="shared" si="1517"/>
        <v>0</v>
      </c>
      <c r="HE1187" t="s">
        <v>3</v>
      </c>
      <c r="HF1187" t="s">
        <v>3</v>
      </c>
      <c r="HM1187" t="s">
        <v>3</v>
      </c>
      <c r="HN1187" t="s">
        <v>3</v>
      </c>
      <c r="HO1187" t="s">
        <v>3</v>
      </c>
      <c r="HP1187" t="s">
        <v>3</v>
      </c>
      <c r="HQ1187" t="s">
        <v>3</v>
      </c>
      <c r="IK1187">
        <v>0</v>
      </c>
    </row>
    <row r="1188" spans="1:245" x14ac:dyDescent="0.2">
      <c r="A1188">
        <v>17</v>
      </c>
      <c r="B1188">
        <v>1</v>
      </c>
      <c r="D1188">
        <f>ROW(EtalonRes!A1310)</f>
        <v>1310</v>
      </c>
      <c r="E1188" t="s">
        <v>1258</v>
      </c>
      <c r="F1188" t="s">
        <v>1259</v>
      </c>
      <c r="G1188" t="s">
        <v>1260</v>
      </c>
      <c r="H1188" t="s">
        <v>127</v>
      </c>
      <c r="I1188">
        <f>ROUND(ROUND((300+525)*0.1/100,9),9)</f>
        <v>0.82499999999999996</v>
      </c>
      <c r="J1188">
        <v>0</v>
      </c>
      <c r="K1188">
        <f>ROUND(ROUND((300+525)*0.1/100,9),9)</f>
        <v>0.82499999999999996</v>
      </c>
      <c r="O1188">
        <f t="shared" si="1478"/>
        <v>152.04</v>
      </c>
      <c r="P1188">
        <f t="shared" si="1479"/>
        <v>0.28999999999999998</v>
      </c>
      <c r="Q1188">
        <f t="shared" si="1480"/>
        <v>0</v>
      </c>
      <c r="R1188">
        <f t="shared" si="1481"/>
        <v>0</v>
      </c>
      <c r="S1188">
        <f t="shared" si="1482"/>
        <v>151.75</v>
      </c>
      <c r="T1188">
        <f t="shared" si="1483"/>
        <v>0</v>
      </c>
      <c r="U1188">
        <f t="shared" si="1484"/>
        <v>0.33</v>
      </c>
      <c r="V1188">
        <f t="shared" si="1485"/>
        <v>0</v>
      </c>
      <c r="W1188">
        <f t="shared" si="1486"/>
        <v>0</v>
      </c>
      <c r="X1188">
        <f t="shared" si="1487"/>
        <v>106.23</v>
      </c>
      <c r="Y1188">
        <f t="shared" si="1488"/>
        <v>15.18</v>
      </c>
      <c r="AA1188">
        <v>1407526482</v>
      </c>
      <c r="AB1188">
        <f t="shared" si="1489"/>
        <v>184.29</v>
      </c>
      <c r="AC1188">
        <f t="shared" si="1490"/>
        <v>0.35</v>
      </c>
      <c r="AD1188">
        <f t="shared" si="1491"/>
        <v>0</v>
      </c>
      <c r="AE1188">
        <f t="shared" si="1492"/>
        <v>0</v>
      </c>
      <c r="AF1188">
        <f t="shared" si="1493"/>
        <v>183.94</v>
      </c>
      <c r="AG1188">
        <f t="shared" si="1494"/>
        <v>0</v>
      </c>
      <c r="AH1188">
        <f t="shared" si="1495"/>
        <v>0.4</v>
      </c>
      <c r="AI1188">
        <f t="shared" si="1496"/>
        <v>0</v>
      </c>
      <c r="AJ1188">
        <f t="shared" si="1497"/>
        <v>0</v>
      </c>
      <c r="AK1188">
        <v>184.29</v>
      </c>
      <c r="AL1188">
        <v>0.35</v>
      </c>
      <c r="AM1188">
        <v>0</v>
      </c>
      <c r="AN1188">
        <v>0</v>
      </c>
      <c r="AO1188">
        <v>183.94</v>
      </c>
      <c r="AP1188">
        <v>0</v>
      </c>
      <c r="AQ1188">
        <v>0.4</v>
      </c>
      <c r="AR1188">
        <v>0</v>
      </c>
      <c r="AS1188">
        <v>0</v>
      </c>
      <c r="AT1188">
        <v>70</v>
      </c>
      <c r="AU1188">
        <v>10</v>
      </c>
      <c r="AV1188">
        <v>1</v>
      </c>
      <c r="AW1188">
        <v>1</v>
      </c>
      <c r="AZ1188">
        <v>1</v>
      </c>
      <c r="BA1188">
        <v>1</v>
      </c>
      <c r="BB1188">
        <v>1</v>
      </c>
      <c r="BC1188">
        <v>1</v>
      </c>
      <c r="BD1188" t="s">
        <v>3</v>
      </c>
      <c r="BE1188" t="s">
        <v>3</v>
      </c>
      <c r="BF1188" t="s">
        <v>3</v>
      </c>
      <c r="BG1188" t="s">
        <v>3</v>
      </c>
      <c r="BH1188">
        <v>0</v>
      </c>
      <c r="BI1188">
        <v>4</v>
      </c>
      <c r="BJ1188" t="s">
        <v>1261</v>
      </c>
      <c r="BM1188">
        <v>0</v>
      </c>
      <c r="BN1188">
        <v>0</v>
      </c>
      <c r="BO1188" t="s">
        <v>3</v>
      </c>
      <c r="BP1188">
        <v>0</v>
      </c>
      <c r="BQ1188">
        <v>1</v>
      </c>
      <c r="BR1188">
        <v>0</v>
      </c>
      <c r="BS1188">
        <v>1</v>
      </c>
      <c r="BT1188">
        <v>1</v>
      </c>
      <c r="BU1188">
        <v>1</v>
      </c>
      <c r="BV1188">
        <v>1</v>
      </c>
      <c r="BW1188">
        <v>1</v>
      </c>
      <c r="BX1188">
        <v>1</v>
      </c>
      <c r="BY1188" t="s">
        <v>3</v>
      </c>
      <c r="BZ1188">
        <v>70</v>
      </c>
      <c r="CA1188">
        <v>10</v>
      </c>
      <c r="CB1188" t="s">
        <v>3</v>
      </c>
      <c r="CE1188">
        <v>0</v>
      </c>
      <c r="CF1188">
        <v>0</v>
      </c>
      <c r="CG1188">
        <v>0</v>
      </c>
      <c r="CM1188">
        <v>0</v>
      </c>
      <c r="CN1188" t="s">
        <v>3</v>
      </c>
      <c r="CO1188">
        <v>0</v>
      </c>
      <c r="CP1188">
        <f t="shared" si="1498"/>
        <v>152.04</v>
      </c>
      <c r="CQ1188">
        <f t="shared" si="1499"/>
        <v>0.35</v>
      </c>
      <c r="CR1188">
        <f t="shared" si="1500"/>
        <v>0</v>
      </c>
      <c r="CS1188">
        <f t="shared" si="1501"/>
        <v>0</v>
      </c>
      <c r="CT1188">
        <f t="shared" si="1502"/>
        <v>183.94</v>
      </c>
      <c r="CU1188">
        <f t="shared" si="1503"/>
        <v>0</v>
      </c>
      <c r="CV1188">
        <f t="shared" si="1504"/>
        <v>0.4</v>
      </c>
      <c r="CW1188">
        <f t="shared" si="1505"/>
        <v>0</v>
      </c>
      <c r="CX1188">
        <f t="shared" si="1506"/>
        <v>0</v>
      </c>
      <c r="CY1188">
        <f t="shared" si="1507"/>
        <v>106.22499999999999</v>
      </c>
      <c r="CZ1188">
        <f t="shared" si="1508"/>
        <v>15.175000000000001</v>
      </c>
      <c r="DC1188" t="s">
        <v>3</v>
      </c>
      <c r="DD1188" t="s">
        <v>3</v>
      </c>
      <c r="DE1188" t="s">
        <v>3</v>
      </c>
      <c r="DF1188" t="s">
        <v>3</v>
      </c>
      <c r="DG1188" t="s">
        <v>3</v>
      </c>
      <c r="DH1188" t="s">
        <v>3</v>
      </c>
      <c r="DI1188" t="s">
        <v>3</v>
      </c>
      <c r="DJ1188" t="s">
        <v>3</v>
      </c>
      <c r="DK1188" t="s">
        <v>3</v>
      </c>
      <c r="DL1188" t="s">
        <v>3</v>
      </c>
      <c r="DM1188" t="s">
        <v>3</v>
      </c>
      <c r="DN1188">
        <v>0</v>
      </c>
      <c r="DO1188">
        <v>0</v>
      </c>
      <c r="DP1188">
        <v>1</v>
      </c>
      <c r="DQ1188">
        <v>1</v>
      </c>
      <c r="DU1188">
        <v>1003</v>
      </c>
      <c r="DV1188" t="s">
        <v>127</v>
      </c>
      <c r="DW1188" t="s">
        <v>127</v>
      </c>
      <c r="DX1188">
        <v>100</v>
      </c>
      <c r="DZ1188" t="s">
        <v>3</v>
      </c>
      <c r="EA1188" t="s">
        <v>3</v>
      </c>
      <c r="EB1188" t="s">
        <v>3</v>
      </c>
      <c r="EC1188" t="s">
        <v>3</v>
      </c>
      <c r="EE1188">
        <v>1364533919</v>
      </c>
      <c r="EF1188">
        <v>1</v>
      </c>
      <c r="EG1188" t="s">
        <v>21</v>
      </c>
      <c r="EH1188">
        <v>0</v>
      </c>
      <c r="EI1188" t="s">
        <v>3</v>
      </c>
      <c r="EJ1188">
        <v>4</v>
      </c>
      <c r="EK1188">
        <v>0</v>
      </c>
      <c r="EL1188" t="s">
        <v>22</v>
      </c>
      <c r="EM1188" t="s">
        <v>23</v>
      </c>
      <c r="EO1188" t="s">
        <v>3</v>
      </c>
      <c r="EQ1188">
        <v>0</v>
      </c>
      <c r="ER1188">
        <v>184.29</v>
      </c>
      <c r="ES1188">
        <v>0.35</v>
      </c>
      <c r="ET1188">
        <v>0</v>
      </c>
      <c r="EU1188">
        <v>0</v>
      </c>
      <c r="EV1188">
        <v>183.94</v>
      </c>
      <c r="EW1188">
        <v>0.4</v>
      </c>
      <c r="EX1188">
        <v>0</v>
      </c>
      <c r="EY1188">
        <v>0</v>
      </c>
      <c r="FQ1188">
        <v>0</v>
      </c>
      <c r="FR1188">
        <f t="shared" si="1509"/>
        <v>0</v>
      </c>
      <c r="FS1188">
        <v>0</v>
      </c>
      <c r="FX1188">
        <v>70</v>
      </c>
      <c r="FY1188">
        <v>10</v>
      </c>
      <c r="GA1188" t="s">
        <v>3</v>
      </c>
      <c r="GD1188">
        <v>0</v>
      </c>
      <c r="GF1188">
        <v>374410960</v>
      </c>
      <c r="GG1188">
        <v>2</v>
      </c>
      <c r="GH1188">
        <v>1</v>
      </c>
      <c r="GI1188">
        <v>-2</v>
      </c>
      <c r="GJ1188">
        <v>0</v>
      </c>
      <c r="GK1188">
        <f>ROUND(R1188*(R12)/100,2)</f>
        <v>0</v>
      </c>
      <c r="GL1188">
        <f t="shared" si="1510"/>
        <v>0</v>
      </c>
      <c r="GM1188">
        <f t="shared" si="1511"/>
        <v>273.45</v>
      </c>
      <c r="GN1188">
        <f t="shared" si="1512"/>
        <v>0</v>
      </c>
      <c r="GO1188">
        <f t="shared" si="1513"/>
        <v>0</v>
      </c>
      <c r="GP1188">
        <f t="shared" si="1514"/>
        <v>273.45</v>
      </c>
      <c r="GR1188">
        <v>0</v>
      </c>
      <c r="GS1188">
        <v>3</v>
      </c>
      <c r="GT1188">
        <v>0</v>
      </c>
      <c r="GU1188" t="s">
        <v>3</v>
      </c>
      <c r="GV1188">
        <f t="shared" si="1515"/>
        <v>0</v>
      </c>
      <c r="GW1188">
        <v>1</v>
      </c>
      <c r="GX1188">
        <f t="shared" si="1516"/>
        <v>0</v>
      </c>
      <c r="HA1188">
        <v>0</v>
      </c>
      <c r="HB1188">
        <v>0</v>
      </c>
      <c r="HC1188">
        <f t="shared" si="1517"/>
        <v>0</v>
      </c>
      <c r="HE1188" t="s">
        <v>3</v>
      </c>
      <c r="HF1188" t="s">
        <v>3</v>
      </c>
      <c r="HM1188" t="s">
        <v>3</v>
      </c>
      <c r="HN1188" t="s">
        <v>3</v>
      </c>
      <c r="HO1188" t="s">
        <v>3</v>
      </c>
      <c r="HP1188" t="s">
        <v>3</v>
      </c>
      <c r="HQ1188" t="s">
        <v>3</v>
      </c>
      <c r="IK1188">
        <v>0</v>
      </c>
    </row>
    <row r="1189" spans="1:245" x14ac:dyDescent="0.2">
      <c r="A1189">
        <v>17</v>
      </c>
      <c r="B1189">
        <v>1</v>
      </c>
      <c r="D1189">
        <f>ROW(EtalonRes!A1312)</f>
        <v>1312</v>
      </c>
      <c r="E1189" t="s">
        <v>1262</v>
      </c>
      <c r="F1189" t="s">
        <v>655</v>
      </c>
      <c r="G1189" t="s">
        <v>1263</v>
      </c>
      <c r="H1189" t="s">
        <v>127</v>
      </c>
      <c r="I1189">
        <f>ROUND(ROUND((173+1105+915+165+210)*0.2*0.1/100,9),9)</f>
        <v>0.51359999999999995</v>
      </c>
      <c r="J1189">
        <v>0</v>
      </c>
      <c r="K1189">
        <f>ROUND(ROUND((173+1105+915+165+210)*0.2*0.1/100,9),9)</f>
        <v>0.51359999999999995</v>
      </c>
      <c r="O1189">
        <f t="shared" si="1478"/>
        <v>2656.99</v>
      </c>
      <c r="P1189">
        <f t="shared" si="1479"/>
        <v>7.03</v>
      </c>
      <c r="Q1189">
        <f t="shared" si="1480"/>
        <v>0</v>
      </c>
      <c r="R1189">
        <f t="shared" si="1481"/>
        <v>0</v>
      </c>
      <c r="S1189">
        <f t="shared" si="1482"/>
        <v>2649.96</v>
      </c>
      <c r="T1189">
        <f t="shared" si="1483"/>
        <v>0</v>
      </c>
      <c r="U1189">
        <f t="shared" si="1484"/>
        <v>5.7625919999999997</v>
      </c>
      <c r="V1189">
        <f t="shared" si="1485"/>
        <v>0</v>
      </c>
      <c r="W1189">
        <f t="shared" si="1486"/>
        <v>0</v>
      </c>
      <c r="X1189">
        <f t="shared" si="1487"/>
        <v>1854.97</v>
      </c>
      <c r="Y1189">
        <f t="shared" si="1488"/>
        <v>265</v>
      </c>
      <c r="AA1189">
        <v>1407526482</v>
      </c>
      <c r="AB1189">
        <f t="shared" si="1489"/>
        <v>5173.26</v>
      </c>
      <c r="AC1189">
        <f t="shared" si="1490"/>
        <v>13.69</v>
      </c>
      <c r="AD1189">
        <f t="shared" si="1491"/>
        <v>0</v>
      </c>
      <c r="AE1189">
        <f t="shared" si="1492"/>
        <v>0</v>
      </c>
      <c r="AF1189">
        <f t="shared" si="1493"/>
        <v>5159.57</v>
      </c>
      <c r="AG1189">
        <f t="shared" si="1494"/>
        <v>0</v>
      </c>
      <c r="AH1189">
        <f t="shared" si="1495"/>
        <v>11.22</v>
      </c>
      <c r="AI1189">
        <f t="shared" si="1496"/>
        <v>0</v>
      </c>
      <c r="AJ1189">
        <f t="shared" si="1497"/>
        <v>0</v>
      </c>
      <c r="AK1189">
        <v>5173.26</v>
      </c>
      <c r="AL1189">
        <v>13.69</v>
      </c>
      <c r="AM1189">
        <v>0</v>
      </c>
      <c r="AN1189">
        <v>0</v>
      </c>
      <c r="AO1189">
        <v>5159.57</v>
      </c>
      <c r="AP1189">
        <v>0</v>
      </c>
      <c r="AQ1189">
        <v>11.22</v>
      </c>
      <c r="AR1189">
        <v>0</v>
      </c>
      <c r="AS1189">
        <v>0</v>
      </c>
      <c r="AT1189">
        <v>70</v>
      </c>
      <c r="AU1189">
        <v>10</v>
      </c>
      <c r="AV1189">
        <v>1</v>
      </c>
      <c r="AW1189">
        <v>1</v>
      </c>
      <c r="AZ1189">
        <v>1</v>
      </c>
      <c r="BA1189">
        <v>1</v>
      </c>
      <c r="BB1189">
        <v>1</v>
      </c>
      <c r="BC1189">
        <v>1</v>
      </c>
      <c r="BD1189" t="s">
        <v>3</v>
      </c>
      <c r="BE1189" t="s">
        <v>3</v>
      </c>
      <c r="BF1189" t="s">
        <v>3</v>
      </c>
      <c r="BG1189" t="s">
        <v>3</v>
      </c>
      <c r="BH1189">
        <v>0</v>
      </c>
      <c r="BI1189">
        <v>4</v>
      </c>
      <c r="BJ1189" t="s">
        <v>657</v>
      </c>
      <c r="BM1189">
        <v>0</v>
      </c>
      <c r="BN1189">
        <v>0</v>
      </c>
      <c r="BO1189" t="s">
        <v>3</v>
      </c>
      <c r="BP1189">
        <v>0</v>
      </c>
      <c r="BQ1189">
        <v>1</v>
      </c>
      <c r="BR1189">
        <v>0</v>
      </c>
      <c r="BS1189">
        <v>1</v>
      </c>
      <c r="BT1189">
        <v>1</v>
      </c>
      <c r="BU1189">
        <v>1</v>
      </c>
      <c r="BV1189">
        <v>1</v>
      </c>
      <c r="BW1189">
        <v>1</v>
      </c>
      <c r="BX1189">
        <v>1</v>
      </c>
      <c r="BY1189" t="s">
        <v>3</v>
      </c>
      <c r="BZ1189">
        <v>70</v>
      </c>
      <c r="CA1189">
        <v>10</v>
      </c>
      <c r="CB1189" t="s">
        <v>3</v>
      </c>
      <c r="CE1189">
        <v>0</v>
      </c>
      <c r="CF1189">
        <v>0</v>
      </c>
      <c r="CG1189">
        <v>0</v>
      </c>
      <c r="CM1189">
        <v>0</v>
      </c>
      <c r="CN1189" t="s">
        <v>3</v>
      </c>
      <c r="CO1189">
        <v>0</v>
      </c>
      <c r="CP1189">
        <f t="shared" si="1498"/>
        <v>2656.9900000000002</v>
      </c>
      <c r="CQ1189">
        <f t="shared" si="1499"/>
        <v>13.69</v>
      </c>
      <c r="CR1189">
        <f t="shared" si="1500"/>
        <v>0</v>
      </c>
      <c r="CS1189">
        <f t="shared" si="1501"/>
        <v>0</v>
      </c>
      <c r="CT1189">
        <f t="shared" si="1502"/>
        <v>5159.57</v>
      </c>
      <c r="CU1189">
        <f t="shared" si="1503"/>
        <v>0</v>
      </c>
      <c r="CV1189">
        <f t="shared" si="1504"/>
        <v>11.22</v>
      </c>
      <c r="CW1189">
        <f t="shared" si="1505"/>
        <v>0</v>
      </c>
      <c r="CX1189">
        <f t="shared" si="1506"/>
        <v>0</v>
      </c>
      <c r="CY1189">
        <f t="shared" si="1507"/>
        <v>1854.9720000000002</v>
      </c>
      <c r="CZ1189">
        <f t="shared" si="1508"/>
        <v>264.99599999999998</v>
      </c>
      <c r="DC1189" t="s">
        <v>3</v>
      </c>
      <c r="DD1189" t="s">
        <v>3</v>
      </c>
      <c r="DE1189" t="s">
        <v>3</v>
      </c>
      <c r="DF1189" t="s">
        <v>3</v>
      </c>
      <c r="DG1189" t="s">
        <v>3</v>
      </c>
      <c r="DH1189" t="s">
        <v>3</v>
      </c>
      <c r="DI1189" t="s">
        <v>3</v>
      </c>
      <c r="DJ1189" t="s">
        <v>3</v>
      </c>
      <c r="DK1189" t="s">
        <v>3</v>
      </c>
      <c r="DL1189" t="s">
        <v>3</v>
      </c>
      <c r="DM1189" t="s">
        <v>3</v>
      </c>
      <c r="DN1189">
        <v>0</v>
      </c>
      <c r="DO1189">
        <v>0</v>
      </c>
      <c r="DP1189">
        <v>1</v>
      </c>
      <c r="DQ1189">
        <v>1</v>
      </c>
      <c r="DU1189">
        <v>1003</v>
      </c>
      <c r="DV1189" t="s">
        <v>127</v>
      </c>
      <c r="DW1189" t="s">
        <v>127</v>
      </c>
      <c r="DX1189">
        <v>100</v>
      </c>
      <c r="DZ1189" t="s">
        <v>3</v>
      </c>
      <c r="EA1189" t="s">
        <v>3</v>
      </c>
      <c r="EB1189" t="s">
        <v>3</v>
      </c>
      <c r="EC1189" t="s">
        <v>3</v>
      </c>
      <c r="EE1189">
        <v>1364533919</v>
      </c>
      <c r="EF1189">
        <v>1</v>
      </c>
      <c r="EG1189" t="s">
        <v>21</v>
      </c>
      <c r="EH1189">
        <v>0</v>
      </c>
      <c r="EI1189" t="s">
        <v>3</v>
      </c>
      <c r="EJ1189">
        <v>4</v>
      </c>
      <c r="EK1189">
        <v>0</v>
      </c>
      <c r="EL1189" t="s">
        <v>22</v>
      </c>
      <c r="EM1189" t="s">
        <v>23</v>
      </c>
      <c r="EO1189" t="s">
        <v>3</v>
      </c>
      <c r="EQ1189">
        <v>0</v>
      </c>
      <c r="ER1189">
        <v>5173.26</v>
      </c>
      <c r="ES1189">
        <v>13.69</v>
      </c>
      <c r="ET1189">
        <v>0</v>
      </c>
      <c r="EU1189">
        <v>0</v>
      </c>
      <c r="EV1189">
        <v>5159.57</v>
      </c>
      <c r="EW1189">
        <v>11.22</v>
      </c>
      <c r="EX1189">
        <v>0</v>
      </c>
      <c r="EY1189">
        <v>0</v>
      </c>
      <c r="FQ1189">
        <v>0</v>
      </c>
      <c r="FR1189">
        <f t="shared" si="1509"/>
        <v>0</v>
      </c>
      <c r="FS1189">
        <v>0</v>
      </c>
      <c r="FX1189">
        <v>70</v>
      </c>
      <c r="FY1189">
        <v>10</v>
      </c>
      <c r="GA1189" t="s">
        <v>3</v>
      </c>
      <c r="GD1189">
        <v>0</v>
      </c>
      <c r="GF1189">
        <v>-723588859</v>
      </c>
      <c r="GG1189">
        <v>2</v>
      </c>
      <c r="GH1189">
        <v>1</v>
      </c>
      <c r="GI1189">
        <v>-2</v>
      </c>
      <c r="GJ1189">
        <v>0</v>
      </c>
      <c r="GK1189">
        <f>ROUND(R1189*(R12)/100,2)</f>
        <v>0</v>
      </c>
      <c r="GL1189">
        <f t="shared" si="1510"/>
        <v>0</v>
      </c>
      <c r="GM1189">
        <f t="shared" si="1511"/>
        <v>4776.96</v>
      </c>
      <c r="GN1189">
        <f t="shared" si="1512"/>
        <v>0</v>
      </c>
      <c r="GO1189">
        <f t="shared" si="1513"/>
        <v>0</v>
      </c>
      <c r="GP1189">
        <f t="shared" si="1514"/>
        <v>4776.96</v>
      </c>
      <c r="GR1189">
        <v>0</v>
      </c>
      <c r="GS1189">
        <v>3</v>
      </c>
      <c r="GT1189">
        <v>0</v>
      </c>
      <c r="GU1189" t="s">
        <v>3</v>
      </c>
      <c r="GV1189">
        <f t="shared" si="1515"/>
        <v>0</v>
      </c>
      <c r="GW1189">
        <v>1</v>
      </c>
      <c r="GX1189">
        <f t="shared" si="1516"/>
        <v>0</v>
      </c>
      <c r="HA1189">
        <v>0</v>
      </c>
      <c r="HB1189">
        <v>0</v>
      </c>
      <c r="HC1189">
        <f t="shared" si="1517"/>
        <v>0</v>
      </c>
      <c r="HE1189" t="s">
        <v>3</v>
      </c>
      <c r="HF1189" t="s">
        <v>3</v>
      </c>
      <c r="HM1189" t="s">
        <v>3</v>
      </c>
      <c r="HN1189" t="s">
        <v>3</v>
      </c>
      <c r="HO1189" t="s">
        <v>3</v>
      </c>
      <c r="HP1189" t="s">
        <v>3</v>
      </c>
      <c r="HQ1189" t="s">
        <v>3</v>
      </c>
      <c r="IK1189">
        <v>0</v>
      </c>
    </row>
    <row r="1190" spans="1:245" x14ac:dyDescent="0.2">
      <c r="A1190">
        <v>17</v>
      </c>
      <c r="B1190">
        <v>1</v>
      </c>
      <c r="D1190">
        <f>ROW(EtalonRes!A1313)</f>
        <v>1313</v>
      </c>
      <c r="E1190" t="s">
        <v>1264</v>
      </c>
      <c r="F1190" t="s">
        <v>1265</v>
      </c>
      <c r="G1190" t="s">
        <v>1266</v>
      </c>
      <c r="H1190" t="s">
        <v>127</v>
      </c>
      <c r="I1190">
        <f>ROUND(ROUND((173+1105+915+165+210)*0.2*0.1/100,9),9)</f>
        <v>0.51359999999999995</v>
      </c>
      <c r="J1190">
        <v>0</v>
      </c>
      <c r="K1190">
        <f>ROUND(ROUND((173+1105+915+165+210)*0.2*0.1/100,9),9)</f>
        <v>0.51359999999999995</v>
      </c>
      <c r="O1190">
        <f t="shared" si="1478"/>
        <v>481.81</v>
      </c>
      <c r="P1190">
        <f t="shared" si="1479"/>
        <v>0</v>
      </c>
      <c r="Q1190">
        <f t="shared" si="1480"/>
        <v>0</v>
      </c>
      <c r="R1190">
        <f t="shared" si="1481"/>
        <v>0</v>
      </c>
      <c r="S1190">
        <f t="shared" si="1482"/>
        <v>481.81</v>
      </c>
      <c r="T1190">
        <f t="shared" si="1483"/>
        <v>0</v>
      </c>
      <c r="U1190">
        <f t="shared" si="1484"/>
        <v>1.047744</v>
      </c>
      <c r="V1190">
        <f t="shared" si="1485"/>
        <v>0</v>
      </c>
      <c r="W1190">
        <f t="shared" si="1486"/>
        <v>0</v>
      </c>
      <c r="X1190">
        <f t="shared" si="1487"/>
        <v>337.27</v>
      </c>
      <c r="Y1190">
        <f t="shared" si="1488"/>
        <v>48.18</v>
      </c>
      <c r="AA1190">
        <v>1407526482</v>
      </c>
      <c r="AB1190">
        <f t="shared" si="1489"/>
        <v>938.11</v>
      </c>
      <c r="AC1190">
        <f t="shared" si="1490"/>
        <v>0</v>
      </c>
      <c r="AD1190">
        <f t="shared" si="1491"/>
        <v>0</v>
      </c>
      <c r="AE1190">
        <f t="shared" si="1492"/>
        <v>0</v>
      </c>
      <c r="AF1190">
        <f t="shared" si="1493"/>
        <v>938.11</v>
      </c>
      <c r="AG1190">
        <f t="shared" si="1494"/>
        <v>0</v>
      </c>
      <c r="AH1190">
        <f t="shared" si="1495"/>
        <v>2.04</v>
      </c>
      <c r="AI1190">
        <f t="shared" si="1496"/>
        <v>0</v>
      </c>
      <c r="AJ1190">
        <f t="shared" si="1497"/>
        <v>0</v>
      </c>
      <c r="AK1190">
        <v>938.11</v>
      </c>
      <c r="AL1190">
        <v>0</v>
      </c>
      <c r="AM1190">
        <v>0</v>
      </c>
      <c r="AN1190">
        <v>0</v>
      </c>
      <c r="AO1190">
        <v>938.11</v>
      </c>
      <c r="AP1190">
        <v>0</v>
      </c>
      <c r="AQ1190">
        <v>2.04</v>
      </c>
      <c r="AR1190">
        <v>0</v>
      </c>
      <c r="AS1190">
        <v>0</v>
      </c>
      <c r="AT1190">
        <v>70</v>
      </c>
      <c r="AU1190">
        <v>10</v>
      </c>
      <c r="AV1190">
        <v>1</v>
      </c>
      <c r="AW1190">
        <v>1</v>
      </c>
      <c r="AZ1190">
        <v>1</v>
      </c>
      <c r="BA1190">
        <v>1</v>
      </c>
      <c r="BB1190">
        <v>1</v>
      </c>
      <c r="BC1190">
        <v>1</v>
      </c>
      <c r="BD1190" t="s">
        <v>3</v>
      </c>
      <c r="BE1190" t="s">
        <v>3</v>
      </c>
      <c r="BF1190" t="s">
        <v>3</v>
      </c>
      <c r="BG1190" t="s">
        <v>3</v>
      </c>
      <c r="BH1190">
        <v>0</v>
      </c>
      <c r="BI1190">
        <v>4</v>
      </c>
      <c r="BJ1190" t="s">
        <v>1267</v>
      </c>
      <c r="BM1190">
        <v>0</v>
      </c>
      <c r="BN1190">
        <v>0</v>
      </c>
      <c r="BO1190" t="s">
        <v>3</v>
      </c>
      <c r="BP1190">
        <v>0</v>
      </c>
      <c r="BQ1190">
        <v>1</v>
      </c>
      <c r="BR1190">
        <v>0</v>
      </c>
      <c r="BS1190">
        <v>1</v>
      </c>
      <c r="BT1190">
        <v>1</v>
      </c>
      <c r="BU1190">
        <v>1</v>
      </c>
      <c r="BV1190">
        <v>1</v>
      </c>
      <c r="BW1190">
        <v>1</v>
      </c>
      <c r="BX1190">
        <v>1</v>
      </c>
      <c r="BY1190" t="s">
        <v>3</v>
      </c>
      <c r="BZ1190">
        <v>70</v>
      </c>
      <c r="CA1190">
        <v>10</v>
      </c>
      <c r="CB1190" t="s">
        <v>3</v>
      </c>
      <c r="CE1190">
        <v>0</v>
      </c>
      <c r="CF1190">
        <v>0</v>
      </c>
      <c r="CG1190">
        <v>0</v>
      </c>
      <c r="CM1190">
        <v>0</v>
      </c>
      <c r="CN1190" t="s">
        <v>3</v>
      </c>
      <c r="CO1190">
        <v>0</v>
      </c>
      <c r="CP1190">
        <f t="shared" si="1498"/>
        <v>481.81</v>
      </c>
      <c r="CQ1190">
        <f t="shared" si="1499"/>
        <v>0</v>
      </c>
      <c r="CR1190">
        <f t="shared" si="1500"/>
        <v>0</v>
      </c>
      <c r="CS1190">
        <f t="shared" si="1501"/>
        <v>0</v>
      </c>
      <c r="CT1190">
        <f t="shared" si="1502"/>
        <v>938.11</v>
      </c>
      <c r="CU1190">
        <f t="shared" si="1503"/>
        <v>0</v>
      </c>
      <c r="CV1190">
        <f t="shared" si="1504"/>
        <v>2.04</v>
      </c>
      <c r="CW1190">
        <f t="shared" si="1505"/>
        <v>0</v>
      </c>
      <c r="CX1190">
        <f t="shared" si="1506"/>
        <v>0</v>
      </c>
      <c r="CY1190">
        <f t="shared" si="1507"/>
        <v>337.267</v>
      </c>
      <c r="CZ1190">
        <f t="shared" si="1508"/>
        <v>48.181000000000004</v>
      </c>
      <c r="DC1190" t="s">
        <v>3</v>
      </c>
      <c r="DD1190" t="s">
        <v>3</v>
      </c>
      <c r="DE1190" t="s">
        <v>3</v>
      </c>
      <c r="DF1190" t="s">
        <v>3</v>
      </c>
      <c r="DG1190" t="s">
        <v>3</v>
      </c>
      <c r="DH1190" t="s">
        <v>3</v>
      </c>
      <c r="DI1190" t="s">
        <v>3</v>
      </c>
      <c r="DJ1190" t="s">
        <v>3</v>
      </c>
      <c r="DK1190" t="s">
        <v>3</v>
      </c>
      <c r="DL1190" t="s">
        <v>3</v>
      </c>
      <c r="DM1190" t="s">
        <v>3</v>
      </c>
      <c r="DN1190">
        <v>0</v>
      </c>
      <c r="DO1190">
        <v>0</v>
      </c>
      <c r="DP1190">
        <v>1</v>
      </c>
      <c r="DQ1190">
        <v>1</v>
      </c>
      <c r="DU1190">
        <v>1003</v>
      </c>
      <c r="DV1190" t="s">
        <v>127</v>
      </c>
      <c r="DW1190" t="s">
        <v>127</v>
      </c>
      <c r="DX1190">
        <v>100</v>
      </c>
      <c r="DZ1190" t="s">
        <v>3</v>
      </c>
      <c r="EA1190" t="s">
        <v>3</v>
      </c>
      <c r="EB1190" t="s">
        <v>3</v>
      </c>
      <c r="EC1190" t="s">
        <v>3</v>
      </c>
      <c r="EE1190">
        <v>1364533919</v>
      </c>
      <c r="EF1190">
        <v>1</v>
      </c>
      <c r="EG1190" t="s">
        <v>21</v>
      </c>
      <c r="EH1190">
        <v>0</v>
      </c>
      <c r="EI1190" t="s">
        <v>3</v>
      </c>
      <c r="EJ1190">
        <v>4</v>
      </c>
      <c r="EK1190">
        <v>0</v>
      </c>
      <c r="EL1190" t="s">
        <v>22</v>
      </c>
      <c r="EM1190" t="s">
        <v>23</v>
      </c>
      <c r="EO1190" t="s">
        <v>3</v>
      </c>
      <c r="EQ1190">
        <v>0</v>
      </c>
      <c r="ER1190">
        <v>938.11</v>
      </c>
      <c r="ES1190">
        <v>0</v>
      </c>
      <c r="ET1190">
        <v>0</v>
      </c>
      <c r="EU1190">
        <v>0</v>
      </c>
      <c r="EV1190">
        <v>938.11</v>
      </c>
      <c r="EW1190">
        <v>2.04</v>
      </c>
      <c r="EX1190">
        <v>0</v>
      </c>
      <c r="EY1190">
        <v>0</v>
      </c>
      <c r="FQ1190">
        <v>0</v>
      </c>
      <c r="FR1190">
        <f t="shared" si="1509"/>
        <v>0</v>
      </c>
      <c r="FS1190">
        <v>0</v>
      </c>
      <c r="FX1190">
        <v>70</v>
      </c>
      <c r="FY1190">
        <v>10</v>
      </c>
      <c r="GA1190" t="s">
        <v>3</v>
      </c>
      <c r="GD1190">
        <v>0</v>
      </c>
      <c r="GF1190">
        <v>-39481217</v>
      </c>
      <c r="GG1190">
        <v>2</v>
      </c>
      <c r="GH1190">
        <v>1</v>
      </c>
      <c r="GI1190">
        <v>-2</v>
      </c>
      <c r="GJ1190">
        <v>0</v>
      </c>
      <c r="GK1190">
        <f>ROUND(R1190*(R12)/100,2)</f>
        <v>0</v>
      </c>
      <c r="GL1190">
        <f t="shared" si="1510"/>
        <v>0</v>
      </c>
      <c r="GM1190">
        <f t="shared" si="1511"/>
        <v>867.26</v>
      </c>
      <c r="GN1190">
        <f t="shared" si="1512"/>
        <v>0</v>
      </c>
      <c r="GO1190">
        <f t="shared" si="1513"/>
        <v>0</v>
      </c>
      <c r="GP1190">
        <f t="shared" si="1514"/>
        <v>867.26</v>
      </c>
      <c r="GR1190">
        <v>0</v>
      </c>
      <c r="GS1190">
        <v>3</v>
      </c>
      <c r="GT1190">
        <v>0</v>
      </c>
      <c r="GU1190" t="s">
        <v>3</v>
      </c>
      <c r="GV1190">
        <f t="shared" si="1515"/>
        <v>0</v>
      </c>
      <c r="GW1190">
        <v>1</v>
      </c>
      <c r="GX1190">
        <f t="shared" si="1516"/>
        <v>0</v>
      </c>
      <c r="HA1190">
        <v>0</v>
      </c>
      <c r="HB1190">
        <v>0</v>
      </c>
      <c r="HC1190">
        <f t="shared" si="1517"/>
        <v>0</v>
      </c>
      <c r="HE1190" t="s">
        <v>3</v>
      </c>
      <c r="HF1190" t="s">
        <v>3</v>
      </c>
      <c r="HM1190" t="s">
        <v>3</v>
      </c>
      <c r="HN1190" t="s">
        <v>3</v>
      </c>
      <c r="HO1190" t="s">
        <v>3</v>
      </c>
      <c r="HP1190" t="s">
        <v>3</v>
      </c>
      <c r="HQ1190" t="s">
        <v>3</v>
      </c>
      <c r="IK1190">
        <v>0</v>
      </c>
    </row>
    <row r="1191" spans="1:245" x14ac:dyDescent="0.2">
      <c r="A1191">
        <v>17</v>
      </c>
      <c r="B1191">
        <v>1</v>
      </c>
      <c r="D1191">
        <f>ROW(EtalonRes!A1315)</f>
        <v>1315</v>
      </c>
      <c r="E1191" t="s">
        <v>1268</v>
      </c>
      <c r="F1191" t="s">
        <v>659</v>
      </c>
      <c r="G1191" t="s">
        <v>1269</v>
      </c>
      <c r="H1191" t="s">
        <v>127</v>
      </c>
      <c r="I1191">
        <f>ROUND(ROUND((173+1105+915+165+210)*0.1/100,9),9)</f>
        <v>2.5680000000000001</v>
      </c>
      <c r="J1191">
        <v>0</v>
      </c>
      <c r="K1191">
        <f>ROUND(ROUND((173+1105+915+165+210)*0.1/100,9),9)</f>
        <v>2.5680000000000001</v>
      </c>
      <c r="O1191">
        <f t="shared" si="1478"/>
        <v>449.66</v>
      </c>
      <c r="P1191">
        <f t="shared" si="1479"/>
        <v>0.9</v>
      </c>
      <c r="Q1191">
        <f t="shared" si="1480"/>
        <v>0</v>
      </c>
      <c r="R1191">
        <f t="shared" si="1481"/>
        <v>0</v>
      </c>
      <c r="S1191">
        <f t="shared" si="1482"/>
        <v>448.76</v>
      </c>
      <c r="T1191">
        <f t="shared" si="1483"/>
        <v>0</v>
      </c>
      <c r="U1191">
        <f t="shared" si="1484"/>
        <v>0.97584000000000004</v>
      </c>
      <c r="V1191">
        <f t="shared" si="1485"/>
        <v>0</v>
      </c>
      <c r="W1191">
        <f t="shared" si="1486"/>
        <v>0</v>
      </c>
      <c r="X1191">
        <f t="shared" si="1487"/>
        <v>314.13</v>
      </c>
      <c r="Y1191">
        <f t="shared" si="1488"/>
        <v>44.88</v>
      </c>
      <c r="AA1191">
        <v>1407526482</v>
      </c>
      <c r="AB1191">
        <f t="shared" si="1489"/>
        <v>175.1</v>
      </c>
      <c r="AC1191">
        <f t="shared" si="1490"/>
        <v>0.35</v>
      </c>
      <c r="AD1191">
        <f t="shared" si="1491"/>
        <v>0</v>
      </c>
      <c r="AE1191">
        <f t="shared" si="1492"/>
        <v>0</v>
      </c>
      <c r="AF1191">
        <f t="shared" si="1493"/>
        <v>174.75</v>
      </c>
      <c r="AG1191">
        <f t="shared" si="1494"/>
        <v>0</v>
      </c>
      <c r="AH1191">
        <f t="shared" si="1495"/>
        <v>0.38</v>
      </c>
      <c r="AI1191">
        <f t="shared" si="1496"/>
        <v>0</v>
      </c>
      <c r="AJ1191">
        <f t="shared" si="1497"/>
        <v>0</v>
      </c>
      <c r="AK1191">
        <v>175.1</v>
      </c>
      <c r="AL1191">
        <v>0.35</v>
      </c>
      <c r="AM1191">
        <v>0</v>
      </c>
      <c r="AN1191">
        <v>0</v>
      </c>
      <c r="AO1191">
        <v>174.75</v>
      </c>
      <c r="AP1191">
        <v>0</v>
      </c>
      <c r="AQ1191">
        <v>0.38</v>
      </c>
      <c r="AR1191">
        <v>0</v>
      </c>
      <c r="AS1191">
        <v>0</v>
      </c>
      <c r="AT1191">
        <v>70</v>
      </c>
      <c r="AU1191">
        <v>10</v>
      </c>
      <c r="AV1191">
        <v>1</v>
      </c>
      <c r="AW1191">
        <v>1</v>
      </c>
      <c r="AZ1191">
        <v>1</v>
      </c>
      <c r="BA1191">
        <v>1</v>
      </c>
      <c r="BB1191">
        <v>1</v>
      </c>
      <c r="BC1191">
        <v>1</v>
      </c>
      <c r="BD1191" t="s">
        <v>3</v>
      </c>
      <c r="BE1191" t="s">
        <v>3</v>
      </c>
      <c r="BF1191" t="s">
        <v>3</v>
      </c>
      <c r="BG1191" t="s">
        <v>3</v>
      </c>
      <c r="BH1191">
        <v>0</v>
      </c>
      <c r="BI1191">
        <v>4</v>
      </c>
      <c r="BJ1191" t="s">
        <v>661</v>
      </c>
      <c r="BM1191">
        <v>0</v>
      </c>
      <c r="BN1191">
        <v>0</v>
      </c>
      <c r="BO1191" t="s">
        <v>3</v>
      </c>
      <c r="BP1191">
        <v>0</v>
      </c>
      <c r="BQ1191">
        <v>1</v>
      </c>
      <c r="BR1191">
        <v>0</v>
      </c>
      <c r="BS1191">
        <v>1</v>
      </c>
      <c r="BT1191">
        <v>1</v>
      </c>
      <c r="BU1191">
        <v>1</v>
      </c>
      <c r="BV1191">
        <v>1</v>
      </c>
      <c r="BW1191">
        <v>1</v>
      </c>
      <c r="BX1191">
        <v>1</v>
      </c>
      <c r="BY1191" t="s">
        <v>3</v>
      </c>
      <c r="BZ1191">
        <v>70</v>
      </c>
      <c r="CA1191">
        <v>10</v>
      </c>
      <c r="CB1191" t="s">
        <v>3</v>
      </c>
      <c r="CE1191">
        <v>0</v>
      </c>
      <c r="CF1191">
        <v>0</v>
      </c>
      <c r="CG1191">
        <v>0</v>
      </c>
      <c r="CM1191">
        <v>0</v>
      </c>
      <c r="CN1191" t="s">
        <v>3</v>
      </c>
      <c r="CO1191">
        <v>0</v>
      </c>
      <c r="CP1191">
        <f t="shared" si="1498"/>
        <v>449.65999999999997</v>
      </c>
      <c r="CQ1191">
        <f t="shared" si="1499"/>
        <v>0.35</v>
      </c>
      <c r="CR1191">
        <f t="shared" si="1500"/>
        <v>0</v>
      </c>
      <c r="CS1191">
        <f t="shared" si="1501"/>
        <v>0</v>
      </c>
      <c r="CT1191">
        <f t="shared" si="1502"/>
        <v>174.75</v>
      </c>
      <c r="CU1191">
        <f t="shared" si="1503"/>
        <v>0</v>
      </c>
      <c r="CV1191">
        <f t="shared" si="1504"/>
        <v>0.38</v>
      </c>
      <c r="CW1191">
        <f t="shared" si="1505"/>
        <v>0</v>
      </c>
      <c r="CX1191">
        <f t="shared" si="1506"/>
        <v>0</v>
      </c>
      <c r="CY1191">
        <f t="shared" si="1507"/>
        <v>314.13200000000001</v>
      </c>
      <c r="CZ1191">
        <f t="shared" si="1508"/>
        <v>44.876000000000005</v>
      </c>
      <c r="DC1191" t="s">
        <v>3</v>
      </c>
      <c r="DD1191" t="s">
        <v>3</v>
      </c>
      <c r="DE1191" t="s">
        <v>3</v>
      </c>
      <c r="DF1191" t="s">
        <v>3</v>
      </c>
      <c r="DG1191" t="s">
        <v>3</v>
      </c>
      <c r="DH1191" t="s">
        <v>3</v>
      </c>
      <c r="DI1191" t="s">
        <v>3</v>
      </c>
      <c r="DJ1191" t="s">
        <v>3</v>
      </c>
      <c r="DK1191" t="s">
        <v>3</v>
      </c>
      <c r="DL1191" t="s">
        <v>3</v>
      </c>
      <c r="DM1191" t="s">
        <v>3</v>
      </c>
      <c r="DN1191">
        <v>0</v>
      </c>
      <c r="DO1191">
        <v>0</v>
      </c>
      <c r="DP1191">
        <v>1</v>
      </c>
      <c r="DQ1191">
        <v>1</v>
      </c>
      <c r="DU1191">
        <v>1003</v>
      </c>
      <c r="DV1191" t="s">
        <v>127</v>
      </c>
      <c r="DW1191" t="s">
        <v>127</v>
      </c>
      <c r="DX1191">
        <v>100</v>
      </c>
      <c r="DZ1191" t="s">
        <v>3</v>
      </c>
      <c r="EA1191" t="s">
        <v>3</v>
      </c>
      <c r="EB1191" t="s">
        <v>3</v>
      </c>
      <c r="EC1191" t="s">
        <v>3</v>
      </c>
      <c r="EE1191">
        <v>1364533919</v>
      </c>
      <c r="EF1191">
        <v>1</v>
      </c>
      <c r="EG1191" t="s">
        <v>21</v>
      </c>
      <c r="EH1191">
        <v>0</v>
      </c>
      <c r="EI1191" t="s">
        <v>3</v>
      </c>
      <c r="EJ1191">
        <v>4</v>
      </c>
      <c r="EK1191">
        <v>0</v>
      </c>
      <c r="EL1191" t="s">
        <v>22</v>
      </c>
      <c r="EM1191" t="s">
        <v>23</v>
      </c>
      <c r="EO1191" t="s">
        <v>3</v>
      </c>
      <c r="EQ1191">
        <v>0</v>
      </c>
      <c r="ER1191">
        <v>175.1</v>
      </c>
      <c r="ES1191">
        <v>0.35</v>
      </c>
      <c r="ET1191">
        <v>0</v>
      </c>
      <c r="EU1191">
        <v>0</v>
      </c>
      <c r="EV1191">
        <v>174.75</v>
      </c>
      <c r="EW1191">
        <v>0.38</v>
      </c>
      <c r="EX1191">
        <v>0</v>
      </c>
      <c r="EY1191">
        <v>0</v>
      </c>
      <c r="FQ1191">
        <v>0</v>
      </c>
      <c r="FR1191">
        <f t="shared" si="1509"/>
        <v>0</v>
      </c>
      <c r="FS1191">
        <v>0</v>
      </c>
      <c r="FX1191">
        <v>70</v>
      </c>
      <c r="FY1191">
        <v>10</v>
      </c>
      <c r="GA1191" t="s">
        <v>3</v>
      </c>
      <c r="GD1191">
        <v>0</v>
      </c>
      <c r="GF1191">
        <v>-1379391857</v>
      </c>
      <c r="GG1191">
        <v>2</v>
      </c>
      <c r="GH1191">
        <v>1</v>
      </c>
      <c r="GI1191">
        <v>-2</v>
      </c>
      <c r="GJ1191">
        <v>0</v>
      </c>
      <c r="GK1191">
        <f>ROUND(R1191*(R12)/100,2)</f>
        <v>0</v>
      </c>
      <c r="GL1191">
        <f t="shared" si="1510"/>
        <v>0</v>
      </c>
      <c r="GM1191">
        <f t="shared" si="1511"/>
        <v>808.67</v>
      </c>
      <c r="GN1191">
        <f t="shared" si="1512"/>
        <v>0</v>
      </c>
      <c r="GO1191">
        <f t="shared" si="1513"/>
        <v>0</v>
      </c>
      <c r="GP1191">
        <f t="shared" si="1514"/>
        <v>808.67</v>
      </c>
      <c r="GR1191">
        <v>0</v>
      </c>
      <c r="GS1191">
        <v>3</v>
      </c>
      <c r="GT1191">
        <v>0</v>
      </c>
      <c r="GU1191" t="s">
        <v>3</v>
      </c>
      <c r="GV1191">
        <f t="shared" si="1515"/>
        <v>0</v>
      </c>
      <c r="GW1191">
        <v>1</v>
      </c>
      <c r="GX1191">
        <f t="shared" si="1516"/>
        <v>0</v>
      </c>
      <c r="HA1191">
        <v>0</v>
      </c>
      <c r="HB1191">
        <v>0</v>
      </c>
      <c r="HC1191">
        <f t="shared" si="1517"/>
        <v>0</v>
      </c>
      <c r="HE1191" t="s">
        <v>3</v>
      </c>
      <c r="HF1191" t="s">
        <v>3</v>
      </c>
      <c r="HM1191" t="s">
        <v>3</v>
      </c>
      <c r="HN1191" t="s">
        <v>3</v>
      </c>
      <c r="HO1191" t="s">
        <v>3</v>
      </c>
      <c r="HP1191" t="s">
        <v>3</v>
      </c>
      <c r="HQ1191" t="s">
        <v>3</v>
      </c>
      <c r="IK1191">
        <v>0</v>
      </c>
    </row>
    <row r="1192" spans="1:245" x14ac:dyDescent="0.2">
      <c r="A1192">
        <v>17</v>
      </c>
      <c r="B1192">
        <v>1</v>
      </c>
      <c r="D1192">
        <f>ROW(EtalonRes!A1317)</f>
        <v>1317</v>
      </c>
      <c r="E1192" t="s">
        <v>1270</v>
      </c>
      <c r="F1192" t="s">
        <v>1255</v>
      </c>
      <c r="G1192" t="s">
        <v>1271</v>
      </c>
      <c r="H1192" t="s">
        <v>127</v>
      </c>
      <c r="I1192">
        <f>ROUND(ROUND((203+105)*0.2*0.1/100,9),9)</f>
        <v>6.1600000000000002E-2</v>
      </c>
      <c r="J1192">
        <v>0</v>
      </c>
      <c r="K1192">
        <f>ROUND(ROUND((203+105)*0.2*0.1/100,9),9)</f>
        <v>6.1600000000000002E-2</v>
      </c>
      <c r="O1192">
        <f t="shared" si="1478"/>
        <v>337.44</v>
      </c>
      <c r="P1192">
        <f t="shared" si="1479"/>
        <v>0.91</v>
      </c>
      <c r="Q1192">
        <f t="shared" si="1480"/>
        <v>0</v>
      </c>
      <c r="R1192">
        <f t="shared" si="1481"/>
        <v>0</v>
      </c>
      <c r="S1192">
        <f t="shared" si="1482"/>
        <v>336.53</v>
      </c>
      <c r="T1192">
        <f t="shared" si="1483"/>
        <v>0</v>
      </c>
      <c r="U1192">
        <f t="shared" si="1484"/>
        <v>0.73180800000000013</v>
      </c>
      <c r="V1192">
        <f t="shared" si="1485"/>
        <v>0</v>
      </c>
      <c r="W1192">
        <f t="shared" si="1486"/>
        <v>0</v>
      </c>
      <c r="X1192">
        <f t="shared" si="1487"/>
        <v>235.57</v>
      </c>
      <c r="Y1192">
        <f t="shared" si="1488"/>
        <v>33.65</v>
      </c>
      <c r="AA1192">
        <v>1407526482</v>
      </c>
      <c r="AB1192">
        <f t="shared" si="1489"/>
        <v>5477.81</v>
      </c>
      <c r="AC1192">
        <f t="shared" si="1490"/>
        <v>14.74</v>
      </c>
      <c r="AD1192">
        <f t="shared" si="1491"/>
        <v>0</v>
      </c>
      <c r="AE1192">
        <f t="shared" si="1492"/>
        <v>0</v>
      </c>
      <c r="AF1192">
        <f t="shared" si="1493"/>
        <v>5463.07</v>
      </c>
      <c r="AG1192">
        <f t="shared" si="1494"/>
        <v>0</v>
      </c>
      <c r="AH1192">
        <f t="shared" si="1495"/>
        <v>11.88</v>
      </c>
      <c r="AI1192">
        <f t="shared" si="1496"/>
        <v>0</v>
      </c>
      <c r="AJ1192">
        <f t="shared" si="1497"/>
        <v>0</v>
      </c>
      <c r="AK1192">
        <v>5477.81</v>
      </c>
      <c r="AL1192">
        <v>14.74</v>
      </c>
      <c r="AM1192">
        <v>0</v>
      </c>
      <c r="AN1192">
        <v>0</v>
      </c>
      <c r="AO1192">
        <v>5463.07</v>
      </c>
      <c r="AP1192">
        <v>0</v>
      </c>
      <c r="AQ1192">
        <v>11.88</v>
      </c>
      <c r="AR1192">
        <v>0</v>
      </c>
      <c r="AS1192">
        <v>0</v>
      </c>
      <c r="AT1192">
        <v>70</v>
      </c>
      <c r="AU1192">
        <v>10</v>
      </c>
      <c r="AV1192">
        <v>1</v>
      </c>
      <c r="AW1192">
        <v>1</v>
      </c>
      <c r="AZ1192">
        <v>1</v>
      </c>
      <c r="BA1192">
        <v>1</v>
      </c>
      <c r="BB1192">
        <v>1</v>
      </c>
      <c r="BC1192">
        <v>1</v>
      </c>
      <c r="BD1192" t="s">
        <v>3</v>
      </c>
      <c r="BE1192" t="s">
        <v>3</v>
      </c>
      <c r="BF1192" t="s">
        <v>3</v>
      </c>
      <c r="BG1192" t="s">
        <v>3</v>
      </c>
      <c r="BH1192">
        <v>0</v>
      </c>
      <c r="BI1192">
        <v>4</v>
      </c>
      <c r="BJ1192" t="s">
        <v>1257</v>
      </c>
      <c r="BM1192">
        <v>0</v>
      </c>
      <c r="BN1192">
        <v>0</v>
      </c>
      <c r="BO1192" t="s">
        <v>3</v>
      </c>
      <c r="BP1192">
        <v>0</v>
      </c>
      <c r="BQ1192">
        <v>1</v>
      </c>
      <c r="BR1192">
        <v>0</v>
      </c>
      <c r="BS1192">
        <v>1</v>
      </c>
      <c r="BT1192">
        <v>1</v>
      </c>
      <c r="BU1192">
        <v>1</v>
      </c>
      <c r="BV1192">
        <v>1</v>
      </c>
      <c r="BW1192">
        <v>1</v>
      </c>
      <c r="BX1192">
        <v>1</v>
      </c>
      <c r="BY1192" t="s">
        <v>3</v>
      </c>
      <c r="BZ1192">
        <v>70</v>
      </c>
      <c r="CA1192">
        <v>10</v>
      </c>
      <c r="CB1192" t="s">
        <v>3</v>
      </c>
      <c r="CE1192">
        <v>0</v>
      </c>
      <c r="CF1192">
        <v>0</v>
      </c>
      <c r="CG1192">
        <v>0</v>
      </c>
      <c r="CM1192">
        <v>0</v>
      </c>
      <c r="CN1192" t="s">
        <v>3</v>
      </c>
      <c r="CO1192">
        <v>0</v>
      </c>
      <c r="CP1192">
        <f t="shared" si="1498"/>
        <v>337.44</v>
      </c>
      <c r="CQ1192">
        <f t="shared" si="1499"/>
        <v>14.74</v>
      </c>
      <c r="CR1192">
        <f t="shared" si="1500"/>
        <v>0</v>
      </c>
      <c r="CS1192">
        <f t="shared" si="1501"/>
        <v>0</v>
      </c>
      <c r="CT1192">
        <f t="shared" si="1502"/>
        <v>5463.07</v>
      </c>
      <c r="CU1192">
        <f t="shared" si="1503"/>
        <v>0</v>
      </c>
      <c r="CV1192">
        <f t="shared" si="1504"/>
        <v>11.88</v>
      </c>
      <c r="CW1192">
        <f t="shared" si="1505"/>
        <v>0</v>
      </c>
      <c r="CX1192">
        <f t="shared" si="1506"/>
        <v>0</v>
      </c>
      <c r="CY1192">
        <f t="shared" si="1507"/>
        <v>235.571</v>
      </c>
      <c r="CZ1192">
        <f t="shared" si="1508"/>
        <v>33.652999999999999</v>
      </c>
      <c r="DC1192" t="s">
        <v>3</v>
      </c>
      <c r="DD1192" t="s">
        <v>3</v>
      </c>
      <c r="DE1192" t="s">
        <v>3</v>
      </c>
      <c r="DF1192" t="s">
        <v>3</v>
      </c>
      <c r="DG1192" t="s">
        <v>3</v>
      </c>
      <c r="DH1192" t="s">
        <v>3</v>
      </c>
      <c r="DI1192" t="s">
        <v>3</v>
      </c>
      <c r="DJ1192" t="s">
        <v>3</v>
      </c>
      <c r="DK1192" t="s">
        <v>3</v>
      </c>
      <c r="DL1192" t="s">
        <v>3</v>
      </c>
      <c r="DM1192" t="s">
        <v>3</v>
      </c>
      <c r="DN1192">
        <v>0</v>
      </c>
      <c r="DO1192">
        <v>0</v>
      </c>
      <c r="DP1192">
        <v>1</v>
      </c>
      <c r="DQ1192">
        <v>1</v>
      </c>
      <c r="DU1192">
        <v>1003</v>
      </c>
      <c r="DV1192" t="s">
        <v>127</v>
      </c>
      <c r="DW1192" t="s">
        <v>127</v>
      </c>
      <c r="DX1192">
        <v>100</v>
      </c>
      <c r="DZ1192" t="s">
        <v>3</v>
      </c>
      <c r="EA1192" t="s">
        <v>3</v>
      </c>
      <c r="EB1192" t="s">
        <v>3</v>
      </c>
      <c r="EC1192" t="s">
        <v>3</v>
      </c>
      <c r="EE1192">
        <v>1364533919</v>
      </c>
      <c r="EF1192">
        <v>1</v>
      </c>
      <c r="EG1192" t="s">
        <v>21</v>
      </c>
      <c r="EH1192">
        <v>0</v>
      </c>
      <c r="EI1192" t="s">
        <v>3</v>
      </c>
      <c r="EJ1192">
        <v>4</v>
      </c>
      <c r="EK1192">
        <v>0</v>
      </c>
      <c r="EL1192" t="s">
        <v>22</v>
      </c>
      <c r="EM1192" t="s">
        <v>23</v>
      </c>
      <c r="EO1192" t="s">
        <v>3</v>
      </c>
      <c r="EQ1192">
        <v>0</v>
      </c>
      <c r="ER1192">
        <v>5477.81</v>
      </c>
      <c r="ES1192">
        <v>14.74</v>
      </c>
      <c r="ET1192">
        <v>0</v>
      </c>
      <c r="EU1192">
        <v>0</v>
      </c>
      <c r="EV1192">
        <v>5463.07</v>
      </c>
      <c r="EW1192">
        <v>11.88</v>
      </c>
      <c r="EX1192">
        <v>0</v>
      </c>
      <c r="EY1192">
        <v>0</v>
      </c>
      <c r="FQ1192">
        <v>0</v>
      </c>
      <c r="FR1192">
        <f t="shared" si="1509"/>
        <v>0</v>
      </c>
      <c r="FS1192">
        <v>0</v>
      </c>
      <c r="FX1192">
        <v>70</v>
      </c>
      <c r="FY1192">
        <v>10</v>
      </c>
      <c r="GA1192" t="s">
        <v>3</v>
      </c>
      <c r="GD1192">
        <v>0</v>
      </c>
      <c r="GF1192">
        <v>-441974186</v>
      </c>
      <c r="GG1192">
        <v>2</v>
      </c>
      <c r="GH1192">
        <v>1</v>
      </c>
      <c r="GI1192">
        <v>-2</v>
      </c>
      <c r="GJ1192">
        <v>0</v>
      </c>
      <c r="GK1192">
        <f>ROUND(R1192*(R12)/100,2)</f>
        <v>0</v>
      </c>
      <c r="GL1192">
        <f t="shared" si="1510"/>
        <v>0</v>
      </c>
      <c r="GM1192">
        <f t="shared" si="1511"/>
        <v>606.66</v>
      </c>
      <c r="GN1192">
        <f t="shared" si="1512"/>
        <v>0</v>
      </c>
      <c r="GO1192">
        <f t="shared" si="1513"/>
        <v>0</v>
      </c>
      <c r="GP1192">
        <f t="shared" si="1514"/>
        <v>606.66</v>
      </c>
      <c r="GR1192">
        <v>0</v>
      </c>
      <c r="GS1192">
        <v>3</v>
      </c>
      <c r="GT1192">
        <v>0</v>
      </c>
      <c r="GU1192" t="s">
        <v>3</v>
      </c>
      <c r="GV1192">
        <f t="shared" si="1515"/>
        <v>0</v>
      </c>
      <c r="GW1192">
        <v>1</v>
      </c>
      <c r="GX1192">
        <f t="shared" si="1516"/>
        <v>0</v>
      </c>
      <c r="HA1192">
        <v>0</v>
      </c>
      <c r="HB1192">
        <v>0</v>
      </c>
      <c r="HC1192">
        <f t="shared" si="1517"/>
        <v>0</v>
      </c>
      <c r="HE1192" t="s">
        <v>3</v>
      </c>
      <c r="HF1192" t="s">
        <v>3</v>
      </c>
      <c r="HM1192" t="s">
        <v>3</v>
      </c>
      <c r="HN1192" t="s">
        <v>3</v>
      </c>
      <c r="HO1192" t="s">
        <v>3</v>
      </c>
      <c r="HP1192" t="s">
        <v>3</v>
      </c>
      <c r="HQ1192" t="s">
        <v>3</v>
      </c>
      <c r="IK1192">
        <v>0</v>
      </c>
    </row>
    <row r="1193" spans="1:245" x14ac:dyDescent="0.2">
      <c r="A1193">
        <v>17</v>
      </c>
      <c r="B1193">
        <v>1</v>
      </c>
      <c r="D1193">
        <f>ROW(EtalonRes!A1319)</f>
        <v>1319</v>
      </c>
      <c r="E1193" t="s">
        <v>1272</v>
      </c>
      <c r="F1193" t="s">
        <v>1273</v>
      </c>
      <c r="G1193" t="s">
        <v>1274</v>
      </c>
      <c r="H1193" t="s">
        <v>127</v>
      </c>
      <c r="I1193">
        <f>ROUND(ROUND((203+105)*0.2*0.1/100,9),9)</f>
        <v>6.1600000000000002E-2</v>
      </c>
      <c r="J1193">
        <v>0</v>
      </c>
      <c r="K1193">
        <f>ROUND(ROUND((203+105)*0.2*0.1/100,9),9)</f>
        <v>6.1600000000000002E-2</v>
      </c>
      <c r="O1193">
        <f t="shared" si="1478"/>
        <v>74.97</v>
      </c>
      <c r="P1193">
        <f t="shared" si="1479"/>
        <v>0.19</v>
      </c>
      <c r="Q1193">
        <f t="shared" si="1480"/>
        <v>0</v>
      </c>
      <c r="R1193">
        <f t="shared" si="1481"/>
        <v>0</v>
      </c>
      <c r="S1193">
        <f t="shared" si="1482"/>
        <v>74.78</v>
      </c>
      <c r="T1193">
        <f t="shared" si="1483"/>
        <v>0</v>
      </c>
      <c r="U1193">
        <f t="shared" si="1484"/>
        <v>0.16262400000000002</v>
      </c>
      <c r="V1193">
        <f t="shared" si="1485"/>
        <v>0</v>
      </c>
      <c r="W1193">
        <f t="shared" si="1486"/>
        <v>0</v>
      </c>
      <c r="X1193">
        <f t="shared" si="1487"/>
        <v>52.35</v>
      </c>
      <c r="Y1193">
        <f t="shared" si="1488"/>
        <v>7.48</v>
      </c>
      <c r="AA1193">
        <v>1407526482</v>
      </c>
      <c r="AB1193">
        <f t="shared" si="1489"/>
        <v>1217.17</v>
      </c>
      <c r="AC1193">
        <f t="shared" si="1490"/>
        <v>3.16</v>
      </c>
      <c r="AD1193">
        <f t="shared" si="1491"/>
        <v>0</v>
      </c>
      <c r="AE1193">
        <f t="shared" si="1492"/>
        <v>0</v>
      </c>
      <c r="AF1193">
        <f t="shared" si="1493"/>
        <v>1214.01</v>
      </c>
      <c r="AG1193">
        <f t="shared" si="1494"/>
        <v>0</v>
      </c>
      <c r="AH1193">
        <f t="shared" si="1495"/>
        <v>2.64</v>
      </c>
      <c r="AI1193">
        <f t="shared" si="1496"/>
        <v>0</v>
      </c>
      <c r="AJ1193">
        <f t="shared" si="1497"/>
        <v>0</v>
      </c>
      <c r="AK1193">
        <v>1217.17</v>
      </c>
      <c r="AL1193">
        <v>3.16</v>
      </c>
      <c r="AM1193">
        <v>0</v>
      </c>
      <c r="AN1193">
        <v>0</v>
      </c>
      <c r="AO1193">
        <v>1214.01</v>
      </c>
      <c r="AP1193">
        <v>0</v>
      </c>
      <c r="AQ1193">
        <v>2.64</v>
      </c>
      <c r="AR1193">
        <v>0</v>
      </c>
      <c r="AS1193">
        <v>0</v>
      </c>
      <c r="AT1193">
        <v>70</v>
      </c>
      <c r="AU1193">
        <v>10</v>
      </c>
      <c r="AV1193">
        <v>1</v>
      </c>
      <c r="AW1193">
        <v>1</v>
      </c>
      <c r="AZ1193">
        <v>1</v>
      </c>
      <c r="BA1193">
        <v>1</v>
      </c>
      <c r="BB1193">
        <v>1</v>
      </c>
      <c r="BC1193">
        <v>1</v>
      </c>
      <c r="BD1193" t="s">
        <v>3</v>
      </c>
      <c r="BE1193" t="s">
        <v>3</v>
      </c>
      <c r="BF1193" t="s">
        <v>3</v>
      </c>
      <c r="BG1193" t="s">
        <v>3</v>
      </c>
      <c r="BH1193">
        <v>0</v>
      </c>
      <c r="BI1193">
        <v>4</v>
      </c>
      <c r="BJ1193" t="s">
        <v>1275</v>
      </c>
      <c r="BM1193">
        <v>0</v>
      </c>
      <c r="BN1193">
        <v>0</v>
      </c>
      <c r="BO1193" t="s">
        <v>3</v>
      </c>
      <c r="BP1193">
        <v>0</v>
      </c>
      <c r="BQ1193">
        <v>1</v>
      </c>
      <c r="BR1193">
        <v>0</v>
      </c>
      <c r="BS1193">
        <v>1</v>
      </c>
      <c r="BT1193">
        <v>1</v>
      </c>
      <c r="BU1193">
        <v>1</v>
      </c>
      <c r="BV1193">
        <v>1</v>
      </c>
      <c r="BW1193">
        <v>1</v>
      </c>
      <c r="BX1193">
        <v>1</v>
      </c>
      <c r="BY1193" t="s">
        <v>3</v>
      </c>
      <c r="BZ1193">
        <v>70</v>
      </c>
      <c r="CA1193">
        <v>10</v>
      </c>
      <c r="CB1193" t="s">
        <v>3</v>
      </c>
      <c r="CE1193">
        <v>0</v>
      </c>
      <c r="CF1193">
        <v>0</v>
      </c>
      <c r="CG1193">
        <v>0</v>
      </c>
      <c r="CM1193">
        <v>0</v>
      </c>
      <c r="CN1193" t="s">
        <v>3</v>
      </c>
      <c r="CO1193">
        <v>0</v>
      </c>
      <c r="CP1193">
        <f t="shared" si="1498"/>
        <v>74.97</v>
      </c>
      <c r="CQ1193">
        <f t="shared" si="1499"/>
        <v>3.16</v>
      </c>
      <c r="CR1193">
        <f t="shared" si="1500"/>
        <v>0</v>
      </c>
      <c r="CS1193">
        <f t="shared" si="1501"/>
        <v>0</v>
      </c>
      <c r="CT1193">
        <f t="shared" si="1502"/>
        <v>1214.01</v>
      </c>
      <c r="CU1193">
        <f t="shared" si="1503"/>
        <v>0</v>
      </c>
      <c r="CV1193">
        <f t="shared" si="1504"/>
        <v>2.64</v>
      </c>
      <c r="CW1193">
        <f t="shared" si="1505"/>
        <v>0</v>
      </c>
      <c r="CX1193">
        <f t="shared" si="1506"/>
        <v>0</v>
      </c>
      <c r="CY1193">
        <f t="shared" si="1507"/>
        <v>52.346000000000004</v>
      </c>
      <c r="CZ1193">
        <f t="shared" si="1508"/>
        <v>7.4779999999999998</v>
      </c>
      <c r="DC1193" t="s">
        <v>3</v>
      </c>
      <c r="DD1193" t="s">
        <v>3</v>
      </c>
      <c r="DE1193" t="s">
        <v>3</v>
      </c>
      <c r="DF1193" t="s">
        <v>3</v>
      </c>
      <c r="DG1193" t="s">
        <v>3</v>
      </c>
      <c r="DH1193" t="s">
        <v>3</v>
      </c>
      <c r="DI1193" t="s">
        <v>3</v>
      </c>
      <c r="DJ1193" t="s">
        <v>3</v>
      </c>
      <c r="DK1193" t="s">
        <v>3</v>
      </c>
      <c r="DL1193" t="s">
        <v>3</v>
      </c>
      <c r="DM1193" t="s">
        <v>3</v>
      </c>
      <c r="DN1193">
        <v>0</v>
      </c>
      <c r="DO1193">
        <v>0</v>
      </c>
      <c r="DP1193">
        <v>1</v>
      </c>
      <c r="DQ1193">
        <v>1</v>
      </c>
      <c r="DU1193">
        <v>1003</v>
      </c>
      <c r="DV1193" t="s">
        <v>127</v>
      </c>
      <c r="DW1193" t="s">
        <v>127</v>
      </c>
      <c r="DX1193">
        <v>100</v>
      </c>
      <c r="DZ1193" t="s">
        <v>3</v>
      </c>
      <c r="EA1193" t="s">
        <v>3</v>
      </c>
      <c r="EB1193" t="s">
        <v>3</v>
      </c>
      <c r="EC1193" t="s">
        <v>3</v>
      </c>
      <c r="EE1193">
        <v>1364533919</v>
      </c>
      <c r="EF1193">
        <v>1</v>
      </c>
      <c r="EG1193" t="s">
        <v>21</v>
      </c>
      <c r="EH1193">
        <v>0</v>
      </c>
      <c r="EI1193" t="s">
        <v>3</v>
      </c>
      <c r="EJ1193">
        <v>4</v>
      </c>
      <c r="EK1193">
        <v>0</v>
      </c>
      <c r="EL1193" t="s">
        <v>22</v>
      </c>
      <c r="EM1193" t="s">
        <v>23</v>
      </c>
      <c r="EO1193" t="s">
        <v>3</v>
      </c>
      <c r="EQ1193">
        <v>0</v>
      </c>
      <c r="ER1193">
        <v>1217.17</v>
      </c>
      <c r="ES1193">
        <v>3.16</v>
      </c>
      <c r="ET1193">
        <v>0</v>
      </c>
      <c r="EU1193">
        <v>0</v>
      </c>
      <c r="EV1193">
        <v>1214.01</v>
      </c>
      <c r="EW1193">
        <v>2.64</v>
      </c>
      <c r="EX1193">
        <v>0</v>
      </c>
      <c r="EY1193">
        <v>0</v>
      </c>
      <c r="FQ1193">
        <v>0</v>
      </c>
      <c r="FR1193">
        <f t="shared" si="1509"/>
        <v>0</v>
      </c>
      <c r="FS1193">
        <v>0</v>
      </c>
      <c r="FX1193">
        <v>70</v>
      </c>
      <c r="FY1193">
        <v>10</v>
      </c>
      <c r="GA1193" t="s">
        <v>3</v>
      </c>
      <c r="GD1193">
        <v>0</v>
      </c>
      <c r="GF1193">
        <v>2125922352</v>
      </c>
      <c r="GG1193">
        <v>2</v>
      </c>
      <c r="GH1193">
        <v>1</v>
      </c>
      <c r="GI1193">
        <v>-2</v>
      </c>
      <c r="GJ1193">
        <v>0</v>
      </c>
      <c r="GK1193">
        <f>ROUND(R1193*(R12)/100,2)</f>
        <v>0</v>
      </c>
      <c r="GL1193">
        <f t="shared" si="1510"/>
        <v>0</v>
      </c>
      <c r="GM1193">
        <f t="shared" si="1511"/>
        <v>134.80000000000001</v>
      </c>
      <c r="GN1193">
        <f t="shared" si="1512"/>
        <v>0</v>
      </c>
      <c r="GO1193">
        <f t="shared" si="1513"/>
        <v>0</v>
      </c>
      <c r="GP1193">
        <f t="shared" si="1514"/>
        <v>134.80000000000001</v>
      </c>
      <c r="GR1193">
        <v>0</v>
      </c>
      <c r="GS1193">
        <v>3</v>
      </c>
      <c r="GT1193">
        <v>0</v>
      </c>
      <c r="GU1193" t="s">
        <v>3</v>
      </c>
      <c r="GV1193">
        <f t="shared" si="1515"/>
        <v>0</v>
      </c>
      <c r="GW1193">
        <v>1</v>
      </c>
      <c r="GX1193">
        <f t="shared" si="1516"/>
        <v>0</v>
      </c>
      <c r="HA1193">
        <v>0</v>
      </c>
      <c r="HB1193">
        <v>0</v>
      </c>
      <c r="HC1193">
        <f t="shared" si="1517"/>
        <v>0</v>
      </c>
      <c r="HE1193" t="s">
        <v>3</v>
      </c>
      <c r="HF1193" t="s">
        <v>3</v>
      </c>
      <c r="HM1193" t="s">
        <v>3</v>
      </c>
      <c r="HN1193" t="s">
        <v>3</v>
      </c>
      <c r="HO1193" t="s">
        <v>3</v>
      </c>
      <c r="HP1193" t="s">
        <v>3</v>
      </c>
      <c r="HQ1193" t="s">
        <v>3</v>
      </c>
      <c r="IK1193">
        <v>0</v>
      </c>
    </row>
    <row r="1194" spans="1:245" x14ac:dyDescent="0.2">
      <c r="A1194">
        <v>17</v>
      </c>
      <c r="B1194">
        <v>1</v>
      </c>
      <c r="D1194">
        <f>ROW(EtalonRes!A1321)</f>
        <v>1321</v>
      </c>
      <c r="E1194" t="s">
        <v>1276</v>
      </c>
      <c r="F1194" t="s">
        <v>1259</v>
      </c>
      <c r="G1194" t="s">
        <v>1277</v>
      </c>
      <c r="H1194" t="s">
        <v>127</v>
      </c>
      <c r="I1194">
        <f>ROUND(ROUND((203+105)*0.1/100,9),9)</f>
        <v>0.308</v>
      </c>
      <c r="J1194">
        <v>0</v>
      </c>
      <c r="K1194">
        <f>ROUND(ROUND((203+105)*0.1/100,9),9)</f>
        <v>0.308</v>
      </c>
      <c r="O1194">
        <f t="shared" si="1478"/>
        <v>56.76</v>
      </c>
      <c r="P1194">
        <f t="shared" si="1479"/>
        <v>0.11</v>
      </c>
      <c r="Q1194">
        <f t="shared" si="1480"/>
        <v>0</v>
      </c>
      <c r="R1194">
        <f t="shared" si="1481"/>
        <v>0</v>
      </c>
      <c r="S1194">
        <f t="shared" si="1482"/>
        <v>56.65</v>
      </c>
      <c r="T1194">
        <f t="shared" si="1483"/>
        <v>0</v>
      </c>
      <c r="U1194">
        <f t="shared" si="1484"/>
        <v>0.1232</v>
      </c>
      <c r="V1194">
        <f t="shared" si="1485"/>
        <v>0</v>
      </c>
      <c r="W1194">
        <f t="shared" si="1486"/>
        <v>0</v>
      </c>
      <c r="X1194">
        <f t="shared" si="1487"/>
        <v>39.659999999999997</v>
      </c>
      <c r="Y1194">
        <f t="shared" si="1488"/>
        <v>5.67</v>
      </c>
      <c r="AA1194">
        <v>1407526482</v>
      </c>
      <c r="AB1194">
        <f t="shared" si="1489"/>
        <v>184.29</v>
      </c>
      <c r="AC1194">
        <f t="shared" si="1490"/>
        <v>0.35</v>
      </c>
      <c r="AD1194">
        <f t="shared" si="1491"/>
        <v>0</v>
      </c>
      <c r="AE1194">
        <f t="shared" si="1492"/>
        <v>0</v>
      </c>
      <c r="AF1194">
        <f t="shared" si="1493"/>
        <v>183.94</v>
      </c>
      <c r="AG1194">
        <f t="shared" si="1494"/>
        <v>0</v>
      </c>
      <c r="AH1194">
        <f t="shared" si="1495"/>
        <v>0.4</v>
      </c>
      <c r="AI1194">
        <f t="shared" si="1496"/>
        <v>0</v>
      </c>
      <c r="AJ1194">
        <f t="shared" si="1497"/>
        <v>0</v>
      </c>
      <c r="AK1194">
        <v>184.29</v>
      </c>
      <c r="AL1194">
        <v>0.35</v>
      </c>
      <c r="AM1194">
        <v>0</v>
      </c>
      <c r="AN1194">
        <v>0</v>
      </c>
      <c r="AO1194">
        <v>183.94</v>
      </c>
      <c r="AP1194">
        <v>0</v>
      </c>
      <c r="AQ1194">
        <v>0.4</v>
      </c>
      <c r="AR1194">
        <v>0</v>
      </c>
      <c r="AS1194">
        <v>0</v>
      </c>
      <c r="AT1194">
        <v>70</v>
      </c>
      <c r="AU1194">
        <v>10</v>
      </c>
      <c r="AV1194">
        <v>1</v>
      </c>
      <c r="AW1194">
        <v>1</v>
      </c>
      <c r="AZ1194">
        <v>1</v>
      </c>
      <c r="BA1194">
        <v>1</v>
      </c>
      <c r="BB1194">
        <v>1</v>
      </c>
      <c r="BC1194">
        <v>1</v>
      </c>
      <c r="BD1194" t="s">
        <v>3</v>
      </c>
      <c r="BE1194" t="s">
        <v>3</v>
      </c>
      <c r="BF1194" t="s">
        <v>3</v>
      </c>
      <c r="BG1194" t="s">
        <v>3</v>
      </c>
      <c r="BH1194">
        <v>0</v>
      </c>
      <c r="BI1194">
        <v>4</v>
      </c>
      <c r="BJ1194" t="s">
        <v>1261</v>
      </c>
      <c r="BM1194">
        <v>0</v>
      </c>
      <c r="BN1194">
        <v>0</v>
      </c>
      <c r="BO1194" t="s">
        <v>3</v>
      </c>
      <c r="BP1194">
        <v>0</v>
      </c>
      <c r="BQ1194">
        <v>1</v>
      </c>
      <c r="BR1194">
        <v>0</v>
      </c>
      <c r="BS1194">
        <v>1</v>
      </c>
      <c r="BT1194">
        <v>1</v>
      </c>
      <c r="BU1194">
        <v>1</v>
      </c>
      <c r="BV1194">
        <v>1</v>
      </c>
      <c r="BW1194">
        <v>1</v>
      </c>
      <c r="BX1194">
        <v>1</v>
      </c>
      <c r="BY1194" t="s">
        <v>3</v>
      </c>
      <c r="BZ1194">
        <v>70</v>
      </c>
      <c r="CA1194">
        <v>10</v>
      </c>
      <c r="CB1194" t="s">
        <v>3</v>
      </c>
      <c r="CE1194">
        <v>0</v>
      </c>
      <c r="CF1194">
        <v>0</v>
      </c>
      <c r="CG1194">
        <v>0</v>
      </c>
      <c r="CM1194">
        <v>0</v>
      </c>
      <c r="CN1194" t="s">
        <v>3</v>
      </c>
      <c r="CO1194">
        <v>0</v>
      </c>
      <c r="CP1194">
        <f t="shared" si="1498"/>
        <v>56.76</v>
      </c>
      <c r="CQ1194">
        <f t="shared" si="1499"/>
        <v>0.35</v>
      </c>
      <c r="CR1194">
        <f t="shared" si="1500"/>
        <v>0</v>
      </c>
      <c r="CS1194">
        <f t="shared" si="1501"/>
        <v>0</v>
      </c>
      <c r="CT1194">
        <f t="shared" si="1502"/>
        <v>183.94</v>
      </c>
      <c r="CU1194">
        <f t="shared" si="1503"/>
        <v>0</v>
      </c>
      <c r="CV1194">
        <f t="shared" si="1504"/>
        <v>0.4</v>
      </c>
      <c r="CW1194">
        <f t="shared" si="1505"/>
        <v>0</v>
      </c>
      <c r="CX1194">
        <f t="shared" si="1506"/>
        <v>0</v>
      </c>
      <c r="CY1194">
        <f t="shared" si="1507"/>
        <v>39.655000000000001</v>
      </c>
      <c r="CZ1194">
        <f t="shared" si="1508"/>
        <v>5.665</v>
      </c>
      <c r="DC1194" t="s">
        <v>3</v>
      </c>
      <c r="DD1194" t="s">
        <v>3</v>
      </c>
      <c r="DE1194" t="s">
        <v>3</v>
      </c>
      <c r="DF1194" t="s">
        <v>3</v>
      </c>
      <c r="DG1194" t="s">
        <v>3</v>
      </c>
      <c r="DH1194" t="s">
        <v>3</v>
      </c>
      <c r="DI1194" t="s">
        <v>3</v>
      </c>
      <c r="DJ1194" t="s">
        <v>3</v>
      </c>
      <c r="DK1194" t="s">
        <v>3</v>
      </c>
      <c r="DL1194" t="s">
        <v>3</v>
      </c>
      <c r="DM1194" t="s">
        <v>3</v>
      </c>
      <c r="DN1194">
        <v>0</v>
      </c>
      <c r="DO1194">
        <v>0</v>
      </c>
      <c r="DP1194">
        <v>1</v>
      </c>
      <c r="DQ1194">
        <v>1</v>
      </c>
      <c r="DU1194">
        <v>1003</v>
      </c>
      <c r="DV1194" t="s">
        <v>127</v>
      </c>
      <c r="DW1194" t="s">
        <v>127</v>
      </c>
      <c r="DX1194">
        <v>100</v>
      </c>
      <c r="DZ1194" t="s">
        <v>3</v>
      </c>
      <c r="EA1194" t="s">
        <v>3</v>
      </c>
      <c r="EB1194" t="s">
        <v>3</v>
      </c>
      <c r="EC1194" t="s">
        <v>3</v>
      </c>
      <c r="EE1194">
        <v>1364533919</v>
      </c>
      <c r="EF1194">
        <v>1</v>
      </c>
      <c r="EG1194" t="s">
        <v>21</v>
      </c>
      <c r="EH1194">
        <v>0</v>
      </c>
      <c r="EI1194" t="s">
        <v>3</v>
      </c>
      <c r="EJ1194">
        <v>4</v>
      </c>
      <c r="EK1194">
        <v>0</v>
      </c>
      <c r="EL1194" t="s">
        <v>22</v>
      </c>
      <c r="EM1194" t="s">
        <v>23</v>
      </c>
      <c r="EO1194" t="s">
        <v>3</v>
      </c>
      <c r="EQ1194">
        <v>0</v>
      </c>
      <c r="ER1194">
        <v>184.29</v>
      </c>
      <c r="ES1194">
        <v>0.35</v>
      </c>
      <c r="ET1194">
        <v>0</v>
      </c>
      <c r="EU1194">
        <v>0</v>
      </c>
      <c r="EV1194">
        <v>183.94</v>
      </c>
      <c r="EW1194">
        <v>0.4</v>
      </c>
      <c r="EX1194">
        <v>0</v>
      </c>
      <c r="EY1194">
        <v>0</v>
      </c>
      <c r="FQ1194">
        <v>0</v>
      </c>
      <c r="FR1194">
        <f t="shared" si="1509"/>
        <v>0</v>
      </c>
      <c r="FS1194">
        <v>0</v>
      </c>
      <c r="FX1194">
        <v>70</v>
      </c>
      <c r="FY1194">
        <v>10</v>
      </c>
      <c r="GA1194" t="s">
        <v>3</v>
      </c>
      <c r="GD1194">
        <v>0</v>
      </c>
      <c r="GF1194">
        <v>-573579183</v>
      </c>
      <c r="GG1194">
        <v>2</v>
      </c>
      <c r="GH1194">
        <v>1</v>
      </c>
      <c r="GI1194">
        <v>-2</v>
      </c>
      <c r="GJ1194">
        <v>0</v>
      </c>
      <c r="GK1194">
        <f>ROUND(R1194*(R12)/100,2)</f>
        <v>0</v>
      </c>
      <c r="GL1194">
        <f t="shared" si="1510"/>
        <v>0</v>
      </c>
      <c r="GM1194">
        <f t="shared" si="1511"/>
        <v>102.09</v>
      </c>
      <c r="GN1194">
        <f t="shared" si="1512"/>
        <v>0</v>
      </c>
      <c r="GO1194">
        <f t="shared" si="1513"/>
        <v>0</v>
      </c>
      <c r="GP1194">
        <f t="shared" si="1514"/>
        <v>102.09</v>
      </c>
      <c r="GR1194">
        <v>0</v>
      </c>
      <c r="GS1194">
        <v>3</v>
      </c>
      <c r="GT1194">
        <v>0</v>
      </c>
      <c r="GU1194" t="s">
        <v>3</v>
      </c>
      <c r="GV1194">
        <f t="shared" si="1515"/>
        <v>0</v>
      </c>
      <c r="GW1194">
        <v>1</v>
      </c>
      <c r="GX1194">
        <f t="shared" si="1516"/>
        <v>0</v>
      </c>
      <c r="HA1194">
        <v>0</v>
      </c>
      <c r="HB1194">
        <v>0</v>
      </c>
      <c r="HC1194">
        <f t="shared" si="1517"/>
        <v>0</v>
      </c>
      <c r="HE1194" t="s">
        <v>3</v>
      </c>
      <c r="HF1194" t="s">
        <v>3</v>
      </c>
      <c r="HM1194" t="s">
        <v>3</v>
      </c>
      <c r="HN1194" t="s">
        <v>3</v>
      </c>
      <c r="HO1194" t="s">
        <v>3</v>
      </c>
      <c r="HP1194" t="s">
        <v>3</v>
      </c>
      <c r="HQ1194" t="s">
        <v>3</v>
      </c>
      <c r="IK1194">
        <v>0</v>
      </c>
    </row>
    <row r="1195" spans="1:245" x14ac:dyDescent="0.2">
      <c r="A1195">
        <v>17</v>
      </c>
      <c r="B1195">
        <v>1</v>
      </c>
      <c r="D1195">
        <f>ROW(EtalonRes!A1323)</f>
        <v>1323</v>
      </c>
      <c r="E1195" t="s">
        <v>1278</v>
      </c>
      <c r="F1195" t="s">
        <v>1279</v>
      </c>
      <c r="G1195" t="s">
        <v>1280</v>
      </c>
      <c r="H1195" t="s">
        <v>127</v>
      </c>
      <c r="I1195">
        <f>ROUND(ROUND((75+98+30)*0.2*0.1/100,9),9)</f>
        <v>4.0599999999999997E-2</v>
      </c>
      <c r="J1195">
        <v>0</v>
      </c>
      <c r="K1195">
        <f>ROUND(ROUND((75+98+30)*0.2*0.1/100,9),9)</f>
        <v>4.0599999999999997E-2</v>
      </c>
      <c r="O1195">
        <f t="shared" si="1478"/>
        <v>272.94</v>
      </c>
      <c r="P1195">
        <f t="shared" si="1479"/>
        <v>0.73</v>
      </c>
      <c r="Q1195">
        <f t="shared" si="1480"/>
        <v>0</v>
      </c>
      <c r="R1195">
        <f t="shared" si="1481"/>
        <v>0</v>
      </c>
      <c r="S1195">
        <f t="shared" si="1482"/>
        <v>272.20999999999998</v>
      </c>
      <c r="T1195">
        <f t="shared" si="1483"/>
        <v>0</v>
      </c>
      <c r="U1195">
        <f t="shared" si="1484"/>
        <v>0.59194799999999992</v>
      </c>
      <c r="V1195">
        <f t="shared" si="1485"/>
        <v>0</v>
      </c>
      <c r="W1195">
        <f t="shared" si="1486"/>
        <v>0</v>
      </c>
      <c r="X1195">
        <f t="shared" si="1487"/>
        <v>190.55</v>
      </c>
      <c r="Y1195">
        <f t="shared" si="1488"/>
        <v>27.22</v>
      </c>
      <c r="AA1195">
        <v>1407526482</v>
      </c>
      <c r="AB1195">
        <f t="shared" si="1489"/>
        <v>6722.59</v>
      </c>
      <c r="AC1195">
        <f t="shared" si="1490"/>
        <v>17.899999999999999</v>
      </c>
      <c r="AD1195">
        <f t="shared" si="1491"/>
        <v>0</v>
      </c>
      <c r="AE1195">
        <f t="shared" si="1492"/>
        <v>0</v>
      </c>
      <c r="AF1195">
        <f t="shared" si="1493"/>
        <v>6704.69</v>
      </c>
      <c r="AG1195">
        <f t="shared" si="1494"/>
        <v>0</v>
      </c>
      <c r="AH1195">
        <f t="shared" si="1495"/>
        <v>14.58</v>
      </c>
      <c r="AI1195">
        <f t="shared" si="1496"/>
        <v>0</v>
      </c>
      <c r="AJ1195">
        <f t="shared" si="1497"/>
        <v>0</v>
      </c>
      <c r="AK1195">
        <v>6722.59</v>
      </c>
      <c r="AL1195">
        <v>17.899999999999999</v>
      </c>
      <c r="AM1195">
        <v>0</v>
      </c>
      <c r="AN1195">
        <v>0</v>
      </c>
      <c r="AO1195">
        <v>6704.69</v>
      </c>
      <c r="AP1195">
        <v>0</v>
      </c>
      <c r="AQ1195">
        <v>14.58</v>
      </c>
      <c r="AR1195">
        <v>0</v>
      </c>
      <c r="AS1195">
        <v>0</v>
      </c>
      <c r="AT1195">
        <v>70</v>
      </c>
      <c r="AU1195">
        <v>10</v>
      </c>
      <c r="AV1195">
        <v>1</v>
      </c>
      <c r="AW1195">
        <v>1</v>
      </c>
      <c r="AZ1195">
        <v>1</v>
      </c>
      <c r="BA1195">
        <v>1</v>
      </c>
      <c r="BB1195">
        <v>1</v>
      </c>
      <c r="BC1195">
        <v>1</v>
      </c>
      <c r="BD1195" t="s">
        <v>3</v>
      </c>
      <c r="BE1195" t="s">
        <v>3</v>
      </c>
      <c r="BF1195" t="s">
        <v>3</v>
      </c>
      <c r="BG1195" t="s">
        <v>3</v>
      </c>
      <c r="BH1195">
        <v>0</v>
      </c>
      <c r="BI1195">
        <v>4</v>
      </c>
      <c r="BJ1195" t="s">
        <v>1281</v>
      </c>
      <c r="BM1195">
        <v>0</v>
      </c>
      <c r="BN1195">
        <v>0</v>
      </c>
      <c r="BO1195" t="s">
        <v>3</v>
      </c>
      <c r="BP1195">
        <v>0</v>
      </c>
      <c r="BQ1195">
        <v>1</v>
      </c>
      <c r="BR1195">
        <v>0</v>
      </c>
      <c r="BS1195">
        <v>1</v>
      </c>
      <c r="BT1195">
        <v>1</v>
      </c>
      <c r="BU1195">
        <v>1</v>
      </c>
      <c r="BV1195">
        <v>1</v>
      </c>
      <c r="BW1195">
        <v>1</v>
      </c>
      <c r="BX1195">
        <v>1</v>
      </c>
      <c r="BY1195" t="s">
        <v>3</v>
      </c>
      <c r="BZ1195">
        <v>70</v>
      </c>
      <c r="CA1195">
        <v>10</v>
      </c>
      <c r="CB1195" t="s">
        <v>3</v>
      </c>
      <c r="CE1195">
        <v>0</v>
      </c>
      <c r="CF1195">
        <v>0</v>
      </c>
      <c r="CG1195">
        <v>0</v>
      </c>
      <c r="CM1195">
        <v>0</v>
      </c>
      <c r="CN1195" t="s">
        <v>3</v>
      </c>
      <c r="CO1195">
        <v>0</v>
      </c>
      <c r="CP1195">
        <f t="shared" si="1498"/>
        <v>272.94</v>
      </c>
      <c r="CQ1195">
        <f t="shared" si="1499"/>
        <v>17.899999999999999</v>
      </c>
      <c r="CR1195">
        <f t="shared" si="1500"/>
        <v>0</v>
      </c>
      <c r="CS1195">
        <f t="shared" si="1501"/>
        <v>0</v>
      </c>
      <c r="CT1195">
        <f t="shared" si="1502"/>
        <v>6704.69</v>
      </c>
      <c r="CU1195">
        <f t="shared" si="1503"/>
        <v>0</v>
      </c>
      <c r="CV1195">
        <f t="shared" si="1504"/>
        <v>14.58</v>
      </c>
      <c r="CW1195">
        <f t="shared" si="1505"/>
        <v>0</v>
      </c>
      <c r="CX1195">
        <f t="shared" si="1506"/>
        <v>0</v>
      </c>
      <c r="CY1195">
        <f t="shared" si="1507"/>
        <v>190.54699999999997</v>
      </c>
      <c r="CZ1195">
        <f t="shared" si="1508"/>
        <v>27.221</v>
      </c>
      <c r="DC1195" t="s">
        <v>3</v>
      </c>
      <c r="DD1195" t="s">
        <v>3</v>
      </c>
      <c r="DE1195" t="s">
        <v>3</v>
      </c>
      <c r="DF1195" t="s">
        <v>3</v>
      </c>
      <c r="DG1195" t="s">
        <v>3</v>
      </c>
      <c r="DH1195" t="s">
        <v>3</v>
      </c>
      <c r="DI1195" t="s">
        <v>3</v>
      </c>
      <c r="DJ1195" t="s">
        <v>3</v>
      </c>
      <c r="DK1195" t="s">
        <v>3</v>
      </c>
      <c r="DL1195" t="s">
        <v>3</v>
      </c>
      <c r="DM1195" t="s">
        <v>3</v>
      </c>
      <c r="DN1195">
        <v>0</v>
      </c>
      <c r="DO1195">
        <v>0</v>
      </c>
      <c r="DP1195">
        <v>1</v>
      </c>
      <c r="DQ1195">
        <v>1</v>
      </c>
      <c r="DU1195">
        <v>1003</v>
      </c>
      <c r="DV1195" t="s">
        <v>127</v>
      </c>
      <c r="DW1195" t="s">
        <v>127</v>
      </c>
      <c r="DX1195">
        <v>100</v>
      </c>
      <c r="DZ1195" t="s">
        <v>3</v>
      </c>
      <c r="EA1195" t="s">
        <v>3</v>
      </c>
      <c r="EB1195" t="s">
        <v>3</v>
      </c>
      <c r="EC1195" t="s">
        <v>3</v>
      </c>
      <c r="EE1195">
        <v>1364533919</v>
      </c>
      <c r="EF1195">
        <v>1</v>
      </c>
      <c r="EG1195" t="s">
        <v>21</v>
      </c>
      <c r="EH1195">
        <v>0</v>
      </c>
      <c r="EI1195" t="s">
        <v>3</v>
      </c>
      <c r="EJ1195">
        <v>4</v>
      </c>
      <c r="EK1195">
        <v>0</v>
      </c>
      <c r="EL1195" t="s">
        <v>22</v>
      </c>
      <c r="EM1195" t="s">
        <v>23</v>
      </c>
      <c r="EO1195" t="s">
        <v>3</v>
      </c>
      <c r="EQ1195">
        <v>0</v>
      </c>
      <c r="ER1195">
        <v>6722.59</v>
      </c>
      <c r="ES1195">
        <v>17.899999999999999</v>
      </c>
      <c r="ET1195">
        <v>0</v>
      </c>
      <c r="EU1195">
        <v>0</v>
      </c>
      <c r="EV1195">
        <v>6704.69</v>
      </c>
      <c r="EW1195">
        <v>14.58</v>
      </c>
      <c r="EX1195">
        <v>0</v>
      </c>
      <c r="EY1195">
        <v>0</v>
      </c>
      <c r="FQ1195">
        <v>0</v>
      </c>
      <c r="FR1195">
        <f t="shared" si="1509"/>
        <v>0</v>
      </c>
      <c r="FS1195">
        <v>0</v>
      </c>
      <c r="FX1195">
        <v>70</v>
      </c>
      <c r="FY1195">
        <v>10</v>
      </c>
      <c r="GA1195" t="s">
        <v>3</v>
      </c>
      <c r="GD1195">
        <v>0</v>
      </c>
      <c r="GF1195">
        <v>174149662</v>
      </c>
      <c r="GG1195">
        <v>2</v>
      </c>
      <c r="GH1195">
        <v>1</v>
      </c>
      <c r="GI1195">
        <v>-2</v>
      </c>
      <c r="GJ1195">
        <v>0</v>
      </c>
      <c r="GK1195">
        <f>ROUND(R1195*(R12)/100,2)</f>
        <v>0</v>
      </c>
      <c r="GL1195">
        <f t="shared" si="1510"/>
        <v>0</v>
      </c>
      <c r="GM1195">
        <f t="shared" si="1511"/>
        <v>490.71</v>
      </c>
      <c r="GN1195">
        <f t="shared" si="1512"/>
        <v>0</v>
      </c>
      <c r="GO1195">
        <f t="shared" si="1513"/>
        <v>0</v>
      </c>
      <c r="GP1195">
        <f t="shared" si="1514"/>
        <v>490.71</v>
      </c>
      <c r="GR1195">
        <v>0</v>
      </c>
      <c r="GS1195">
        <v>3</v>
      </c>
      <c r="GT1195">
        <v>0</v>
      </c>
      <c r="GU1195" t="s">
        <v>3</v>
      </c>
      <c r="GV1195">
        <f t="shared" si="1515"/>
        <v>0</v>
      </c>
      <c r="GW1195">
        <v>1</v>
      </c>
      <c r="GX1195">
        <f t="shared" si="1516"/>
        <v>0</v>
      </c>
      <c r="HA1195">
        <v>0</v>
      </c>
      <c r="HB1195">
        <v>0</v>
      </c>
      <c r="HC1195">
        <f t="shared" si="1517"/>
        <v>0</v>
      </c>
      <c r="HE1195" t="s">
        <v>3</v>
      </c>
      <c r="HF1195" t="s">
        <v>3</v>
      </c>
      <c r="HM1195" t="s">
        <v>3</v>
      </c>
      <c r="HN1195" t="s">
        <v>3</v>
      </c>
      <c r="HO1195" t="s">
        <v>3</v>
      </c>
      <c r="HP1195" t="s">
        <v>3</v>
      </c>
      <c r="HQ1195" t="s">
        <v>3</v>
      </c>
      <c r="IK1195">
        <v>0</v>
      </c>
    </row>
    <row r="1196" spans="1:245" x14ac:dyDescent="0.2">
      <c r="A1196">
        <v>17</v>
      </c>
      <c r="B1196">
        <v>1</v>
      </c>
      <c r="D1196">
        <f>ROW(EtalonRes!A1325)</f>
        <v>1325</v>
      </c>
      <c r="E1196" t="s">
        <v>1282</v>
      </c>
      <c r="F1196" t="s">
        <v>1283</v>
      </c>
      <c r="G1196" t="s">
        <v>1284</v>
      </c>
      <c r="H1196" t="s">
        <v>127</v>
      </c>
      <c r="I1196">
        <f>ROUND(ROUND((75)*0.2*0.1/100,9),9)</f>
        <v>1.4999999999999999E-2</v>
      </c>
      <c r="J1196">
        <v>0</v>
      </c>
      <c r="K1196">
        <f>ROUND(ROUND((75)*0.2*0.1/100,9),9)</f>
        <v>1.4999999999999999E-2</v>
      </c>
      <c r="O1196">
        <f t="shared" si="1478"/>
        <v>22.41</v>
      </c>
      <c r="P1196">
        <f t="shared" si="1479"/>
        <v>0.06</v>
      </c>
      <c r="Q1196">
        <f t="shared" si="1480"/>
        <v>0</v>
      </c>
      <c r="R1196">
        <f t="shared" si="1481"/>
        <v>0</v>
      </c>
      <c r="S1196">
        <f t="shared" si="1482"/>
        <v>22.35</v>
      </c>
      <c r="T1196">
        <f t="shared" si="1483"/>
        <v>0</v>
      </c>
      <c r="U1196">
        <f t="shared" si="1484"/>
        <v>4.8600000000000004E-2</v>
      </c>
      <c r="V1196">
        <f t="shared" si="1485"/>
        <v>0</v>
      </c>
      <c r="W1196">
        <f t="shared" si="1486"/>
        <v>0</v>
      </c>
      <c r="X1196">
        <f t="shared" si="1487"/>
        <v>15.65</v>
      </c>
      <c r="Y1196">
        <f t="shared" si="1488"/>
        <v>2.2400000000000002</v>
      </c>
      <c r="AA1196">
        <v>1407526482</v>
      </c>
      <c r="AB1196">
        <f t="shared" si="1489"/>
        <v>1493.79</v>
      </c>
      <c r="AC1196">
        <f t="shared" si="1490"/>
        <v>3.86</v>
      </c>
      <c r="AD1196">
        <f t="shared" si="1491"/>
        <v>0</v>
      </c>
      <c r="AE1196">
        <f t="shared" si="1492"/>
        <v>0</v>
      </c>
      <c r="AF1196">
        <f t="shared" si="1493"/>
        <v>1489.93</v>
      </c>
      <c r="AG1196">
        <f t="shared" si="1494"/>
        <v>0</v>
      </c>
      <c r="AH1196">
        <f t="shared" si="1495"/>
        <v>3.24</v>
      </c>
      <c r="AI1196">
        <f t="shared" si="1496"/>
        <v>0</v>
      </c>
      <c r="AJ1196">
        <f t="shared" si="1497"/>
        <v>0</v>
      </c>
      <c r="AK1196">
        <v>1493.79</v>
      </c>
      <c r="AL1196">
        <v>3.86</v>
      </c>
      <c r="AM1196">
        <v>0</v>
      </c>
      <c r="AN1196">
        <v>0</v>
      </c>
      <c r="AO1196">
        <v>1489.93</v>
      </c>
      <c r="AP1196">
        <v>0</v>
      </c>
      <c r="AQ1196">
        <v>3.24</v>
      </c>
      <c r="AR1196">
        <v>0</v>
      </c>
      <c r="AS1196">
        <v>0</v>
      </c>
      <c r="AT1196">
        <v>70</v>
      </c>
      <c r="AU1196">
        <v>10</v>
      </c>
      <c r="AV1196">
        <v>1</v>
      </c>
      <c r="AW1196">
        <v>1</v>
      </c>
      <c r="AZ1196">
        <v>1</v>
      </c>
      <c r="BA1196">
        <v>1</v>
      </c>
      <c r="BB1196">
        <v>1</v>
      </c>
      <c r="BC1196">
        <v>1</v>
      </c>
      <c r="BD1196" t="s">
        <v>3</v>
      </c>
      <c r="BE1196" t="s">
        <v>3</v>
      </c>
      <c r="BF1196" t="s">
        <v>3</v>
      </c>
      <c r="BG1196" t="s">
        <v>3</v>
      </c>
      <c r="BH1196">
        <v>0</v>
      </c>
      <c r="BI1196">
        <v>4</v>
      </c>
      <c r="BJ1196" t="s">
        <v>1285</v>
      </c>
      <c r="BM1196">
        <v>0</v>
      </c>
      <c r="BN1196">
        <v>0</v>
      </c>
      <c r="BO1196" t="s">
        <v>3</v>
      </c>
      <c r="BP1196">
        <v>0</v>
      </c>
      <c r="BQ1196">
        <v>1</v>
      </c>
      <c r="BR1196">
        <v>0</v>
      </c>
      <c r="BS1196">
        <v>1</v>
      </c>
      <c r="BT1196">
        <v>1</v>
      </c>
      <c r="BU1196">
        <v>1</v>
      </c>
      <c r="BV1196">
        <v>1</v>
      </c>
      <c r="BW1196">
        <v>1</v>
      </c>
      <c r="BX1196">
        <v>1</v>
      </c>
      <c r="BY1196" t="s">
        <v>3</v>
      </c>
      <c r="BZ1196">
        <v>70</v>
      </c>
      <c r="CA1196">
        <v>10</v>
      </c>
      <c r="CB1196" t="s">
        <v>3</v>
      </c>
      <c r="CE1196">
        <v>0</v>
      </c>
      <c r="CF1196">
        <v>0</v>
      </c>
      <c r="CG1196">
        <v>0</v>
      </c>
      <c r="CM1196">
        <v>0</v>
      </c>
      <c r="CN1196" t="s">
        <v>3</v>
      </c>
      <c r="CO1196">
        <v>0</v>
      </c>
      <c r="CP1196">
        <f t="shared" si="1498"/>
        <v>22.41</v>
      </c>
      <c r="CQ1196">
        <f t="shared" si="1499"/>
        <v>3.86</v>
      </c>
      <c r="CR1196">
        <f t="shared" si="1500"/>
        <v>0</v>
      </c>
      <c r="CS1196">
        <f t="shared" si="1501"/>
        <v>0</v>
      </c>
      <c r="CT1196">
        <f t="shared" si="1502"/>
        <v>1489.93</v>
      </c>
      <c r="CU1196">
        <f t="shared" si="1503"/>
        <v>0</v>
      </c>
      <c r="CV1196">
        <f t="shared" si="1504"/>
        <v>3.24</v>
      </c>
      <c r="CW1196">
        <f t="shared" si="1505"/>
        <v>0</v>
      </c>
      <c r="CX1196">
        <f t="shared" si="1506"/>
        <v>0</v>
      </c>
      <c r="CY1196">
        <f t="shared" si="1507"/>
        <v>15.645</v>
      </c>
      <c r="CZ1196">
        <f t="shared" si="1508"/>
        <v>2.2349999999999999</v>
      </c>
      <c r="DC1196" t="s">
        <v>3</v>
      </c>
      <c r="DD1196" t="s">
        <v>3</v>
      </c>
      <c r="DE1196" t="s">
        <v>3</v>
      </c>
      <c r="DF1196" t="s">
        <v>3</v>
      </c>
      <c r="DG1196" t="s">
        <v>3</v>
      </c>
      <c r="DH1196" t="s">
        <v>3</v>
      </c>
      <c r="DI1196" t="s">
        <v>3</v>
      </c>
      <c r="DJ1196" t="s">
        <v>3</v>
      </c>
      <c r="DK1196" t="s">
        <v>3</v>
      </c>
      <c r="DL1196" t="s">
        <v>3</v>
      </c>
      <c r="DM1196" t="s">
        <v>3</v>
      </c>
      <c r="DN1196">
        <v>0</v>
      </c>
      <c r="DO1196">
        <v>0</v>
      </c>
      <c r="DP1196">
        <v>1</v>
      </c>
      <c r="DQ1196">
        <v>1</v>
      </c>
      <c r="DU1196">
        <v>1003</v>
      </c>
      <c r="DV1196" t="s">
        <v>127</v>
      </c>
      <c r="DW1196" t="s">
        <v>127</v>
      </c>
      <c r="DX1196">
        <v>100</v>
      </c>
      <c r="DZ1196" t="s">
        <v>3</v>
      </c>
      <c r="EA1196" t="s">
        <v>3</v>
      </c>
      <c r="EB1196" t="s">
        <v>3</v>
      </c>
      <c r="EC1196" t="s">
        <v>3</v>
      </c>
      <c r="EE1196">
        <v>1364533919</v>
      </c>
      <c r="EF1196">
        <v>1</v>
      </c>
      <c r="EG1196" t="s">
        <v>21</v>
      </c>
      <c r="EH1196">
        <v>0</v>
      </c>
      <c r="EI1196" t="s">
        <v>3</v>
      </c>
      <c r="EJ1196">
        <v>4</v>
      </c>
      <c r="EK1196">
        <v>0</v>
      </c>
      <c r="EL1196" t="s">
        <v>22</v>
      </c>
      <c r="EM1196" t="s">
        <v>23</v>
      </c>
      <c r="EO1196" t="s">
        <v>3</v>
      </c>
      <c r="EQ1196">
        <v>0</v>
      </c>
      <c r="ER1196">
        <v>1493.79</v>
      </c>
      <c r="ES1196">
        <v>3.86</v>
      </c>
      <c r="ET1196">
        <v>0</v>
      </c>
      <c r="EU1196">
        <v>0</v>
      </c>
      <c r="EV1196">
        <v>1489.93</v>
      </c>
      <c r="EW1196">
        <v>3.24</v>
      </c>
      <c r="EX1196">
        <v>0</v>
      </c>
      <c r="EY1196">
        <v>0</v>
      </c>
      <c r="FQ1196">
        <v>0</v>
      </c>
      <c r="FR1196">
        <f t="shared" si="1509"/>
        <v>0</v>
      </c>
      <c r="FS1196">
        <v>0</v>
      </c>
      <c r="FX1196">
        <v>70</v>
      </c>
      <c r="FY1196">
        <v>10</v>
      </c>
      <c r="GA1196" t="s">
        <v>3</v>
      </c>
      <c r="GD1196">
        <v>0</v>
      </c>
      <c r="GF1196">
        <v>-1156519465</v>
      </c>
      <c r="GG1196">
        <v>2</v>
      </c>
      <c r="GH1196">
        <v>1</v>
      </c>
      <c r="GI1196">
        <v>-2</v>
      </c>
      <c r="GJ1196">
        <v>0</v>
      </c>
      <c r="GK1196">
        <f>ROUND(R1196*(R12)/100,2)</f>
        <v>0</v>
      </c>
      <c r="GL1196">
        <f t="shared" si="1510"/>
        <v>0</v>
      </c>
      <c r="GM1196">
        <f t="shared" si="1511"/>
        <v>40.299999999999997</v>
      </c>
      <c r="GN1196">
        <f t="shared" si="1512"/>
        <v>0</v>
      </c>
      <c r="GO1196">
        <f t="shared" si="1513"/>
        <v>0</v>
      </c>
      <c r="GP1196">
        <f t="shared" si="1514"/>
        <v>40.299999999999997</v>
      </c>
      <c r="GR1196">
        <v>0</v>
      </c>
      <c r="GS1196">
        <v>3</v>
      </c>
      <c r="GT1196">
        <v>0</v>
      </c>
      <c r="GU1196" t="s">
        <v>3</v>
      </c>
      <c r="GV1196">
        <f t="shared" si="1515"/>
        <v>0</v>
      </c>
      <c r="GW1196">
        <v>1</v>
      </c>
      <c r="GX1196">
        <f t="shared" si="1516"/>
        <v>0</v>
      </c>
      <c r="HA1196">
        <v>0</v>
      </c>
      <c r="HB1196">
        <v>0</v>
      </c>
      <c r="HC1196">
        <f t="shared" si="1517"/>
        <v>0</v>
      </c>
      <c r="HE1196" t="s">
        <v>3</v>
      </c>
      <c r="HF1196" t="s">
        <v>3</v>
      </c>
      <c r="HM1196" t="s">
        <v>3</v>
      </c>
      <c r="HN1196" t="s">
        <v>3</v>
      </c>
      <c r="HO1196" t="s">
        <v>3</v>
      </c>
      <c r="HP1196" t="s">
        <v>3</v>
      </c>
      <c r="HQ1196" t="s">
        <v>3</v>
      </c>
      <c r="IK1196">
        <v>0</v>
      </c>
    </row>
    <row r="1197" spans="1:245" x14ac:dyDescent="0.2">
      <c r="A1197">
        <v>17</v>
      </c>
      <c r="B1197">
        <v>1</v>
      </c>
      <c r="D1197">
        <f>ROW(EtalonRes!A1327)</f>
        <v>1327</v>
      </c>
      <c r="E1197" t="s">
        <v>1286</v>
      </c>
      <c r="F1197" t="s">
        <v>1283</v>
      </c>
      <c r="G1197" t="s">
        <v>1287</v>
      </c>
      <c r="H1197" t="s">
        <v>127</v>
      </c>
      <c r="I1197">
        <f>ROUND(ROUND((98+30)*0.2*0.1/100,9),9)</f>
        <v>2.5600000000000001E-2</v>
      </c>
      <c r="J1197">
        <v>0</v>
      </c>
      <c r="K1197">
        <f>ROUND(ROUND((98+30)*0.2*0.1/100,9),9)</f>
        <v>2.5600000000000001E-2</v>
      </c>
      <c r="O1197">
        <f t="shared" si="1478"/>
        <v>38.24</v>
      </c>
      <c r="P1197">
        <f t="shared" si="1479"/>
        <v>0.1</v>
      </c>
      <c r="Q1197">
        <f t="shared" si="1480"/>
        <v>0</v>
      </c>
      <c r="R1197">
        <f t="shared" si="1481"/>
        <v>0</v>
      </c>
      <c r="S1197">
        <f t="shared" si="1482"/>
        <v>38.14</v>
      </c>
      <c r="T1197">
        <f t="shared" si="1483"/>
        <v>0</v>
      </c>
      <c r="U1197">
        <f t="shared" si="1484"/>
        <v>8.2944000000000004E-2</v>
      </c>
      <c r="V1197">
        <f t="shared" si="1485"/>
        <v>0</v>
      </c>
      <c r="W1197">
        <f t="shared" si="1486"/>
        <v>0</v>
      </c>
      <c r="X1197">
        <f t="shared" si="1487"/>
        <v>26.7</v>
      </c>
      <c r="Y1197">
        <f t="shared" si="1488"/>
        <v>3.81</v>
      </c>
      <c r="AA1197">
        <v>1407526482</v>
      </c>
      <c r="AB1197">
        <f t="shared" si="1489"/>
        <v>1493.79</v>
      </c>
      <c r="AC1197">
        <f t="shared" si="1490"/>
        <v>3.86</v>
      </c>
      <c r="AD1197">
        <f t="shared" si="1491"/>
        <v>0</v>
      </c>
      <c r="AE1197">
        <f t="shared" si="1492"/>
        <v>0</v>
      </c>
      <c r="AF1197">
        <f t="shared" si="1493"/>
        <v>1489.93</v>
      </c>
      <c r="AG1197">
        <f t="shared" si="1494"/>
        <v>0</v>
      </c>
      <c r="AH1197">
        <f t="shared" si="1495"/>
        <v>3.24</v>
      </c>
      <c r="AI1197">
        <f t="shared" si="1496"/>
        <v>0</v>
      </c>
      <c r="AJ1197">
        <f t="shared" si="1497"/>
        <v>0</v>
      </c>
      <c r="AK1197">
        <v>1493.79</v>
      </c>
      <c r="AL1197">
        <v>3.86</v>
      </c>
      <c r="AM1197">
        <v>0</v>
      </c>
      <c r="AN1197">
        <v>0</v>
      </c>
      <c r="AO1197">
        <v>1489.93</v>
      </c>
      <c r="AP1197">
        <v>0</v>
      </c>
      <c r="AQ1197">
        <v>3.24</v>
      </c>
      <c r="AR1197">
        <v>0</v>
      </c>
      <c r="AS1197">
        <v>0</v>
      </c>
      <c r="AT1197">
        <v>70</v>
      </c>
      <c r="AU1197">
        <v>10</v>
      </c>
      <c r="AV1197">
        <v>1</v>
      </c>
      <c r="AW1197">
        <v>1</v>
      </c>
      <c r="AZ1197">
        <v>1</v>
      </c>
      <c r="BA1197">
        <v>1</v>
      </c>
      <c r="BB1197">
        <v>1</v>
      </c>
      <c r="BC1197">
        <v>1</v>
      </c>
      <c r="BD1197" t="s">
        <v>3</v>
      </c>
      <c r="BE1197" t="s">
        <v>3</v>
      </c>
      <c r="BF1197" t="s">
        <v>3</v>
      </c>
      <c r="BG1197" t="s">
        <v>3</v>
      </c>
      <c r="BH1197">
        <v>0</v>
      </c>
      <c r="BI1197">
        <v>4</v>
      </c>
      <c r="BJ1197" t="s">
        <v>1285</v>
      </c>
      <c r="BM1197">
        <v>0</v>
      </c>
      <c r="BN1197">
        <v>0</v>
      </c>
      <c r="BO1197" t="s">
        <v>3</v>
      </c>
      <c r="BP1197">
        <v>0</v>
      </c>
      <c r="BQ1197">
        <v>1</v>
      </c>
      <c r="BR1197">
        <v>0</v>
      </c>
      <c r="BS1197">
        <v>1</v>
      </c>
      <c r="BT1197">
        <v>1</v>
      </c>
      <c r="BU1197">
        <v>1</v>
      </c>
      <c r="BV1197">
        <v>1</v>
      </c>
      <c r="BW1197">
        <v>1</v>
      </c>
      <c r="BX1197">
        <v>1</v>
      </c>
      <c r="BY1197" t="s">
        <v>3</v>
      </c>
      <c r="BZ1197">
        <v>70</v>
      </c>
      <c r="CA1197">
        <v>10</v>
      </c>
      <c r="CB1197" t="s">
        <v>3</v>
      </c>
      <c r="CE1197">
        <v>0</v>
      </c>
      <c r="CF1197">
        <v>0</v>
      </c>
      <c r="CG1197">
        <v>0</v>
      </c>
      <c r="CM1197">
        <v>0</v>
      </c>
      <c r="CN1197" t="s">
        <v>3</v>
      </c>
      <c r="CO1197">
        <v>0</v>
      </c>
      <c r="CP1197">
        <f t="shared" si="1498"/>
        <v>38.24</v>
      </c>
      <c r="CQ1197">
        <f t="shared" si="1499"/>
        <v>3.86</v>
      </c>
      <c r="CR1197">
        <f t="shared" si="1500"/>
        <v>0</v>
      </c>
      <c r="CS1197">
        <f t="shared" si="1501"/>
        <v>0</v>
      </c>
      <c r="CT1197">
        <f t="shared" si="1502"/>
        <v>1489.93</v>
      </c>
      <c r="CU1197">
        <f t="shared" si="1503"/>
        <v>0</v>
      </c>
      <c r="CV1197">
        <f t="shared" si="1504"/>
        <v>3.24</v>
      </c>
      <c r="CW1197">
        <f t="shared" si="1505"/>
        <v>0</v>
      </c>
      <c r="CX1197">
        <f t="shared" si="1506"/>
        <v>0</v>
      </c>
      <c r="CY1197">
        <f t="shared" si="1507"/>
        <v>26.698</v>
      </c>
      <c r="CZ1197">
        <f t="shared" si="1508"/>
        <v>3.8139999999999996</v>
      </c>
      <c r="DC1197" t="s">
        <v>3</v>
      </c>
      <c r="DD1197" t="s">
        <v>3</v>
      </c>
      <c r="DE1197" t="s">
        <v>3</v>
      </c>
      <c r="DF1197" t="s">
        <v>3</v>
      </c>
      <c r="DG1197" t="s">
        <v>3</v>
      </c>
      <c r="DH1197" t="s">
        <v>3</v>
      </c>
      <c r="DI1197" t="s">
        <v>3</v>
      </c>
      <c r="DJ1197" t="s">
        <v>3</v>
      </c>
      <c r="DK1197" t="s">
        <v>3</v>
      </c>
      <c r="DL1197" t="s">
        <v>3</v>
      </c>
      <c r="DM1197" t="s">
        <v>3</v>
      </c>
      <c r="DN1197">
        <v>0</v>
      </c>
      <c r="DO1197">
        <v>0</v>
      </c>
      <c r="DP1197">
        <v>1</v>
      </c>
      <c r="DQ1197">
        <v>1</v>
      </c>
      <c r="DU1197">
        <v>1003</v>
      </c>
      <c r="DV1197" t="s">
        <v>127</v>
      </c>
      <c r="DW1197" t="s">
        <v>127</v>
      </c>
      <c r="DX1197">
        <v>100</v>
      </c>
      <c r="DZ1197" t="s">
        <v>3</v>
      </c>
      <c r="EA1197" t="s">
        <v>3</v>
      </c>
      <c r="EB1197" t="s">
        <v>3</v>
      </c>
      <c r="EC1197" t="s">
        <v>3</v>
      </c>
      <c r="EE1197">
        <v>1364533919</v>
      </c>
      <c r="EF1197">
        <v>1</v>
      </c>
      <c r="EG1197" t="s">
        <v>21</v>
      </c>
      <c r="EH1197">
        <v>0</v>
      </c>
      <c r="EI1197" t="s">
        <v>3</v>
      </c>
      <c r="EJ1197">
        <v>4</v>
      </c>
      <c r="EK1197">
        <v>0</v>
      </c>
      <c r="EL1197" t="s">
        <v>22</v>
      </c>
      <c r="EM1197" t="s">
        <v>23</v>
      </c>
      <c r="EO1197" t="s">
        <v>3</v>
      </c>
      <c r="EQ1197">
        <v>0</v>
      </c>
      <c r="ER1197">
        <v>1493.79</v>
      </c>
      <c r="ES1197">
        <v>3.86</v>
      </c>
      <c r="ET1197">
        <v>0</v>
      </c>
      <c r="EU1197">
        <v>0</v>
      </c>
      <c r="EV1197">
        <v>1489.93</v>
      </c>
      <c r="EW1197">
        <v>3.24</v>
      </c>
      <c r="EX1197">
        <v>0</v>
      </c>
      <c r="EY1197">
        <v>0</v>
      </c>
      <c r="FQ1197">
        <v>0</v>
      </c>
      <c r="FR1197">
        <f t="shared" si="1509"/>
        <v>0</v>
      </c>
      <c r="FS1197">
        <v>0</v>
      </c>
      <c r="FX1197">
        <v>70</v>
      </c>
      <c r="FY1197">
        <v>10</v>
      </c>
      <c r="GA1197" t="s">
        <v>3</v>
      </c>
      <c r="GD1197">
        <v>0</v>
      </c>
      <c r="GF1197">
        <v>-85004206</v>
      </c>
      <c r="GG1197">
        <v>2</v>
      </c>
      <c r="GH1197">
        <v>1</v>
      </c>
      <c r="GI1197">
        <v>-2</v>
      </c>
      <c r="GJ1197">
        <v>0</v>
      </c>
      <c r="GK1197">
        <f>ROUND(R1197*(R12)/100,2)</f>
        <v>0</v>
      </c>
      <c r="GL1197">
        <f t="shared" si="1510"/>
        <v>0</v>
      </c>
      <c r="GM1197">
        <f t="shared" si="1511"/>
        <v>68.75</v>
      </c>
      <c r="GN1197">
        <f t="shared" si="1512"/>
        <v>0</v>
      </c>
      <c r="GO1197">
        <f t="shared" si="1513"/>
        <v>0</v>
      </c>
      <c r="GP1197">
        <f t="shared" si="1514"/>
        <v>68.75</v>
      </c>
      <c r="GR1197">
        <v>0</v>
      </c>
      <c r="GS1197">
        <v>3</v>
      </c>
      <c r="GT1197">
        <v>0</v>
      </c>
      <c r="GU1197" t="s">
        <v>3</v>
      </c>
      <c r="GV1197">
        <f t="shared" si="1515"/>
        <v>0</v>
      </c>
      <c r="GW1197">
        <v>1</v>
      </c>
      <c r="GX1197">
        <f t="shared" si="1516"/>
        <v>0</v>
      </c>
      <c r="HA1197">
        <v>0</v>
      </c>
      <c r="HB1197">
        <v>0</v>
      </c>
      <c r="HC1197">
        <f t="shared" si="1517"/>
        <v>0</v>
      </c>
      <c r="HE1197" t="s">
        <v>3</v>
      </c>
      <c r="HF1197" t="s">
        <v>3</v>
      </c>
      <c r="HM1197" t="s">
        <v>3</v>
      </c>
      <c r="HN1197" t="s">
        <v>3</v>
      </c>
      <c r="HO1197" t="s">
        <v>3</v>
      </c>
      <c r="HP1197" t="s">
        <v>3</v>
      </c>
      <c r="HQ1197" t="s">
        <v>3</v>
      </c>
      <c r="IK1197">
        <v>0</v>
      </c>
    </row>
    <row r="1198" spans="1:245" x14ac:dyDescent="0.2">
      <c r="A1198">
        <v>17</v>
      </c>
      <c r="B1198">
        <v>1</v>
      </c>
      <c r="D1198">
        <f>ROW(EtalonRes!A1329)</f>
        <v>1329</v>
      </c>
      <c r="E1198" t="s">
        <v>1288</v>
      </c>
      <c r="F1198" t="s">
        <v>1289</v>
      </c>
      <c r="G1198" t="s">
        <v>1290</v>
      </c>
      <c r="H1198" t="s">
        <v>127</v>
      </c>
      <c r="I1198">
        <f>ROUND(ROUND((75+98+30)*0.1/100,9),9)</f>
        <v>0.20300000000000001</v>
      </c>
      <c r="J1198">
        <v>0</v>
      </c>
      <c r="K1198">
        <f>ROUND(ROUND((75+98+30)*0.1/100,9),9)</f>
        <v>0.20300000000000001</v>
      </c>
      <c r="O1198">
        <f t="shared" si="1478"/>
        <v>45.88</v>
      </c>
      <c r="P1198">
        <f t="shared" si="1479"/>
        <v>0.14000000000000001</v>
      </c>
      <c r="Q1198">
        <f t="shared" si="1480"/>
        <v>0</v>
      </c>
      <c r="R1198">
        <f t="shared" si="1481"/>
        <v>0</v>
      </c>
      <c r="S1198">
        <f t="shared" si="1482"/>
        <v>45.74</v>
      </c>
      <c r="T1198">
        <f t="shared" si="1483"/>
        <v>0</v>
      </c>
      <c r="U1198">
        <f t="shared" si="1484"/>
        <v>9.9470000000000003E-2</v>
      </c>
      <c r="V1198">
        <f t="shared" si="1485"/>
        <v>0</v>
      </c>
      <c r="W1198">
        <f t="shared" si="1486"/>
        <v>0</v>
      </c>
      <c r="X1198">
        <f t="shared" si="1487"/>
        <v>32.020000000000003</v>
      </c>
      <c r="Y1198">
        <f t="shared" si="1488"/>
        <v>4.57</v>
      </c>
      <c r="AA1198">
        <v>1407526482</v>
      </c>
      <c r="AB1198">
        <f t="shared" si="1489"/>
        <v>226.03</v>
      </c>
      <c r="AC1198">
        <f t="shared" si="1490"/>
        <v>0.7</v>
      </c>
      <c r="AD1198">
        <f t="shared" si="1491"/>
        <v>0</v>
      </c>
      <c r="AE1198">
        <f t="shared" si="1492"/>
        <v>0</v>
      </c>
      <c r="AF1198">
        <f t="shared" si="1493"/>
        <v>225.33</v>
      </c>
      <c r="AG1198">
        <f t="shared" si="1494"/>
        <v>0</v>
      </c>
      <c r="AH1198">
        <f t="shared" si="1495"/>
        <v>0.49</v>
      </c>
      <c r="AI1198">
        <f t="shared" si="1496"/>
        <v>0</v>
      </c>
      <c r="AJ1198">
        <f t="shared" si="1497"/>
        <v>0</v>
      </c>
      <c r="AK1198">
        <v>226.03</v>
      </c>
      <c r="AL1198">
        <v>0.7</v>
      </c>
      <c r="AM1198">
        <v>0</v>
      </c>
      <c r="AN1198">
        <v>0</v>
      </c>
      <c r="AO1198">
        <v>225.33</v>
      </c>
      <c r="AP1198">
        <v>0</v>
      </c>
      <c r="AQ1198">
        <v>0.49</v>
      </c>
      <c r="AR1198">
        <v>0</v>
      </c>
      <c r="AS1198">
        <v>0</v>
      </c>
      <c r="AT1198">
        <v>70</v>
      </c>
      <c r="AU1198">
        <v>10</v>
      </c>
      <c r="AV1198">
        <v>1</v>
      </c>
      <c r="AW1198">
        <v>1</v>
      </c>
      <c r="AZ1198">
        <v>1</v>
      </c>
      <c r="BA1198">
        <v>1</v>
      </c>
      <c r="BB1198">
        <v>1</v>
      </c>
      <c r="BC1198">
        <v>1</v>
      </c>
      <c r="BD1198" t="s">
        <v>3</v>
      </c>
      <c r="BE1198" t="s">
        <v>3</v>
      </c>
      <c r="BF1198" t="s">
        <v>3</v>
      </c>
      <c r="BG1198" t="s">
        <v>3</v>
      </c>
      <c r="BH1198">
        <v>0</v>
      </c>
      <c r="BI1198">
        <v>4</v>
      </c>
      <c r="BJ1198" t="s">
        <v>1291</v>
      </c>
      <c r="BM1198">
        <v>0</v>
      </c>
      <c r="BN1198">
        <v>0</v>
      </c>
      <c r="BO1198" t="s">
        <v>3</v>
      </c>
      <c r="BP1198">
        <v>0</v>
      </c>
      <c r="BQ1198">
        <v>1</v>
      </c>
      <c r="BR1198">
        <v>0</v>
      </c>
      <c r="BS1198">
        <v>1</v>
      </c>
      <c r="BT1198">
        <v>1</v>
      </c>
      <c r="BU1198">
        <v>1</v>
      </c>
      <c r="BV1198">
        <v>1</v>
      </c>
      <c r="BW1198">
        <v>1</v>
      </c>
      <c r="BX1198">
        <v>1</v>
      </c>
      <c r="BY1198" t="s">
        <v>3</v>
      </c>
      <c r="BZ1198">
        <v>70</v>
      </c>
      <c r="CA1198">
        <v>10</v>
      </c>
      <c r="CB1198" t="s">
        <v>3</v>
      </c>
      <c r="CE1198">
        <v>0</v>
      </c>
      <c r="CF1198">
        <v>0</v>
      </c>
      <c r="CG1198">
        <v>0</v>
      </c>
      <c r="CM1198">
        <v>0</v>
      </c>
      <c r="CN1198" t="s">
        <v>3</v>
      </c>
      <c r="CO1198">
        <v>0</v>
      </c>
      <c r="CP1198">
        <f t="shared" si="1498"/>
        <v>45.88</v>
      </c>
      <c r="CQ1198">
        <f t="shared" si="1499"/>
        <v>0.7</v>
      </c>
      <c r="CR1198">
        <f t="shared" si="1500"/>
        <v>0</v>
      </c>
      <c r="CS1198">
        <f t="shared" si="1501"/>
        <v>0</v>
      </c>
      <c r="CT1198">
        <f t="shared" si="1502"/>
        <v>225.33</v>
      </c>
      <c r="CU1198">
        <f t="shared" si="1503"/>
        <v>0</v>
      </c>
      <c r="CV1198">
        <f t="shared" si="1504"/>
        <v>0.49</v>
      </c>
      <c r="CW1198">
        <f t="shared" si="1505"/>
        <v>0</v>
      </c>
      <c r="CX1198">
        <f t="shared" si="1506"/>
        <v>0</v>
      </c>
      <c r="CY1198">
        <f t="shared" si="1507"/>
        <v>32.018000000000001</v>
      </c>
      <c r="CZ1198">
        <f t="shared" si="1508"/>
        <v>4.5740000000000007</v>
      </c>
      <c r="DC1198" t="s">
        <v>3</v>
      </c>
      <c r="DD1198" t="s">
        <v>3</v>
      </c>
      <c r="DE1198" t="s">
        <v>3</v>
      </c>
      <c r="DF1198" t="s">
        <v>3</v>
      </c>
      <c r="DG1198" t="s">
        <v>3</v>
      </c>
      <c r="DH1198" t="s">
        <v>3</v>
      </c>
      <c r="DI1198" t="s">
        <v>3</v>
      </c>
      <c r="DJ1198" t="s">
        <v>3</v>
      </c>
      <c r="DK1198" t="s">
        <v>3</v>
      </c>
      <c r="DL1198" t="s">
        <v>3</v>
      </c>
      <c r="DM1198" t="s">
        <v>3</v>
      </c>
      <c r="DN1198">
        <v>0</v>
      </c>
      <c r="DO1198">
        <v>0</v>
      </c>
      <c r="DP1198">
        <v>1</v>
      </c>
      <c r="DQ1198">
        <v>1</v>
      </c>
      <c r="DU1198">
        <v>1003</v>
      </c>
      <c r="DV1198" t="s">
        <v>127</v>
      </c>
      <c r="DW1198" t="s">
        <v>127</v>
      </c>
      <c r="DX1198">
        <v>100</v>
      </c>
      <c r="DZ1198" t="s">
        <v>3</v>
      </c>
      <c r="EA1198" t="s">
        <v>3</v>
      </c>
      <c r="EB1198" t="s">
        <v>3</v>
      </c>
      <c r="EC1198" t="s">
        <v>3</v>
      </c>
      <c r="EE1198">
        <v>1364533919</v>
      </c>
      <c r="EF1198">
        <v>1</v>
      </c>
      <c r="EG1198" t="s">
        <v>21</v>
      </c>
      <c r="EH1198">
        <v>0</v>
      </c>
      <c r="EI1198" t="s">
        <v>3</v>
      </c>
      <c r="EJ1198">
        <v>4</v>
      </c>
      <c r="EK1198">
        <v>0</v>
      </c>
      <c r="EL1198" t="s">
        <v>22</v>
      </c>
      <c r="EM1198" t="s">
        <v>23</v>
      </c>
      <c r="EO1198" t="s">
        <v>3</v>
      </c>
      <c r="EQ1198">
        <v>0</v>
      </c>
      <c r="ER1198">
        <v>226.03</v>
      </c>
      <c r="ES1198">
        <v>0.7</v>
      </c>
      <c r="ET1198">
        <v>0</v>
      </c>
      <c r="EU1198">
        <v>0</v>
      </c>
      <c r="EV1198">
        <v>225.33</v>
      </c>
      <c r="EW1198">
        <v>0.49</v>
      </c>
      <c r="EX1198">
        <v>0</v>
      </c>
      <c r="EY1198">
        <v>0</v>
      </c>
      <c r="FQ1198">
        <v>0</v>
      </c>
      <c r="FR1198">
        <f t="shared" si="1509"/>
        <v>0</v>
      </c>
      <c r="FS1198">
        <v>0</v>
      </c>
      <c r="FX1198">
        <v>70</v>
      </c>
      <c r="FY1198">
        <v>10</v>
      </c>
      <c r="GA1198" t="s">
        <v>3</v>
      </c>
      <c r="GD1198">
        <v>0</v>
      </c>
      <c r="GF1198">
        <v>-1406251534</v>
      </c>
      <c r="GG1198">
        <v>2</v>
      </c>
      <c r="GH1198">
        <v>1</v>
      </c>
      <c r="GI1198">
        <v>-2</v>
      </c>
      <c r="GJ1198">
        <v>0</v>
      </c>
      <c r="GK1198">
        <f>ROUND(R1198*(R12)/100,2)</f>
        <v>0</v>
      </c>
      <c r="GL1198">
        <f t="shared" si="1510"/>
        <v>0</v>
      </c>
      <c r="GM1198">
        <f t="shared" si="1511"/>
        <v>82.47</v>
      </c>
      <c r="GN1198">
        <f t="shared" si="1512"/>
        <v>0</v>
      </c>
      <c r="GO1198">
        <f t="shared" si="1513"/>
        <v>0</v>
      </c>
      <c r="GP1198">
        <f t="shared" si="1514"/>
        <v>82.47</v>
      </c>
      <c r="GR1198">
        <v>0</v>
      </c>
      <c r="GS1198">
        <v>3</v>
      </c>
      <c r="GT1198">
        <v>0</v>
      </c>
      <c r="GU1198" t="s">
        <v>3</v>
      </c>
      <c r="GV1198">
        <f t="shared" si="1515"/>
        <v>0</v>
      </c>
      <c r="GW1198">
        <v>1</v>
      </c>
      <c r="GX1198">
        <f t="shared" si="1516"/>
        <v>0</v>
      </c>
      <c r="HA1198">
        <v>0</v>
      </c>
      <c r="HB1198">
        <v>0</v>
      </c>
      <c r="HC1198">
        <f t="shared" si="1517"/>
        <v>0</v>
      </c>
      <c r="HE1198" t="s">
        <v>3</v>
      </c>
      <c r="HF1198" t="s">
        <v>3</v>
      </c>
      <c r="HM1198" t="s">
        <v>3</v>
      </c>
      <c r="HN1198" t="s">
        <v>3</v>
      </c>
      <c r="HO1198" t="s">
        <v>3</v>
      </c>
      <c r="HP1198" t="s">
        <v>3</v>
      </c>
      <c r="HQ1198" t="s">
        <v>3</v>
      </c>
      <c r="IK1198">
        <v>0</v>
      </c>
    </row>
    <row r="1199" spans="1:245" x14ac:dyDescent="0.2">
      <c r="A1199">
        <v>17</v>
      </c>
      <c r="B1199">
        <v>1</v>
      </c>
      <c r="D1199">
        <f>ROW(EtalonRes!A1333)</f>
        <v>1333</v>
      </c>
      <c r="E1199" t="s">
        <v>3</v>
      </c>
      <c r="F1199" t="s">
        <v>1292</v>
      </c>
      <c r="G1199" t="s">
        <v>1293</v>
      </c>
      <c r="H1199" t="s">
        <v>19</v>
      </c>
      <c r="I1199">
        <f>ROUND(800+300,9)</f>
        <v>1100</v>
      </c>
      <c r="J1199">
        <v>0</v>
      </c>
      <c r="K1199">
        <f>ROUND(800+300,9)</f>
        <v>1100</v>
      </c>
      <c r="O1199">
        <f t="shared" si="1478"/>
        <v>852368</v>
      </c>
      <c r="P1199">
        <f t="shared" si="1479"/>
        <v>6303</v>
      </c>
      <c r="Q1199">
        <f t="shared" si="1480"/>
        <v>0</v>
      </c>
      <c r="R1199">
        <f t="shared" si="1481"/>
        <v>0</v>
      </c>
      <c r="S1199">
        <f t="shared" si="1482"/>
        <v>846065</v>
      </c>
      <c r="T1199">
        <f t="shared" si="1483"/>
        <v>0</v>
      </c>
      <c r="U1199">
        <f t="shared" si="1484"/>
        <v>1595</v>
      </c>
      <c r="V1199">
        <f t="shared" si="1485"/>
        <v>0</v>
      </c>
      <c r="W1199">
        <f t="shared" si="1486"/>
        <v>0</v>
      </c>
      <c r="X1199">
        <f t="shared" si="1487"/>
        <v>592245.5</v>
      </c>
      <c r="Y1199">
        <f t="shared" si="1488"/>
        <v>84606.5</v>
      </c>
      <c r="AA1199">
        <v>-1</v>
      </c>
      <c r="AB1199">
        <f t="shared" si="1489"/>
        <v>774.88</v>
      </c>
      <c r="AC1199">
        <f t="shared" si="1490"/>
        <v>5.73</v>
      </c>
      <c r="AD1199">
        <f t="shared" si="1491"/>
        <v>0</v>
      </c>
      <c r="AE1199">
        <f t="shared" si="1492"/>
        <v>0</v>
      </c>
      <c r="AF1199">
        <f t="shared" si="1493"/>
        <v>769.15</v>
      </c>
      <c r="AG1199">
        <f t="shared" si="1494"/>
        <v>0</v>
      </c>
      <c r="AH1199">
        <f t="shared" si="1495"/>
        <v>1.45</v>
      </c>
      <c r="AI1199">
        <f t="shared" si="1496"/>
        <v>0</v>
      </c>
      <c r="AJ1199">
        <f t="shared" si="1497"/>
        <v>0</v>
      </c>
      <c r="AK1199">
        <v>774.88</v>
      </c>
      <c r="AL1199">
        <v>5.73</v>
      </c>
      <c r="AM1199">
        <v>0</v>
      </c>
      <c r="AN1199">
        <v>0</v>
      </c>
      <c r="AO1199">
        <v>769.15</v>
      </c>
      <c r="AP1199">
        <v>0</v>
      </c>
      <c r="AQ1199">
        <v>1.45</v>
      </c>
      <c r="AR1199">
        <v>0</v>
      </c>
      <c r="AS1199">
        <v>0</v>
      </c>
      <c r="AT1199">
        <v>70</v>
      </c>
      <c r="AU1199">
        <v>10</v>
      </c>
      <c r="AV1199">
        <v>1</v>
      </c>
      <c r="AW1199">
        <v>1</v>
      </c>
      <c r="AZ1199">
        <v>1</v>
      </c>
      <c r="BA1199">
        <v>1</v>
      </c>
      <c r="BB1199">
        <v>1</v>
      </c>
      <c r="BC1199">
        <v>1</v>
      </c>
      <c r="BD1199" t="s">
        <v>3</v>
      </c>
      <c r="BE1199" t="s">
        <v>3</v>
      </c>
      <c r="BF1199" t="s">
        <v>3</v>
      </c>
      <c r="BG1199" t="s">
        <v>3</v>
      </c>
      <c r="BH1199">
        <v>0</v>
      </c>
      <c r="BI1199">
        <v>4</v>
      </c>
      <c r="BJ1199" t="s">
        <v>1294</v>
      </c>
      <c r="BM1199">
        <v>0</v>
      </c>
      <c r="BN1199">
        <v>0</v>
      </c>
      <c r="BO1199" t="s">
        <v>3</v>
      </c>
      <c r="BP1199">
        <v>0</v>
      </c>
      <c r="BQ1199">
        <v>1</v>
      </c>
      <c r="BR1199">
        <v>0</v>
      </c>
      <c r="BS1199">
        <v>1</v>
      </c>
      <c r="BT1199">
        <v>1</v>
      </c>
      <c r="BU1199">
        <v>1</v>
      </c>
      <c r="BV1199">
        <v>1</v>
      </c>
      <c r="BW1199">
        <v>1</v>
      </c>
      <c r="BX1199">
        <v>1</v>
      </c>
      <c r="BY1199" t="s">
        <v>3</v>
      </c>
      <c r="BZ1199">
        <v>70</v>
      </c>
      <c r="CA1199">
        <v>10</v>
      </c>
      <c r="CB1199" t="s">
        <v>3</v>
      </c>
      <c r="CE1199">
        <v>0</v>
      </c>
      <c r="CF1199">
        <v>0</v>
      </c>
      <c r="CG1199">
        <v>0</v>
      </c>
      <c r="CM1199">
        <v>0</v>
      </c>
      <c r="CN1199" t="s">
        <v>3</v>
      </c>
      <c r="CO1199">
        <v>0</v>
      </c>
      <c r="CP1199">
        <f t="shared" si="1498"/>
        <v>852368</v>
      </c>
      <c r="CQ1199">
        <f t="shared" si="1499"/>
        <v>5.73</v>
      </c>
      <c r="CR1199">
        <f t="shared" si="1500"/>
        <v>0</v>
      </c>
      <c r="CS1199">
        <f t="shared" si="1501"/>
        <v>0</v>
      </c>
      <c r="CT1199">
        <f t="shared" si="1502"/>
        <v>769.15</v>
      </c>
      <c r="CU1199">
        <f t="shared" si="1503"/>
        <v>0</v>
      </c>
      <c r="CV1199">
        <f t="shared" si="1504"/>
        <v>1.45</v>
      </c>
      <c r="CW1199">
        <f t="shared" si="1505"/>
        <v>0</v>
      </c>
      <c r="CX1199">
        <f t="shared" si="1506"/>
        <v>0</v>
      </c>
      <c r="CY1199">
        <f t="shared" si="1507"/>
        <v>592245.5</v>
      </c>
      <c r="CZ1199">
        <f t="shared" si="1508"/>
        <v>84606.5</v>
      </c>
      <c r="DC1199" t="s">
        <v>3</v>
      </c>
      <c r="DD1199" t="s">
        <v>3</v>
      </c>
      <c r="DE1199" t="s">
        <v>3</v>
      </c>
      <c r="DF1199" t="s">
        <v>3</v>
      </c>
      <c r="DG1199" t="s">
        <v>3</v>
      </c>
      <c r="DH1199" t="s">
        <v>3</v>
      </c>
      <c r="DI1199" t="s">
        <v>3</v>
      </c>
      <c r="DJ1199" t="s">
        <v>3</v>
      </c>
      <c r="DK1199" t="s">
        <v>3</v>
      </c>
      <c r="DL1199" t="s">
        <v>3</v>
      </c>
      <c r="DM1199" t="s">
        <v>3</v>
      </c>
      <c r="DN1199">
        <v>0</v>
      </c>
      <c r="DO1199">
        <v>0</v>
      </c>
      <c r="DP1199">
        <v>1</v>
      </c>
      <c r="DQ1199">
        <v>1</v>
      </c>
      <c r="DU1199">
        <v>16987630</v>
      </c>
      <c r="DV1199" t="s">
        <v>19</v>
      </c>
      <c r="DW1199" t="s">
        <v>19</v>
      </c>
      <c r="DX1199">
        <v>1</v>
      </c>
      <c r="DZ1199" t="s">
        <v>3</v>
      </c>
      <c r="EA1199" t="s">
        <v>3</v>
      </c>
      <c r="EB1199" t="s">
        <v>3</v>
      </c>
      <c r="EC1199" t="s">
        <v>3</v>
      </c>
      <c r="EE1199">
        <v>1364533919</v>
      </c>
      <c r="EF1199">
        <v>1</v>
      </c>
      <c r="EG1199" t="s">
        <v>21</v>
      </c>
      <c r="EH1199">
        <v>0</v>
      </c>
      <c r="EI1199" t="s">
        <v>3</v>
      </c>
      <c r="EJ1199">
        <v>4</v>
      </c>
      <c r="EK1199">
        <v>0</v>
      </c>
      <c r="EL1199" t="s">
        <v>22</v>
      </c>
      <c r="EM1199" t="s">
        <v>23</v>
      </c>
      <c r="EO1199" t="s">
        <v>3</v>
      </c>
      <c r="EQ1199">
        <v>1311744</v>
      </c>
      <c r="ER1199">
        <v>774.88</v>
      </c>
      <c r="ES1199">
        <v>5.73</v>
      </c>
      <c r="ET1199">
        <v>0</v>
      </c>
      <c r="EU1199">
        <v>0</v>
      </c>
      <c r="EV1199">
        <v>769.15</v>
      </c>
      <c r="EW1199">
        <v>1.45</v>
      </c>
      <c r="EX1199">
        <v>0</v>
      </c>
      <c r="EY1199">
        <v>0</v>
      </c>
      <c r="FQ1199">
        <v>0</v>
      </c>
      <c r="FR1199">
        <f t="shared" si="1509"/>
        <v>0</v>
      </c>
      <c r="FS1199">
        <v>0</v>
      </c>
      <c r="FX1199">
        <v>70</v>
      </c>
      <c r="FY1199">
        <v>10</v>
      </c>
      <c r="GA1199" t="s">
        <v>3</v>
      </c>
      <c r="GD1199">
        <v>0</v>
      </c>
      <c r="GF1199">
        <v>-1414895216</v>
      </c>
      <c r="GG1199">
        <v>2</v>
      </c>
      <c r="GH1199">
        <v>1</v>
      </c>
      <c r="GI1199">
        <v>-2</v>
      </c>
      <c r="GJ1199">
        <v>0</v>
      </c>
      <c r="GK1199">
        <f>ROUND(R1199*(R12)/100,2)</f>
        <v>0</v>
      </c>
      <c r="GL1199">
        <f t="shared" si="1510"/>
        <v>0</v>
      </c>
      <c r="GM1199">
        <f t="shared" si="1511"/>
        <v>1529220</v>
      </c>
      <c r="GN1199">
        <f t="shared" si="1512"/>
        <v>0</v>
      </c>
      <c r="GO1199">
        <f t="shared" si="1513"/>
        <v>0</v>
      </c>
      <c r="GP1199">
        <f t="shared" si="1514"/>
        <v>1529220</v>
      </c>
      <c r="GR1199">
        <v>0</v>
      </c>
      <c r="GS1199">
        <v>3</v>
      </c>
      <c r="GT1199">
        <v>0</v>
      </c>
      <c r="GU1199" t="s">
        <v>3</v>
      </c>
      <c r="GV1199">
        <f t="shared" si="1515"/>
        <v>0</v>
      </c>
      <c r="GW1199">
        <v>1</v>
      </c>
      <c r="GX1199">
        <f t="shared" si="1516"/>
        <v>0</v>
      </c>
      <c r="HA1199">
        <v>0</v>
      </c>
      <c r="HB1199">
        <v>0</v>
      </c>
      <c r="HC1199">
        <f t="shared" si="1517"/>
        <v>0</v>
      </c>
      <c r="HE1199" t="s">
        <v>3</v>
      </c>
      <c r="HF1199" t="s">
        <v>3</v>
      </c>
      <c r="HM1199" t="s">
        <v>3</v>
      </c>
      <c r="HN1199" t="s">
        <v>3</v>
      </c>
      <c r="HO1199" t="s">
        <v>3</v>
      </c>
      <c r="HP1199" t="s">
        <v>3</v>
      </c>
      <c r="HQ1199" t="s">
        <v>3</v>
      </c>
      <c r="IK1199">
        <v>0</v>
      </c>
    </row>
    <row r="1201" spans="1:206" x14ac:dyDescent="0.2">
      <c r="A1201" s="2">
        <v>51</v>
      </c>
      <c r="B1201" s="2">
        <f>B1181</f>
        <v>1</v>
      </c>
      <c r="C1201" s="2">
        <f>A1181</f>
        <v>5</v>
      </c>
      <c r="D1201" s="2">
        <f>ROW(A1181)</f>
        <v>1181</v>
      </c>
      <c r="E1201" s="2"/>
      <c r="F1201" s="2" t="str">
        <f>IF(F1181&lt;&gt;"",F1181,"")</f>
        <v>Новый подраздел</v>
      </c>
      <c r="G1201" s="2" t="str">
        <f>IF(G1181&lt;&gt;"",G1181,"")</f>
        <v>4.4 Кабели и провода</v>
      </c>
      <c r="H1201" s="2">
        <v>0</v>
      </c>
      <c r="I1201" s="2"/>
      <c r="J1201" s="2"/>
      <c r="K1201" s="2"/>
      <c r="L1201" s="2"/>
      <c r="M1201" s="2"/>
      <c r="N1201" s="2"/>
      <c r="O1201" s="2">
        <f t="shared" ref="O1201:T1201" si="1518">ROUND(AB1201,2)</f>
        <v>17236.080000000002</v>
      </c>
      <c r="P1201" s="2">
        <f t="shared" si="1518"/>
        <v>58.87</v>
      </c>
      <c r="Q1201" s="2">
        <f t="shared" si="1518"/>
        <v>0</v>
      </c>
      <c r="R1201" s="2">
        <f t="shared" si="1518"/>
        <v>0</v>
      </c>
      <c r="S1201" s="2">
        <f t="shared" si="1518"/>
        <v>17177.21</v>
      </c>
      <c r="T1201" s="2">
        <f t="shared" si="1518"/>
        <v>0</v>
      </c>
      <c r="U1201" s="2">
        <f>AH1201</f>
        <v>37.353579999999987</v>
      </c>
      <c r="V1201" s="2">
        <f>AI1201</f>
        <v>0</v>
      </c>
      <c r="W1201" s="2">
        <f>ROUND(AJ1201,2)</f>
        <v>0</v>
      </c>
      <c r="X1201" s="2">
        <f>ROUND(AK1201,2)</f>
        <v>12024.08</v>
      </c>
      <c r="Y1201" s="2">
        <f>ROUND(AL1201,2)</f>
        <v>1717.74</v>
      </c>
      <c r="Z1201" s="2"/>
      <c r="AA1201" s="2"/>
      <c r="AB1201" s="2">
        <f>ROUND(SUMIF(AA1185:AA1199,"=1407526482",O1185:O1199),2)</f>
        <v>17236.080000000002</v>
      </c>
      <c r="AC1201" s="2">
        <f>ROUND(SUMIF(AA1185:AA1199,"=1407526482",P1185:P1199),2)</f>
        <v>58.87</v>
      </c>
      <c r="AD1201" s="2">
        <f>ROUND(SUMIF(AA1185:AA1199,"=1407526482",Q1185:Q1199),2)</f>
        <v>0</v>
      </c>
      <c r="AE1201" s="2">
        <f>ROUND(SUMIF(AA1185:AA1199,"=1407526482",R1185:R1199),2)</f>
        <v>0</v>
      </c>
      <c r="AF1201" s="2">
        <f>ROUND(SUMIF(AA1185:AA1199,"=1407526482",S1185:S1199),2)</f>
        <v>17177.21</v>
      </c>
      <c r="AG1201" s="2">
        <f>ROUND(SUMIF(AA1185:AA1199,"=1407526482",T1185:T1199),2)</f>
        <v>0</v>
      </c>
      <c r="AH1201" s="2">
        <f>SUMIF(AA1185:AA1199,"=1407526482",U1185:U1199)</f>
        <v>37.353579999999987</v>
      </c>
      <c r="AI1201" s="2">
        <f>SUMIF(AA1185:AA1199,"=1407526482",V1185:V1199)</f>
        <v>0</v>
      </c>
      <c r="AJ1201" s="2">
        <f>ROUND(SUMIF(AA1185:AA1199,"=1407526482",W1185:W1199),2)</f>
        <v>0</v>
      </c>
      <c r="AK1201" s="2">
        <f>ROUND(SUMIF(AA1185:AA1199,"=1407526482",X1185:X1199),2)</f>
        <v>12024.08</v>
      </c>
      <c r="AL1201" s="2">
        <f>ROUND(SUMIF(AA1185:AA1199,"=1407526482",Y1185:Y1199),2)</f>
        <v>1717.74</v>
      </c>
      <c r="AM1201" s="2"/>
      <c r="AN1201" s="2"/>
      <c r="AO1201" s="2">
        <f t="shared" ref="AO1201:BD1201" si="1519">ROUND(BX1201,2)</f>
        <v>0</v>
      </c>
      <c r="AP1201" s="2">
        <f t="shared" si="1519"/>
        <v>0</v>
      </c>
      <c r="AQ1201" s="2">
        <f t="shared" si="1519"/>
        <v>0</v>
      </c>
      <c r="AR1201" s="2">
        <f t="shared" si="1519"/>
        <v>30977.9</v>
      </c>
      <c r="AS1201" s="2">
        <f t="shared" si="1519"/>
        <v>0</v>
      </c>
      <c r="AT1201" s="2">
        <f t="shared" si="1519"/>
        <v>0</v>
      </c>
      <c r="AU1201" s="2">
        <f t="shared" si="1519"/>
        <v>30977.9</v>
      </c>
      <c r="AV1201" s="2">
        <f t="shared" si="1519"/>
        <v>58.87</v>
      </c>
      <c r="AW1201" s="2">
        <f t="shared" si="1519"/>
        <v>58.87</v>
      </c>
      <c r="AX1201" s="2">
        <f t="shared" si="1519"/>
        <v>0</v>
      </c>
      <c r="AY1201" s="2">
        <f t="shared" si="1519"/>
        <v>58.87</v>
      </c>
      <c r="AZ1201" s="2">
        <f t="shared" si="1519"/>
        <v>0</v>
      </c>
      <c r="BA1201" s="2">
        <f t="shared" si="1519"/>
        <v>0</v>
      </c>
      <c r="BB1201" s="2">
        <f t="shared" si="1519"/>
        <v>0</v>
      </c>
      <c r="BC1201" s="2">
        <f t="shared" si="1519"/>
        <v>0</v>
      </c>
      <c r="BD1201" s="2">
        <f t="shared" si="1519"/>
        <v>0</v>
      </c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>
        <f>ROUND(SUMIF(AA1185:AA1199,"=1407526482",FQ1185:FQ1199),2)</f>
        <v>0</v>
      </c>
      <c r="BY1201" s="2">
        <f>ROUND(SUMIF(AA1185:AA1199,"=1407526482",FR1185:FR1199),2)</f>
        <v>0</v>
      </c>
      <c r="BZ1201" s="2">
        <f>ROUND(SUMIF(AA1185:AA1199,"=1407526482",GL1185:GL1199),2)</f>
        <v>0</v>
      </c>
      <c r="CA1201" s="2">
        <f>ROUND(SUMIF(AA1185:AA1199,"=1407526482",GM1185:GM1199),2)</f>
        <v>30977.9</v>
      </c>
      <c r="CB1201" s="2">
        <f>ROUND(SUMIF(AA1185:AA1199,"=1407526482",GN1185:GN1199),2)</f>
        <v>0</v>
      </c>
      <c r="CC1201" s="2">
        <f>ROUND(SUMIF(AA1185:AA1199,"=1407526482",GO1185:GO1199),2)</f>
        <v>0</v>
      </c>
      <c r="CD1201" s="2">
        <f>ROUND(SUMIF(AA1185:AA1199,"=1407526482",GP1185:GP1199),2)</f>
        <v>30977.9</v>
      </c>
      <c r="CE1201" s="2">
        <f>AC1201-BX1201</f>
        <v>58.87</v>
      </c>
      <c r="CF1201" s="2">
        <f>AC1201-BY1201</f>
        <v>58.87</v>
      </c>
      <c r="CG1201" s="2">
        <f>BX1201-BZ1201</f>
        <v>0</v>
      </c>
      <c r="CH1201" s="2">
        <f>AC1201-BX1201-BY1201+BZ1201</f>
        <v>58.87</v>
      </c>
      <c r="CI1201" s="2">
        <f>BY1201-BZ1201</f>
        <v>0</v>
      </c>
      <c r="CJ1201" s="2">
        <f>ROUND(SUMIF(AA1185:AA1199,"=1407526482",GX1185:GX1199),2)</f>
        <v>0</v>
      </c>
      <c r="CK1201" s="2">
        <f>ROUND(SUMIF(AA1185:AA1199,"=1407526482",GY1185:GY1199),2)</f>
        <v>0</v>
      </c>
      <c r="CL1201" s="2">
        <f>ROUND(SUMIF(AA1185:AA1199,"=1407526482",GZ1185:GZ1199),2)</f>
        <v>0</v>
      </c>
      <c r="CM1201" s="2">
        <f>ROUND(SUMIF(AA1185:AA1199,"=1407526482",HD1185:HD1199),2)</f>
        <v>0</v>
      </c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>
        <v>0</v>
      </c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201</v>
      </c>
      <c r="F1203" s="4">
        <f>ROUND(Source!O1201,O1203)</f>
        <v>17236.080000000002</v>
      </c>
      <c r="G1203" s="4" t="s">
        <v>46</v>
      </c>
      <c r="H1203" s="4" t="s">
        <v>47</v>
      </c>
      <c r="I1203" s="4"/>
      <c r="J1203" s="4"/>
      <c r="K1203" s="4">
        <v>201</v>
      </c>
      <c r="L1203" s="4">
        <v>1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17236.080000000002</v>
      </c>
      <c r="X1203" s="4">
        <v>1</v>
      </c>
      <c r="Y1203" s="4">
        <v>17236.080000000002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202</v>
      </c>
      <c r="F1204" s="4">
        <f>ROUND(Source!P1201,O1204)</f>
        <v>58.87</v>
      </c>
      <c r="G1204" s="4" t="s">
        <v>48</v>
      </c>
      <c r="H1204" s="4" t="s">
        <v>49</v>
      </c>
      <c r="I1204" s="4"/>
      <c r="J1204" s="4"/>
      <c r="K1204" s="4">
        <v>202</v>
      </c>
      <c r="L1204" s="4">
        <v>2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58.87</v>
      </c>
      <c r="X1204" s="4">
        <v>1</v>
      </c>
      <c r="Y1204" s="4">
        <v>58.87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222</v>
      </c>
      <c r="F1205" s="4">
        <f>ROUND(Source!AO1201,O1205)</f>
        <v>0</v>
      </c>
      <c r="G1205" s="4" t="s">
        <v>50</v>
      </c>
      <c r="H1205" s="4" t="s">
        <v>51</v>
      </c>
      <c r="I1205" s="4"/>
      <c r="J1205" s="4"/>
      <c r="K1205" s="4">
        <v>222</v>
      </c>
      <c r="L1205" s="4">
        <v>3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225</v>
      </c>
      <c r="F1206" s="4">
        <f>ROUND(Source!AV1201,O1206)</f>
        <v>58.87</v>
      </c>
      <c r="G1206" s="4" t="s">
        <v>52</v>
      </c>
      <c r="H1206" s="4" t="s">
        <v>53</v>
      </c>
      <c r="I1206" s="4"/>
      <c r="J1206" s="4"/>
      <c r="K1206" s="4">
        <v>225</v>
      </c>
      <c r="L1206" s="4">
        <v>4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58.87</v>
      </c>
      <c r="X1206" s="4">
        <v>1</v>
      </c>
      <c r="Y1206" s="4">
        <v>58.87</v>
      </c>
      <c r="Z1206" s="4"/>
      <c r="AA1206" s="4"/>
      <c r="AB1206" s="4"/>
    </row>
    <row r="1207" spans="1:206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226</v>
      </c>
      <c r="F1207" s="4">
        <f>ROUND(Source!AW1201,O1207)</f>
        <v>58.87</v>
      </c>
      <c r="G1207" s="4" t="s">
        <v>54</v>
      </c>
      <c r="H1207" s="4" t="s">
        <v>55</v>
      </c>
      <c r="I1207" s="4"/>
      <c r="J1207" s="4"/>
      <c r="K1207" s="4">
        <v>226</v>
      </c>
      <c r="L1207" s="4">
        <v>5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58.87</v>
      </c>
      <c r="X1207" s="4">
        <v>1</v>
      </c>
      <c r="Y1207" s="4">
        <v>58.87</v>
      </c>
      <c r="Z1207" s="4"/>
      <c r="AA1207" s="4"/>
      <c r="AB1207" s="4"/>
    </row>
    <row r="1208" spans="1:206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227</v>
      </c>
      <c r="F1208" s="4">
        <f>ROUND(Source!AX1201,O1208)</f>
        <v>0</v>
      </c>
      <c r="G1208" s="4" t="s">
        <v>56</v>
      </c>
      <c r="H1208" s="4" t="s">
        <v>57</v>
      </c>
      <c r="I1208" s="4"/>
      <c r="J1208" s="4"/>
      <c r="K1208" s="4">
        <v>227</v>
      </c>
      <c r="L1208" s="4">
        <v>6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06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228</v>
      </c>
      <c r="F1209" s="4">
        <f>ROUND(Source!AY1201,O1209)</f>
        <v>58.87</v>
      </c>
      <c r="G1209" s="4" t="s">
        <v>58</v>
      </c>
      <c r="H1209" s="4" t="s">
        <v>59</v>
      </c>
      <c r="I1209" s="4"/>
      <c r="J1209" s="4"/>
      <c r="K1209" s="4">
        <v>228</v>
      </c>
      <c r="L1209" s="4">
        <v>7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58.87</v>
      </c>
      <c r="X1209" s="4">
        <v>1</v>
      </c>
      <c r="Y1209" s="4">
        <v>58.87</v>
      </c>
      <c r="Z1209" s="4"/>
      <c r="AA1209" s="4"/>
      <c r="AB1209" s="4"/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216</v>
      </c>
      <c r="F1210" s="4">
        <f>ROUND(Source!AP1201,O1210)</f>
        <v>0</v>
      </c>
      <c r="G1210" s="4" t="s">
        <v>60</v>
      </c>
      <c r="H1210" s="4" t="s">
        <v>61</v>
      </c>
      <c r="I1210" s="4"/>
      <c r="J1210" s="4"/>
      <c r="K1210" s="4">
        <v>216</v>
      </c>
      <c r="L1210" s="4">
        <v>8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223</v>
      </c>
      <c r="F1211" s="4">
        <f>ROUND(Source!AQ1201,O1211)</f>
        <v>0</v>
      </c>
      <c r="G1211" s="4" t="s">
        <v>62</v>
      </c>
      <c r="H1211" s="4" t="s">
        <v>63</v>
      </c>
      <c r="I1211" s="4"/>
      <c r="J1211" s="4"/>
      <c r="K1211" s="4">
        <v>223</v>
      </c>
      <c r="L1211" s="4">
        <v>9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06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229</v>
      </c>
      <c r="F1212" s="4">
        <f>ROUND(Source!AZ1201,O1212)</f>
        <v>0</v>
      </c>
      <c r="G1212" s="4" t="s">
        <v>64</v>
      </c>
      <c r="H1212" s="4" t="s">
        <v>65</v>
      </c>
      <c r="I1212" s="4"/>
      <c r="J1212" s="4"/>
      <c r="K1212" s="4">
        <v>229</v>
      </c>
      <c r="L1212" s="4">
        <v>10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06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203</v>
      </c>
      <c r="F1213" s="4">
        <f>ROUND(Source!Q1201,O1213)</f>
        <v>0</v>
      </c>
      <c r="G1213" s="4" t="s">
        <v>66</v>
      </c>
      <c r="H1213" s="4" t="s">
        <v>67</v>
      </c>
      <c r="I1213" s="4"/>
      <c r="J1213" s="4"/>
      <c r="K1213" s="4">
        <v>203</v>
      </c>
      <c r="L1213" s="4">
        <v>11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0</v>
      </c>
      <c r="X1213" s="4">
        <v>1</v>
      </c>
      <c r="Y1213" s="4">
        <v>0</v>
      </c>
      <c r="Z1213" s="4"/>
      <c r="AA1213" s="4"/>
      <c r="AB1213" s="4"/>
    </row>
    <row r="1214" spans="1:206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231</v>
      </c>
      <c r="F1214" s="4">
        <f>ROUND(Source!BB1201,O1214)</f>
        <v>0</v>
      </c>
      <c r="G1214" s="4" t="s">
        <v>68</v>
      </c>
      <c r="H1214" s="4" t="s">
        <v>69</v>
      </c>
      <c r="I1214" s="4"/>
      <c r="J1214" s="4"/>
      <c r="K1214" s="4">
        <v>231</v>
      </c>
      <c r="L1214" s="4">
        <v>12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06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204</v>
      </c>
      <c r="F1215" s="4">
        <f>ROUND(Source!R1201,O1215)</f>
        <v>0</v>
      </c>
      <c r="G1215" s="4" t="s">
        <v>70</v>
      </c>
      <c r="H1215" s="4" t="s">
        <v>71</v>
      </c>
      <c r="I1215" s="4"/>
      <c r="J1215" s="4"/>
      <c r="K1215" s="4">
        <v>204</v>
      </c>
      <c r="L1215" s="4">
        <v>13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06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205</v>
      </c>
      <c r="F1216" s="4">
        <f>ROUND(Source!S1201,O1216)</f>
        <v>17177.21</v>
      </c>
      <c r="G1216" s="4" t="s">
        <v>72</v>
      </c>
      <c r="H1216" s="4" t="s">
        <v>73</v>
      </c>
      <c r="I1216" s="4"/>
      <c r="J1216" s="4"/>
      <c r="K1216" s="4">
        <v>205</v>
      </c>
      <c r="L1216" s="4">
        <v>14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17177.21</v>
      </c>
      <c r="X1216" s="4">
        <v>1</v>
      </c>
      <c r="Y1216" s="4">
        <v>17177.21</v>
      </c>
      <c r="Z1216" s="4"/>
      <c r="AA1216" s="4"/>
      <c r="AB1216" s="4"/>
    </row>
    <row r="1217" spans="1:88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232</v>
      </c>
      <c r="F1217" s="4">
        <f>ROUND(Source!BC1201,O1217)</f>
        <v>0</v>
      </c>
      <c r="G1217" s="4" t="s">
        <v>74</v>
      </c>
      <c r="H1217" s="4" t="s">
        <v>75</v>
      </c>
      <c r="I1217" s="4"/>
      <c r="J1217" s="4"/>
      <c r="K1217" s="4">
        <v>232</v>
      </c>
      <c r="L1217" s="4">
        <v>15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88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214</v>
      </c>
      <c r="F1218" s="4">
        <f>ROUND(Source!AS1201,O1218)</f>
        <v>0</v>
      </c>
      <c r="G1218" s="4" t="s">
        <v>76</v>
      </c>
      <c r="H1218" s="4" t="s">
        <v>77</v>
      </c>
      <c r="I1218" s="4"/>
      <c r="J1218" s="4"/>
      <c r="K1218" s="4">
        <v>214</v>
      </c>
      <c r="L1218" s="4">
        <v>16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88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215</v>
      </c>
      <c r="F1219" s="4">
        <f>ROUND(Source!AT1201,O1219)</f>
        <v>0</v>
      </c>
      <c r="G1219" s="4" t="s">
        <v>78</v>
      </c>
      <c r="H1219" s="4" t="s">
        <v>79</v>
      </c>
      <c r="I1219" s="4"/>
      <c r="J1219" s="4"/>
      <c r="K1219" s="4">
        <v>215</v>
      </c>
      <c r="L1219" s="4">
        <v>17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88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217</v>
      </c>
      <c r="F1220" s="4">
        <f>ROUND(Source!AU1201,O1220)</f>
        <v>30977.9</v>
      </c>
      <c r="G1220" s="4" t="s">
        <v>80</v>
      </c>
      <c r="H1220" s="4" t="s">
        <v>81</v>
      </c>
      <c r="I1220" s="4"/>
      <c r="J1220" s="4"/>
      <c r="K1220" s="4">
        <v>217</v>
      </c>
      <c r="L1220" s="4">
        <v>18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30977.9</v>
      </c>
      <c r="X1220" s="4">
        <v>1</v>
      </c>
      <c r="Y1220" s="4">
        <v>30977.9</v>
      </c>
      <c r="Z1220" s="4"/>
      <c r="AA1220" s="4"/>
      <c r="AB1220" s="4"/>
    </row>
    <row r="1221" spans="1:88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230</v>
      </c>
      <c r="F1221" s="4">
        <f>ROUND(Source!BA1201,O1221)</f>
        <v>0</v>
      </c>
      <c r="G1221" s="4" t="s">
        <v>82</v>
      </c>
      <c r="H1221" s="4" t="s">
        <v>83</v>
      </c>
      <c r="I1221" s="4"/>
      <c r="J1221" s="4"/>
      <c r="K1221" s="4">
        <v>230</v>
      </c>
      <c r="L1221" s="4">
        <v>19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88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206</v>
      </c>
      <c r="F1222" s="4">
        <f>ROUND(Source!T1201,O1222)</f>
        <v>0</v>
      </c>
      <c r="G1222" s="4" t="s">
        <v>84</v>
      </c>
      <c r="H1222" s="4" t="s">
        <v>85</v>
      </c>
      <c r="I1222" s="4"/>
      <c r="J1222" s="4"/>
      <c r="K1222" s="4">
        <v>206</v>
      </c>
      <c r="L1222" s="4">
        <v>20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0</v>
      </c>
      <c r="X1222" s="4">
        <v>1</v>
      </c>
      <c r="Y1222" s="4">
        <v>0</v>
      </c>
      <c r="Z1222" s="4"/>
      <c r="AA1222" s="4"/>
      <c r="AB1222" s="4"/>
    </row>
    <row r="1223" spans="1:88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207</v>
      </c>
      <c r="F1223" s="4">
        <f>Source!U1201</f>
        <v>37.353579999999987</v>
      </c>
      <c r="G1223" s="4" t="s">
        <v>86</v>
      </c>
      <c r="H1223" s="4" t="s">
        <v>87</v>
      </c>
      <c r="I1223" s="4"/>
      <c r="J1223" s="4"/>
      <c r="K1223" s="4">
        <v>207</v>
      </c>
      <c r="L1223" s="4">
        <v>21</v>
      </c>
      <c r="M1223" s="4">
        <v>3</v>
      </c>
      <c r="N1223" s="4" t="s">
        <v>3</v>
      </c>
      <c r="O1223" s="4">
        <v>-1</v>
      </c>
      <c r="P1223" s="4"/>
      <c r="Q1223" s="4"/>
      <c r="R1223" s="4"/>
      <c r="S1223" s="4"/>
      <c r="T1223" s="4"/>
      <c r="U1223" s="4"/>
      <c r="V1223" s="4"/>
      <c r="W1223" s="4">
        <v>37.353579999999994</v>
      </c>
      <c r="X1223" s="4">
        <v>1</v>
      </c>
      <c r="Y1223" s="4">
        <v>37.353579999999994</v>
      </c>
      <c r="Z1223" s="4"/>
      <c r="AA1223" s="4"/>
      <c r="AB1223" s="4"/>
    </row>
    <row r="1224" spans="1:88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208</v>
      </c>
      <c r="F1224" s="4">
        <f>Source!V1201</f>
        <v>0</v>
      </c>
      <c r="G1224" s="4" t="s">
        <v>88</v>
      </c>
      <c r="H1224" s="4" t="s">
        <v>89</v>
      </c>
      <c r="I1224" s="4"/>
      <c r="J1224" s="4"/>
      <c r="K1224" s="4">
        <v>208</v>
      </c>
      <c r="L1224" s="4">
        <v>22</v>
      </c>
      <c r="M1224" s="4">
        <v>3</v>
      </c>
      <c r="N1224" s="4" t="s">
        <v>3</v>
      </c>
      <c r="O1224" s="4">
        <v>-1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88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209</v>
      </c>
      <c r="F1225" s="4">
        <f>ROUND(Source!W1201,O1225)</f>
        <v>0</v>
      </c>
      <c r="G1225" s="4" t="s">
        <v>90</v>
      </c>
      <c r="H1225" s="4" t="s">
        <v>91</v>
      </c>
      <c r="I1225" s="4"/>
      <c r="J1225" s="4"/>
      <c r="K1225" s="4">
        <v>209</v>
      </c>
      <c r="L1225" s="4">
        <v>23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88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233</v>
      </c>
      <c r="F1226" s="4">
        <f>ROUND(Source!BD1201,O1226)</f>
        <v>0</v>
      </c>
      <c r="G1226" s="4" t="s">
        <v>92</v>
      </c>
      <c r="H1226" s="4" t="s">
        <v>93</v>
      </c>
      <c r="I1226" s="4"/>
      <c r="J1226" s="4"/>
      <c r="K1226" s="4">
        <v>233</v>
      </c>
      <c r="L1226" s="4">
        <v>24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0</v>
      </c>
      <c r="X1226" s="4">
        <v>1</v>
      </c>
      <c r="Y1226" s="4">
        <v>0</v>
      </c>
      <c r="Z1226" s="4"/>
      <c r="AA1226" s="4"/>
      <c r="AB1226" s="4"/>
    </row>
    <row r="1227" spans="1:88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210</v>
      </c>
      <c r="F1227" s="4">
        <f>ROUND(Source!X1201,O1227)</f>
        <v>12024.08</v>
      </c>
      <c r="G1227" s="4" t="s">
        <v>94</v>
      </c>
      <c r="H1227" s="4" t="s">
        <v>95</v>
      </c>
      <c r="I1227" s="4"/>
      <c r="J1227" s="4"/>
      <c r="K1227" s="4">
        <v>210</v>
      </c>
      <c r="L1227" s="4">
        <v>25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12024.08</v>
      </c>
      <c r="X1227" s="4">
        <v>1</v>
      </c>
      <c r="Y1227" s="4">
        <v>12024.08</v>
      </c>
      <c r="Z1227" s="4"/>
      <c r="AA1227" s="4"/>
      <c r="AB1227" s="4"/>
    </row>
    <row r="1228" spans="1:88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211</v>
      </c>
      <c r="F1228" s="4">
        <f>ROUND(Source!Y1201,O1228)</f>
        <v>1717.74</v>
      </c>
      <c r="G1228" s="4" t="s">
        <v>96</v>
      </c>
      <c r="H1228" s="4" t="s">
        <v>97</v>
      </c>
      <c r="I1228" s="4"/>
      <c r="J1228" s="4"/>
      <c r="K1228" s="4">
        <v>211</v>
      </c>
      <c r="L1228" s="4">
        <v>26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1717.74</v>
      </c>
      <c r="X1228" s="4">
        <v>1</v>
      </c>
      <c r="Y1228" s="4">
        <v>1717.74</v>
      </c>
      <c r="Z1228" s="4"/>
      <c r="AA1228" s="4"/>
      <c r="AB1228" s="4"/>
    </row>
    <row r="1229" spans="1:88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224</v>
      </c>
      <c r="F1229" s="4">
        <f>ROUND(Source!AR1201,O1229)</f>
        <v>30977.9</v>
      </c>
      <c r="G1229" s="4" t="s">
        <v>98</v>
      </c>
      <c r="H1229" s="4" t="s">
        <v>99</v>
      </c>
      <c r="I1229" s="4"/>
      <c r="J1229" s="4"/>
      <c r="K1229" s="4">
        <v>224</v>
      </c>
      <c r="L1229" s="4">
        <v>27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30977.9</v>
      </c>
      <c r="X1229" s="4">
        <v>1</v>
      </c>
      <c r="Y1229" s="4">
        <v>30977.9</v>
      </c>
      <c r="Z1229" s="4"/>
      <c r="AA1229" s="4"/>
      <c r="AB1229" s="4"/>
    </row>
    <row r="1231" spans="1:88" x14ac:dyDescent="0.2">
      <c r="A1231" s="1">
        <v>5</v>
      </c>
      <c r="B1231" s="1">
        <v>1</v>
      </c>
      <c r="C1231" s="1"/>
      <c r="D1231" s="1">
        <f>ROW(A1239)</f>
        <v>1239</v>
      </c>
      <c r="E1231" s="1"/>
      <c r="F1231" s="1" t="s">
        <v>14</v>
      </c>
      <c r="G1231" s="1" t="s">
        <v>1295</v>
      </c>
      <c r="H1231" s="1" t="s">
        <v>3</v>
      </c>
      <c r="I1231" s="1">
        <v>0</v>
      </c>
      <c r="J1231" s="1"/>
      <c r="K1231" s="1">
        <v>0</v>
      </c>
      <c r="L1231" s="1"/>
      <c r="M1231" s="1" t="s">
        <v>3</v>
      </c>
      <c r="N1231" s="1"/>
      <c r="O1231" s="1"/>
      <c r="P1231" s="1"/>
      <c r="Q1231" s="1"/>
      <c r="R1231" s="1"/>
      <c r="S1231" s="1">
        <v>0</v>
      </c>
      <c r="T1231" s="1"/>
      <c r="U1231" s="1" t="s">
        <v>3</v>
      </c>
      <c r="V1231" s="1">
        <v>0</v>
      </c>
      <c r="W1231" s="1"/>
      <c r="X1231" s="1"/>
      <c r="Y1231" s="1"/>
      <c r="Z1231" s="1"/>
      <c r="AA1231" s="1"/>
      <c r="AB1231" s="1" t="s">
        <v>3</v>
      </c>
      <c r="AC1231" s="1" t="s">
        <v>3</v>
      </c>
      <c r="AD1231" s="1" t="s">
        <v>3</v>
      </c>
      <c r="AE1231" s="1" t="s">
        <v>3</v>
      </c>
      <c r="AF1231" s="1" t="s">
        <v>3</v>
      </c>
      <c r="AG1231" s="1" t="s">
        <v>3</v>
      </c>
      <c r="AH1231" s="1"/>
      <c r="AI1231" s="1"/>
      <c r="AJ1231" s="1"/>
      <c r="AK1231" s="1"/>
      <c r="AL1231" s="1"/>
      <c r="AM1231" s="1"/>
      <c r="AN1231" s="1"/>
      <c r="AO1231" s="1"/>
      <c r="AP1231" s="1" t="s">
        <v>3</v>
      </c>
      <c r="AQ1231" s="1" t="s">
        <v>3</v>
      </c>
      <c r="AR1231" s="1" t="s">
        <v>3</v>
      </c>
      <c r="AS1231" s="1"/>
      <c r="AT1231" s="1"/>
      <c r="AU1231" s="1"/>
      <c r="AV1231" s="1"/>
      <c r="AW1231" s="1"/>
      <c r="AX1231" s="1"/>
      <c r="AY1231" s="1"/>
      <c r="AZ1231" s="1" t="s">
        <v>3</v>
      </c>
      <c r="BA1231" s="1"/>
      <c r="BB1231" s="1" t="s">
        <v>3</v>
      </c>
      <c r="BC1231" s="1" t="s">
        <v>3</v>
      </c>
      <c r="BD1231" s="1" t="s">
        <v>3</v>
      </c>
      <c r="BE1231" s="1" t="s">
        <v>3</v>
      </c>
      <c r="BF1231" s="1" t="s">
        <v>3</v>
      </c>
      <c r="BG1231" s="1" t="s">
        <v>3</v>
      </c>
      <c r="BH1231" s="1" t="s">
        <v>3</v>
      </c>
      <c r="BI1231" s="1" t="s">
        <v>3</v>
      </c>
      <c r="BJ1231" s="1" t="s">
        <v>3</v>
      </c>
      <c r="BK1231" s="1" t="s">
        <v>3</v>
      </c>
      <c r="BL1231" s="1" t="s">
        <v>3</v>
      </c>
      <c r="BM1231" s="1" t="s">
        <v>3</v>
      </c>
      <c r="BN1231" s="1" t="s">
        <v>3</v>
      </c>
      <c r="BO1231" s="1" t="s">
        <v>3</v>
      </c>
      <c r="BP1231" s="1" t="s">
        <v>3</v>
      </c>
      <c r="BQ1231" s="1"/>
      <c r="BR1231" s="1"/>
      <c r="BS1231" s="1"/>
      <c r="BT1231" s="1"/>
      <c r="BU1231" s="1"/>
      <c r="BV1231" s="1"/>
      <c r="BW1231" s="1"/>
      <c r="BX1231" s="1">
        <v>0</v>
      </c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>
        <v>0</v>
      </c>
    </row>
    <row r="1233" spans="1:245" x14ac:dyDescent="0.2">
      <c r="A1233" s="2">
        <v>52</v>
      </c>
      <c r="B1233" s="2">
        <f t="shared" ref="B1233:G1233" si="1520">B1239</f>
        <v>1</v>
      </c>
      <c r="C1233" s="2">
        <f t="shared" si="1520"/>
        <v>5</v>
      </c>
      <c r="D1233" s="2">
        <f t="shared" si="1520"/>
        <v>1231</v>
      </c>
      <c r="E1233" s="2">
        <f t="shared" si="1520"/>
        <v>0</v>
      </c>
      <c r="F1233" s="2" t="str">
        <f t="shared" si="1520"/>
        <v>Новый подраздел</v>
      </c>
      <c r="G1233" s="2" t="str">
        <f t="shared" si="1520"/>
        <v>4.5 Заземление и уравнивание потенциалов</v>
      </c>
      <c r="H1233" s="2"/>
      <c r="I1233" s="2"/>
      <c r="J1233" s="2"/>
      <c r="K1233" s="2"/>
      <c r="L1233" s="2"/>
      <c r="M1233" s="2"/>
      <c r="N1233" s="2"/>
      <c r="O1233" s="2">
        <f t="shared" ref="O1233:AT1233" si="1521">O1239</f>
        <v>1714.3</v>
      </c>
      <c r="P1233" s="2">
        <f t="shared" si="1521"/>
        <v>0</v>
      </c>
      <c r="Q1233" s="2">
        <f t="shared" si="1521"/>
        <v>0</v>
      </c>
      <c r="R1233" s="2">
        <f t="shared" si="1521"/>
        <v>0</v>
      </c>
      <c r="S1233" s="2">
        <f t="shared" si="1521"/>
        <v>1714.3</v>
      </c>
      <c r="T1233" s="2">
        <f t="shared" si="1521"/>
        <v>0</v>
      </c>
      <c r="U1233" s="2">
        <f t="shared" si="1521"/>
        <v>3.7278000000000002</v>
      </c>
      <c r="V1233" s="2">
        <f t="shared" si="1521"/>
        <v>0</v>
      </c>
      <c r="W1233" s="2">
        <f t="shared" si="1521"/>
        <v>0</v>
      </c>
      <c r="X1233" s="2">
        <f t="shared" si="1521"/>
        <v>1200.01</v>
      </c>
      <c r="Y1233" s="2">
        <f t="shared" si="1521"/>
        <v>171.43</v>
      </c>
      <c r="Z1233" s="2">
        <f t="shared" si="1521"/>
        <v>0</v>
      </c>
      <c r="AA1233" s="2">
        <f t="shared" si="1521"/>
        <v>0</v>
      </c>
      <c r="AB1233" s="2">
        <f t="shared" si="1521"/>
        <v>1714.3</v>
      </c>
      <c r="AC1233" s="2">
        <f t="shared" si="1521"/>
        <v>0</v>
      </c>
      <c r="AD1233" s="2">
        <f t="shared" si="1521"/>
        <v>0</v>
      </c>
      <c r="AE1233" s="2">
        <f t="shared" si="1521"/>
        <v>0</v>
      </c>
      <c r="AF1233" s="2">
        <f t="shared" si="1521"/>
        <v>1714.3</v>
      </c>
      <c r="AG1233" s="2">
        <f t="shared" si="1521"/>
        <v>0</v>
      </c>
      <c r="AH1233" s="2">
        <f t="shared" si="1521"/>
        <v>3.7278000000000002</v>
      </c>
      <c r="AI1233" s="2">
        <f t="shared" si="1521"/>
        <v>0</v>
      </c>
      <c r="AJ1233" s="2">
        <f t="shared" si="1521"/>
        <v>0</v>
      </c>
      <c r="AK1233" s="2">
        <f t="shared" si="1521"/>
        <v>1200.01</v>
      </c>
      <c r="AL1233" s="2">
        <f t="shared" si="1521"/>
        <v>171.43</v>
      </c>
      <c r="AM1233" s="2">
        <f t="shared" si="1521"/>
        <v>0</v>
      </c>
      <c r="AN1233" s="2">
        <f t="shared" si="1521"/>
        <v>0</v>
      </c>
      <c r="AO1233" s="2">
        <f t="shared" si="1521"/>
        <v>0</v>
      </c>
      <c r="AP1233" s="2">
        <f t="shared" si="1521"/>
        <v>0</v>
      </c>
      <c r="AQ1233" s="2">
        <f t="shared" si="1521"/>
        <v>0</v>
      </c>
      <c r="AR1233" s="2">
        <f t="shared" si="1521"/>
        <v>3085.74</v>
      </c>
      <c r="AS1233" s="2">
        <f t="shared" si="1521"/>
        <v>0</v>
      </c>
      <c r="AT1233" s="2">
        <f t="shared" si="1521"/>
        <v>0</v>
      </c>
      <c r="AU1233" s="2">
        <f t="shared" ref="AU1233:BZ1233" si="1522">AU1239</f>
        <v>3085.74</v>
      </c>
      <c r="AV1233" s="2">
        <f t="shared" si="1522"/>
        <v>0</v>
      </c>
      <c r="AW1233" s="2">
        <f t="shared" si="1522"/>
        <v>0</v>
      </c>
      <c r="AX1233" s="2">
        <f t="shared" si="1522"/>
        <v>0</v>
      </c>
      <c r="AY1233" s="2">
        <f t="shared" si="1522"/>
        <v>0</v>
      </c>
      <c r="AZ1233" s="2">
        <f t="shared" si="1522"/>
        <v>0</v>
      </c>
      <c r="BA1233" s="2">
        <f t="shared" si="1522"/>
        <v>0</v>
      </c>
      <c r="BB1233" s="2">
        <f t="shared" si="1522"/>
        <v>0</v>
      </c>
      <c r="BC1233" s="2">
        <f t="shared" si="1522"/>
        <v>0</v>
      </c>
      <c r="BD1233" s="2">
        <f t="shared" si="1522"/>
        <v>0</v>
      </c>
      <c r="BE1233" s="2">
        <f t="shared" si="1522"/>
        <v>0</v>
      </c>
      <c r="BF1233" s="2">
        <f t="shared" si="1522"/>
        <v>0</v>
      </c>
      <c r="BG1233" s="2">
        <f t="shared" si="1522"/>
        <v>0</v>
      </c>
      <c r="BH1233" s="2">
        <f t="shared" si="1522"/>
        <v>0</v>
      </c>
      <c r="BI1233" s="2">
        <f t="shared" si="1522"/>
        <v>0</v>
      </c>
      <c r="BJ1233" s="2">
        <f t="shared" si="1522"/>
        <v>0</v>
      </c>
      <c r="BK1233" s="2">
        <f t="shared" si="1522"/>
        <v>0</v>
      </c>
      <c r="BL1233" s="2">
        <f t="shared" si="1522"/>
        <v>0</v>
      </c>
      <c r="BM1233" s="2">
        <f t="shared" si="1522"/>
        <v>0</v>
      </c>
      <c r="BN1233" s="2">
        <f t="shared" si="1522"/>
        <v>0</v>
      </c>
      <c r="BO1233" s="2">
        <f t="shared" si="1522"/>
        <v>0</v>
      </c>
      <c r="BP1233" s="2">
        <f t="shared" si="1522"/>
        <v>0</v>
      </c>
      <c r="BQ1233" s="2">
        <f t="shared" si="1522"/>
        <v>0</v>
      </c>
      <c r="BR1233" s="2">
        <f t="shared" si="1522"/>
        <v>0</v>
      </c>
      <c r="BS1233" s="2">
        <f t="shared" si="1522"/>
        <v>0</v>
      </c>
      <c r="BT1233" s="2">
        <f t="shared" si="1522"/>
        <v>0</v>
      </c>
      <c r="BU1233" s="2">
        <f t="shared" si="1522"/>
        <v>0</v>
      </c>
      <c r="BV1233" s="2">
        <f t="shared" si="1522"/>
        <v>0</v>
      </c>
      <c r="BW1233" s="2">
        <f t="shared" si="1522"/>
        <v>0</v>
      </c>
      <c r="BX1233" s="2">
        <f t="shared" si="1522"/>
        <v>0</v>
      </c>
      <c r="BY1233" s="2">
        <f t="shared" si="1522"/>
        <v>0</v>
      </c>
      <c r="BZ1233" s="2">
        <f t="shared" si="1522"/>
        <v>0</v>
      </c>
      <c r="CA1233" s="2">
        <f t="shared" ref="CA1233:DF1233" si="1523">CA1239</f>
        <v>3085.74</v>
      </c>
      <c r="CB1233" s="2">
        <f t="shared" si="1523"/>
        <v>0</v>
      </c>
      <c r="CC1233" s="2">
        <f t="shared" si="1523"/>
        <v>0</v>
      </c>
      <c r="CD1233" s="2">
        <f t="shared" si="1523"/>
        <v>3085.74</v>
      </c>
      <c r="CE1233" s="2">
        <f t="shared" si="1523"/>
        <v>0</v>
      </c>
      <c r="CF1233" s="2">
        <f t="shared" si="1523"/>
        <v>0</v>
      </c>
      <c r="CG1233" s="2">
        <f t="shared" si="1523"/>
        <v>0</v>
      </c>
      <c r="CH1233" s="2">
        <f t="shared" si="1523"/>
        <v>0</v>
      </c>
      <c r="CI1233" s="2">
        <f t="shared" si="1523"/>
        <v>0</v>
      </c>
      <c r="CJ1233" s="2">
        <f t="shared" si="1523"/>
        <v>0</v>
      </c>
      <c r="CK1233" s="2">
        <f t="shared" si="1523"/>
        <v>0</v>
      </c>
      <c r="CL1233" s="2">
        <f t="shared" si="1523"/>
        <v>0</v>
      </c>
      <c r="CM1233" s="2">
        <f t="shared" si="1523"/>
        <v>0</v>
      </c>
      <c r="CN1233" s="2">
        <f t="shared" si="1523"/>
        <v>0</v>
      </c>
      <c r="CO1233" s="2">
        <f t="shared" si="1523"/>
        <v>0</v>
      </c>
      <c r="CP1233" s="2">
        <f t="shared" si="1523"/>
        <v>0</v>
      </c>
      <c r="CQ1233" s="2">
        <f t="shared" si="1523"/>
        <v>0</v>
      </c>
      <c r="CR1233" s="2">
        <f t="shared" si="1523"/>
        <v>0</v>
      </c>
      <c r="CS1233" s="2">
        <f t="shared" si="1523"/>
        <v>0</v>
      </c>
      <c r="CT1233" s="2">
        <f t="shared" si="1523"/>
        <v>0</v>
      </c>
      <c r="CU1233" s="2">
        <f t="shared" si="1523"/>
        <v>0</v>
      </c>
      <c r="CV1233" s="2">
        <f t="shared" si="1523"/>
        <v>0</v>
      </c>
      <c r="CW1233" s="2">
        <f t="shared" si="1523"/>
        <v>0</v>
      </c>
      <c r="CX1233" s="2">
        <f t="shared" si="1523"/>
        <v>0</v>
      </c>
      <c r="CY1233" s="2">
        <f t="shared" si="1523"/>
        <v>0</v>
      </c>
      <c r="CZ1233" s="2">
        <f t="shared" si="1523"/>
        <v>0</v>
      </c>
      <c r="DA1233" s="2">
        <f t="shared" si="1523"/>
        <v>0</v>
      </c>
      <c r="DB1233" s="2">
        <f t="shared" si="1523"/>
        <v>0</v>
      </c>
      <c r="DC1233" s="2">
        <f t="shared" si="1523"/>
        <v>0</v>
      </c>
      <c r="DD1233" s="2">
        <f t="shared" si="1523"/>
        <v>0</v>
      </c>
      <c r="DE1233" s="2">
        <f t="shared" si="1523"/>
        <v>0</v>
      </c>
      <c r="DF1233" s="2">
        <f t="shared" si="1523"/>
        <v>0</v>
      </c>
      <c r="DG1233" s="3">
        <f t="shared" ref="DG1233:EL1233" si="1524">DG1239</f>
        <v>0</v>
      </c>
      <c r="DH1233" s="3">
        <f t="shared" si="1524"/>
        <v>0</v>
      </c>
      <c r="DI1233" s="3">
        <f t="shared" si="1524"/>
        <v>0</v>
      </c>
      <c r="DJ1233" s="3">
        <f t="shared" si="1524"/>
        <v>0</v>
      </c>
      <c r="DK1233" s="3">
        <f t="shared" si="1524"/>
        <v>0</v>
      </c>
      <c r="DL1233" s="3">
        <f t="shared" si="1524"/>
        <v>0</v>
      </c>
      <c r="DM1233" s="3">
        <f t="shared" si="1524"/>
        <v>0</v>
      </c>
      <c r="DN1233" s="3">
        <f t="shared" si="1524"/>
        <v>0</v>
      </c>
      <c r="DO1233" s="3">
        <f t="shared" si="1524"/>
        <v>0</v>
      </c>
      <c r="DP1233" s="3">
        <f t="shared" si="1524"/>
        <v>0</v>
      </c>
      <c r="DQ1233" s="3">
        <f t="shared" si="1524"/>
        <v>0</v>
      </c>
      <c r="DR1233" s="3">
        <f t="shared" si="1524"/>
        <v>0</v>
      </c>
      <c r="DS1233" s="3">
        <f t="shared" si="1524"/>
        <v>0</v>
      </c>
      <c r="DT1233" s="3">
        <f t="shared" si="1524"/>
        <v>0</v>
      </c>
      <c r="DU1233" s="3">
        <f t="shared" si="1524"/>
        <v>0</v>
      </c>
      <c r="DV1233" s="3">
        <f t="shared" si="1524"/>
        <v>0</v>
      </c>
      <c r="DW1233" s="3">
        <f t="shared" si="1524"/>
        <v>0</v>
      </c>
      <c r="DX1233" s="3">
        <f t="shared" si="1524"/>
        <v>0</v>
      </c>
      <c r="DY1233" s="3">
        <f t="shared" si="1524"/>
        <v>0</v>
      </c>
      <c r="DZ1233" s="3">
        <f t="shared" si="1524"/>
        <v>0</v>
      </c>
      <c r="EA1233" s="3">
        <f t="shared" si="1524"/>
        <v>0</v>
      </c>
      <c r="EB1233" s="3">
        <f t="shared" si="1524"/>
        <v>0</v>
      </c>
      <c r="EC1233" s="3">
        <f t="shared" si="1524"/>
        <v>0</v>
      </c>
      <c r="ED1233" s="3">
        <f t="shared" si="1524"/>
        <v>0</v>
      </c>
      <c r="EE1233" s="3">
        <f t="shared" si="1524"/>
        <v>0</v>
      </c>
      <c r="EF1233" s="3">
        <f t="shared" si="1524"/>
        <v>0</v>
      </c>
      <c r="EG1233" s="3">
        <f t="shared" si="1524"/>
        <v>0</v>
      </c>
      <c r="EH1233" s="3">
        <f t="shared" si="1524"/>
        <v>0</v>
      </c>
      <c r="EI1233" s="3">
        <f t="shared" si="1524"/>
        <v>0</v>
      </c>
      <c r="EJ1233" s="3">
        <f t="shared" si="1524"/>
        <v>0</v>
      </c>
      <c r="EK1233" s="3">
        <f t="shared" si="1524"/>
        <v>0</v>
      </c>
      <c r="EL1233" s="3">
        <f t="shared" si="1524"/>
        <v>0</v>
      </c>
      <c r="EM1233" s="3">
        <f t="shared" ref="EM1233:FR1233" si="1525">EM1239</f>
        <v>0</v>
      </c>
      <c r="EN1233" s="3">
        <f t="shared" si="1525"/>
        <v>0</v>
      </c>
      <c r="EO1233" s="3">
        <f t="shared" si="1525"/>
        <v>0</v>
      </c>
      <c r="EP1233" s="3">
        <f t="shared" si="1525"/>
        <v>0</v>
      </c>
      <c r="EQ1233" s="3">
        <f t="shared" si="1525"/>
        <v>0</v>
      </c>
      <c r="ER1233" s="3">
        <f t="shared" si="1525"/>
        <v>0</v>
      </c>
      <c r="ES1233" s="3">
        <f t="shared" si="1525"/>
        <v>0</v>
      </c>
      <c r="ET1233" s="3">
        <f t="shared" si="1525"/>
        <v>0</v>
      </c>
      <c r="EU1233" s="3">
        <f t="shared" si="1525"/>
        <v>0</v>
      </c>
      <c r="EV1233" s="3">
        <f t="shared" si="1525"/>
        <v>0</v>
      </c>
      <c r="EW1233" s="3">
        <f t="shared" si="1525"/>
        <v>0</v>
      </c>
      <c r="EX1233" s="3">
        <f t="shared" si="1525"/>
        <v>0</v>
      </c>
      <c r="EY1233" s="3">
        <f t="shared" si="1525"/>
        <v>0</v>
      </c>
      <c r="EZ1233" s="3">
        <f t="shared" si="1525"/>
        <v>0</v>
      </c>
      <c r="FA1233" s="3">
        <f t="shared" si="1525"/>
        <v>0</v>
      </c>
      <c r="FB1233" s="3">
        <f t="shared" si="1525"/>
        <v>0</v>
      </c>
      <c r="FC1233" s="3">
        <f t="shared" si="1525"/>
        <v>0</v>
      </c>
      <c r="FD1233" s="3">
        <f t="shared" si="1525"/>
        <v>0</v>
      </c>
      <c r="FE1233" s="3">
        <f t="shared" si="1525"/>
        <v>0</v>
      </c>
      <c r="FF1233" s="3">
        <f t="shared" si="1525"/>
        <v>0</v>
      </c>
      <c r="FG1233" s="3">
        <f t="shared" si="1525"/>
        <v>0</v>
      </c>
      <c r="FH1233" s="3">
        <f t="shared" si="1525"/>
        <v>0</v>
      </c>
      <c r="FI1233" s="3">
        <f t="shared" si="1525"/>
        <v>0</v>
      </c>
      <c r="FJ1233" s="3">
        <f t="shared" si="1525"/>
        <v>0</v>
      </c>
      <c r="FK1233" s="3">
        <f t="shared" si="1525"/>
        <v>0</v>
      </c>
      <c r="FL1233" s="3">
        <f t="shared" si="1525"/>
        <v>0</v>
      </c>
      <c r="FM1233" s="3">
        <f t="shared" si="1525"/>
        <v>0</v>
      </c>
      <c r="FN1233" s="3">
        <f t="shared" si="1525"/>
        <v>0</v>
      </c>
      <c r="FO1233" s="3">
        <f t="shared" si="1525"/>
        <v>0</v>
      </c>
      <c r="FP1233" s="3">
        <f t="shared" si="1525"/>
        <v>0</v>
      </c>
      <c r="FQ1233" s="3">
        <f t="shared" si="1525"/>
        <v>0</v>
      </c>
      <c r="FR1233" s="3">
        <f t="shared" si="1525"/>
        <v>0</v>
      </c>
      <c r="FS1233" s="3">
        <f t="shared" ref="FS1233:GX1233" si="1526">FS1239</f>
        <v>0</v>
      </c>
      <c r="FT1233" s="3">
        <f t="shared" si="1526"/>
        <v>0</v>
      </c>
      <c r="FU1233" s="3">
        <f t="shared" si="1526"/>
        <v>0</v>
      </c>
      <c r="FV1233" s="3">
        <f t="shared" si="1526"/>
        <v>0</v>
      </c>
      <c r="FW1233" s="3">
        <f t="shared" si="1526"/>
        <v>0</v>
      </c>
      <c r="FX1233" s="3">
        <f t="shared" si="1526"/>
        <v>0</v>
      </c>
      <c r="FY1233" s="3">
        <f t="shared" si="1526"/>
        <v>0</v>
      </c>
      <c r="FZ1233" s="3">
        <f t="shared" si="1526"/>
        <v>0</v>
      </c>
      <c r="GA1233" s="3">
        <f t="shared" si="1526"/>
        <v>0</v>
      </c>
      <c r="GB1233" s="3">
        <f t="shared" si="1526"/>
        <v>0</v>
      </c>
      <c r="GC1233" s="3">
        <f t="shared" si="1526"/>
        <v>0</v>
      </c>
      <c r="GD1233" s="3">
        <f t="shared" si="1526"/>
        <v>0</v>
      </c>
      <c r="GE1233" s="3">
        <f t="shared" si="1526"/>
        <v>0</v>
      </c>
      <c r="GF1233" s="3">
        <f t="shared" si="1526"/>
        <v>0</v>
      </c>
      <c r="GG1233" s="3">
        <f t="shared" si="1526"/>
        <v>0</v>
      </c>
      <c r="GH1233" s="3">
        <f t="shared" si="1526"/>
        <v>0</v>
      </c>
      <c r="GI1233" s="3">
        <f t="shared" si="1526"/>
        <v>0</v>
      </c>
      <c r="GJ1233" s="3">
        <f t="shared" si="1526"/>
        <v>0</v>
      </c>
      <c r="GK1233" s="3">
        <f t="shared" si="1526"/>
        <v>0</v>
      </c>
      <c r="GL1233" s="3">
        <f t="shared" si="1526"/>
        <v>0</v>
      </c>
      <c r="GM1233" s="3">
        <f t="shared" si="1526"/>
        <v>0</v>
      </c>
      <c r="GN1233" s="3">
        <f t="shared" si="1526"/>
        <v>0</v>
      </c>
      <c r="GO1233" s="3">
        <f t="shared" si="1526"/>
        <v>0</v>
      </c>
      <c r="GP1233" s="3">
        <f t="shared" si="1526"/>
        <v>0</v>
      </c>
      <c r="GQ1233" s="3">
        <f t="shared" si="1526"/>
        <v>0</v>
      </c>
      <c r="GR1233" s="3">
        <f t="shared" si="1526"/>
        <v>0</v>
      </c>
      <c r="GS1233" s="3">
        <f t="shared" si="1526"/>
        <v>0</v>
      </c>
      <c r="GT1233" s="3">
        <f t="shared" si="1526"/>
        <v>0</v>
      </c>
      <c r="GU1233" s="3">
        <f t="shared" si="1526"/>
        <v>0</v>
      </c>
      <c r="GV1233" s="3">
        <f t="shared" si="1526"/>
        <v>0</v>
      </c>
      <c r="GW1233" s="3">
        <f t="shared" si="1526"/>
        <v>0</v>
      </c>
      <c r="GX1233" s="3">
        <f t="shared" si="1526"/>
        <v>0</v>
      </c>
    </row>
    <row r="1235" spans="1:245" x14ac:dyDescent="0.2">
      <c r="A1235">
        <v>17</v>
      </c>
      <c r="B1235">
        <v>1</v>
      </c>
      <c r="D1235">
        <f>ROW(EtalonRes!A1335)</f>
        <v>1335</v>
      </c>
      <c r="E1235" t="s">
        <v>3</v>
      </c>
      <c r="F1235" t="s">
        <v>1296</v>
      </c>
      <c r="G1235" t="s">
        <v>1297</v>
      </c>
      <c r="H1235" t="s">
        <v>127</v>
      </c>
      <c r="I1235">
        <f>ROUND(((1200+1500+570)*0.1)/100,9)</f>
        <v>3.27</v>
      </c>
      <c r="J1235">
        <v>0</v>
      </c>
      <c r="K1235">
        <f>ROUND(((1200+1500+570)*0.1)/100,9)</f>
        <v>3.27</v>
      </c>
      <c r="O1235">
        <f>ROUND(CP1235,2)</f>
        <v>16760.23</v>
      </c>
      <c r="P1235">
        <f>ROUND(CQ1235*I1235,2)</f>
        <v>68.87</v>
      </c>
      <c r="Q1235">
        <f>ROUND(CR1235*I1235,2)</f>
        <v>0</v>
      </c>
      <c r="R1235">
        <f>ROUND(CS1235*I1235,2)</f>
        <v>0</v>
      </c>
      <c r="S1235">
        <f>ROUND(CT1235*I1235,2)</f>
        <v>16691.36</v>
      </c>
      <c r="T1235">
        <f>ROUND(CU1235*I1235,2)</f>
        <v>0</v>
      </c>
      <c r="U1235">
        <f>CV1235*I1235</f>
        <v>36.296999999999997</v>
      </c>
      <c r="V1235">
        <f>CW1235*I1235</f>
        <v>0</v>
      </c>
      <c r="W1235">
        <f>ROUND(CX1235*I1235,2)</f>
        <v>0</v>
      </c>
      <c r="X1235">
        <f t="shared" ref="X1235:Y1237" si="1527">ROUND(CY1235,2)</f>
        <v>11683.95</v>
      </c>
      <c r="Y1235">
        <f t="shared" si="1527"/>
        <v>1669.14</v>
      </c>
      <c r="AA1235">
        <v>-1</v>
      </c>
      <c r="AB1235">
        <f>ROUND((AC1235+AD1235+AF1235),6)</f>
        <v>5125.45</v>
      </c>
      <c r="AC1235">
        <f>ROUND((ES1235),6)</f>
        <v>21.06</v>
      </c>
      <c r="AD1235">
        <f>ROUND((((ET1235)-(EU1235))+AE1235),6)</f>
        <v>0</v>
      </c>
      <c r="AE1235">
        <f>ROUND((EU1235),6)</f>
        <v>0</v>
      </c>
      <c r="AF1235">
        <f>ROUND((EV1235),6)</f>
        <v>5104.3900000000003</v>
      </c>
      <c r="AG1235">
        <f>ROUND((AP1235),6)</f>
        <v>0</v>
      </c>
      <c r="AH1235">
        <f>(EW1235)</f>
        <v>11.1</v>
      </c>
      <c r="AI1235">
        <f>(EX1235)</f>
        <v>0</v>
      </c>
      <c r="AJ1235">
        <f>(AS1235)</f>
        <v>0</v>
      </c>
      <c r="AK1235">
        <v>5125.45</v>
      </c>
      <c r="AL1235">
        <v>21.06</v>
      </c>
      <c r="AM1235">
        <v>0</v>
      </c>
      <c r="AN1235">
        <v>0</v>
      </c>
      <c r="AO1235">
        <v>5104.3900000000003</v>
      </c>
      <c r="AP1235">
        <v>0</v>
      </c>
      <c r="AQ1235">
        <v>11.1</v>
      </c>
      <c r="AR1235">
        <v>0</v>
      </c>
      <c r="AS1235">
        <v>0</v>
      </c>
      <c r="AT1235">
        <v>70</v>
      </c>
      <c r="AU1235">
        <v>10</v>
      </c>
      <c r="AV1235">
        <v>1</v>
      </c>
      <c r="AW1235">
        <v>1</v>
      </c>
      <c r="AZ1235">
        <v>1</v>
      </c>
      <c r="BA1235">
        <v>1</v>
      </c>
      <c r="BB1235">
        <v>1</v>
      </c>
      <c r="BC1235">
        <v>1</v>
      </c>
      <c r="BD1235" t="s">
        <v>3</v>
      </c>
      <c r="BE1235" t="s">
        <v>3</v>
      </c>
      <c r="BF1235" t="s">
        <v>3</v>
      </c>
      <c r="BG1235" t="s">
        <v>3</v>
      </c>
      <c r="BH1235">
        <v>0</v>
      </c>
      <c r="BI1235">
        <v>4</v>
      </c>
      <c r="BJ1235" t="s">
        <v>1298</v>
      </c>
      <c r="BM1235">
        <v>0</v>
      </c>
      <c r="BN1235">
        <v>0</v>
      </c>
      <c r="BO1235" t="s">
        <v>3</v>
      </c>
      <c r="BP1235">
        <v>0</v>
      </c>
      <c r="BQ1235">
        <v>1</v>
      </c>
      <c r="BR1235">
        <v>0</v>
      </c>
      <c r="BS1235">
        <v>1</v>
      </c>
      <c r="BT1235">
        <v>1</v>
      </c>
      <c r="BU1235">
        <v>1</v>
      </c>
      <c r="BV1235">
        <v>1</v>
      </c>
      <c r="BW1235">
        <v>1</v>
      </c>
      <c r="BX1235">
        <v>1</v>
      </c>
      <c r="BY1235" t="s">
        <v>3</v>
      </c>
      <c r="BZ1235">
        <v>70</v>
      </c>
      <c r="CA1235">
        <v>10</v>
      </c>
      <c r="CB1235" t="s">
        <v>3</v>
      </c>
      <c r="CE1235">
        <v>0</v>
      </c>
      <c r="CF1235">
        <v>0</v>
      </c>
      <c r="CG1235">
        <v>0</v>
      </c>
      <c r="CM1235">
        <v>0</v>
      </c>
      <c r="CN1235" t="s">
        <v>3</v>
      </c>
      <c r="CO1235">
        <v>0</v>
      </c>
      <c r="CP1235">
        <f>(P1235+Q1235+S1235)</f>
        <v>16760.23</v>
      </c>
      <c r="CQ1235">
        <f>(AC1235*BC1235*AW1235)</f>
        <v>21.06</v>
      </c>
      <c r="CR1235">
        <f>((((ET1235)*BB1235-(EU1235)*BS1235)+AE1235*BS1235)*AV1235)</f>
        <v>0</v>
      </c>
      <c r="CS1235">
        <f>(AE1235*BS1235*AV1235)</f>
        <v>0</v>
      </c>
      <c r="CT1235">
        <f>(AF1235*BA1235*AV1235)</f>
        <v>5104.3900000000003</v>
      </c>
      <c r="CU1235">
        <f>AG1235</f>
        <v>0</v>
      </c>
      <c r="CV1235">
        <f>(AH1235*AV1235)</f>
        <v>11.1</v>
      </c>
      <c r="CW1235">
        <f t="shared" ref="CW1235:CX1237" si="1528">AI1235</f>
        <v>0</v>
      </c>
      <c r="CX1235">
        <f t="shared" si="1528"/>
        <v>0</v>
      </c>
      <c r="CY1235">
        <f>((S1235*BZ1235)/100)</f>
        <v>11683.951999999999</v>
      </c>
      <c r="CZ1235">
        <f>((S1235*CA1235)/100)</f>
        <v>1669.136</v>
      </c>
      <c r="DC1235" t="s">
        <v>3</v>
      </c>
      <c r="DD1235" t="s">
        <v>3</v>
      </c>
      <c r="DE1235" t="s">
        <v>3</v>
      </c>
      <c r="DF1235" t="s">
        <v>3</v>
      </c>
      <c r="DG1235" t="s">
        <v>3</v>
      </c>
      <c r="DH1235" t="s">
        <v>3</v>
      </c>
      <c r="DI1235" t="s">
        <v>3</v>
      </c>
      <c r="DJ1235" t="s">
        <v>3</v>
      </c>
      <c r="DK1235" t="s">
        <v>3</v>
      </c>
      <c r="DL1235" t="s">
        <v>3</v>
      </c>
      <c r="DM1235" t="s">
        <v>3</v>
      </c>
      <c r="DN1235">
        <v>0</v>
      </c>
      <c r="DO1235">
        <v>0</v>
      </c>
      <c r="DP1235">
        <v>1</v>
      </c>
      <c r="DQ1235">
        <v>1</v>
      </c>
      <c r="DU1235">
        <v>1003</v>
      </c>
      <c r="DV1235" t="s">
        <v>127</v>
      </c>
      <c r="DW1235" t="s">
        <v>127</v>
      </c>
      <c r="DX1235">
        <v>100</v>
      </c>
      <c r="DZ1235" t="s">
        <v>3</v>
      </c>
      <c r="EA1235" t="s">
        <v>3</v>
      </c>
      <c r="EB1235" t="s">
        <v>3</v>
      </c>
      <c r="EC1235" t="s">
        <v>3</v>
      </c>
      <c r="EE1235">
        <v>1364533919</v>
      </c>
      <c r="EF1235">
        <v>1</v>
      </c>
      <c r="EG1235" t="s">
        <v>21</v>
      </c>
      <c r="EH1235">
        <v>0</v>
      </c>
      <c r="EI1235" t="s">
        <v>3</v>
      </c>
      <c r="EJ1235">
        <v>4</v>
      </c>
      <c r="EK1235">
        <v>0</v>
      </c>
      <c r="EL1235" t="s">
        <v>22</v>
      </c>
      <c r="EM1235" t="s">
        <v>23</v>
      </c>
      <c r="EO1235" t="s">
        <v>3</v>
      </c>
      <c r="EQ1235">
        <v>1311744</v>
      </c>
      <c r="ER1235">
        <v>5125.45</v>
      </c>
      <c r="ES1235">
        <v>21.06</v>
      </c>
      <c r="ET1235">
        <v>0</v>
      </c>
      <c r="EU1235">
        <v>0</v>
      </c>
      <c r="EV1235">
        <v>5104.3900000000003</v>
      </c>
      <c r="EW1235">
        <v>11.1</v>
      </c>
      <c r="EX1235">
        <v>0</v>
      </c>
      <c r="EY1235">
        <v>0</v>
      </c>
      <c r="FQ1235">
        <v>0</v>
      </c>
      <c r="FR1235">
        <f>ROUND(IF(BI1235=3,GM1235,0),2)</f>
        <v>0</v>
      </c>
      <c r="FS1235">
        <v>0</v>
      </c>
      <c r="FX1235">
        <v>70</v>
      </c>
      <c r="FY1235">
        <v>10</v>
      </c>
      <c r="GA1235" t="s">
        <v>3</v>
      </c>
      <c r="GD1235">
        <v>0</v>
      </c>
      <c r="GF1235">
        <v>-1205887028</v>
      </c>
      <c r="GG1235">
        <v>2</v>
      </c>
      <c r="GH1235">
        <v>1</v>
      </c>
      <c r="GI1235">
        <v>-2</v>
      </c>
      <c r="GJ1235">
        <v>0</v>
      </c>
      <c r="GK1235">
        <f>ROUND(R1235*(R12)/100,2)</f>
        <v>0</v>
      </c>
      <c r="GL1235">
        <f>ROUND(IF(AND(BH1235=3,BI1235=3,FS1235&lt;&gt;0),P1235,0),2)</f>
        <v>0</v>
      </c>
      <c r="GM1235">
        <f>ROUND(O1235+X1235+Y1235+GK1235,2)+GX1235</f>
        <v>30113.32</v>
      </c>
      <c r="GN1235">
        <f>IF(OR(BI1235=0,BI1235=1),ROUND(O1235+X1235+Y1235+GK1235,2),0)</f>
        <v>0</v>
      </c>
      <c r="GO1235">
        <f>IF(BI1235=2,ROUND(O1235+X1235+Y1235+GK1235,2),0)</f>
        <v>0</v>
      </c>
      <c r="GP1235">
        <f>IF(BI1235=4,ROUND(O1235+X1235+Y1235+GK1235,2)+GX1235,0)</f>
        <v>30113.32</v>
      </c>
      <c r="GR1235">
        <v>0</v>
      </c>
      <c r="GS1235">
        <v>3</v>
      </c>
      <c r="GT1235">
        <v>0</v>
      </c>
      <c r="GU1235" t="s">
        <v>3</v>
      </c>
      <c r="GV1235">
        <f>ROUND((GT1235),6)</f>
        <v>0</v>
      </c>
      <c r="GW1235">
        <v>1</v>
      </c>
      <c r="GX1235">
        <f>ROUND(HC1235*I1235,2)</f>
        <v>0</v>
      </c>
      <c r="HA1235">
        <v>0</v>
      </c>
      <c r="HB1235">
        <v>0</v>
      </c>
      <c r="HC1235">
        <f>GV1235*GW1235</f>
        <v>0</v>
      </c>
      <c r="HE1235" t="s">
        <v>3</v>
      </c>
      <c r="HF1235" t="s">
        <v>3</v>
      </c>
      <c r="HM1235" t="s">
        <v>3</v>
      </c>
      <c r="HN1235" t="s">
        <v>3</v>
      </c>
      <c r="HO1235" t="s">
        <v>3</v>
      </c>
      <c r="HP1235" t="s">
        <v>3</v>
      </c>
      <c r="HQ1235" t="s">
        <v>3</v>
      </c>
      <c r="IK1235">
        <v>0</v>
      </c>
    </row>
    <row r="1236" spans="1:245" x14ac:dyDescent="0.2">
      <c r="A1236">
        <v>17</v>
      </c>
      <c r="B1236">
        <v>1</v>
      </c>
      <c r="D1236">
        <f>ROW(EtalonRes!A1336)</f>
        <v>1336</v>
      </c>
      <c r="E1236" t="s">
        <v>1299</v>
      </c>
      <c r="F1236" t="s">
        <v>1300</v>
      </c>
      <c r="G1236" t="s">
        <v>1301</v>
      </c>
      <c r="H1236" t="s">
        <v>127</v>
      </c>
      <c r="I1236">
        <f>ROUND(((1200+1500+570)*0.1)/100,9)</f>
        <v>3.27</v>
      </c>
      <c r="J1236">
        <v>0</v>
      </c>
      <c r="K1236">
        <f>ROUND(((1200+1500+570)*0.1)/100,9)</f>
        <v>3.27</v>
      </c>
      <c r="O1236">
        <f>ROUND(CP1236,2)</f>
        <v>1714.3</v>
      </c>
      <c r="P1236">
        <f>ROUND(CQ1236*I1236,2)</f>
        <v>0</v>
      </c>
      <c r="Q1236">
        <f>ROUND(CR1236*I1236,2)</f>
        <v>0</v>
      </c>
      <c r="R1236">
        <f>ROUND(CS1236*I1236,2)</f>
        <v>0</v>
      </c>
      <c r="S1236">
        <f>ROUND(CT1236*I1236,2)</f>
        <v>1714.3</v>
      </c>
      <c r="T1236">
        <f>ROUND(CU1236*I1236,2)</f>
        <v>0</v>
      </c>
      <c r="U1236">
        <f>CV1236*I1236</f>
        <v>3.7278000000000002</v>
      </c>
      <c r="V1236">
        <f>CW1236*I1236</f>
        <v>0</v>
      </c>
      <c r="W1236">
        <f>ROUND(CX1236*I1236,2)</f>
        <v>0</v>
      </c>
      <c r="X1236">
        <f t="shared" si="1527"/>
        <v>1200.01</v>
      </c>
      <c r="Y1236">
        <f t="shared" si="1527"/>
        <v>171.43</v>
      </c>
      <c r="AA1236">
        <v>1407526482</v>
      </c>
      <c r="AB1236">
        <f>ROUND((AC1236+AD1236+AF1236),6)</f>
        <v>524.25</v>
      </c>
      <c r="AC1236">
        <f>ROUND(((ES1236*3)),6)</f>
        <v>0</v>
      </c>
      <c r="AD1236">
        <f>ROUND(((((ET1236*3))-((EU1236*3)))+AE1236),6)</f>
        <v>0</v>
      </c>
      <c r="AE1236">
        <f>ROUND(((EU1236*3)),6)</f>
        <v>0</v>
      </c>
      <c r="AF1236">
        <f>ROUND(((EV1236*3)),6)</f>
        <v>524.25</v>
      </c>
      <c r="AG1236">
        <f>ROUND((AP1236),6)</f>
        <v>0</v>
      </c>
      <c r="AH1236">
        <f>((EW1236*3))</f>
        <v>1.1400000000000001</v>
      </c>
      <c r="AI1236">
        <f>((EX1236*3))</f>
        <v>0</v>
      </c>
      <c r="AJ1236">
        <f>(AS1236)</f>
        <v>0</v>
      </c>
      <c r="AK1236">
        <v>174.75</v>
      </c>
      <c r="AL1236">
        <v>0</v>
      </c>
      <c r="AM1236">
        <v>0</v>
      </c>
      <c r="AN1236">
        <v>0</v>
      </c>
      <c r="AO1236">
        <v>174.75</v>
      </c>
      <c r="AP1236">
        <v>0</v>
      </c>
      <c r="AQ1236">
        <v>0.38</v>
      </c>
      <c r="AR1236">
        <v>0</v>
      </c>
      <c r="AS1236">
        <v>0</v>
      </c>
      <c r="AT1236">
        <v>70</v>
      </c>
      <c r="AU1236">
        <v>10</v>
      </c>
      <c r="AV1236">
        <v>1</v>
      </c>
      <c r="AW1236">
        <v>1</v>
      </c>
      <c r="AZ1236">
        <v>1</v>
      </c>
      <c r="BA1236">
        <v>1</v>
      </c>
      <c r="BB1236">
        <v>1</v>
      </c>
      <c r="BC1236">
        <v>1</v>
      </c>
      <c r="BD1236" t="s">
        <v>3</v>
      </c>
      <c r="BE1236" t="s">
        <v>3</v>
      </c>
      <c r="BF1236" t="s">
        <v>3</v>
      </c>
      <c r="BG1236" t="s">
        <v>3</v>
      </c>
      <c r="BH1236">
        <v>0</v>
      </c>
      <c r="BI1236">
        <v>4</v>
      </c>
      <c r="BJ1236" t="s">
        <v>1302</v>
      </c>
      <c r="BM1236">
        <v>0</v>
      </c>
      <c r="BN1236">
        <v>0</v>
      </c>
      <c r="BO1236" t="s">
        <v>3</v>
      </c>
      <c r="BP1236">
        <v>0</v>
      </c>
      <c r="BQ1236">
        <v>1</v>
      </c>
      <c r="BR1236">
        <v>0</v>
      </c>
      <c r="BS1236">
        <v>1</v>
      </c>
      <c r="BT1236">
        <v>1</v>
      </c>
      <c r="BU1236">
        <v>1</v>
      </c>
      <c r="BV1236">
        <v>1</v>
      </c>
      <c r="BW1236">
        <v>1</v>
      </c>
      <c r="BX1236">
        <v>1</v>
      </c>
      <c r="BY1236" t="s">
        <v>3</v>
      </c>
      <c r="BZ1236">
        <v>70</v>
      </c>
      <c r="CA1236">
        <v>10</v>
      </c>
      <c r="CB1236" t="s">
        <v>3</v>
      </c>
      <c r="CE1236">
        <v>0</v>
      </c>
      <c r="CF1236">
        <v>0</v>
      </c>
      <c r="CG1236">
        <v>0</v>
      </c>
      <c r="CM1236">
        <v>0</v>
      </c>
      <c r="CN1236" t="s">
        <v>3</v>
      </c>
      <c r="CO1236">
        <v>0</v>
      </c>
      <c r="CP1236">
        <f>(P1236+Q1236+S1236)</f>
        <v>1714.3</v>
      </c>
      <c r="CQ1236">
        <f>(AC1236*BC1236*AW1236)</f>
        <v>0</v>
      </c>
      <c r="CR1236">
        <f>(((((ET1236*3))*BB1236-((EU1236*3))*BS1236)+AE1236*BS1236)*AV1236)</f>
        <v>0</v>
      </c>
      <c r="CS1236">
        <f>(AE1236*BS1236*AV1236)</f>
        <v>0</v>
      </c>
      <c r="CT1236">
        <f>(AF1236*BA1236*AV1236)</f>
        <v>524.25</v>
      </c>
      <c r="CU1236">
        <f>AG1236</f>
        <v>0</v>
      </c>
      <c r="CV1236">
        <f>(AH1236*AV1236)</f>
        <v>1.1400000000000001</v>
      </c>
      <c r="CW1236">
        <f t="shared" si="1528"/>
        <v>0</v>
      </c>
      <c r="CX1236">
        <f t="shared" si="1528"/>
        <v>0</v>
      </c>
      <c r="CY1236">
        <f>((S1236*BZ1236)/100)</f>
        <v>1200.01</v>
      </c>
      <c r="CZ1236">
        <f>((S1236*CA1236)/100)</f>
        <v>171.43</v>
      </c>
      <c r="DC1236" t="s">
        <v>3</v>
      </c>
      <c r="DD1236" t="s">
        <v>693</v>
      </c>
      <c r="DE1236" t="s">
        <v>693</v>
      </c>
      <c r="DF1236" t="s">
        <v>693</v>
      </c>
      <c r="DG1236" t="s">
        <v>693</v>
      </c>
      <c r="DH1236" t="s">
        <v>3</v>
      </c>
      <c r="DI1236" t="s">
        <v>693</v>
      </c>
      <c r="DJ1236" t="s">
        <v>693</v>
      </c>
      <c r="DK1236" t="s">
        <v>3</v>
      </c>
      <c r="DL1236" t="s">
        <v>3</v>
      </c>
      <c r="DM1236" t="s">
        <v>3</v>
      </c>
      <c r="DN1236">
        <v>0</v>
      </c>
      <c r="DO1236">
        <v>0</v>
      </c>
      <c r="DP1236">
        <v>1</v>
      </c>
      <c r="DQ1236">
        <v>1</v>
      </c>
      <c r="DU1236">
        <v>1003</v>
      </c>
      <c r="DV1236" t="s">
        <v>127</v>
      </c>
      <c r="DW1236" t="s">
        <v>127</v>
      </c>
      <c r="DX1236">
        <v>100</v>
      </c>
      <c r="DZ1236" t="s">
        <v>3</v>
      </c>
      <c r="EA1236" t="s">
        <v>3</v>
      </c>
      <c r="EB1236" t="s">
        <v>3</v>
      </c>
      <c r="EC1236" t="s">
        <v>3</v>
      </c>
      <c r="EE1236">
        <v>1364533919</v>
      </c>
      <c r="EF1236">
        <v>1</v>
      </c>
      <c r="EG1236" t="s">
        <v>21</v>
      </c>
      <c r="EH1236">
        <v>0</v>
      </c>
      <c r="EI1236" t="s">
        <v>3</v>
      </c>
      <c r="EJ1236">
        <v>4</v>
      </c>
      <c r="EK1236">
        <v>0</v>
      </c>
      <c r="EL1236" t="s">
        <v>22</v>
      </c>
      <c r="EM1236" t="s">
        <v>23</v>
      </c>
      <c r="EO1236" t="s">
        <v>3</v>
      </c>
      <c r="EQ1236">
        <v>0</v>
      </c>
      <c r="ER1236">
        <v>174.75</v>
      </c>
      <c r="ES1236">
        <v>0</v>
      </c>
      <c r="ET1236">
        <v>0</v>
      </c>
      <c r="EU1236">
        <v>0</v>
      </c>
      <c r="EV1236">
        <v>174.75</v>
      </c>
      <c r="EW1236">
        <v>0.38</v>
      </c>
      <c r="EX1236">
        <v>0</v>
      </c>
      <c r="EY1236">
        <v>0</v>
      </c>
      <c r="FQ1236">
        <v>0</v>
      </c>
      <c r="FR1236">
        <f>ROUND(IF(BI1236=3,GM1236,0),2)</f>
        <v>0</v>
      </c>
      <c r="FS1236">
        <v>0</v>
      </c>
      <c r="FX1236">
        <v>70</v>
      </c>
      <c r="FY1236">
        <v>10</v>
      </c>
      <c r="GA1236" t="s">
        <v>3</v>
      </c>
      <c r="GD1236">
        <v>0</v>
      </c>
      <c r="GF1236">
        <v>-1274484677</v>
      </c>
      <c r="GG1236">
        <v>2</v>
      </c>
      <c r="GH1236">
        <v>1</v>
      </c>
      <c r="GI1236">
        <v>-2</v>
      </c>
      <c r="GJ1236">
        <v>0</v>
      </c>
      <c r="GK1236">
        <f>ROUND(R1236*(R12)/100,2)</f>
        <v>0</v>
      </c>
      <c r="GL1236">
        <f>ROUND(IF(AND(BH1236=3,BI1236=3,FS1236&lt;&gt;0),P1236,0),2)</f>
        <v>0</v>
      </c>
      <c r="GM1236">
        <f>ROUND(O1236+X1236+Y1236+GK1236,2)+GX1236</f>
        <v>3085.74</v>
      </c>
      <c r="GN1236">
        <f>IF(OR(BI1236=0,BI1236=1),ROUND(O1236+X1236+Y1236+GK1236,2),0)</f>
        <v>0</v>
      </c>
      <c r="GO1236">
        <f>IF(BI1236=2,ROUND(O1236+X1236+Y1236+GK1236,2),0)</f>
        <v>0</v>
      </c>
      <c r="GP1236">
        <f>IF(BI1236=4,ROUND(O1236+X1236+Y1236+GK1236,2)+GX1236,0)</f>
        <v>3085.74</v>
      </c>
      <c r="GR1236">
        <v>0</v>
      </c>
      <c r="GS1236">
        <v>3</v>
      </c>
      <c r="GT1236">
        <v>0</v>
      </c>
      <c r="GU1236" t="s">
        <v>3</v>
      </c>
      <c r="GV1236">
        <f>ROUND((GT1236),6)</f>
        <v>0</v>
      </c>
      <c r="GW1236">
        <v>1</v>
      </c>
      <c r="GX1236">
        <f>ROUND(HC1236*I1236,2)</f>
        <v>0</v>
      </c>
      <c r="HA1236">
        <v>0</v>
      </c>
      <c r="HB1236">
        <v>0</v>
      </c>
      <c r="HC1236">
        <f>GV1236*GW1236</f>
        <v>0</v>
      </c>
      <c r="HE1236" t="s">
        <v>3</v>
      </c>
      <c r="HF1236" t="s">
        <v>3</v>
      </c>
      <c r="HM1236" t="s">
        <v>3</v>
      </c>
      <c r="HN1236" t="s">
        <v>3</v>
      </c>
      <c r="HO1236" t="s">
        <v>3</v>
      </c>
      <c r="HP1236" t="s">
        <v>3</v>
      </c>
      <c r="HQ1236" t="s">
        <v>3</v>
      </c>
      <c r="IK1236">
        <v>0</v>
      </c>
    </row>
    <row r="1237" spans="1:245" x14ac:dyDescent="0.2">
      <c r="A1237">
        <v>17</v>
      </c>
      <c r="B1237">
        <v>1</v>
      </c>
      <c r="D1237">
        <f>ROW(EtalonRes!A1340)</f>
        <v>1340</v>
      </c>
      <c r="E1237" t="s">
        <v>3</v>
      </c>
      <c r="F1237" t="s">
        <v>1303</v>
      </c>
      <c r="G1237" t="s">
        <v>1304</v>
      </c>
      <c r="H1237" t="s">
        <v>19</v>
      </c>
      <c r="I1237">
        <f>ROUND(25,9)</f>
        <v>25</v>
      </c>
      <c r="J1237">
        <v>0</v>
      </c>
      <c r="K1237">
        <f>ROUND(25,9)</f>
        <v>25</v>
      </c>
      <c r="O1237">
        <f>ROUND(CP1237,2)</f>
        <v>12874</v>
      </c>
      <c r="P1237">
        <f>ROUND(CQ1237*I1237,2)</f>
        <v>143.25</v>
      </c>
      <c r="Q1237">
        <f>ROUND(CR1237*I1237,2)</f>
        <v>0</v>
      </c>
      <c r="R1237">
        <f>ROUND(CS1237*I1237,2)</f>
        <v>0</v>
      </c>
      <c r="S1237">
        <f>ROUND(CT1237*I1237,2)</f>
        <v>12730.75</v>
      </c>
      <c r="T1237">
        <f>ROUND(CU1237*I1237,2)</f>
        <v>0</v>
      </c>
      <c r="U1237">
        <f>CV1237*I1237</f>
        <v>24</v>
      </c>
      <c r="V1237">
        <f>CW1237*I1237</f>
        <v>0</v>
      </c>
      <c r="W1237">
        <f>ROUND(CX1237*I1237,2)</f>
        <v>0</v>
      </c>
      <c r="X1237">
        <f t="shared" si="1527"/>
        <v>8911.5300000000007</v>
      </c>
      <c r="Y1237">
        <f t="shared" si="1527"/>
        <v>1273.08</v>
      </c>
      <c r="AA1237">
        <v>-1</v>
      </c>
      <c r="AB1237">
        <f>ROUND((AC1237+AD1237+AF1237),6)</f>
        <v>514.96</v>
      </c>
      <c r="AC1237">
        <f>ROUND((ES1237),6)</f>
        <v>5.73</v>
      </c>
      <c r="AD1237">
        <f>ROUND((((ET1237)-(EU1237))+AE1237),6)</f>
        <v>0</v>
      </c>
      <c r="AE1237">
        <f>ROUND((EU1237),6)</f>
        <v>0</v>
      </c>
      <c r="AF1237">
        <f>ROUND((EV1237),6)</f>
        <v>509.23</v>
      </c>
      <c r="AG1237">
        <f>ROUND((AP1237),6)</f>
        <v>0</v>
      </c>
      <c r="AH1237">
        <f>(EW1237)</f>
        <v>0.96</v>
      </c>
      <c r="AI1237">
        <f>(EX1237)</f>
        <v>0</v>
      </c>
      <c r="AJ1237">
        <f>(AS1237)</f>
        <v>0</v>
      </c>
      <c r="AK1237">
        <v>514.96</v>
      </c>
      <c r="AL1237">
        <v>5.73</v>
      </c>
      <c r="AM1237">
        <v>0</v>
      </c>
      <c r="AN1237">
        <v>0</v>
      </c>
      <c r="AO1237">
        <v>509.23</v>
      </c>
      <c r="AP1237">
        <v>0</v>
      </c>
      <c r="AQ1237">
        <v>0.96</v>
      </c>
      <c r="AR1237">
        <v>0</v>
      </c>
      <c r="AS1237">
        <v>0</v>
      </c>
      <c r="AT1237">
        <v>70</v>
      </c>
      <c r="AU1237">
        <v>10</v>
      </c>
      <c r="AV1237">
        <v>1</v>
      </c>
      <c r="AW1237">
        <v>1</v>
      </c>
      <c r="AZ1237">
        <v>1</v>
      </c>
      <c r="BA1237">
        <v>1</v>
      </c>
      <c r="BB1237">
        <v>1</v>
      </c>
      <c r="BC1237">
        <v>1</v>
      </c>
      <c r="BD1237" t="s">
        <v>3</v>
      </c>
      <c r="BE1237" t="s">
        <v>3</v>
      </c>
      <c r="BF1237" t="s">
        <v>3</v>
      </c>
      <c r="BG1237" t="s">
        <v>3</v>
      </c>
      <c r="BH1237">
        <v>0</v>
      </c>
      <c r="BI1237">
        <v>4</v>
      </c>
      <c r="BJ1237" t="s">
        <v>1305</v>
      </c>
      <c r="BM1237">
        <v>0</v>
      </c>
      <c r="BN1237">
        <v>0</v>
      </c>
      <c r="BO1237" t="s">
        <v>3</v>
      </c>
      <c r="BP1237">
        <v>0</v>
      </c>
      <c r="BQ1237">
        <v>1</v>
      </c>
      <c r="BR1237">
        <v>0</v>
      </c>
      <c r="BS1237">
        <v>1</v>
      </c>
      <c r="BT1237">
        <v>1</v>
      </c>
      <c r="BU1237">
        <v>1</v>
      </c>
      <c r="BV1237">
        <v>1</v>
      </c>
      <c r="BW1237">
        <v>1</v>
      </c>
      <c r="BX1237">
        <v>1</v>
      </c>
      <c r="BY1237" t="s">
        <v>3</v>
      </c>
      <c r="BZ1237">
        <v>70</v>
      </c>
      <c r="CA1237">
        <v>10</v>
      </c>
      <c r="CB1237" t="s">
        <v>3</v>
      </c>
      <c r="CE1237">
        <v>0</v>
      </c>
      <c r="CF1237">
        <v>0</v>
      </c>
      <c r="CG1237">
        <v>0</v>
      </c>
      <c r="CM1237">
        <v>0</v>
      </c>
      <c r="CN1237" t="s">
        <v>3</v>
      </c>
      <c r="CO1237">
        <v>0</v>
      </c>
      <c r="CP1237">
        <f>(P1237+Q1237+S1237)</f>
        <v>12874</v>
      </c>
      <c r="CQ1237">
        <f>(AC1237*BC1237*AW1237)</f>
        <v>5.73</v>
      </c>
      <c r="CR1237">
        <f>((((ET1237)*BB1237-(EU1237)*BS1237)+AE1237*BS1237)*AV1237)</f>
        <v>0</v>
      </c>
      <c r="CS1237">
        <f>(AE1237*BS1237*AV1237)</f>
        <v>0</v>
      </c>
      <c r="CT1237">
        <f>(AF1237*BA1237*AV1237)</f>
        <v>509.23</v>
      </c>
      <c r="CU1237">
        <f>AG1237</f>
        <v>0</v>
      </c>
      <c r="CV1237">
        <f>(AH1237*AV1237)</f>
        <v>0.96</v>
      </c>
      <c r="CW1237">
        <f t="shared" si="1528"/>
        <v>0</v>
      </c>
      <c r="CX1237">
        <f t="shared" si="1528"/>
        <v>0</v>
      </c>
      <c r="CY1237">
        <f>((S1237*BZ1237)/100)</f>
        <v>8911.5249999999996</v>
      </c>
      <c r="CZ1237">
        <f>((S1237*CA1237)/100)</f>
        <v>1273.075</v>
      </c>
      <c r="DC1237" t="s">
        <v>3</v>
      </c>
      <c r="DD1237" t="s">
        <v>3</v>
      </c>
      <c r="DE1237" t="s">
        <v>3</v>
      </c>
      <c r="DF1237" t="s">
        <v>3</v>
      </c>
      <c r="DG1237" t="s">
        <v>3</v>
      </c>
      <c r="DH1237" t="s">
        <v>3</v>
      </c>
      <c r="DI1237" t="s">
        <v>3</v>
      </c>
      <c r="DJ1237" t="s">
        <v>3</v>
      </c>
      <c r="DK1237" t="s">
        <v>3</v>
      </c>
      <c r="DL1237" t="s">
        <v>3</v>
      </c>
      <c r="DM1237" t="s">
        <v>3</v>
      </c>
      <c r="DN1237">
        <v>0</v>
      </c>
      <c r="DO1237">
        <v>0</v>
      </c>
      <c r="DP1237">
        <v>1</v>
      </c>
      <c r="DQ1237">
        <v>1</v>
      </c>
      <c r="DU1237">
        <v>16987630</v>
      </c>
      <c r="DV1237" t="s">
        <v>19</v>
      </c>
      <c r="DW1237" t="s">
        <v>19</v>
      </c>
      <c r="DX1237">
        <v>1</v>
      </c>
      <c r="DZ1237" t="s">
        <v>3</v>
      </c>
      <c r="EA1237" t="s">
        <v>3</v>
      </c>
      <c r="EB1237" t="s">
        <v>3</v>
      </c>
      <c r="EC1237" t="s">
        <v>3</v>
      </c>
      <c r="EE1237">
        <v>1364533919</v>
      </c>
      <c r="EF1237">
        <v>1</v>
      </c>
      <c r="EG1237" t="s">
        <v>21</v>
      </c>
      <c r="EH1237">
        <v>0</v>
      </c>
      <c r="EI1237" t="s">
        <v>3</v>
      </c>
      <c r="EJ1237">
        <v>4</v>
      </c>
      <c r="EK1237">
        <v>0</v>
      </c>
      <c r="EL1237" t="s">
        <v>22</v>
      </c>
      <c r="EM1237" t="s">
        <v>23</v>
      </c>
      <c r="EO1237" t="s">
        <v>3</v>
      </c>
      <c r="EQ1237">
        <v>1311744</v>
      </c>
      <c r="ER1237">
        <v>514.96</v>
      </c>
      <c r="ES1237">
        <v>5.73</v>
      </c>
      <c r="ET1237">
        <v>0</v>
      </c>
      <c r="EU1237">
        <v>0</v>
      </c>
      <c r="EV1237">
        <v>509.23</v>
      </c>
      <c r="EW1237">
        <v>0.96</v>
      </c>
      <c r="EX1237">
        <v>0</v>
      </c>
      <c r="EY1237">
        <v>0</v>
      </c>
      <c r="FQ1237">
        <v>0</v>
      </c>
      <c r="FR1237">
        <f>ROUND(IF(BI1237=3,GM1237,0),2)</f>
        <v>0</v>
      </c>
      <c r="FS1237">
        <v>0</v>
      </c>
      <c r="FX1237">
        <v>70</v>
      </c>
      <c r="FY1237">
        <v>10</v>
      </c>
      <c r="GA1237" t="s">
        <v>3</v>
      </c>
      <c r="GD1237">
        <v>0</v>
      </c>
      <c r="GF1237">
        <v>-873455116</v>
      </c>
      <c r="GG1237">
        <v>2</v>
      </c>
      <c r="GH1237">
        <v>1</v>
      </c>
      <c r="GI1237">
        <v>-2</v>
      </c>
      <c r="GJ1237">
        <v>0</v>
      </c>
      <c r="GK1237">
        <f>ROUND(R1237*(R12)/100,2)</f>
        <v>0</v>
      </c>
      <c r="GL1237">
        <f>ROUND(IF(AND(BH1237=3,BI1237=3,FS1237&lt;&gt;0),P1237,0),2)</f>
        <v>0</v>
      </c>
      <c r="GM1237">
        <f>ROUND(O1237+X1237+Y1237+GK1237,2)+GX1237</f>
        <v>23058.61</v>
      </c>
      <c r="GN1237">
        <f>IF(OR(BI1237=0,BI1237=1),ROUND(O1237+X1237+Y1237+GK1237,2),0)</f>
        <v>0</v>
      </c>
      <c r="GO1237">
        <f>IF(BI1237=2,ROUND(O1237+X1237+Y1237+GK1237,2),0)</f>
        <v>0</v>
      </c>
      <c r="GP1237">
        <f>IF(BI1237=4,ROUND(O1237+X1237+Y1237+GK1237,2)+GX1237,0)</f>
        <v>23058.61</v>
      </c>
      <c r="GR1237">
        <v>0</v>
      </c>
      <c r="GS1237">
        <v>3</v>
      </c>
      <c r="GT1237">
        <v>0</v>
      </c>
      <c r="GU1237" t="s">
        <v>3</v>
      </c>
      <c r="GV1237">
        <f>ROUND((GT1237),6)</f>
        <v>0</v>
      </c>
      <c r="GW1237">
        <v>1</v>
      </c>
      <c r="GX1237">
        <f>ROUND(HC1237*I1237,2)</f>
        <v>0</v>
      </c>
      <c r="HA1237">
        <v>0</v>
      </c>
      <c r="HB1237">
        <v>0</v>
      </c>
      <c r="HC1237">
        <f>GV1237*GW1237</f>
        <v>0</v>
      </c>
      <c r="HE1237" t="s">
        <v>3</v>
      </c>
      <c r="HF1237" t="s">
        <v>3</v>
      </c>
      <c r="HM1237" t="s">
        <v>3</v>
      </c>
      <c r="HN1237" t="s">
        <v>3</v>
      </c>
      <c r="HO1237" t="s">
        <v>3</v>
      </c>
      <c r="HP1237" t="s">
        <v>3</v>
      </c>
      <c r="HQ1237" t="s">
        <v>3</v>
      </c>
      <c r="IK1237">
        <v>0</v>
      </c>
    </row>
    <row r="1239" spans="1:245" x14ac:dyDescent="0.2">
      <c r="A1239" s="2">
        <v>51</v>
      </c>
      <c r="B1239" s="2">
        <f>B1231</f>
        <v>1</v>
      </c>
      <c r="C1239" s="2">
        <f>A1231</f>
        <v>5</v>
      </c>
      <c r="D1239" s="2">
        <f>ROW(A1231)</f>
        <v>1231</v>
      </c>
      <c r="E1239" s="2"/>
      <c r="F1239" s="2" t="str">
        <f>IF(F1231&lt;&gt;"",F1231,"")</f>
        <v>Новый подраздел</v>
      </c>
      <c r="G1239" s="2" t="str">
        <f>IF(G1231&lt;&gt;"",G1231,"")</f>
        <v>4.5 Заземление и уравнивание потенциалов</v>
      </c>
      <c r="H1239" s="2">
        <v>0</v>
      </c>
      <c r="I1239" s="2"/>
      <c r="J1239" s="2"/>
      <c r="K1239" s="2"/>
      <c r="L1239" s="2"/>
      <c r="M1239" s="2"/>
      <c r="N1239" s="2"/>
      <c r="O1239" s="2">
        <f t="shared" ref="O1239:T1239" si="1529">ROUND(AB1239,2)</f>
        <v>1714.3</v>
      </c>
      <c r="P1239" s="2">
        <f t="shared" si="1529"/>
        <v>0</v>
      </c>
      <c r="Q1239" s="2">
        <f t="shared" si="1529"/>
        <v>0</v>
      </c>
      <c r="R1239" s="2">
        <f t="shared" si="1529"/>
        <v>0</v>
      </c>
      <c r="S1239" s="2">
        <f t="shared" si="1529"/>
        <v>1714.3</v>
      </c>
      <c r="T1239" s="2">
        <f t="shared" si="1529"/>
        <v>0</v>
      </c>
      <c r="U1239" s="2">
        <f>AH1239</f>
        <v>3.7278000000000002</v>
      </c>
      <c r="V1239" s="2">
        <f>AI1239</f>
        <v>0</v>
      </c>
      <c r="W1239" s="2">
        <f>ROUND(AJ1239,2)</f>
        <v>0</v>
      </c>
      <c r="X1239" s="2">
        <f>ROUND(AK1239,2)</f>
        <v>1200.01</v>
      </c>
      <c r="Y1239" s="2">
        <f>ROUND(AL1239,2)</f>
        <v>171.43</v>
      </c>
      <c r="Z1239" s="2"/>
      <c r="AA1239" s="2"/>
      <c r="AB1239" s="2">
        <f>ROUND(SUMIF(AA1235:AA1237,"=1407526482",O1235:O1237),2)</f>
        <v>1714.3</v>
      </c>
      <c r="AC1239" s="2">
        <f>ROUND(SUMIF(AA1235:AA1237,"=1407526482",P1235:P1237),2)</f>
        <v>0</v>
      </c>
      <c r="AD1239" s="2">
        <f>ROUND(SUMIF(AA1235:AA1237,"=1407526482",Q1235:Q1237),2)</f>
        <v>0</v>
      </c>
      <c r="AE1239" s="2">
        <f>ROUND(SUMIF(AA1235:AA1237,"=1407526482",R1235:R1237),2)</f>
        <v>0</v>
      </c>
      <c r="AF1239" s="2">
        <f>ROUND(SUMIF(AA1235:AA1237,"=1407526482",S1235:S1237),2)</f>
        <v>1714.3</v>
      </c>
      <c r="AG1239" s="2">
        <f>ROUND(SUMIF(AA1235:AA1237,"=1407526482",T1235:T1237),2)</f>
        <v>0</v>
      </c>
      <c r="AH1239" s="2">
        <f>SUMIF(AA1235:AA1237,"=1407526482",U1235:U1237)</f>
        <v>3.7278000000000002</v>
      </c>
      <c r="AI1239" s="2">
        <f>SUMIF(AA1235:AA1237,"=1407526482",V1235:V1237)</f>
        <v>0</v>
      </c>
      <c r="AJ1239" s="2">
        <f>ROUND(SUMIF(AA1235:AA1237,"=1407526482",W1235:W1237),2)</f>
        <v>0</v>
      </c>
      <c r="AK1239" s="2">
        <f>ROUND(SUMIF(AA1235:AA1237,"=1407526482",X1235:X1237),2)</f>
        <v>1200.01</v>
      </c>
      <c r="AL1239" s="2">
        <f>ROUND(SUMIF(AA1235:AA1237,"=1407526482",Y1235:Y1237),2)</f>
        <v>171.43</v>
      </c>
      <c r="AM1239" s="2"/>
      <c r="AN1239" s="2"/>
      <c r="AO1239" s="2">
        <f t="shared" ref="AO1239:BD1239" si="1530">ROUND(BX1239,2)</f>
        <v>0</v>
      </c>
      <c r="AP1239" s="2">
        <f t="shared" si="1530"/>
        <v>0</v>
      </c>
      <c r="AQ1239" s="2">
        <f t="shared" si="1530"/>
        <v>0</v>
      </c>
      <c r="AR1239" s="2">
        <f t="shared" si="1530"/>
        <v>3085.74</v>
      </c>
      <c r="AS1239" s="2">
        <f t="shared" si="1530"/>
        <v>0</v>
      </c>
      <c r="AT1239" s="2">
        <f t="shared" si="1530"/>
        <v>0</v>
      </c>
      <c r="AU1239" s="2">
        <f t="shared" si="1530"/>
        <v>3085.74</v>
      </c>
      <c r="AV1239" s="2">
        <f t="shared" si="1530"/>
        <v>0</v>
      </c>
      <c r="AW1239" s="2">
        <f t="shared" si="1530"/>
        <v>0</v>
      </c>
      <c r="AX1239" s="2">
        <f t="shared" si="1530"/>
        <v>0</v>
      </c>
      <c r="AY1239" s="2">
        <f t="shared" si="1530"/>
        <v>0</v>
      </c>
      <c r="AZ1239" s="2">
        <f t="shared" si="1530"/>
        <v>0</v>
      </c>
      <c r="BA1239" s="2">
        <f t="shared" si="1530"/>
        <v>0</v>
      </c>
      <c r="BB1239" s="2">
        <f t="shared" si="1530"/>
        <v>0</v>
      </c>
      <c r="BC1239" s="2">
        <f t="shared" si="1530"/>
        <v>0</v>
      </c>
      <c r="BD1239" s="2">
        <f t="shared" si="1530"/>
        <v>0</v>
      </c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>
        <f>ROUND(SUMIF(AA1235:AA1237,"=1407526482",FQ1235:FQ1237),2)</f>
        <v>0</v>
      </c>
      <c r="BY1239" s="2">
        <f>ROUND(SUMIF(AA1235:AA1237,"=1407526482",FR1235:FR1237),2)</f>
        <v>0</v>
      </c>
      <c r="BZ1239" s="2">
        <f>ROUND(SUMIF(AA1235:AA1237,"=1407526482",GL1235:GL1237),2)</f>
        <v>0</v>
      </c>
      <c r="CA1239" s="2">
        <f>ROUND(SUMIF(AA1235:AA1237,"=1407526482",GM1235:GM1237),2)</f>
        <v>3085.74</v>
      </c>
      <c r="CB1239" s="2">
        <f>ROUND(SUMIF(AA1235:AA1237,"=1407526482",GN1235:GN1237),2)</f>
        <v>0</v>
      </c>
      <c r="CC1239" s="2">
        <f>ROUND(SUMIF(AA1235:AA1237,"=1407526482",GO1235:GO1237),2)</f>
        <v>0</v>
      </c>
      <c r="CD1239" s="2">
        <f>ROUND(SUMIF(AA1235:AA1237,"=1407526482",GP1235:GP1237),2)</f>
        <v>3085.74</v>
      </c>
      <c r="CE1239" s="2">
        <f>AC1239-BX1239</f>
        <v>0</v>
      </c>
      <c r="CF1239" s="2">
        <f>AC1239-BY1239</f>
        <v>0</v>
      </c>
      <c r="CG1239" s="2">
        <f>BX1239-BZ1239</f>
        <v>0</v>
      </c>
      <c r="CH1239" s="2">
        <f>AC1239-BX1239-BY1239+BZ1239</f>
        <v>0</v>
      </c>
      <c r="CI1239" s="2">
        <f>BY1239-BZ1239</f>
        <v>0</v>
      </c>
      <c r="CJ1239" s="2">
        <f>ROUND(SUMIF(AA1235:AA1237,"=1407526482",GX1235:GX1237),2)</f>
        <v>0</v>
      </c>
      <c r="CK1239" s="2">
        <f>ROUND(SUMIF(AA1235:AA1237,"=1407526482",GY1235:GY1237),2)</f>
        <v>0</v>
      </c>
      <c r="CL1239" s="2">
        <f>ROUND(SUMIF(AA1235:AA1237,"=1407526482",GZ1235:GZ1237),2)</f>
        <v>0</v>
      </c>
      <c r="CM1239" s="2">
        <f>ROUND(SUMIF(AA1235:AA1237,"=1407526482",HD1235:HD1237),2)</f>
        <v>0</v>
      </c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>
        <v>0</v>
      </c>
    </row>
    <row r="1241" spans="1:245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201</v>
      </c>
      <c r="F1241" s="4">
        <f>ROUND(Source!O1239,O1241)</f>
        <v>1714.3</v>
      </c>
      <c r="G1241" s="4" t="s">
        <v>46</v>
      </c>
      <c r="H1241" s="4" t="s">
        <v>47</v>
      </c>
      <c r="I1241" s="4"/>
      <c r="J1241" s="4"/>
      <c r="K1241" s="4">
        <v>201</v>
      </c>
      <c r="L1241" s="4">
        <v>1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1714.3</v>
      </c>
      <c r="X1241" s="4">
        <v>1</v>
      </c>
      <c r="Y1241" s="4">
        <v>1714.3</v>
      </c>
      <c r="Z1241" s="4"/>
      <c r="AA1241" s="4"/>
      <c r="AB1241" s="4"/>
    </row>
    <row r="1242" spans="1:245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202</v>
      </c>
      <c r="F1242" s="4">
        <f>ROUND(Source!P1239,O1242)</f>
        <v>0</v>
      </c>
      <c r="G1242" s="4" t="s">
        <v>48</v>
      </c>
      <c r="H1242" s="4" t="s">
        <v>49</v>
      </c>
      <c r="I1242" s="4"/>
      <c r="J1242" s="4"/>
      <c r="K1242" s="4">
        <v>202</v>
      </c>
      <c r="L1242" s="4">
        <v>2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45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222</v>
      </c>
      <c r="F1243" s="4">
        <f>ROUND(Source!AO1239,O1243)</f>
        <v>0</v>
      </c>
      <c r="G1243" s="4" t="s">
        <v>50</v>
      </c>
      <c r="H1243" s="4" t="s">
        <v>51</v>
      </c>
      <c r="I1243" s="4"/>
      <c r="J1243" s="4"/>
      <c r="K1243" s="4">
        <v>222</v>
      </c>
      <c r="L1243" s="4">
        <v>3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45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225</v>
      </c>
      <c r="F1244" s="4">
        <f>ROUND(Source!AV1239,O1244)</f>
        <v>0</v>
      </c>
      <c r="G1244" s="4" t="s">
        <v>52</v>
      </c>
      <c r="H1244" s="4" t="s">
        <v>53</v>
      </c>
      <c r="I1244" s="4"/>
      <c r="J1244" s="4"/>
      <c r="K1244" s="4">
        <v>225</v>
      </c>
      <c r="L1244" s="4">
        <v>4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0</v>
      </c>
      <c r="X1244" s="4">
        <v>1</v>
      </c>
      <c r="Y1244" s="4">
        <v>0</v>
      </c>
      <c r="Z1244" s="4"/>
      <c r="AA1244" s="4"/>
      <c r="AB1244" s="4"/>
    </row>
    <row r="1245" spans="1:245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226</v>
      </c>
      <c r="F1245" s="4">
        <f>ROUND(Source!AW1239,O1245)</f>
        <v>0</v>
      </c>
      <c r="G1245" s="4" t="s">
        <v>54</v>
      </c>
      <c r="H1245" s="4" t="s">
        <v>55</v>
      </c>
      <c r="I1245" s="4"/>
      <c r="J1245" s="4"/>
      <c r="K1245" s="4">
        <v>226</v>
      </c>
      <c r="L1245" s="4">
        <v>5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0</v>
      </c>
      <c r="X1245" s="4">
        <v>1</v>
      </c>
      <c r="Y1245" s="4">
        <v>0</v>
      </c>
      <c r="Z1245" s="4"/>
      <c r="AA1245" s="4"/>
      <c r="AB1245" s="4"/>
    </row>
    <row r="1246" spans="1:245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227</v>
      </c>
      <c r="F1246" s="4">
        <f>ROUND(Source!AX1239,O1246)</f>
        <v>0</v>
      </c>
      <c r="G1246" s="4" t="s">
        <v>56</v>
      </c>
      <c r="H1246" s="4" t="s">
        <v>57</v>
      </c>
      <c r="I1246" s="4"/>
      <c r="J1246" s="4"/>
      <c r="K1246" s="4">
        <v>227</v>
      </c>
      <c r="L1246" s="4">
        <v>6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45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228</v>
      </c>
      <c r="F1247" s="4">
        <f>ROUND(Source!AY1239,O1247)</f>
        <v>0</v>
      </c>
      <c r="G1247" s="4" t="s">
        <v>58</v>
      </c>
      <c r="H1247" s="4" t="s">
        <v>59</v>
      </c>
      <c r="I1247" s="4"/>
      <c r="J1247" s="4"/>
      <c r="K1247" s="4">
        <v>228</v>
      </c>
      <c r="L1247" s="4">
        <v>7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45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216</v>
      </c>
      <c r="F1248" s="4">
        <f>ROUND(Source!AP1239,O1248)</f>
        <v>0</v>
      </c>
      <c r="G1248" s="4" t="s">
        <v>60</v>
      </c>
      <c r="H1248" s="4" t="s">
        <v>61</v>
      </c>
      <c r="I1248" s="4"/>
      <c r="J1248" s="4"/>
      <c r="K1248" s="4">
        <v>216</v>
      </c>
      <c r="L1248" s="4">
        <v>8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223</v>
      </c>
      <c r="F1249" s="4">
        <f>ROUND(Source!AQ1239,O1249)</f>
        <v>0</v>
      </c>
      <c r="G1249" s="4" t="s">
        <v>62</v>
      </c>
      <c r="H1249" s="4" t="s">
        <v>63</v>
      </c>
      <c r="I1249" s="4"/>
      <c r="J1249" s="4"/>
      <c r="K1249" s="4">
        <v>223</v>
      </c>
      <c r="L1249" s="4">
        <v>9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229</v>
      </c>
      <c r="F1250" s="4">
        <f>ROUND(Source!AZ1239,O1250)</f>
        <v>0</v>
      </c>
      <c r="G1250" s="4" t="s">
        <v>64</v>
      </c>
      <c r="H1250" s="4" t="s">
        <v>65</v>
      </c>
      <c r="I1250" s="4"/>
      <c r="J1250" s="4"/>
      <c r="K1250" s="4">
        <v>229</v>
      </c>
      <c r="L1250" s="4">
        <v>10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203</v>
      </c>
      <c r="F1251" s="4">
        <f>ROUND(Source!Q1239,O1251)</f>
        <v>0</v>
      </c>
      <c r="G1251" s="4" t="s">
        <v>66</v>
      </c>
      <c r="H1251" s="4" t="s">
        <v>67</v>
      </c>
      <c r="I1251" s="4"/>
      <c r="J1251" s="4"/>
      <c r="K1251" s="4">
        <v>203</v>
      </c>
      <c r="L1251" s="4">
        <v>11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231</v>
      </c>
      <c r="F1252" s="4">
        <f>ROUND(Source!BB1239,O1252)</f>
        <v>0</v>
      </c>
      <c r="G1252" s="4" t="s">
        <v>68</v>
      </c>
      <c r="H1252" s="4" t="s">
        <v>69</v>
      </c>
      <c r="I1252" s="4"/>
      <c r="J1252" s="4"/>
      <c r="K1252" s="4">
        <v>231</v>
      </c>
      <c r="L1252" s="4">
        <v>12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204</v>
      </c>
      <c r="F1253" s="4">
        <f>ROUND(Source!R1239,O1253)</f>
        <v>0</v>
      </c>
      <c r="G1253" s="4" t="s">
        <v>70</v>
      </c>
      <c r="H1253" s="4" t="s">
        <v>71</v>
      </c>
      <c r="I1253" s="4"/>
      <c r="J1253" s="4"/>
      <c r="K1253" s="4">
        <v>204</v>
      </c>
      <c r="L1253" s="4">
        <v>13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205</v>
      </c>
      <c r="F1254" s="4">
        <f>ROUND(Source!S1239,O1254)</f>
        <v>1714.3</v>
      </c>
      <c r="G1254" s="4" t="s">
        <v>72</v>
      </c>
      <c r="H1254" s="4" t="s">
        <v>73</v>
      </c>
      <c r="I1254" s="4"/>
      <c r="J1254" s="4"/>
      <c r="K1254" s="4">
        <v>205</v>
      </c>
      <c r="L1254" s="4">
        <v>14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1714.3</v>
      </c>
      <c r="X1254" s="4">
        <v>1</v>
      </c>
      <c r="Y1254" s="4">
        <v>1714.3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232</v>
      </c>
      <c r="F1255" s="4">
        <f>ROUND(Source!BC1239,O1255)</f>
        <v>0</v>
      </c>
      <c r="G1255" s="4" t="s">
        <v>74</v>
      </c>
      <c r="H1255" s="4" t="s">
        <v>75</v>
      </c>
      <c r="I1255" s="4"/>
      <c r="J1255" s="4"/>
      <c r="K1255" s="4">
        <v>232</v>
      </c>
      <c r="L1255" s="4">
        <v>15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0</v>
      </c>
      <c r="X1255" s="4">
        <v>1</v>
      </c>
      <c r="Y1255" s="4">
        <v>0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214</v>
      </c>
      <c r="F1256" s="4">
        <f>ROUND(Source!AS1239,O1256)</f>
        <v>0</v>
      </c>
      <c r="G1256" s="4" t="s">
        <v>76</v>
      </c>
      <c r="H1256" s="4" t="s">
        <v>77</v>
      </c>
      <c r="I1256" s="4"/>
      <c r="J1256" s="4"/>
      <c r="K1256" s="4">
        <v>214</v>
      </c>
      <c r="L1256" s="4">
        <v>16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215</v>
      </c>
      <c r="F1257" s="4">
        <f>ROUND(Source!AT1239,O1257)</f>
        <v>0</v>
      </c>
      <c r="G1257" s="4" t="s">
        <v>78</v>
      </c>
      <c r="H1257" s="4" t="s">
        <v>79</v>
      </c>
      <c r="I1257" s="4"/>
      <c r="J1257" s="4"/>
      <c r="K1257" s="4">
        <v>215</v>
      </c>
      <c r="L1257" s="4">
        <v>17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217</v>
      </c>
      <c r="F1258" s="4">
        <f>ROUND(Source!AU1239,O1258)</f>
        <v>3085.74</v>
      </c>
      <c r="G1258" s="4" t="s">
        <v>80</v>
      </c>
      <c r="H1258" s="4" t="s">
        <v>81</v>
      </c>
      <c r="I1258" s="4"/>
      <c r="J1258" s="4"/>
      <c r="K1258" s="4">
        <v>217</v>
      </c>
      <c r="L1258" s="4">
        <v>18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3085.74</v>
      </c>
      <c r="X1258" s="4">
        <v>1</v>
      </c>
      <c r="Y1258" s="4">
        <v>3085.74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230</v>
      </c>
      <c r="F1259" s="4">
        <f>ROUND(Source!BA1239,O1259)</f>
        <v>0</v>
      </c>
      <c r="G1259" s="4" t="s">
        <v>82</v>
      </c>
      <c r="H1259" s="4" t="s">
        <v>83</v>
      </c>
      <c r="I1259" s="4"/>
      <c r="J1259" s="4"/>
      <c r="K1259" s="4">
        <v>230</v>
      </c>
      <c r="L1259" s="4">
        <v>19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0</v>
      </c>
      <c r="X1259" s="4">
        <v>1</v>
      </c>
      <c r="Y1259" s="4">
        <v>0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206</v>
      </c>
      <c r="F1260" s="4">
        <f>ROUND(Source!T1239,O1260)</f>
        <v>0</v>
      </c>
      <c r="G1260" s="4" t="s">
        <v>84</v>
      </c>
      <c r="H1260" s="4" t="s">
        <v>85</v>
      </c>
      <c r="I1260" s="4"/>
      <c r="J1260" s="4"/>
      <c r="K1260" s="4">
        <v>206</v>
      </c>
      <c r="L1260" s="4">
        <v>20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207</v>
      </c>
      <c r="F1261" s="4">
        <f>Source!U1239</f>
        <v>3.7278000000000002</v>
      </c>
      <c r="G1261" s="4" t="s">
        <v>86</v>
      </c>
      <c r="H1261" s="4" t="s">
        <v>87</v>
      </c>
      <c r="I1261" s="4"/>
      <c r="J1261" s="4"/>
      <c r="K1261" s="4">
        <v>207</v>
      </c>
      <c r="L1261" s="4">
        <v>21</v>
      </c>
      <c r="M1261" s="4">
        <v>3</v>
      </c>
      <c r="N1261" s="4" t="s">
        <v>3</v>
      </c>
      <c r="O1261" s="4">
        <v>-1</v>
      </c>
      <c r="P1261" s="4"/>
      <c r="Q1261" s="4"/>
      <c r="R1261" s="4"/>
      <c r="S1261" s="4"/>
      <c r="T1261" s="4"/>
      <c r="U1261" s="4"/>
      <c r="V1261" s="4"/>
      <c r="W1261" s="4">
        <v>3.7277999999999998</v>
      </c>
      <c r="X1261" s="4">
        <v>1</v>
      </c>
      <c r="Y1261" s="4">
        <v>3.7277999999999998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208</v>
      </c>
      <c r="F1262" s="4">
        <f>Source!V1239</f>
        <v>0</v>
      </c>
      <c r="G1262" s="4" t="s">
        <v>88</v>
      </c>
      <c r="H1262" s="4" t="s">
        <v>89</v>
      </c>
      <c r="I1262" s="4"/>
      <c r="J1262" s="4"/>
      <c r="K1262" s="4">
        <v>208</v>
      </c>
      <c r="L1262" s="4">
        <v>22</v>
      </c>
      <c r="M1262" s="4">
        <v>3</v>
      </c>
      <c r="N1262" s="4" t="s">
        <v>3</v>
      </c>
      <c r="O1262" s="4">
        <v>-1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209</v>
      </c>
      <c r="F1263" s="4">
        <f>ROUND(Source!W1239,O1263)</f>
        <v>0</v>
      </c>
      <c r="G1263" s="4" t="s">
        <v>90</v>
      </c>
      <c r="H1263" s="4" t="s">
        <v>91</v>
      </c>
      <c r="I1263" s="4"/>
      <c r="J1263" s="4"/>
      <c r="K1263" s="4">
        <v>209</v>
      </c>
      <c r="L1263" s="4">
        <v>23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233</v>
      </c>
      <c r="F1264" s="4">
        <f>ROUND(Source!BD1239,O1264)</f>
        <v>0</v>
      </c>
      <c r="G1264" s="4" t="s">
        <v>92</v>
      </c>
      <c r="H1264" s="4" t="s">
        <v>93</v>
      </c>
      <c r="I1264" s="4"/>
      <c r="J1264" s="4"/>
      <c r="K1264" s="4">
        <v>233</v>
      </c>
      <c r="L1264" s="4">
        <v>24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06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210</v>
      </c>
      <c r="F1265" s="4">
        <f>ROUND(Source!X1239,O1265)</f>
        <v>1200.01</v>
      </c>
      <c r="G1265" s="4" t="s">
        <v>94</v>
      </c>
      <c r="H1265" s="4" t="s">
        <v>95</v>
      </c>
      <c r="I1265" s="4"/>
      <c r="J1265" s="4"/>
      <c r="K1265" s="4">
        <v>210</v>
      </c>
      <c r="L1265" s="4">
        <v>25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1200.01</v>
      </c>
      <c r="X1265" s="4">
        <v>1</v>
      </c>
      <c r="Y1265" s="4">
        <v>1200.01</v>
      </c>
      <c r="Z1265" s="4"/>
      <c r="AA1265" s="4"/>
      <c r="AB1265" s="4"/>
    </row>
    <row r="1266" spans="1:206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211</v>
      </c>
      <c r="F1266" s="4">
        <f>ROUND(Source!Y1239,O1266)</f>
        <v>171.43</v>
      </c>
      <c r="G1266" s="4" t="s">
        <v>96</v>
      </c>
      <c r="H1266" s="4" t="s">
        <v>97</v>
      </c>
      <c r="I1266" s="4"/>
      <c r="J1266" s="4"/>
      <c r="K1266" s="4">
        <v>211</v>
      </c>
      <c r="L1266" s="4">
        <v>26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171.43</v>
      </c>
      <c r="X1266" s="4">
        <v>1</v>
      </c>
      <c r="Y1266" s="4">
        <v>171.43</v>
      </c>
      <c r="Z1266" s="4"/>
      <c r="AA1266" s="4"/>
      <c r="AB1266" s="4"/>
    </row>
    <row r="1267" spans="1:206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224</v>
      </c>
      <c r="F1267" s="4">
        <f>ROUND(Source!AR1239,O1267)</f>
        <v>3085.74</v>
      </c>
      <c r="G1267" s="4" t="s">
        <v>98</v>
      </c>
      <c r="H1267" s="4" t="s">
        <v>99</v>
      </c>
      <c r="I1267" s="4"/>
      <c r="J1267" s="4"/>
      <c r="K1267" s="4">
        <v>224</v>
      </c>
      <c r="L1267" s="4">
        <v>27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3085.74</v>
      </c>
      <c r="X1267" s="4">
        <v>1</v>
      </c>
      <c r="Y1267" s="4">
        <v>3085.74</v>
      </c>
      <c r="Z1267" s="4"/>
      <c r="AA1267" s="4"/>
      <c r="AB1267" s="4"/>
    </row>
    <row r="1269" spans="1:206" x14ac:dyDescent="0.2">
      <c r="A1269" s="2">
        <v>51</v>
      </c>
      <c r="B1269" s="2">
        <f>B1035</f>
        <v>1</v>
      </c>
      <c r="C1269" s="2">
        <f>A1035</f>
        <v>4</v>
      </c>
      <c r="D1269" s="2">
        <f>ROW(A1035)</f>
        <v>1035</v>
      </c>
      <c r="E1269" s="2"/>
      <c r="F1269" s="2" t="str">
        <f>IF(F1035&lt;&gt;"",F1035,"")</f>
        <v>Новый раздел</v>
      </c>
      <c r="G1269" s="2" t="str">
        <f>IF(G1035&lt;&gt;"",G1035,"")</f>
        <v>4. Электроснабжение и электроосвещение</v>
      </c>
      <c r="H1269" s="2">
        <v>0</v>
      </c>
      <c r="I1269" s="2"/>
      <c r="J1269" s="2"/>
      <c r="K1269" s="2"/>
      <c r="L1269" s="2"/>
      <c r="M1269" s="2"/>
      <c r="N1269" s="2"/>
      <c r="O1269" s="2">
        <f t="shared" ref="O1269:T1269" si="1531">ROUND(O1065+O1109+O1151+O1201+O1239+AB1269,2)</f>
        <v>477873.09</v>
      </c>
      <c r="P1269" s="2">
        <f t="shared" si="1531"/>
        <v>8374.25</v>
      </c>
      <c r="Q1269" s="2">
        <f t="shared" si="1531"/>
        <v>2347.9</v>
      </c>
      <c r="R1269" s="2">
        <f t="shared" si="1531"/>
        <v>1273.4000000000001</v>
      </c>
      <c r="S1269" s="2">
        <f t="shared" si="1531"/>
        <v>467150.94</v>
      </c>
      <c r="T1269" s="2">
        <f t="shared" si="1531"/>
        <v>0</v>
      </c>
      <c r="U1269" s="2">
        <f>U1065+U1109+U1151+U1201+U1239+AH1269</f>
        <v>911.98657999999989</v>
      </c>
      <c r="V1269" s="2">
        <f>V1065+V1109+V1151+V1201+V1239+AI1269</f>
        <v>0</v>
      </c>
      <c r="W1269" s="2">
        <f>ROUND(W1065+W1109+W1151+W1201+W1239+AJ1269,2)</f>
        <v>0</v>
      </c>
      <c r="X1269" s="2">
        <f>ROUND(X1065+X1109+X1151+X1201+X1239+AK1269,2)</f>
        <v>327005.71000000002</v>
      </c>
      <c r="Y1269" s="2">
        <f>ROUND(Y1065+Y1109+Y1151+Y1201+Y1239+AL1269,2)</f>
        <v>46715.11</v>
      </c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>
        <f t="shared" ref="AO1269:BD1269" si="1532">ROUND(AO1065+AO1109+AO1151+AO1201+AO1239+BX1269,2)</f>
        <v>0</v>
      </c>
      <c r="AP1269" s="2">
        <f t="shared" si="1532"/>
        <v>0</v>
      </c>
      <c r="AQ1269" s="2">
        <f t="shared" si="1532"/>
        <v>0</v>
      </c>
      <c r="AR1269" s="2">
        <f t="shared" si="1532"/>
        <v>852969.18</v>
      </c>
      <c r="AS1269" s="2">
        <f t="shared" si="1532"/>
        <v>0</v>
      </c>
      <c r="AT1269" s="2">
        <f t="shared" si="1532"/>
        <v>0</v>
      </c>
      <c r="AU1269" s="2">
        <f t="shared" si="1532"/>
        <v>852969.18</v>
      </c>
      <c r="AV1269" s="2">
        <f t="shared" si="1532"/>
        <v>8374.25</v>
      </c>
      <c r="AW1269" s="2">
        <f t="shared" si="1532"/>
        <v>8374.25</v>
      </c>
      <c r="AX1269" s="2">
        <f t="shared" si="1532"/>
        <v>0</v>
      </c>
      <c r="AY1269" s="2">
        <f t="shared" si="1532"/>
        <v>8374.25</v>
      </c>
      <c r="AZ1269" s="2">
        <f t="shared" si="1532"/>
        <v>0</v>
      </c>
      <c r="BA1269" s="2">
        <f t="shared" si="1532"/>
        <v>0</v>
      </c>
      <c r="BB1269" s="2">
        <f t="shared" si="1532"/>
        <v>0</v>
      </c>
      <c r="BC1269" s="2">
        <f t="shared" si="1532"/>
        <v>0</v>
      </c>
      <c r="BD1269" s="2">
        <f t="shared" si="1532"/>
        <v>0</v>
      </c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>
        <v>0</v>
      </c>
    </row>
    <row r="1271" spans="1:206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201</v>
      </c>
      <c r="F1271" s="4">
        <f>ROUND(Source!O1269,O1271)</f>
        <v>477873.09</v>
      </c>
      <c r="G1271" s="4" t="s">
        <v>46</v>
      </c>
      <c r="H1271" s="4" t="s">
        <v>47</v>
      </c>
      <c r="I1271" s="4"/>
      <c r="J1271" s="4"/>
      <c r="K1271" s="4">
        <v>201</v>
      </c>
      <c r="L1271" s="4">
        <v>1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477873.09</v>
      </c>
      <c r="X1271" s="4">
        <v>1</v>
      </c>
      <c r="Y1271" s="4">
        <v>477873.09</v>
      </c>
      <c r="Z1271" s="4"/>
      <c r="AA1271" s="4"/>
      <c r="AB1271" s="4"/>
    </row>
    <row r="1272" spans="1:206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202</v>
      </c>
      <c r="F1272" s="4">
        <f>ROUND(Source!P1269,O1272)</f>
        <v>8374.25</v>
      </c>
      <c r="G1272" s="4" t="s">
        <v>48</v>
      </c>
      <c r="H1272" s="4" t="s">
        <v>49</v>
      </c>
      <c r="I1272" s="4"/>
      <c r="J1272" s="4"/>
      <c r="K1272" s="4">
        <v>202</v>
      </c>
      <c r="L1272" s="4">
        <v>2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8374.25</v>
      </c>
      <c r="X1272" s="4">
        <v>1</v>
      </c>
      <c r="Y1272" s="4">
        <v>8374.25</v>
      </c>
      <c r="Z1272" s="4"/>
      <c r="AA1272" s="4"/>
      <c r="AB1272" s="4"/>
    </row>
    <row r="1273" spans="1:206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222</v>
      </c>
      <c r="F1273" s="4">
        <f>ROUND(Source!AO1269,O1273)</f>
        <v>0</v>
      </c>
      <c r="G1273" s="4" t="s">
        <v>50</v>
      </c>
      <c r="H1273" s="4" t="s">
        <v>51</v>
      </c>
      <c r="I1273" s="4"/>
      <c r="J1273" s="4"/>
      <c r="K1273" s="4">
        <v>222</v>
      </c>
      <c r="L1273" s="4">
        <v>3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4" spans="1:206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225</v>
      </c>
      <c r="F1274" s="4">
        <f>ROUND(Source!AV1269,O1274)</f>
        <v>8374.25</v>
      </c>
      <c r="G1274" s="4" t="s">
        <v>52</v>
      </c>
      <c r="H1274" s="4" t="s">
        <v>53</v>
      </c>
      <c r="I1274" s="4"/>
      <c r="J1274" s="4"/>
      <c r="K1274" s="4">
        <v>225</v>
      </c>
      <c r="L1274" s="4">
        <v>4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8374.25</v>
      </c>
      <c r="X1274" s="4">
        <v>1</v>
      </c>
      <c r="Y1274" s="4">
        <v>8374.25</v>
      </c>
      <c r="Z1274" s="4"/>
      <c r="AA1274" s="4"/>
      <c r="AB1274" s="4"/>
    </row>
    <row r="1275" spans="1:206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226</v>
      </c>
      <c r="F1275" s="4">
        <f>ROUND(Source!AW1269,O1275)</f>
        <v>8374.25</v>
      </c>
      <c r="G1275" s="4" t="s">
        <v>54</v>
      </c>
      <c r="H1275" s="4" t="s">
        <v>55</v>
      </c>
      <c r="I1275" s="4"/>
      <c r="J1275" s="4"/>
      <c r="K1275" s="4">
        <v>226</v>
      </c>
      <c r="L1275" s="4">
        <v>5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8374.25</v>
      </c>
      <c r="X1275" s="4">
        <v>1</v>
      </c>
      <c r="Y1275" s="4">
        <v>8374.25</v>
      </c>
      <c r="Z1275" s="4"/>
      <c r="AA1275" s="4"/>
      <c r="AB1275" s="4"/>
    </row>
    <row r="1276" spans="1:206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227</v>
      </c>
      <c r="F1276" s="4">
        <f>ROUND(Source!AX1269,O1276)</f>
        <v>0</v>
      </c>
      <c r="G1276" s="4" t="s">
        <v>56</v>
      </c>
      <c r="H1276" s="4" t="s">
        <v>57</v>
      </c>
      <c r="I1276" s="4"/>
      <c r="J1276" s="4"/>
      <c r="K1276" s="4">
        <v>227</v>
      </c>
      <c r="L1276" s="4">
        <v>6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0</v>
      </c>
      <c r="X1276" s="4">
        <v>1</v>
      </c>
      <c r="Y1276" s="4">
        <v>0</v>
      </c>
      <c r="Z1276" s="4"/>
      <c r="AA1276" s="4"/>
      <c r="AB1276" s="4"/>
    </row>
    <row r="1277" spans="1:206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228</v>
      </c>
      <c r="F1277" s="4">
        <f>ROUND(Source!AY1269,O1277)</f>
        <v>8374.25</v>
      </c>
      <c r="G1277" s="4" t="s">
        <v>58</v>
      </c>
      <c r="H1277" s="4" t="s">
        <v>59</v>
      </c>
      <c r="I1277" s="4"/>
      <c r="J1277" s="4"/>
      <c r="K1277" s="4">
        <v>228</v>
      </c>
      <c r="L1277" s="4">
        <v>7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8374.25</v>
      </c>
      <c r="X1277" s="4">
        <v>1</v>
      </c>
      <c r="Y1277" s="4">
        <v>8374.25</v>
      </c>
      <c r="Z1277" s="4"/>
      <c r="AA1277" s="4"/>
      <c r="AB1277" s="4"/>
    </row>
    <row r="1278" spans="1:206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216</v>
      </c>
      <c r="F1278" s="4">
        <f>ROUND(Source!AP1269,O1278)</f>
        <v>0</v>
      </c>
      <c r="G1278" s="4" t="s">
        <v>60</v>
      </c>
      <c r="H1278" s="4" t="s">
        <v>61</v>
      </c>
      <c r="I1278" s="4"/>
      <c r="J1278" s="4"/>
      <c r="K1278" s="4">
        <v>216</v>
      </c>
      <c r="L1278" s="4">
        <v>8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0</v>
      </c>
      <c r="X1278" s="4">
        <v>1</v>
      </c>
      <c r="Y1278" s="4">
        <v>0</v>
      </c>
      <c r="Z1278" s="4"/>
      <c r="AA1278" s="4"/>
      <c r="AB1278" s="4"/>
    </row>
    <row r="1279" spans="1:206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223</v>
      </c>
      <c r="F1279" s="4">
        <f>ROUND(Source!AQ1269,O1279)</f>
        <v>0</v>
      </c>
      <c r="G1279" s="4" t="s">
        <v>62</v>
      </c>
      <c r="H1279" s="4" t="s">
        <v>63</v>
      </c>
      <c r="I1279" s="4"/>
      <c r="J1279" s="4"/>
      <c r="K1279" s="4">
        <v>223</v>
      </c>
      <c r="L1279" s="4">
        <v>9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06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229</v>
      </c>
      <c r="F1280" s="4">
        <f>ROUND(Source!AZ1269,O1280)</f>
        <v>0</v>
      </c>
      <c r="G1280" s="4" t="s">
        <v>64</v>
      </c>
      <c r="H1280" s="4" t="s">
        <v>65</v>
      </c>
      <c r="I1280" s="4"/>
      <c r="J1280" s="4"/>
      <c r="K1280" s="4">
        <v>229</v>
      </c>
      <c r="L1280" s="4">
        <v>10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0</v>
      </c>
      <c r="X1280" s="4">
        <v>1</v>
      </c>
      <c r="Y1280" s="4">
        <v>0</v>
      </c>
      <c r="Z1280" s="4"/>
      <c r="AA1280" s="4"/>
      <c r="AB1280" s="4"/>
    </row>
    <row r="1281" spans="1:28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203</v>
      </c>
      <c r="F1281" s="4">
        <f>ROUND(Source!Q1269,O1281)</f>
        <v>2347.9</v>
      </c>
      <c r="G1281" s="4" t="s">
        <v>66</v>
      </c>
      <c r="H1281" s="4" t="s">
        <v>67</v>
      </c>
      <c r="I1281" s="4"/>
      <c r="J1281" s="4"/>
      <c r="K1281" s="4">
        <v>203</v>
      </c>
      <c r="L1281" s="4">
        <v>11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2347.9</v>
      </c>
      <c r="X1281" s="4">
        <v>1</v>
      </c>
      <c r="Y1281" s="4">
        <v>2347.9</v>
      </c>
      <c r="Z1281" s="4"/>
      <c r="AA1281" s="4"/>
      <c r="AB1281" s="4"/>
    </row>
    <row r="1282" spans="1:28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231</v>
      </c>
      <c r="F1282" s="4">
        <f>ROUND(Source!BB1269,O1282)</f>
        <v>0</v>
      </c>
      <c r="G1282" s="4" t="s">
        <v>68</v>
      </c>
      <c r="H1282" s="4" t="s">
        <v>69</v>
      </c>
      <c r="I1282" s="4"/>
      <c r="J1282" s="4"/>
      <c r="K1282" s="4">
        <v>231</v>
      </c>
      <c r="L1282" s="4">
        <v>12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0</v>
      </c>
      <c r="X1282" s="4">
        <v>1</v>
      </c>
      <c r="Y1282" s="4">
        <v>0</v>
      </c>
      <c r="Z1282" s="4"/>
      <c r="AA1282" s="4"/>
      <c r="AB1282" s="4"/>
    </row>
    <row r="1283" spans="1:28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204</v>
      </c>
      <c r="F1283" s="4">
        <f>ROUND(Source!R1269,O1283)</f>
        <v>1273.4000000000001</v>
      </c>
      <c r="G1283" s="4" t="s">
        <v>70</v>
      </c>
      <c r="H1283" s="4" t="s">
        <v>71</v>
      </c>
      <c r="I1283" s="4"/>
      <c r="J1283" s="4"/>
      <c r="K1283" s="4">
        <v>204</v>
      </c>
      <c r="L1283" s="4">
        <v>13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1273.4000000000001</v>
      </c>
      <c r="X1283" s="4">
        <v>1</v>
      </c>
      <c r="Y1283" s="4">
        <v>1273.4000000000001</v>
      </c>
      <c r="Z1283" s="4"/>
      <c r="AA1283" s="4"/>
      <c r="AB1283" s="4"/>
    </row>
    <row r="1284" spans="1:28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205</v>
      </c>
      <c r="F1284" s="4">
        <f>ROUND(Source!S1269,O1284)</f>
        <v>467150.94</v>
      </c>
      <c r="G1284" s="4" t="s">
        <v>72</v>
      </c>
      <c r="H1284" s="4" t="s">
        <v>73</v>
      </c>
      <c r="I1284" s="4"/>
      <c r="J1284" s="4"/>
      <c r="K1284" s="4">
        <v>205</v>
      </c>
      <c r="L1284" s="4">
        <v>14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467150.94</v>
      </c>
      <c r="X1284" s="4">
        <v>1</v>
      </c>
      <c r="Y1284" s="4">
        <v>467150.94</v>
      </c>
      <c r="Z1284" s="4"/>
      <c r="AA1284" s="4"/>
      <c r="AB1284" s="4"/>
    </row>
    <row r="1285" spans="1:28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232</v>
      </c>
      <c r="F1285" s="4">
        <f>ROUND(Source!BC1269,O1285)</f>
        <v>0</v>
      </c>
      <c r="G1285" s="4" t="s">
        <v>74</v>
      </c>
      <c r="H1285" s="4" t="s">
        <v>75</v>
      </c>
      <c r="I1285" s="4"/>
      <c r="J1285" s="4"/>
      <c r="K1285" s="4">
        <v>232</v>
      </c>
      <c r="L1285" s="4">
        <v>15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0</v>
      </c>
      <c r="X1285" s="4">
        <v>1</v>
      </c>
      <c r="Y1285" s="4">
        <v>0</v>
      </c>
      <c r="Z1285" s="4"/>
      <c r="AA1285" s="4"/>
      <c r="AB1285" s="4"/>
    </row>
    <row r="1286" spans="1:28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214</v>
      </c>
      <c r="F1286" s="4">
        <f>ROUND(Source!AS1269,O1286)</f>
        <v>0</v>
      </c>
      <c r="G1286" s="4" t="s">
        <v>76</v>
      </c>
      <c r="H1286" s="4" t="s">
        <v>77</v>
      </c>
      <c r="I1286" s="4"/>
      <c r="J1286" s="4"/>
      <c r="K1286" s="4">
        <v>214</v>
      </c>
      <c r="L1286" s="4">
        <v>16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0</v>
      </c>
      <c r="X1286" s="4">
        <v>1</v>
      </c>
      <c r="Y1286" s="4">
        <v>0</v>
      </c>
      <c r="Z1286" s="4"/>
      <c r="AA1286" s="4"/>
      <c r="AB1286" s="4"/>
    </row>
    <row r="1287" spans="1:28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215</v>
      </c>
      <c r="F1287" s="4">
        <f>ROUND(Source!AT1269,O1287)</f>
        <v>0</v>
      </c>
      <c r="G1287" s="4" t="s">
        <v>78</v>
      </c>
      <c r="H1287" s="4" t="s">
        <v>79</v>
      </c>
      <c r="I1287" s="4"/>
      <c r="J1287" s="4"/>
      <c r="K1287" s="4">
        <v>215</v>
      </c>
      <c r="L1287" s="4">
        <v>17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0</v>
      </c>
      <c r="X1287" s="4">
        <v>1</v>
      </c>
      <c r="Y1287" s="4">
        <v>0</v>
      </c>
      <c r="Z1287" s="4"/>
      <c r="AA1287" s="4"/>
      <c r="AB1287" s="4"/>
    </row>
    <row r="1288" spans="1:28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217</v>
      </c>
      <c r="F1288" s="4">
        <f>ROUND(Source!AU1269,O1288)</f>
        <v>852969.18</v>
      </c>
      <c r="G1288" s="4" t="s">
        <v>80</v>
      </c>
      <c r="H1288" s="4" t="s">
        <v>81</v>
      </c>
      <c r="I1288" s="4"/>
      <c r="J1288" s="4"/>
      <c r="K1288" s="4">
        <v>217</v>
      </c>
      <c r="L1288" s="4">
        <v>18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852969.18</v>
      </c>
      <c r="X1288" s="4">
        <v>1</v>
      </c>
      <c r="Y1288" s="4">
        <v>852969.18</v>
      </c>
      <c r="Z1288" s="4"/>
      <c r="AA1288" s="4"/>
      <c r="AB1288" s="4"/>
    </row>
    <row r="1289" spans="1:28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230</v>
      </c>
      <c r="F1289" s="4">
        <f>ROUND(Source!BA1269,O1289)</f>
        <v>0</v>
      </c>
      <c r="G1289" s="4" t="s">
        <v>82</v>
      </c>
      <c r="H1289" s="4" t="s">
        <v>83</v>
      </c>
      <c r="I1289" s="4"/>
      <c r="J1289" s="4"/>
      <c r="K1289" s="4">
        <v>230</v>
      </c>
      <c r="L1289" s="4">
        <v>19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28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206</v>
      </c>
      <c r="F1290" s="4">
        <f>ROUND(Source!T1269,O1290)</f>
        <v>0</v>
      </c>
      <c r="G1290" s="4" t="s">
        <v>84</v>
      </c>
      <c r="H1290" s="4" t="s">
        <v>85</v>
      </c>
      <c r="I1290" s="4"/>
      <c r="J1290" s="4"/>
      <c r="K1290" s="4">
        <v>206</v>
      </c>
      <c r="L1290" s="4">
        <v>20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0</v>
      </c>
      <c r="X1290" s="4">
        <v>1</v>
      </c>
      <c r="Y1290" s="4">
        <v>0</v>
      </c>
      <c r="Z1290" s="4"/>
      <c r="AA1290" s="4"/>
      <c r="AB1290" s="4"/>
    </row>
    <row r="1291" spans="1:28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207</v>
      </c>
      <c r="F1291" s="4">
        <f>Source!U1269</f>
        <v>911.98657999999989</v>
      </c>
      <c r="G1291" s="4" t="s">
        <v>86</v>
      </c>
      <c r="H1291" s="4" t="s">
        <v>87</v>
      </c>
      <c r="I1291" s="4"/>
      <c r="J1291" s="4"/>
      <c r="K1291" s="4">
        <v>207</v>
      </c>
      <c r="L1291" s="4">
        <v>21</v>
      </c>
      <c r="M1291" s="4">
        <v>3</v>
      </c>
      <c r="N1291" s="4" t="s">
        <v>3</v>
      </c>
      <c r="O1291" s="4">
        <v>-1</v>
      </c>
      <c r="P1291" s="4"/>
      <c r="Q1291" s="4"/>
      <c r="R1291" s="4"/>
      <c r="S1291" s="4"/>
      <c r="T1291" s="4"/>
      <c r="U1291" s="4"/>
      <c r="V1291" s="4"/>
      <c r="W1291" s="4">
        <v>911.98657999999989</v>
      </c>
      <c r="X1291" s="4">
        <v>1</v>
      </c>
      <c r="Y1291" s="4">
        <v>911.98657999999989</v>
      </c>
      <c r="Z1291" s="4"/>
      <c r="AA1291" s="4"/>
      <c r="AB1291" s="4"/>
    </row>
    <row r="1292" spans="1:28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208</v>
      </c>
      <c r="F1292" s="4">
        <f>Source!V1269</f>
        <v>0</v>
      </c>
      <c r="G1292" s="4" t="s">
        <v>88</v>
      </c>
      <c r="H1292" s="4" t="s">
        <v>89</v>
      </c>
      <c r="I1292" s="4"/>
      <c r="J1292" s="4"/>
      <c r="K1292" s="4">
        <v>208</v>
      </c>
      <c r="L1292" s="4">
        <v>22</v>
      </c>
      <c r="M1292" s="4">
        <v>3</v>
      </c>
      <c r="N1292" s="4" t="s">
        <v>3</v>
      </c>
      <c r="O1292" s="4">
        <v>-1</v>
      </c>
      <c r="P1292" s="4"/>
      <c r="Q1292" s="4"/>
      <c r="R1292" s="4"/>
      <c r="S1292" s="4"/>
      <c r="T1292" s="4"/>
      <c r="U1292" s="4"/>
      <c r="V1292" s="4"/>
      <c r="W1292" s="4">
        <v>0</v>
      </c>
      <c r="X1292" s="4">
        <v>1</v>
      </c>
      <c r="Y1292" s="4">
        <v>0</v>
      </c>
      <c r="Z1292" s="4"/>
      <c r="AA1292" s="4"/>
      <c r="AB1292" s="4"/>
    </row>
    <row r="1293" spans="1:28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209</v>
      </c>
      <c r="F1293" s="4">
        <f>ROUND(Source!W1269,O1293)</f>
        <v>0</v>
      </c>
      <c r="G1293" s="4" t="s">
        <v>90</v>
      </c>
      <c r="H1293" s="4" t="s">
        <v>91</v>
      </c>
      <c r="I1293" s="4"/>
      <c r="J1293" s="4"/>
      <c r="K1293" s="4">
        <v>209</v>
      </c>
      <c r="L1293" s="4">
        <v>23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0</v>
      </c>
      <c r="X1293" s="4">
        <v>1</v>
      </c>
      <c r="Y1293" s="4">
        <v>0</v>
      </c>
      <c r="Z1293" s="4"/>
      <c r="AA1293" s="4"/>
      <c r="AB1293" s="4"/>
    </row>
    <row r="1294" spans="1:28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233</v>
      </c>
      <c r="F1294" s="4">
        <f>ROUND(Source!BD1269,O1294)</f>
        <v>0</v>
      </c>
      <c r="G1294" s="4" t="s">
        <v>92</v>
      </c>
      <c r="H1294" s="4" t="s">
        <v>93</v>
      </c>
      <c r="I1294" s="4"/>
      <c r="J1294" s="4"/>
      <c r="K1294" s="4">
        <v>233</v>
      </c>
      <c r="L1294" s="4">
        <v>24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0</v>
      </c>
      <c r="X1294" s="4">
        <v>1</v>
      </c>
      <c r="Y1294" s="4">
        <v>0</v>
      </c>
      <c r="Z1294" s="4"/>
      <c r="AA1294" s="4"/>
      <c r="AB1294" s="4"/>
    </row>
    <row r="1295" spans="1:28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210</v>
      </c>
      <c r="F1295" s="4">
        <f>ROUND(Source!X1269,O1295)</f>
        <v>327005.71000000002</v>
      </c>
      <c r="G1295" s="4" t="s">
        <v>94</v>
      </c>
      <c r="H1295" s="4" t="s">
        <v>95</v>
      </c>
      <c r="I1295" s="4"/>
      <c r="J1295" s="4"/>
      <c r="K1295" s="4">
        <v>210</v>
      </c>
      <c r="L1295" s="4">
        <v>25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327005.71000000002</v>
      </c>
      <c r="X1295" s="4">
        <v>1</v>
      </c>
      <c r="Y1295" s="4">
        <v>327005.71000000002</v>
      </c>
      <c r="Z1295" s="4"/>
      <c r="AA1295" s="4"/>
      <c r="AB1295" s="4"/>
    </row>
    <row r="1296" spans="1:28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211</v>
      </c>
      <c r="F1296" s="4">
        <f>ROUND(Source!Y1269,O1296)</f>
        <v>46715.11</v>
      </c>
      <c r="G1296" s="4" t="s">
        <v>96</v>
      </c>
      <c r="H1296" s="4" t="s">
        <v>97</v>
      </c>
      <c r="I1296" s="4"/>
      <c r="J1296" s="4"/>
      <c r="K1296" s="4">
        <v>211</v>
      </c>
      <c r="L1296" s="4">
        <v>26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46715.11</v>
      </c>
      <c r="X1296" s="4">
        <v>1</v>
      </c>
      <c r="Y1296" s="4">
        <v>46715.11</v>
      </c>
      <c r="Z1296" s="4"/>
      <c r="AA1296" s="4"/>
      <c r="AB1296" s="4"/>
    </row>
    <row r="1297" spans="1:206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224</v>
      </c>
      <c r="F1297" s="4">
        <f>ROUND(Source!AR1269,O1297)</f>
        <v>852969.18</v>
      </c>
      <c r="G1297" s="4" t="s">
        <v>98</v>
      </c>
      <c r="H1297" s="4" t="s">
        <v>99</v>
      </c>
      <c r="I1297" s="4"/>
      <c r="J1297" s="4"/>
      <c r="K1297" s="4">
        <v>224</v>
      </c>
      <c r="L1297" s="4">
        <v>27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852969.18</v>
      </c>
      <c r="X1297" s="4">
        <v>1</v>
      </c>
      <c r="Y1297" s="4">
        <v>852969.18</v>
      </c>
      <c r="Z1297" s="4"/>
      <c r="AA1297" s="4"/>
      <c r="AB1297" s="4"/>
    </row>
    <row r="1299" spans="1:206" x14ac:dyDescent="0.2">
      <c r="A1299" s="2">
        <v>51</v>
      </c>
      <c r="B1299" s="2">
        <f>B20</f>
        <v>1</v>
      </c>
      <c r="C1299" s="2">
        <f>A20</f>
        <v>3</v>
      </c>
      <c r="D1299" s="2">
        <f>ROW(A20)</f>
        <v>20</v>
      </c>
      <c r="E1299" s="2"/>
      <c r="F1299" s="2" t="str">
        <f>IF(F20&lt;&gt;"",F20,"")</f>
        <v/>
      </c>
      <c r="G1299" s="2" t="str">
        <f>IF(G20&lt;&gt;"",G20,"")</f>
        <v>Новая локальная смета</v>
      </c>
      <c r="H1299" s="2">
        <v>0</v>
      </c>
      <c r="I1299" s="2"/>
      <c r="J1299" s="2"/>
      <c r="K1299" s="2"/>
      <c r="L1299" s="2"/>
      <c r="M1299" s="2"/>
      <c r="N1299" s="2"/>
      <c r="O1299" s="2">
        <f t="shared" ref="O1299:T1299" si="1533">ROUND(O290+O671+O1005+O1269+AB1299,2)</f>
        <v>1278193.0900000001</v>
      </c>
      <c r="P1299" s="2">
        <f t="shared" si="1533"/>
        <v>26434.51</v>
      </c>
      <c r="Q1299" s="2">
        <f t="shared" si="1533"/>
        <v>78046.97</v>
      </c>
      <c r="R1299" s="2">
        <f t="shared" si="1533"/>
        <v>42101.2</v>
      </c>
      <c r="S1299" s="2">
        <f t="shared" si="1533"/>
        <v>1173711.6100000001</v>
      </c>
      <c r="T1299" s="2">
        <f t="shared" si="1533"/>
        <v>0</v>
      </c>
      <c r="U1299" s="2">
        <f>U290+U671+U1005+U1269+AH1299</f>
        <v>2190.4983299999999</v>
      </c>
      <c r="V1299" s="2">
        <f>V290+V671+V1005+V1269+AI1299</f>
        <v>0</v>
      </c>
      <c r="W1299" s="2">
        <f>ROUND(W290+W671+W1005+W1269+AJ1299,2)</f>
        <v>0</v>
      </c>
      <c r="X1299" s="2">
        <f>ROUND(X290+X671+X1005+X1269+AK1299,2)</f>
        <v>821598.58</v>
      </c>
      <c r="Y1299" s="2">
        <f>ROUND(Y290+Y671+Y1005+Y1269+AL1299,2)</f>
        <v>117371.49</v>
      </c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>
        <f t="shared" ref="AO1299:BD1299" si="1534">ROUND(AO290+AO671+AO1005+AO1269+BX1299,2)</f>
        <v>0</v>
      </c>
      <c r="AP1299" s="2">
        <f t="shared" si="1534"/>
        <v>0</v>
      </c>
      <c r="AQ1299" s="2">
        <f t="shared" si="1534"/>
        <v>0</v>
      </c>
      <c r="AR1299" s="2">
        <f t="shared" si="1534"/>
        <v>2262632.34</v>
      </c>
      <c r="AS1299" s="2">
        <f t="shared" si="1534"/>
        <v>0</v>
      </c>
      <c r="AT1299" s="2">
        <f t="shared" si="1534"/>
        <v>0</v>
      </c>
      <c r="AU1299" s="2">
        <f t="shared" si="1534"/>
        <v>2262632.34</v>
      </c>
      <c r="AV1299" s="2">
        <f t="shared" si="1534"/>
        <v>26434.51</v>
      </c>
      <c r="AW1299" s="2">
        <f t="shared" si="1534"/>
        <v>26434.51</v>
      </c>
      <c r="AX1299" s="2">
        <f t="shared" si="1534"/>
        <v>0</v>
      </c>
      <c r="AY1299" s="2">
        <f t="shared" si="1534"/>
        <v>26434.51</v>
      </c>
      <c r="AZ1299" s="2">
        <f t="shared" si="1534"/>
        <v>0</v>
      </c>
      <c r="BA1299" s="2">
        <f t="shared" si="1534"/>
        <v>0</v>
      </c>
      <c r="BB1299" s="2">
        <f t="shared" si="1534"/>
        <v>0</v>
      </c>
      <c r="BC1299" s="2">
        <f t="shared" si="1534"/>
        <v>0</v>
      </c>
      <c r="BD1299" s="2">
        <f t="shared" si="1534"/>
        <v>0</v>
      </c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  <c r="DE1299" s="2"/>
      <c r="DF1299" s="2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>
        <v>0</v>
      </c>
    </row>
    <row r="1301" spans="1:206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201</v>
      </c>
      <c r="F1301" s="4">
        <f>ROUND(Source!O1299,O1301)</f>
        <v>1278193.0900000001</v>
      </c>
      <c r="G1301" s="4" t="s">
        <v>46</v>
      </c>
      <c r="H1301" s="4" t="s">
        <v>47</v>
      </c>
      <c r="I1301" s="4"/>
      <c r="J1301" s="4"/>
      <c r="K1301" s="4">
        <v>201</v>
      </c>
      <c r="L1301" s="4">
        <v>1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1278193.0900000001</v>
      </c>
      <c r="X1301" s="4">
        <v>1</v>
      </c>
      <c r="Y1301" s="4">
        <v>1278193.0900000001</v>
      </c>
      <c r="Z1301" s="4"/>
      <c r="AA1301" s="4"/>
      <c r="AB1301" s="4"/>
    </row>
    <row r="1302" spans="1:206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202</v>
      </c>
      <c r="F1302" s="4">
        <f>ROUND(Source!P1299,O1302)</f>
        <v>26434.51</v>
      </c>
      <c r="G1302" s="4" t="s">
        <v>48</v>
      </c>
      <c r="H1302" s="4" t="s">
        <v>49</v>
      </c>
      <c r="I1302" s="4"/>
      <c r="J1302" s="4"/>
      <c r="K1302" s="4">
        <v>202</v>
      </c>
      <c r="L1302" s="4">
        <v>2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26434.51</v>
      </c>
      <c r="X1302" s="4">
        <v>1</v>
      </c>
      <c r="Y1302" s="4">
        <v>26434.51</v>
      </c>
      <c r="Z1302" s="4"/>
      <c r="AA1302" s="4"/>
      <c r="AB1302" s="4"/>
    </row>
    <row r="1303" spans="1:206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222</v>
      </c>
      <c r="F1303" s="4">
        <f>ROUND(Source!AO1299,O1303)</f>
        <v>0</v>
      </c>
      <c r="G1303" s="4" t="s">
        <v>50</v>
      </c>
      <c r="H1303" s="4" t="s">
        <v>51</v>
      </c>
      <c r="I1303" s="4"/>
      <c r="J1303" s="4"/>
      <c r="K1303" s="4">
        <v>222</v>
      </c>
      <c r="L1303" s="4">
        <v>3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06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225</v>
      </c>
      <c r="F1304" s="4">
        <f>ROUND(Source!AV1299,O1304)</f>
        <v>26434.51</v>
      </c>
      <c r="G1304" s="4" t="s">
        <v>52</v>
      </c>
      <c r="H1304" s="4" t="s">
        <v>53</v>
      </c>
      <c r="I1304" s="4"/>
      <c r="J1304" s="4"/>
      <c r="K1304" s="4">
        <v>225</v>
      </c>
      <c r="L1304" s="4">
        <v>4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26434.51</v>
      </c>
      <c r="X1304" s="4">
        <v>1</v>
      </c>
      <c r="Y1304" s="4">
        <v>26434.51</v>
      </c>
      <c r="Z1304" s="4"/>
      <c r="AA1304" s="4"/>
      <c r="AB1304" s="4"/>
    </row>
    <row r="1305" spans="1:206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226</v>
      </c>
      <c r="F1305" s="4">
        <f>ROUND(Source!AW1299,O1305)</f>
        <v>26434.51</v>
      </c>
      <c r="G1305" s="4" t="s">
        <v>54</v>
      </c>
      <c r="H1305" s="4" t="s">
        <v>55</v>
      </c>
      <c r="I1305" s="4"/>
      <c r="J1305" s="4"/>
      <c r="K1305" s="4">
        <v>226</v>
      </c>
      <c r="L1305" s="4">
        <v>5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26434.51</v>
      </c>
      <c r="X1305" s="4">
        <v>1</v>
      </c>
      <c r="Y1305" s="4">
        <v>26434.51</v>
      </c>
      <c r="Z1305" s="4"/>
      <c r="AA1305" s="4"/>
      <c r="AB1305" s="4"/>
    </row>
    <row r="1306" spans="1:206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227</v>
      </c>
      <c r="F1306" s="4">
        <f>ROUND(Source!AX1299,O1306)</f>
        <v>0</v>
      </c>
      <c r="G1306" s="4" t="s">
        <v>56</v>
      </c>
      <c r="H1306" s="4" t="s">
        <v>57</v>
      </c>
      <c r="I1306" s="4"/>
      <c r="J1306" s="4"/>
      <c r="K1306" s="4">
        <v>227</v>
      </c>
      <c r="L1306" s="4">
        <v>6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0</v>
      </c>
      <c r="X1306" s="4">
        <v>1</v>
      </c>
      <c r="Y1306" s="4">
        <v>0</v>
      </c>
      <c r="Z1306" s="4"/>
      <c r="AA1306" s="4"/>
      <c r="AB1306" s="4"/>
    </row>
    <row r="1307" spans="1:206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228</v>
      </c>
      <c r="F1307" s="4">
        <f>ROUND(Source!AY1299,O1307)</f>
        <v>26434.51</v>
      </c>
      <c r="G1307" s="4" t="s">
        <v>58</v>
      </c>
      <c r="H1307" s="4" t="s">
        <v>59</v>
      </c>
      <c r="I1307" s="4"/>
      <c r="J1307" s="4"/>
      <c r="K1307" s="4">
        <v>228</v>
      </c>
      <c r="L1307" s="4">
        <v>7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26434.51</v>
      </c>
      <c r="X1307" s="4">
        <v>1</v>
      </c>
      <c r="Y1307" s="4">
        <v>26434.51</v>
      </c>
      <c r="Z1307" s="4"/>
      <c r="AA1307" s="4"/>
      <c r="AB1307" s="4"/>
    </row>
    <row r="1308" spans="1:206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216</v>
      </c>
      <c r="F1308" s="4">
        <f>ROUND(Source!AP1299,O1308)</f>
        <v>0</v>
      </c>
      <c r="G1308" s="4" t="s">
        <v>60</v>
      </c>
      <c r="H1308" s="4" t="s">
        <v>61</v>
      </c>
      <c r="I1308" s="4"/>
      <c r="J1308" s="4"/>
      <c r="K1308" s="4">
        <v>216</v>
      </c>
      <c r="L1308" s="4">
        <v>8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0</v>
      </c>
      <c r="X1308" s="4">
        <v>1</v>
      </c>
      <c r="Y1308" s="4">
        <v>0</v>
      </c>
      <c r="Z1308" s="4"/>
      <c r="AA1308" s="4"/>
      <c r="AB1308" s="4"/>
    </row>
    <row r="1309" spans="1:206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223</v>
      </c>
      <c r="F1309" s="4">
        <f>ROUND(Source!AQ1299,O1309)</f>
        <v>0</v>
      </c>
      <c r="G1309" s="4" t="s">
        <v>62</v>
      </c>
      <c r="H1309" s="4" t="s">
        <v>63</v>
      </c>
      <c r="I1309" s="4"/>
      <c r="J1309" s="4"/>
      <c r="K1309" s="4">
        <v>223</v>
      </c>
      <c r="L1309" s="4">
        <v>9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0</v>
      </c>
      <c r="X1309" s="4">
        <v>1</v>
      </c>
      <c r="Y1309" s="4">
        <v>0</v>
      </c>
      <c r="Z1309" s="4"/>
      <c r="AA1309" s="4"/>
      <c r="AB1309" s="4"/>
    </row>
    <row r="1310" spans="1:206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229</v>
      </c>
      <c r="F1310" s="4">
        <f>ROUND(Source!AZ1299,O1310)</f>
        <v>0</v>
      </c>
      <c r="G1310" s="4" t="s">
        <v>64</v>
      </c>
      <c r="H1310" s="4" t="s">
        <v>65</v>
      </c>
      <c r="I1310" s="4"/>
      <c r="J1310" s="4"/>
      <c r="K1310" s="4">
        <v>229</v>
      </c>
      <c r="L1310" s="4">
        <v>10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06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203</v>
      </c>
      <c r="F1311" s="4">
        <f>ROUND(Source!Q1299,O1311)</f>
        <v>78046.97</v>
      </c>
      <c r="G1311" s="4" t="s">
        <v>66</v>
      </c>
      <c r="H1311" s="4" t="s">
        <v>67</v>
      </c>
      <c r="I1311" s="4"/>
      <c r="J1311" s="4"/>
      <c r="K1311" s="4">
        <v>203</v>
      </c>
      <c r="L1311" s="4">
        <v>11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78046.97</v>
      </c>
      <c r="X1311" s="4">
        <v>1</v>
      </c>
      <c r="Y1311" s="4">
        <v>78046.97</v>
      </c>
      <c r="Z1311" s="4"/>
      <c r="AA1311" s="4"/>
      <c r="AB1311" s="4"/>
    </row>
    <row r="1312" spans="1:206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231</v>
      </c>
      <c r="F1312" s="4">
        <f>ROUND(Source!BB1299,O1312)</f>
        <v>0</v>
      </c>
      <c r="G1312" s="4" t="s">
        <v>68</v>
      </c>
      <c r="H1312" s="4" t="s">
        <v>69</v>
      </c>
      <c r="I1312" s="4"/>
      <c r="J1312" s="4"/>
      <c r="K1312" s="4">
        <v>231</v>
      </c>
      <c r="L1312" s="4">
        <v>12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0</v>
      </c>
      <c r="X1312" s="4">
        <v>1</v>
      </c>
      <c r="Y1312" s="4">
        <v>0</v>
      </c>
      <c r="Z1312" s="4"/>
      <c r="AA1312" s="4"/>
      <c r="AB1312" s="4"/>
    </row>
    <row r="1313" spans="1:28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204</v>
      </c>
      <c r="F1313" s="4">
        <f>ROUND(Source!R1299,O1313)</f>
        <v>42101.2</v>
      </c>
      <c r="G1313" s="4" t="s">
        <v>70</v>
      </c>
      <c r="H1313" s="4" t="s">
        <v>71</v>
      </c>
      <c r="I1313" s="4"/>
      <c r="J1313" s="4"/>
      <c r="K1313" s="4">
        <v>204</v>
      </c>
      <c r="L1313" s="4">
        <v>13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42101.2</v>
      </c>
      <c r="X1313" s="4">
        <v>1</v>
      </c>
      <c r="Y1313" s="4">
        <v>42101.2</v>
      </c>
      <c r="Z1313" s="4"/>
      <c r="AA1313" s="4"/>
      <c r="AB1313" s="4"/>
    </row>
    <row r="1314" spans="1:28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205</v>
      </c>
      <c r="F1314" s="4">
        <f>ROUND(Source!S1299,O1314)</f>
        <v>1173711.6100000001</v>
      </c>
      <c r="G1314" s="4" t="s">
        <v>72</v>
      </c>
      <c r="H1314" s="4" t="s">
        <v>73</v>
      </c>
      <c r="I1314" s="4"/>
      <c r="J1314" s="4"/>
      <c r="K1314" s="4">
        <v>205</v>
      </c>
      <c r="L1314" s="4">
        <v>14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1173711.6100000001</v>
      </c>
      <c r="X1314" s="4">
        <v>1</v>
      </c>
      <c r="Y1314" s="4">
        <v>1173711.6100000001</v>
      </c>
      <c r="Z1314" s="4"/>
      <c r="AA1314" s="4"/>
      <c r="AB1314" s="4"/>
    </row>
    <row r="1315" spans="1:28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232</v>
      </c>
      <c r="F1315" s="4">
        <f>ROUND(Source!BC1299,O1315)</f>
        <v>0</v>
      </c>
      <c r="G1315" s="4" t="s">
        <v>74</v>
      </c>
      <c r="H1315" s="4" t="s">
        <v>75</v>
      </c>
      <c r="I1315" s="4"/>
      <c r="J1315" s="4"/>
      <c r="K1315" s="4">
        <v>232</v>
      </c>
      <c r="L1315" s="4">
        <v>15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0</v>
      </c>
      <c r="X1315" s="4">
        <v>1</v>
      </c>
      <c r="Y1315" s="4">
        <v>0</v>
      </c>
      <c r="Z1315" s="4"/>
      <c r="AA1315" s="4"/>
      <c r="AB1315" s="4"/>
    </row>
    <row r="1316" spans="1:28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214</v>
      </c>
      <c r="F1316" s="4">
        <f>ROUND(Source!AS1299,O1316)</f>
        <v>0</v>
      </c>
      <c r="G1316" s="4" t="s">
        <v>76</v>
      </c>
      <c r="H1316" s="4" t="s">
        <v>77</v>
      </c>
      <c r="I1316" s="4"/>
      <c r="J1316" s="4"/>
      <c r="K1316" s="4">
        <v>214</v>
      </c>
      <c r="L1316" s="4">
        <v>16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0</v>
      </c>
      <c r="X1316" s="4">
        <v>1</v>
      </c>
      <c r="Y1316" s="4">
        <v>0</v>
      </c>
      <c r="Z1316" s="4"/>
      <c r="AA1316" s="4"/>
      <c r="AB1316" s="4"/>
    </row>
    <row r="1317" spans="1:28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215</v>
      </c>
      <c r="F1317" s="4">
        <f>ROUND(Source!AT1299,O1317)</f>
        <v>0</v>
      </c>
      <c r="G1317" s="4" t="s">
        <v>78</v>
      </c>
      <c r="H1317" s="4" t="s">
        <v>79</v>
      </c>
      <c r="I1317" s="4"/>
      <c r="J1317" s="4"/>
      <c r="K1317" s="4">
        <v>215</v>
      </c>
      <c r="L1317" s="4">
        <v>17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8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217</v>
      </c>
      <c r="F1318" s="4">
        <f>ROUND(Source!AU1299,O1318)</f>
        <v>2262632.34</v>
      </c>
      <c r="G1318" s="4" t="s">
        <v>80</v>
      </c>
      <c r="H1318" s="4" t="s">
        <v>81</v>
      </c>
      <c r="I1318" s="4"/>
      <c r="J1318" s="4"/>
      <c r="K1318" s="4">
        <v>217</v>
      </c>
      <c r="L1318" s="4">
        <v>18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2262632.34</v>
      </c>
      <c r="X1318" s="4">
        <v>1</v>
      </c>
      <c r="Y1318" s="4">
        <v>2262632.34</v>
      </c>
      <c r="Z1318" s="4"/>
      <c r="AA1318" s="4"/>
      <c r="AB1318" s="4"/>
    </row>
    <row r="1319" spans="1:28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230</v>
      </c>
      <c r="F1319" s="4">
        <f>ROUND(Source!BA1299,O1319)</f>
        <v>0</v>
      </c>
      <c r="G1319" s="4" t="s">
        <v>82</v>
      </c>
      <c r="H1319" s="4" t="s">
        <v>83</v>
      </c>
      <c r="I1319" s="4"/>
      <c r="J1319" s="4"/>
      <c r="K1319" s="4">
        <v>230</v>
      </c>
      <c r="L1319" s="4">
        <v>19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8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206</v>
      </c>
      <c r="F1320" s="4">
        <f>ROUND(Source!T1299,O1320)</f>
        <v>0</v>
      </c>
      <c r="G1320" s="4" t="s">
        <v>84</v>
      </c>
      <c r="H1320" s="4" t="s">
        <v>85</v>
      </c>
      <c r="I1320" s="4"/>
      <c r="J1320" s="4"/>
      <c r="K1320" s="4">
        <v>206</v>
      </c>
      <c r="L1320" s="4">
        <v>20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0</v>
      </c>
      <c r="X1320" s="4">
        <v>1</v>
      </c>
      <c r="Y1320" s="4">
        <v>0</v>
      </c>
      <c r="Z1320" s="4"/>
      <c r="AA1320" s="4"/>
      <c r="AB1320" s="4"/>
    </row>
    <row r="1321" spans="1:28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207</v>
      </c>
      <c r="F1321" s="4">
        <f>Source!U1299</f>
        <v>2190.4983299999999</v>
      </c>
      <c r="G1321" s="4" t="s">
        <v>86</v>
      </c>
      <c r="H1321" s="4" t="s">
        <v>87</v>
      </c>
      <c r="I1321" s="4"/>
      <c r="J1321" s="4"/>
      <c r="K1321" s="4">
        <v>207</v>
      </c>
      <c r="L1321" s="4">
        <v>21</v>
      </c>
      <c r="M1321" s="4">
        <v>3</v>
      </c>
      <c r="N1321" s="4" t="s">
        <v>3</v>
      </c>
      <c r="O1321" s="4">
        <v>-1</v>
      </c>
      <c r="P1321" s="4"/>
      <c r="Q1321" s="4"/>
      <c r="R1321" s="4"/>
      <c r="S1321" s="4"/>
      <c r="T1321" s="4"/>
      <c r="U1321" s="4"/>
      <c r="V1321" s="4"/>
      <c r="W1321" s="4">
        <v>2190.4983300000017</v>
      </c>
      <c r="X1321" s="4">
        <v>1</v>
      </c>
      <c r="Y1321" s="4">
        <v>2190.4983300000017</v>
      </c>
      <c r="Z1321" s="4"/>
      <c r="AA1321" s="4"/>
      <c r="AB1321" s="4"/>
    </row>
    <row r="1322" spans="1:28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208</v>
      </c>
      <c r="F1322" s="4">
        <f>Source!V1299</f>
        <v>0</v>
      </c>
      <c r="G1322" s="4" t="s">
        <v>88</v>
      </c>
      <c r="H1322" s="4" t="s">
        <v>89</v>
      </c>
      <c r="I1322" s="4"/>
      <c r="J1322" s="4"/>
      <c r="K1322" s="4">
        <v>208</v>
      </c>
      <c r="L1322" s="4">
        <v>22</v>
      </c>
      <c r="M1322" s="4">
        <v>3</v>
      </c>
      <c r="N1322" s="4" t="s">
        <v>3</v>
      </c>
      <c r="O1322" s="4">
        <v>-1</v>
      </c>
      <c r="P1322" s="4"/>
      <c r="Q1322" s="4"/>
      <c r="R1322" s="4"/>
      <c r="S1322" s="4"/>
      <c r="T1322" s="4"/>
      <c r="U1322" s="4"/>
      <c r="V1322" s="4"/>
      <c r="W1322" s="4">
        <v>0</v>
      </c>
      <c r="X1322" s="4">
        <v>1</v>
      </c>
      <c r="Y1322" s="4">
        <v>0</v>
      </c>
      <c r="Z1322" s="4"/>
      <c r="AA1322" s="4"/>
      <c r="AB1322" s="4"/>
    </row>
    <row r="1323" spans="1:28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209</v>
      </c>
      <c r="F1323" s="4">
        <f>ROUND(Source!W1299,O1323)</f>
        <v>0</v>
      </c>
      <c r="G1323" s="4" t="s">
        <v>90</v>
      </c>
      <c r="H1323" s="4" t="s">
        <v>91</v>
      </c>
      <c r="I1323" s="4"/>
      <c r="J1323" s="4"/>
      <c r="K1323" s="4">
        <v>209</v>
      </c>
      <c r="L1323" s="4">
        <v>23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8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233</v>
      </c>
      <c r="F1324" s="4">
        <f>ROUND(Source!BD1299,O1324)</f>
        <v>0</v>
      </c>
      <c r="G1324" s="4" t="s">
        <v>92</v>
      </c>
      <c r="H1324" s="4" t="s">
        <v>93</v>
      </c>
      <c r="I1324" s="4"/>
      <c r="J1324" s="4"/>
      <c r="K1324" s="4">
        <v>233</v>
      </c>
      <c r="L1324" s="4">
        <v>24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8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210</v>
      </c>
      <c r="F1325" s="4">
        <f>ROUND(Source!X1299,O1325)</f>
        <v>821598.58</v>
      </c>
      <c r="G1325" s="4" t="s">
        <v>94</v>
      </c>
      <c r="H1325" s="4" t="s">
        <v>95</v>
      </c>
      <c r="I1325" s="4"/>
      <c r="J1325" s="4"/>
      <c r="K1325" s="4">
        <v>210</v>
      </c>
      <c r="L1325" s="4">
        <v>25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821598.58</v>
      </c>
      <c r="X1325" s="4">
        <v>1</v>
      </c>
      <c r="Y1325" s="4">
        <v>821598.58</v>
      </c>
      <c r="Z1325" s="4"/>
      <c r="AA1325" s="4"/>
      <c r="AB1325" s="4"/>
    </row>
    <row r="1326" spans="1:28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211</v>
      </c>
      <c r="F1326" s="4">
        <f>ROUND(Source!Y1299,O1326)</f>
        <v>117371.49</v>
      </c>
      <c r="G1326" s="4" t="s">
        <v>96</v>
      </c>
      <c r="H1326" s="4" t="s">
        <v>97</v>
      </c>
      <c r="I1326" s="4"/>
      <c r="J1326" s="4"/>
      <c r="K1326" s="4">
        <v>211</v>
      </c>
      <c r="L1326" s="4">
        <v>26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117371.49</v>
      </c>
      <c r="X1326" s="4">
        <v>1</v>
      </c>
      <c r="Y1326" s="4">
        <v>117371.49</v>
      </c>
      <c r="Z1326" s="4"/>
      <c r="AA1326" s="4"/>
      <c r="AB1326" s="4"/>
    </row>
    <row r="1327" spans="1:28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224</v>
      </c>
      <c r="F1327" s="4">
        <f>ROUND(Source!AR1299,O1327)</f>
        <v>2262632.34</v>
      </c>
      <c r="G1327" s="4" t="s">
        <v>98</v>
      </c>
      <c r="H1327" s="4" t="s">
        <v>99</v>
      </c>
      <c r="I1327" s="4"/>
      <c r="J1327" s="4"/>
      <c r="K1327" s="4">
        <v>224</v>
      </c>
      <c r="L1327" s="4">
        <v>27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2262632.34</v>
      </c>
      <c r="X1327" s="4">
        <v>1</v>
      </c>
      <c r="Y1327" s="4">
        <v>2262632.34</v>
      </c>
      <c r="Z1327" s="4"/>
      <c r="AA1327" s="4"/>
      <c r="AB1327" s="4"/>
    </row>
    <row r="1329" spans="1:206" x14ac:dyDescent="0.2">
      <c r="A1329" s="2">
        <v>51</v>
      </c>
      <c r="B1329" s="2">
        <f>B12</f>
        <v>1368</v>
      </c>
      <c r="C1329" s="2">
        <f>A12</f>
        <v>1</v>
      </c>
      <c r="D1329" s="2">
        <f>ROW(A12)</f>
        <v>12</v>
      </c>
      <c r="E1329" s="2"/>
      <c r="F1329" s="2" t="str">
        <f>IF(F12&lt;&gt;"",F12,"")</f>
        <v/>
      </c>
      <c r="G1329" s="2" t="str">
        <f>IF(G12&lt;&gt;"",G12,"")</f>
        <v>5.2_Музей техники Вадима Задорожного_на 4 месяца</v>
      </c>
      <c r="H1329" s="2">
        <v>0</v>
      </c>
      <c r="I1329" s="2"/>
      <c r="J1329" s="2"/>
      <c r="K1329" s="2"/>
      <c r="L1329" s="2"/>
      <c r="M1329" s="2"/>
      <c r="N1329" s="2"/>
      <c r="O1329" s="2">
        <f t="shared" ref="O1329:T1329" si="1535">ROUND(O1299,2)</f>
        <v>1278193.0900000001</v>
      </c>
      <c r="P1329" s="2">
        <f t="shared" si="1535"/>
        <v>26434.51</v>
      </c>
      <c r="Q1329" s="2">
        <f t="shared" si="1535"/>
        <v>78046.97</v>
      </c>
      <c r="R1329" s="2">
        <f t="shared" si="1535"/>
        <v>42101.2</v>
      </c>
      <c r="S1329" s="2">
        <f t="shared" si="1535"/>
        <v>1173711.6100000001</v>
      </c>
      <c r="T1329" s="2">
        <f t="shared" si="1535"/>
        <v>0</v>
      </c>
      <c r="U1329" s="2">
        <f>U1299</f>
        <v>2190.4983299999999</v>
      </c>
      <c r="V1329" s="2">
        <f>V1299</f>
        <v>0</v>
      </c>
      <c r="W1329" s="2">
        <f>ROUND(W1299,2)</f>
        <v>0</v>
      </c>
      <c r="X1329" s="2">
        <f>ROUND(X1299,2)</f>
        <v>821598.58</v>
      </c>
      <c r="Y1329" s="2">
        <f>ROUND(Y1299,2)</f>
        <v>117371.49</v>
      </c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>
        <f t="shared" ref="AO1329:BD1329" si="1536">ROUND(AO1299,2)</f>
        <v>0</v>
      </c>
      <c r="AP1329" s="2">
        <f t="shared" si="1536"/>
        <v>0</v>
      </c>
      <c r="AQ1329" s="2">
        <f t="shared" si="1536"/>
        <v>0</v>
      </c>
      <c r="AR1329" s="2">
        <f t="shared" si="1536"/>
        <v>2262632.34</v>
      </c>
      <c r="AS1329" s="2">
        <f t="shared" si="1536"/>
        <v>0</v>
      </c>
      <c r="AT1329" s="2">
        <f t="shared" si="1536"/>
        <v>0</v>
      </c>
      <c r="AU1329" s="2">
        <f t="shared" si="1536"/>
        <v>2262632.34</v>
      </c>
      <c r="AV1329" s="2">
        <f t="shared" si="1536"/>
        <v>26434.51</v>
      </c>
      <c r="AW1329" s="2">
        <f t="shared" si="1536"/>
        <v>26434.51</v>
      </c>
      <c r="AX1329" s="2">
        <f t="shared" si="1536"/>
        <v>0</v>
      </c>
      <c r="AY1329" s="2">
        <f t="shared" si="1536"/>
        <v>26434.51</v>
      </c>
      <c r="AZ1329" s="2">
        <f t="shared" si="1536"/>
        <v>0</v>
      </c>
      <c r="BA1329" s="2">
        <f t="shared" si="1536"/>
        <v>0</v>
      </c>
      <c r="BB1329" s="2">
        <f t="shared" si="1536"/>
        <v>0</v>
      </c>
      <c r="BC1329" s="2">
        <f t="shared" si="1536"/>
        <v>0</v>
      </c>
      <c r="BD1329" s="2">
        <f t="shared" si="1536"/>
        <v>0</v>
      </c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  <c r="DE1329" s="2"/>
      <c r="DF1329" s="2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>
        <v>0</v>
      </c>
    </row>
    <row r="1331" spans="1:206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201</v>
      </c>
      <c r="F1331" s="4">
        <f>ROUND(Source!O1329,O1331)</f>
        <v>1278193.0900000001</v>
      </c>
      <c r="G1331" s="4" t="s">
        <v>46</v>
      </c>
      <c r="H1331" s="4" t="s">
        <v>47</v>
      </c>
      <c r="I1331" s="4"/>
      <c r="J1331" s="4"/>
      <c r="K1331" s="4">
        <v>201</v>
      </c>
      <c r="L1331" s="4">
        <v>1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1278193.0900000001</v>
      </c>
      <c r="X1331" s="4">
        <v>1</v>
      </c>
      <c r="Y1331" s="4">
        <v>1278193.0900000001</v>
      </c>
      <c r="Z1331" s="4"/>
      <c r="AA1331" s="4"/>
      <c r="AB1331" s="4"/>
    </row>
    <row r="1332" spans="1:206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202</v>
      </c>
      <c r="F1332" s="4">
        <f>ROUND(Source!P1329,O1332)</f>
        <v>26434.51</v>
      </c>
      <c r="G1332" s="4" t="s">
        <v>48</v>
      </c>
      <c r="H1332" s="4" t="s">
        <v>49</v>
      </c>
      <c r="I1332" s="4"/>
      <c r="J1332" s="4"/>
      <c r="K1332" s="4">
        <v>202</v>
      </c>
      <c r="L1332" s="4">
        <v>2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26434.51</v>
      </c>
      <c r="X1332" s="4">
        <v>1</v>
      </c>
      <c r="Y1332" s="4">
        <v>26434.51</v>
      </c>
      <c r="Z1332" s="4"/>
      <c r="AA1332" s="4"/>
      <c r="AB1332" s="4"/>
    </row>
    <row r="1333" spans="1:206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222</v>
      </c>
      <c r="F1333" s="4">
        <f>ROUND(Source!AO1329,O1333)</f>
        <v>0</v>
      </c>
      <c r="G1333" s="4" t="s">
        <v>50</v>
      </c>
      <c r="H1333" s="4" t="s">
        <v>51</v>
      </c>
      <c r="I1333" s="4"/>
      <c r="J1333" s="4"/>
      <c r="K1333" s="4">
        <v>222</v>
      </c>
      <c r="L1333" s="4">
        <v>3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06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225</v>
      </c>
      <c r="F1334" s="4">
        <f>ROUND(Source!AV1329,O1334)</f>
        <v>26434.51</v>
      </c>
      <c r="G1334" s="4" t="s">
        <v>52</v>
      </c>
      <c r="H1334" s="4" t="s">
        <v>53</v>
      </c>
      <c r="I1334" s="4"/>
      <c r="J1334" s="4"/>
      <c r="K1334" s="4">
        <v>225</v>
      </c>
      <c r="L1334" s="4">
        <v>4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26434.51</v>
      </c>
      <c r="X1334" s="4">
        <v>1</v>
      </c>
      <c r="Y1334" s="4">
        <v>26434.51</v>
      </c>
      <c r="Z1334" s="4"/>
      <c r="AA1334" s="4"/>
      <c r="AB1334" s="4"/>
    </row>
    <row r="1335" spans="1:206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226</v>
      </c>
      <c r="F1335" s="4">
        <f>ROUND(Source!AW1329,O1335)</f>
        <v>26434.51</v>
      </c>
      <c r="G1335" s="4" t="s">
        <v>54</v>
      </c>
      <c r="H1335" s="4" t="s">
        <v>55</v>
      </c>
      <c r="I1335" s="4"/>
      <c r="J1335" s="4"/>
      <c r="K1335" s="4">
        <v>226</v>
      </c>
      <c r="L1335" s="4">
        <v>5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26434.51</v>
      </c>
      <c r="X1335" s="4">
        <v>1</v>
      </c>
      <c r="Y1335" s="4">
        <v>26434.51</v>
      </c>
      <c r="Z1335" s="4"/>
      <c r="AA1335" s="4"/>
      <c r="AB1335" s="4"/>
    </row>
    <row r="1336" spans="1:206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227</v>
      </c>
      <c r="F1336" s="4">
        <f>ROUND(Source!AX1329,O1336)</f>
        <v>0</v>
      </c>
      <c r="G1336" s="4" t="s">
        <v>56</v>
      </c>
      <c r="H1336" s="4" t="s">
        <v>57</v>
      </c>
      <c r="I1336" s="4"/>
      <c r="J1336" s="4"/>
      <c r="K1336" s="4">
        <v>227</v>
      </c>
      <c r="L1336" s="4">
        <v>6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0</v>
      </c>
      <c r="X1336" s="4">
        <v>1</v>
      </c>
      <c r="Y1336" s="4">
        <v>0</v>
      </c>
      <c r="Z1336" s="4"/>
      <c r="AA1336" s="4"/>
      <c r="AB1336" s="4"/>
    </row>
    <row r="1337" spans="1:206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228</v>
      </c>
      <c r="F1337" s="4">
        <f>ROUND(Source!AY1329,O1337)</f>
        <v>26434.51</v>
      </c>
      <c r="G1337" s="4" t="s">
        <v>58</v>
      </c>
      <c r="H1337" s="4" t="s">
        <v>59</v>
      </c>
      <c r="I1337" s="4"/>
      <c r="J1337" s="4"/>
      <c r="K1337" s="4">
        <v>228</v>
      </c>
      <c r="L1337" s="4">
        <v>7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26434.51</v>
      </c>
      <c r="X1337" s="4">
        <v>1</v>
      </c>
      <c r="Y1337" s="4">
        <v>26434.51</v>
      </c>
      <c r="Z1337" s="4"/>
      <c r="AA1337" s="4"/>
      <c r="AB1337" s="4"/>
    </row>
    <row r="1338" spans="1:206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216</v>
      </c>
      <c r="F1338" s="4">
        <f>ROUND(Source!AP1329,O1338)</f>
        <v>0</v>
      </c>
      <c r="G1338" s="4" t="s">
        <v>60</v>
      </c>
      <c r="H1338" s="4" t="s">
        <v>61</v>
      </c>
      <c r="I1338" s="4"/>
      <c r="J1338" s="4"/>
      <c r="K1338" s="4">
        <v>216</v>
      </c>
      <c r="L1338" s="4">
        <v>8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0</v>
      </c>
      <c r="X1338" s="4">
        <v>1</v>
      </c>
      <c r="Y1338" s="4">
        <v>0</v>
      </c>
      <c r="Z1338" s="4"/>
      <c r="AA1338" s="4"/>
      <c r="AB1338" s="4"/>
    </row>
    <row r="1339" spans="1:206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223</v>
      </c>
      <c r="F1339" s="4">
        <f>ROUND(Source!AQ1329,O1339)</f>
        <v>0</v>
      </c>
      <c r="G1339" s="4" t="s">
        <v>62</v>
      </c>
      <c r="H1339" s="4" t="s">
        <v>63</v>
      </c>
      <c r="I1339" s="4"/>
      <c r="J1339" s="4"/>
      <c r="K1339" s="4">
        <v>223</v>
      </c>
      <c r="L1339" s="4">
        <v>9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06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229</v>
      </c>
      <c r="F1340" s="4">
        <f>ROUND(Source!AZ1329,O1340)</f>
        <v>0</v>
      </c>
      <c r="G1340" s="4" t="s">
        <v>64</v>
      </c>
      <c r="H1340" s="4" t="s">
        <v>65</v>
      </c>
      <c r="I1340" s="4"/>
      <c r="J1340" s="4"/>
      <c r="K1340" s="4">
        <v>229</v>
      </c>
      <c r="L1340" s="4">
        <v>10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0</v>
      </c>
      <c r="X1340" s="4">
        <v>1</v>
      </c>
      <c r="Y1340" s="4">
        <v>0</v>
      </c>
      <c r="Z1340" s="4"/>
      <c r="AA1340" s="4"/>
      <c r="AB1340" s="4"/>
    </row>
    <row r="1341" spans="1:206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203</v>
      </c>
      <c r="F1341" s="4">
        <f>ROUND(Source!Q1329,O1341)</f>
        <v>78046.97</v>
      </c>
      <c r="G1341" s="4" t="s">
        <v>66</v>
      </c>
      <c r="H1341" s="4" t="s">
        <v>67</v>
      </c>
      <c r="I1341" s="4"/>
      <c r="J1341" s="4"/>
      <c r="K1341" s="4">
        <v>203</v>
      </c>
      <c r="L1341" s="4">
        <v>11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78046.97</v>
      </c>
      <c r="X1341" s="4">
        <v>1</v>
      </c>
      <c r="Y1341" s="4">
        <v>78046.97</v>
      </c>
      <c r="Z1341" s="4"/>
      <c r="AA1341" s="4"/>
      <c r="AB1341" s="4"/>
    </row>
    <row r="1342" spans="1:206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231</v>
      </c>
      <c r="F1342" s="4">
        <f>ROUND(Source!BB1329,O1342)</f>
        <v>0</v>
      </c>
      <c r="G1342" s="4" t="s">
        <v>68</v>
      </c>
      <c r="H1342" s="4" t="s">
        <v>69</v>
      </c>
      <c r="I1342" s="4"/>
      <c r="J1342" s="4"/>
      <c r="K1342" s="4">
        <v>231</v>
      </c>
      <c r="L1342" s="4">
        <v>12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0</v>
      </c>
      <c r="X1342" s="4">
        <v>1</v>
      </c>
      <c r="Y1342" s="4">
        <v>0</v>
      </c>
      <c r="Z1342" s="4"/>
      <c r="AA1342" s="4"/>
      <c r="AB1342" s="4"/>
    </row>
    <row r="1343" spans="1:206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204</v>
      </c>
      <c r="F1343" s="4">
        <f>ROUND(Source!R1329,O1343)</f>
        <v>42101.2</v>
      </c>
      <c r="G1343" s="4" t="s">
        <v>70</v>
      </c>
      <c r="H1343" s="4" t="s">
        <v>71</v>
      </c>
      <c r="I1343" s="4"/>
      <c r="J1343" s="4"/>
      <c r="K1343" s="4">
        <v>204</v>
      </c>
      <c r="L1343" s="4">
        <v>13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42101.2</v>
      </c>
      <c r="X1343" s="4">
        <v>1</v>
      </c>
      <c r="Y1343" s="4">
        <v>42101.2</v>
      </c>
      <c r="Z1343" s="4"/>
      <c r="AA1343" s="4"/>
      <c r="AB1343" s="4"/>
    </row>
    <row r="1344" spans="1:206" x14ac:dyDescent="0.2">
      <c r="A1344" s="4">
        <v>50</v>
      </c>
      <c r="B1344" s="4">
        <v>0</v>
      </c>
      <c r="C1344" s="4">
        <v>0</v>
      </c>
      <c r="D1344" s="4">
        <v>1</v>
      </c>
      <c r="E1344" s="4">
        <v>205</v>
      </c>
      <c r="F1344" s="4">
        <f>ROUND(Source!S1329,O1344)</f>
        <v>1173711.6100000001</v>
      </c>
      <c r="G1344" s="4" t="s">
        <v>72</v>
      </c>
      <c r="H1344" s="4" t="s">
        <v>73</v>
      </c>
      <c r="I1344" s="4"/>
      <c r="J1344" s="4"/>
      <c r="K1344" s="4">
        <v>205</v>
      </c>
      <c r="L1344" s="4">
        <v>14</v>
      </c>
      <c r="M1344" s="4">
        <v>3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1173711.6100000001</v>
      </c>
      <c r="X1344" s="4">
        <v>1</v>
      </c>
      <c r="Y1344" s="4">
        <v>1173711.6100000001</v>
      </c>
      <c r="Z1344" s="4"/>
      <c r="AA1344" s="4"/>
      <c r="AB1344" s="4"/>
    </row>
    <row r="1345" spans="1:28" x14ac:dyDescent="0.2">
      <c r="A1345" s="4">
        <v>50</v>
      </c>
      <c r="B1345" s="4">
        <v>0</v>
      </c>
      <c r="C1345" s="4">
        <v>0</v>
      </c>
      <c r="D1345" s="4">
        <v>1</v>
      </c>
      <c r="E1345" s="4">
        <v>232</v>
      </c>
      <c r="F1345" s="4">
        <f>ROUND(Source!BC1329,O1345)</f>
        <v>0</v>
      </c>
      <c r="G1345" s="4" t="s">
        <v>74</v>
      </c>
      <c r="H1345" s="4" t="s">
        <v>75</v>
      </c>
      <c r="I1345" s="4"/>
      <c r="J1345" s="4"/>
      <c r="K1345" s="4">
        <v>232</v>
      </c>
      <c r="L1345" s="4">
        <v>15</v>
      </c>
      <c r="M1345" s="4">
        <v>3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0</v>
      </c>
      <c r="X1345" s="4">
        <v>1</v>
      </c>
      <c r="Y1345" s="4">
        <v>0</v>
      </c>
      <c r="Z1345" s="4"/>
      <c r="AA1345" s="4"/>
      <c r="AB1345" s="4"/>
    </row>
    <row r="1346" spans="1:28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214</v>
      </c>
      <c r="F1346" s="4">
        <f>ROUND(Source!AS1329,O1346)</f>
        <v>0</v>
      </c>
      <c r="G1346" s="4" t="s">
        <v>76</v>
      </c>
      <c r="H1346" s="4" t="s">
        <v>77</v>
      </c>
      <c r="I1346" s="4"/>
      <c r="J1346" s="4"/>
      <c r="K1346" s="4">
        <v>214</v>
      </c>
      <c r="L1346" s="4">
        <v>16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0</v>
      </c>
      <c r="X1346" s="4">
        <v>1</v>
      </c>
      <c r="Y1346" s="4">
        <v>0</v>
      </c>
      <c r="Z1346" s="4"/>
      <c r="AA1346" s="4"/>
      <c r="AB1346" s="4"/>
    </row>
    <row r="1347" spans="1:28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215</v>
      </c>
      <c r="F1347" s="4">
        <f>ROUND(Source!AT1329,O1347)</f>
        <v>0</v>
      </c>
      <c r="G1347" s="4" t="s">
        <v>78</v>
      </c>
      <c r="H1347" s="4" t="s">
        <v>79</v>
      </c>
      <c r="I1347" s="4"/>
      <c r="J1347" s="4"/>
      <c r="K1347" s="4">
        <v>215</v>
      </c>
      <c r="L1347" s="4">
        <v>17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0</v>
      </c>
      <c r="X1347" s="4">
        <v>1</v>
      </c>
      <c r="Y1347" s="4">
        <v>0</v>
      </c>
      <c r="Z1347" s="4"/>
      <c r="AA1347" s="4"/>
      <c r="AB1347" s="4"/>
    </row>
    <row r="1348" spans="1:28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217</v>
      </c>
      <c r="F1348" s="4">
        <f>ROUND(Source!AU1329,O1348)</f>
        <v>2262632.34</v>
      </c>
      <c r="G1348" s="4" t="s">
        <v>80</v>
      </c>
      <c r="H1348" s="4" t="s">
        <v>81</v>
      </c>
      <c r="I1348" s="4"/>
      <c r="J1348" s="4"/>
      <c r="K1348" s="4">
        <v>217</v>
      </c>
      <c r="L1348" s="4">
        <v>18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>
        <v>2262632.34</v>
      </c>
      <c r="X1348" s="4">
        <v>1</v>
      </c>
      <c r="Y1348" s="4">
        <v>2262632.34</v>
      </c>
      <c r="Z1348" s="4"/>
      <c r="AA1348" s="4"/>
      <c r="AB1348" s="4"/>
    </row>
    <row r="1349" spans="1:28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230</v>
      </c>
      <c r="F1349" s="4">
        <f>ROUND(Source!BA1329,O1349)</f>
        <v>0</v>
      </c>
      <c r="G1349" s="4" t="s">
        <v>82</v>
      </c>
      <c r="H1349" s="4" t="s">
        <v>83</v>
      </c>
      <c r="I1349" s="4"/>
      <c r="J1349" s="4"/>
      <c r="K1349" s="4">
        <v>230</v>
      </c>
      <c r="L1349" s="4">
        <v>19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0</v>
      </c>
      <c r="X1349" s="4">
        <v>1</v>
      </c>
      <c r="Y1349" s="4">
        <v>0</v>
      </c>
      <c r="Z1349" s="4"/>
      <c r="AA1349" s="4"/>
      <c r="AB1349" s="4"/>
    </row>
    <row r="1350" spans="1:28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206</v>
      </c>
      <c r="F1350" s="4">
        <f>ROUND(Source!T1329,O1350)</f>
        <v>0</v>
      </c>
      <c r="G1350" s="4" t="s">
        <v>84</v>
      </c>
      <c r="H1350" s="4" t="s">
        <v>85</v>
      </c>
      <c r="I1350" s="4"/>
      <c r="J1350" s="4"/>
      <c r="K1350" s="4">
        <v>206</v>
      </c>
      <c r="L1350" s="4">
        <v>20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0</v>
      </c>
      <c r="X1350" s="4">
        <v>1</v>
      </c>
      <c r="Y1350" s="4">
        <v>0</v>
      </c>
      <c r="Z1350" s="4"/>
      <c r="AA1350" s="4"/>
      <c r="AB1350" s="4"/>
    </row>
    <row r="1351" spans="1:28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207</v>
      </c>
      <c r="F1351" s="4">
        <f>Source!U1329</f>
        <v>2190.4983299999999</v>
      </c>
      <c r="G1351" s="4" t="s">
        <v>86</v>
      </c>
      <c r="H1351" s="4" t="s">
        <v>87</v>
      </c>
      <c r="I1351" s="4"/>
      <c r="J1351" s="4"/>
      <c r="K1351" s="4">
        <v>207</v>
      </c>
      <c r="L1351" s="4">
        <v>21</v>
      </c>
      <c r="M1351" s="4">
        <v>3</v>
      </c>
      <c r="N1351" s="4" t="s">
        <v>3</v>
      </c>
      <c r="O1351" s="4">
        <v>-1</v>
      </c>
      <c r="P1351" s="4"/>
      <c r="Q1351" s="4"/>
      <c r="R1351" s="4"/>
      <c r="S1351" s="4"/>
      <c r="T1351" s="4"/>
      <c r="U1351" s="4"/>
      <c r="V1351" s="4"/>
      <c r="W1351" s="4">
        <v>2190.4983300000017</v>
      </c>
      <c r="X1351" s="4">
        <v>1</v>
      </c>
      <c r="Y1351" s="4">
        <v>2190.4983300000017</v>
      </c>
      <c r="Z1351" s="4"/>
      <c r="AA1351" s="4"/>
      <c r="AB1351" s="4"/>
    </row>
    <row r="1352" spans="1:28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208</v>
      </c>
      <c r="F1352" s="4">
        <f>Source!V1329</f>
        <v>0</v>
      </c>
      <c r="G1352" s="4" t="s">
        <v>88</v>
      </c>
      <c r="H1352" s="4" t="s">
        <v>89</v>
      </c>
      <c r="I1352" s="4"/>
      <c r="J1352" s="4"/>
      <c r="K1352" s="4">
        <v>208</v>
      </c>
      <c r="L1352" s="4">
        <v>22</v>
      </c>
      <c r="M1352" s="4">
        <v>3</v>
      </c>
      <c r="N1352" s="4" t="s">
        <v>3</v>
      </c>
      <c r="O1352" s="4">
        <v>-1</v>
      </c>
      <c r="P1352" s="4"/>
      <c r="Q1352" s="4"/>
      <c r="R1352" s="4"/>
      <c r="S1352" s="4"/>
      <c r="T1352" s="4"/>
      <c r="U1352" s="4"/>
      <c r="V1352" s="4"/>
      <c r="W1352" s="4">
        <v>0</v>
      </c>
      <c r="X1352" s="4">
        <v>1</v>
      </c>
      <c r="Y1352" s="4">
        <v>0</v>
      </c>
      <c r="Z1352" s="4"/>
      <c r="AA1352" s="4"/>
      <c r="AB1352" s="4"/>
    </row>
    <row r="1353" spans="1:28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209</v>
      </c>
      <c r="F1353" s="4">
        <f>ROUND(Source!W1329,O1353)</f>
        <v>0</v>
      </c>
      <c r="G1353" s="4" t="s">
        <v>90</v>
      </c>
      <c r="H1353" s="4" t="s">
        <v>91</v>
      </c>
      <c r="I1353" s="4"/>
      <c r="J1353" s="4"/>
      <c r="K1353" s="4">
        <v>209</v>
      </c>
      <c r="L1353" s="4">
        <v>23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0</v>
      </c>
      <c r="X1353" s="4">
        <v>1</v>
      </c>
      <c r="Y1353" s="4">
        <v>0</v>
      </c>
      <c r="Z1353" s="4"/>
      <c r="AA1353" s="4"/>
      <c r="AB1353" s="4"/>
    </row>
    <row r="1354" spans="1:28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233</v>
      </c>
      <c r="F1354" s="4">
        <f>ROUND(Source!BD1329,O1354)</f>
        <v>0</v>
      </c>
      <c r="G1354" s="4" t="s">
        <v>92</v>
      </c>
      <c r="H1354" s="4" t="s">
        <v>93</v>
      </c>
      <c r="I1354" s="4"/>
      <c r="J1354" s="4"/>
      <c r="K1354" s="4">
        <v>233</v>
      </c>
      <c r="L1354" s="4">
        <v>24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0</v>
      </c>
      <c r="X1354" s="4">
        <v>1</v>
      </c>
      <c r="Y1354" s="4">
        <v>0</v>
      </c>
      <c r="Z1354" s="4"/>
      <c r="AA1354" s="4"/>
      <c r="AB1354" s="4"/>
    </row>
    <row r="1355" spans="1:28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210</v>
      </c>
      <c r="F1355" s="4">
        <f>ROUND(Source!X1329,O1355)</f>
        <v>821598.58</v>
      </c>
      <c r="G1355" s="4" t="s">
        <v>94</v>
      </c>
      <c r="H1355" s="4" t="s">
        <v>95</v>
      </c>
      <c r="I1355" s="4"/>
      <c r="J1355" s="4"/>
      <c r="K1355" s="4">
        <v>210</v>
      </c>
      <c r="L1355" s="4">
        <v>25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>
        <v>821598.58</v>
      </c>
      <c r="X1355" s="4">
        <v>1</v>
      </c>
      <c r="Y1355" s="4">
        <v>821598.58</v>
      </c>
      <c r="Z1355" s="4"/>
      <c r="AA1355" s="4"/>
      <c r="AB1355" s="4"/>
    </row>
    <row r="1356" spans="1:28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211</v>
      </c>
      <c r="F1356" s="4">
        <f>ROUND(Source!Y1329,O1356)</f>
        <v>117371.49</v>
      </c>
      <c r="G1356" s="4" t="s">
        <v>96</v>
      </c>
      <c r="H1356" s="4" t="s">
        <v>97</v>
      </c>
      <c r="I1356" s="4"/>
      <c r="J1356" s="4"/>
      <c r="K1356" s="4">
        <v>211</v>
      </c>
      <c r="L1356" s="4">
        <v>26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>
        <v>117371.49</v>
      </c>
      <c r="X1356" s="4">
        <v>1</v>
      </c>
      <c r="Y1356" s="4">
        <v>117371.49</v>
      </c>
      <c r="Z1356" s="4"/>
      <c r="AA1356" s="4"/>
      <c r="AB1356" s="4"/>
    </row>
    <row r="1357" spans="1:28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224</v>
      </c>
      <c r="F1357" s="4">
        <f>ROUND(Source!AR1329,O1357)</f>
        <v>2262632.34</v>
      </c>
      <c r="G1357" s="4" t="s">
        <v>98</v>
      </c>
      <c r="H1357" s="4" t="s">
        <v>99</v>
      </c>
      <c r="I1357" s="4"/>
      <c r="J1357" s="4"/>
      <c r="K1357" s="4">
        <v>224</v>
      </c>
      <c r="L1357" s="4">
        <v>27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>
        <v>2262632.34</v>
      </c>
      <c r="X1357" s="4">
        <v>1</v>
      </c>
      <c r="Y1357" s="4">
        <v>2262632.34</v>
      </c>
      <c r="Z1357" s="4"/>
      <c r="AA1357" s="4"/>
      <c r="AB1357" s="4"/>
    </row>
    <row r="1358" spans="1:28" x14ac:dyDescent="0.2">
      <c r="A1358" s="4">
        <v>50</v>
      </c>
      <c r="B1358" s="4">
        <v>1</v>
      </c>
      <c r="C1358" s="4">
        <v>0</v>
      </c>
      <c r="D1358" s="4">
        <v>2</v>
      </c>
      <c r="E1358" s="4">
        <v>0</v>
      </c>
      <c r="F1358" s="4">
        <f>ROUND(F1357,O1358)</f>
        <v>2262632.34</v>
      </c>
      <c r="G1358" s="4" t="s">
        <v>1306</v>
      </c>
      <c r="H1358" s="4" t="s">
        <v>1307</v>
      </c>
      <c r="I1358" s="4"/>
      <c r="J1358" s="4"/>
      <c r="K1358" s="4">
        <v>212</v>
      </c>
      <c r="L1358" s="4">
        <v>28</v>
      </c>
      <c r="M1358" s="4">
        <v>0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>
        <v>2262632.34</v>
      </c>
      <c r="X1358" s="4">
        <v>1</v>
      </c>
      <c r="Y1358" s="4">
        <v>2262632.34</v>
      </c>
      <c r="Z1358" s="4"/>
      <c r="AA1358" s="4"/>
      <c r="AB1358" s="4"/>
    </row>
    <row r="1359" spans="1:28" x14ac:dyDescent="0.2">
      <c r="A1359" s="4">
        <v>50</v>
      </c>
      <c r="B1359" s="4">
        <v>1</v>
      </c>
      <c r="C1359" s="4">
        <v>0</v>
      </c>
      <c r="D1359" s="4">
        <v>2</v>
      </c>
      <c r="E1359" s="4">
        <v>0</v>
      </c>
      <c r="F1359" s="4">
        <f>ROUND(F1358*0.2,O1359)</f>
        <v>452526.47</v>
      </c>
      <c r="G1359" s="4" t="s">
        <v>1308</v>
      </c>
      <c r="H1359" s="4" t="s">
        <v>1309</v>
      </c>
      <c r="I1359" s="4"/>
      <c r="J1359" s="4"/>
      <c r="K1359" s="4">
        <v>212</v>
      </c>
      <c r="L1359" s="4">
        <v>29</v>
      </c>
      <c r="M1359" s="4">
        <v>0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452526.47</v>
      </c>
      <c r="X1359" s="4">
        <v>1</v>
      </c>
      <c r="Y1359" s="4">
        <v>452526.47</v>
      </c>
      <c r="Z1359" s="4"/>
      <c r="AA1359" s="4"/>
      <c r="AB1359" s="4"/>
    </row>
    <row r="1360" spans="1:28" x14ac:dyDescent="0.2">
      <c r="A1360" s="4">
        <v>50</v>
      </c>
      <c r="B1360" s="4">
        <v>1</v>
      </c>
      <c r="C1360" s="4">
        <v>0</v>
      </c>
      <c r="D1360" s="4">
        <v>2</v>
      </c>
      <c r="E1360" s="4">
        <v>0</v>
      </c>
      <c r="F1360" s="4">
        <f>ROUND(F1358+F1359,O1360)</f>
        <v>2715158.81</v>
      </c>
      <c r="G1360" s="4" t="s">
        <v>1310</v>
      </c>
      <c r="H1360" s="4" t="s">
        <v>1311</v>
      </c>
      <c r="I1360" s="4"/>
      <c r="J1360" s="4"/>
      <c r="K1360" s="4">
        <v>212</v>
      </c>
      <c r="L1360" s="4">
        <v>30</v>
      </c>
      <c r="M1360" s="4">
        <v>0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2715158.81</v>
      </c>
      <c r="X1360" s="4">
        <v>1</v>
      </c>
      <c r="Y1360" s="4">
        <v>2715158.81</v>
      </c>
      <c r="Z1360" s="4"/>
      <c r="AA1360" s="4"/>
      <c r="AB1360" s="4"/>
    </row>
    <row r="1362" spans="1:15" x14ac:dyDescent="0.2">
      <c r="A1362" s="5">
        <v>61</v>
      </c>
      <c r="B1362" s="5"/>
      <c r="C1362" s="5"/>
      <c r="D1362" s="5"/>
      <c r="E1362" s="5"/>
      <c r="F1362" s="5">
        <v>0</v>
      </c>
      <c r="G1362" s="5" t="s">
        <v>3</v>
      </c>
      <c r="H1362" s="5" t="s">
        <v>3</v>
      </c>
    </row>
    <row r="1363" spans="1:15" x14ac:dyDescent="0.2">
      <c r="A1363" s="5">
        <v>61</v>
      </c>
      <c r="B1363" s="5"/>
      <c r="C1363" s="5"/>
      <c r="D1363" s="5"/>
      <c r="E1363" s="5"/>
      <c r="F1363" s="5">
        <v>0</v>
      </c>
      <c r="G1363" s="5" t="s">
        <v>1312</v>
      </c>
      <c r="H1363" s="5" t="s">
        <v>1313</v>
      </c>
    </row>
    <row r="1366" spans="1:15" x14ac:dyDescent="0.2">
      <c r="A1366">
        <v>-1</v>
      </c>
    </row>
    <row r="1368" spans="1:15" x14ac:dyDescent="0.2">
      <c r="A1368" s="3">
        <v>75</v>
      </c>
      <c r="B1368" s="3" t="s">
        <v>1314</v>
      </c>
      <c r="C1368" s="3">
        <v>2025</v>
      </c>
      <c r="D1368" s="3">
        <v>0</v>
      </c>
      <c r="E1368" s="3">
        <v>4</v>
      </c>
      <c r="F1368" s="3"/>
      <c r="G1368" s="3">
        <v>0</v>
      </c>
      <c r="H1368" s="3">
        <v>1</v>
      </c>
      <c r="I1368" s="3">
        <v>0</v>
      </c>
      <c r="J1368" s="3">
        <v>1</v>
      </c>
      <c r="K1368" s="3">
        <v>78</v>
      </c>
      <c r="L1368" s="3">
        <v>30</v>
      </c>
      <c r="M1368" s="3">
        <v>0</v>
      </c>
      <c r="N1368" s="3">
        <v>1407526482</v>
      </c>
      <c r="O1368" s="3">
        <v>1</v>
      </c>
    </row>
    <row r="1372" spans="1:15" x14ac:dyDescent="0.2">
      <c r="A1372">
        <v>65</v>
      </c>
      <c r="C1372">
        <v>1</v>
      </c>
      <c r="D1372">
        <v>0</v>
      </c>
      <c r="E1372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1315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1407526482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3</v>
      </c>
      <c r="D16" s="6" t="s">
        <v>11</v>
      </c>
      <c r="E16" s="7">
        <f>ROUND((Source!F1316)/1000,2)</f>
        <v>0</v>
      </c>
      <c r="F16" s="7">
        <f>ROUND((Source!F1317)/1000,2)</f>
        <v>0</v>
      </c>
      <c r="G16" s="7">
        <f>ROUND((Source!F1308)/1000,2)</f>
        <v>0</v>
      </c>
      <c r="H16" s="7">
        <f>ROUND((Source!F1318)/1000+(Source!F1319)/1000,2)</f>
        <v>2262.63</v>
      </c>
      <c r="I16" s="7">
        <f>E16+F16+G16+H16</f>
        <v>2262.63</v>
      </c>
      <c r="J16" s="7">
        <f>ROUND((Source!F1314+Source!F1313)/1000,2)</f>
        <v>1215.81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1278193.0900000001</v>
      </c>
      <c r="AU16" s="7">
        <v>26434.51</v>
      </c>
      <c r="AV16" s="7">
        <v>0</v>
      </c>
      <c r="AW16" s="7">
        <v>0</v>
      </c>
      <c r="AX16" s="7">
        <v>0</v>
      </c>
      <c r="AY16" s="7">
        <v>78046.97</v>
      </c>
      <c r="AZ16" s="7">
        <v>42101.2</v>
      </c>
      <c r="BA16" s="7">
        <v>1173711.6100000001</v>
      </c>
      <c r="BB16" s="7">
        <v>0</v>
      </c>
      <c r="BC16" s="7">
        <v>0</v>
      </c>
      <c r="BD16" s="7">
        <v>2262632.34</v>
      </c>
      <c r="BE16" s="7">
        <v>0</v>
      </c>
      <c r="BF16" s="7">
        <v>2190.4983300000017</v>
      </c>
      <c r="BG16" s="7">
        <v>0</v>
      </c>
      <c r="BH16" s="7">
        <v>0</v>
      </c>
      <c r="BI16" s="7">
        <v>821598.58</v>
      </c>
      <c r="BJ16" s="7">
        <v>117371.49</v>
      </c>
      <c r="BK16" s="7">
        <v>2262632.34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2262.63</v>
      </c>
      <c r="I18" s="5">
        <f>SUMIF(A16:A17,3,I16:I17)</f>
        <v>2262.63</v>
      </c>
      <c r="J18" s="5">
        <f>SUMIF(A16:A17,3,J16:J17)</f>
        <v>1215.81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1278193.0900000001</v>
      </c>
      <c r="G20" s="4" t="s">
        <v>46</v>
      </c>
      <c r="H20" s="4" t="s">
        <v>47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26434.51</v>
      </c>
      <c r="G21" s="4" t="s">
        <v>48</v>
      </c>
      <c r="H21" s="4" t="s">
        <v>49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50</v>
      </c>
      <c r="H22" s="4" t="s">
        <v>51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26434.51</v>
      </c>
      <c r="G23" s="4" t="s">
        <v>52</v>
      </c>
      <c r="H23" s="4" t="s">
        <v>53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26434.51</v>
      </c>
      <c r="G24" s="4" t="s">
        <v>54</v>
      </c>
      <c r="H24" s="4" t="s">
        <v>55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56</v>
      </c>
      <c r="H25" s="4" t="s">
        <v>57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26434.51</v>
      </c>
      <c r="G26" s="4" t="s">
        <v>58</v>
      </c>
      <c r="H26" s="4" t="s">
        <v>59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60</v>
      </c>
      <c r="H27" s="4" t="s">
        <v>61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62</v>
      </c>
      <c r="H28" s="4" t="s">
        <v>63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64</v>
      </c>
      <c r="H29" s="4" t="s">
        <v>65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78046.97</v>
      </c>
      <c r="G30" s="4" t="s">
        <v>66</v>
      </c>
      <c r="H30" s="4" t="s">
        <v>67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68</v>
      </c>
      <c r="H31" s="4" t="s">
        <v>69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42101.2</v>
      </c>
      <c r="G32" s="4" t="s">
        <v>70</v>
      </c>
      <c r="H32" s="4" t="s">
        <v>71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1173711.6100000001</v>
      </c>
      <c r="G33" s="4" t="s">
        <v>72</v>
      </c>
      <c r="H33" s="4" t="s">
        <v>73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74</v>
      </c>
      <c r="H34" s="4" t="s">
        <v>75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76</v>
      </c>
      <c r="H35" s="4" t="s">
        <v>77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78</v>
      </c>
      <c r="H36" s="4" t="s">
        <v>79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2262632.34</v>
      </c>
      <c r="G37" s="4" t="s">
        <v>80</v>
      </c>
      <c r="H37" s="4" t="s">
        <v>81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82</v>
      </c>
      <c r="H38" s="4" t="s">
        <v>83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84</v>
      </c>
      <c r="H39" s="4" t="s">
        <v>85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2190.4983300000017</v>
      </c>
      <c r="G40" s="4" t="s">
        <v>86</v>
      </c>
      <c r="H40" s="4" t="s">
        <v>87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88</v>
      </c>
      <c r="H41" s="4" t="s">
        <v>89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90</v>
      </c>
      <c r="H42" s="4" t="s">
        <v>91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92</v>
      </c>
      <c r="H43" s="4" t="s">
        <v>93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821598.58</v>
      </c>
      <c r="G44" s="4" t="s">
        <v>94</v>
      </c>
      <c r="H44" s="4" t="s">
        <v>95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117371.49</v>
      </c>
      <c r="G45" s="4" t="s">
        <v>96</v>
      </c>
      <c r="H45" s="4" t="s">
        <v>97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2262632.34</v>
      </c>
      <c r="G46" s="4" t="s">
        <v>98</v>
      </c>
      <c r="H46" s="4" t="s">
        <v>99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2262632.34</v>
      </c>
      <c r="G47" s="4" t="s">
        <v>1306</v>
      </c>
      <c r="H47" s="4" t="s">
        <v>1307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452526.47</v>
      </c>
      <c r="G48" s="4" t="s">
        <v>1308</v>
      </c>
      <c r="H48" s="4" t="s">
        <v>1309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2715158.81</v>
      </c>
      <c r="G49" s="4" t="s">
        <v>1310</v>
      </c>
      <c r="H49" s="4" t="s">
        <v>1311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1314</v>
      </c>
      <c r="C54" s="3">
        <v>2025</v>
      </c>
      <c r="D54" s="3">
        <v>0</v>
      </c>
      <c r="E54" s="3">
        <v>4</v>
      </c>
      <c r="F54" s="3"/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1407526482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34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ROW(Source!A32)</f>
        <v>32</v>
      </c>
      <c r="B1">
        <v>1407527674</v>
      </c>
      <c r="C1">
        <v>1407527663</v>
      </c>
      <c r="D1">
        <v>1364549319</v>
      </c>
      <c r="E1">
        <v>39</v>
      </c>
      <c r="F1">
        <v>1</v>
      </c>
      <c r="G1">
        <v>39</v>
      </c>
      <c r="H1">
        <v>1</v>
      </c>
      <c r="I1" t="s">
        <v>1316</v>
      </c>
      <c r="J1" t="s">
        <v>3</v>
      </c>
      <c r="K1" t="s">
        <v>1317</v>
      </c>
      <c r="L1">
        <v>1191</v>
      </c>
      <c r="N1">
        <v>1013</v>
      </c>
      <c r="O1" t="s">
        <v>1318</v>
      </c>
      <c r="P1" t="s">
        <v>1318</v>
      </c>
      <c r="Q1">
        <v>1</v>
      </c>
      <c r="X1">
        <v>0.55000000000000004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0.55000000000000004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ROW(Source!A32)</f>
        <v>32</v>
      </c>
      <c r="B2">
        <v>1407527675</v>
      </c>
      <c r="C2">
        <v>1407527663</v>
      </c>
      <c r="D2">
        <v>1364551021</v>
      </c>
      <c r="E2">
        <v>1</v>
      </c>
      <c r="F2">
        <v>1</v>
      </c>
      <c r="G2">
        <v>39</v>
      </c>
      <c r="H2">
        <v>2</v>
      </c>
      <c r="I2" t="s">
        <v>1319</v>
      </c>
      <c r="J2" t="s">
        <v>1320</v>
      </c>
      <c r="K2" t="s">
        <v>1321</v>
      </c>
      <c r="L2">
        <v>1368</v>
      </c>
      <c r="N2">
        <v>1011</v>
      </c>
      <c r="O2" t="s">
        <v>1322</v>
      </c>
      <c r="P2" t="s">
        <v>1322</v>
      </c>
      <c r="Q2">
        <v>1</v>
      </c>
      <c r="X2">
        <v>0.28999999999999998</v>
      </c>
      <c r="Y2">
        <v>0</v>
      </c>
      <c r="Z2">
        <v>1490.46</v>
      </c>
      <c r="AA2">
        <v>808.44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0.28999999999999998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ROW(Source!A32)</f>
        <v>32</v>
      </c>
      <c r="B3">
        <v>1407527676</v>
      </c>
      <c r="C3">
        <v>1407527663</v>
      </c>
      <c r="D3">
        <v>1364552913</v>
      </c>
      <c r="E3">
        <v>1</v>
      </c>
      <c r="F3">
        <v>1</v>
      </c>
      <c r="G3">
        <v>39</v>
      </c>
      <c r="H3">
        <v>3</v>
      </c>
      <c r="I3" t="s">
        <v>1323</v>
      </c>
      <c r="J3" t="s">
        <v>1324</v>
      </c>
      <c r="K3" t="s">
        <v>1325</v>
      </c>
      <c r="L3">
        <v>1346</v>
      </c>
      <c r="N3">
        <v>1009</v>
      </c>
      <c r="O3" t="s">
        <v>1326</v>
      </c>
      <c r="P3" t="s">
        <v>1326</v>
      </c>
      <c r="Q3">
        <v>1</v>
      </c>
      <c r="X3">
        <v>0.05</v>
      </c>
      <c r="Y3">
        <v>26.09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ROW(Source!A32)</f>
        <v>32</v>
      </c>
      <c r="B4">
        <v>1407527677</v>
      </c>
      <c r="C4">
        <v>1407527663</v>
      </c>
      <c r="D4">
        <v>1364551411</v>
      </c>
      <c r="E4">
        <v>1</v>
      </c>
      <c r="F4">
        <v>1</v>
      </c>
      <c r="G4">
        <v>39</v>
      </c>
      <c r="H4">
        <v>3</v>
      </c>
      <c r="I4" t="s">
        <v>1327</v>
      </c>
      <c r="J4" t="s">
        <v>1328</v>
      </c>
      <c r="K4" t="s">
        <v>1329</v>
      </c>
      <c r="L4">
        <v>1348</v>
      </c>
      <c r="N4">
        <v>1009</v>
      </c>
      <c r="O4" t="s">
        <v>1330</v>
      </c>
      <c r="P4" t="s">
        <v>1330</v>
      </c>
      <c r="Q4">
        <v>1000</v>
      </c>
      <c r="X4">
        <v>5.0000000000000002E-5</v>
      </c>
      <c r="Y4">
        <v>116878.71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5.0000000000000002E-5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ROW(Source!A32)</f>
        <v>32</v>
      </c>
      <c r="B5">
        <v>1407527678</v>
      </c>
      <c r="C5">
        <v>1407527663</v>
      </c>
      <c r="D5">
        <v>1364551421</v>
      </c>
      <c r="E5">
        <v>1</v>
      </c>
      <c r="F5">
        <v>1</v>
      </c>
      <c r="G5">
        <v>39</v>
      </c>
      <c r="H5">
        <v>3</v>
      </c>
      <c r="I5" t="s">
        <v>1331</v>
      </c>
      <c r="J5" t="s">
        <v>1332</v>
      </c>
      <c r="K5" t="s">
        <v>1333</v>
      </c>
      <c r="L5">
        <v>1346</v>
      </c>
      <c r="N5">
        <v>1009</v>
      </c>
      <c r="O5" t="s">
        <v>1326</v>
      </c>
      <c r="P5" t="s">
        <v>1326</v>
      </c>
      <c r="Q5">
        <v>1</v>
      </c>
      <c r="X5">
        <v>0.05</v>
      </c>
      <c r="Y5">
        <v>235.98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0.05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ROW(Source!A33)</f>
        <v>33</v>
      </c>
      <c r="B6">
        <v>1407527684</v>
      </c>
      <c r="C6">
        <v>1407527679</v>
      </c>
      <c r="D6">
        <v>1364549319</v>
      </c>
      <c r="E6">
        <v>39</v>
      </c>
      <c r="F6">
        <v>1</v>
      </c>
      <c r="G6">
        <v>39</v>
      </c>
      <c r="H6">
        <v>1</v>
      </c>
      <c r="I6" t="s">
        <v>1316</v>
      </c>
      <c r="J6" t="s">
        <v>3</v>
      </c>
      <c r="K6" t="s">
        <v>1317</v>
      </c>
      <c r="L6">
        <v>1191</v>
      </c>
      <c r="N6">
        <v>1013</v>
      </c>
      <c r="O6" t="s">
        <v>1318</v>
      </c>
      <c r="P6" t="s">
        <v>1318</v>
      </c>
      <c r="Q6">
        <v>1</v>
      </c>
      <c r="X6">
        <v>2.08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2.08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ROW(Source!A33)</f>
        <v>33</v>
      </c>
      <c r="B7">
        <v>1407527685</v>
      </c>
      <c r="C7">
        <v>1407527679</v>
      </c>
      <c r="D7">
        <v>1364553125</v>
      </c>
      <c r="E7">
        <v>1</v>
      </c>
      <c r="F7">
        <v>1</v>
      </c>
      <c r="G7">
        <v>39</v>
      </c>
      <c r="H7">
        <v>3</v>
      </c>
      <c r="I7" t="s">
        <v>1334</v>
      </c>
      <c r="J7" t="s">
        <v>1335</v>
      </c>
      <c r="K7" t="s">
        <v>1336</v>
      </c>
      <c r="L7">
        <v>1339</v>
      </c>
      <c r="N7">
        <v>1007</v>
      </c>
      <c r="O7" t="s">
        <v>1337</v>
      </c>
      <c r="P7" t="s">
        <v>1337</v>
      </c>
      <c r="Q7">
        <v>1</v>
      </c>
      <c r="X7">
        <v>3.5000000000000001E-3</v>
      </c>
      <c r="Y7">
        <v>49.83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3.5000000000000001E-3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ROW(Source!A34)</f>
        <v>34</v>
      </c>
      <c r="B8">
        <v>1407527695</v>
      </c>
      <c r="C8">
        <v>1407527686</v>
      </c>
      <c r="D8">
        <v>1364549319</v>
      </c>
      <c r="E8">
        <v>39</v>
      </c>
      <c r="F8">
        <v>1</v>
      </c>
      <c r="G8">
        <v>39</v>
      </c>
      <c r="H8">
        <v>1</v>
      </c>
      <c r="I8" t="s">
        <v>1316</v>
      </c>
      <c r="J8" t="s">
        <v>3</v>
      </c>
      <c r="K8" t="s">
        <v>1317</v>
      </c>
      <c r="L8">
        <v>1191</v>
      </c>
      <c r="N8">
        <v>1013</v>
      </c>
      <c r="O8" t="s">
        <v>1318</v>
      </c>
      <c r="P8" t="s">
        <v>1318</v>
      </c>
      <c r="Q8">
        <v>1</v>
      </c>
      <c r="X8">
        <v>3.24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31</v>
      </c>
      <c r="AG8">
        <v>6.48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ROW(Source!A34)</f>
        <v>34</v>
      </c>
      <c r="B9">
        <v>1407527696</v>
      </c>
      <c r="C9">
        <v>1407527686</v>
      </c>
      <c r="D9">
        <v>1364551021</v>
      </c>
      <c r="E9">
        <v>1</v>
      </c>
      <c r="F9">
        <v>1</v>
      </c>
      <c r="G9">
        <v>39</v>
      </c>
      <c r="H9">
        <v>2</v>
      </c>
      <c r="I9" t="s">
        <v>1319</v>
      </c>
      <c r="J9" t="s">
        <v>1320</v>
      </c>
      <c r="K9" t="s">
        <v>1321</v>
      </c>
      <c r="L9">
        <v>1368</v>
      </c>
      <c r="N9">
        <v>1011</v>
      </c>
      <c r="O9" t="s">
        <v>1322</v>
      </c>
      <c r="P9" t="s">
        <v>1322</v>
      </c>
      <c r="Q9">
        <v>1</v>
      </c>
      <c r="X9">
        <v>1.1075999999999999</v>
      </c>
      <c r="Y9">
        <v>0</v>
      </c>
      <c r="Z9">
        <v>1490.46</v>
      </c>
      <c r="AA9">
        <v>808.44</v>
      </c>
      <c r="AB9">
        <v>0</v>
      </c>
      <c r="AC9">
        <v>0</v>
      </c>
      <c r="AD9">
        <v>1</v>
      </c>
      <c r="AE9">
        <v>0</v>
      </c>
      <c r="AF9" t="s">
        <v>31</v>
      </c>
      <c r="AG9">
        <v>2.2151999999999998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ROW(Source!A34)</f>
        <v>34</v>
      </c>
      <c r="B10">
        <v>1407527697</v>
      </c>
      <c r="C10">
        <v>1407527686</v>
      </c>
      <c r="D10">
        <v>1364549767</v>
      </c>
      <c r="E10">
        <v>39</v>
      </c>
      <c r="F10">
        <v>1</v>
      </c>
      <c r="G10">
        <v>39</v>
      </c>
      <c r="H10">
        <v>3</v>
      </c>
      <c r="I10" t="s">
        <v>1338</v>
      </c>
      <c r="J10" t="s">
        <v>3</v>
      </c>
      <c r="K10" t="s">
        <v>1339</v>
      </c>
      <c r="L10">
        <v>1346</v>
      </c>
      <c r="N10">
        <v>1009</v>
      </c>
      <c r="O10" t="s">
        <v>1326</v>
      </c>
      <c r="P10" t="s">
        <v>1326</v>
      </c>
      <c r="Q10">
        <v>1</v>
      </c>
      <c r="X10">
        <v>2E-3</v>
      </c>
      <c r="Y10">
        <v>1402.67885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31</v>
      </c>
      <c r="AG10">
        <v>4.0000000000000001E-3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ROW(Source!A34)</f>
        <v>34</v>
      </c>
      <c r="B11">
        <v>1407527698</v>
      </c>
      <c r="C11">
        <v>1407527686</v>
      </c>
      <c r="D11">
        <v>1364552776</v>
      </c>
      <c r="E11">
        <v>1</v>
      </c>
      <c r="F11">
        <v>1</v>
      </c>
      <c r="G11">
        <v>39</v>
      </c>
      <c r="H11">
        <v>3</v>
      </c>
      <c r="I11" t="s">
        <v>1340</v>
      </c>
      <c r="J11" t="s">
        <v>1341</v>
      </c>
      <c r="K11" t="s">
        <v>1342</v>
      </c>
      <c r="L11">
        <v>1346</v>
      </c>
      <c r="N11">
        <v>1009</v>
      </c>
      <c r="O11" t="s">
        <v>1326</v>
      </c>
      <c r="P11" t="s">
        <v>1326</v>
      </c>
      <c r="Q11">
        <v>1</v>
      </c>
      <c r="X11">
        <v>1E-3</v>
      </c>
      <c r="Y11">
        <v>225.19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31</v>
      </c>
      <c r="AG11">
        <v>2E-3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ROW(Source!A35)</f>
        <v>35</v>
      </c>
      <c r="B12">
        <v>1407527702</v>
      </c>
      <c r="C12">
        <v>1407527699</v>
      </c>
      <c r="D12">
        <v>1364549319</v>
      </c>
      <c r="E12">
        <v>39</v>
      </c>
      <c r="F12">
        <v>1</v>
      </c>
      <c r="G12">
        <v>39</v>
      </c>
      <c r="H12">
        <v>1</v>
      </c>
      <c r="I12" t="s">
        <v>1316</v>
      </c>
      <c r="J12" t="s">
        <v>3</v>
      </c>
      <c r="K12" t="s">
        <v>1317</v>
      </c>
      <c r="L12">
        <v>1191</v>
      </c>
      <c r="N12">
        <v>1013</v>
      </c>
      <c r="O12" t="s">
        <v>1318</v>
      </c>
      <c r="P12" t="s">
        <v>1318</v>
      </c>
      <c r="Q12">
        <v>1</v>
      </c>
      <c r="X12">
        <v>1.17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1.17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ROW(Source!A37)</f>
        <v>37</v>
      </c>
      <c r="B13">
        <v>1407527709</v>
      </c>
      <c r="C13">
        <v>1407527704</v>
      </c>
      <c r="D13">
        <v>1364549319</v>
      </c>
      <c r="E13">
        <v>39</v>
      </c>
      <c r="F13">
        <v>1</v>
      </c>
      <c r="G13">
        <v>39</v>
      </c>
      <c r="H13">
        <v>1</v>
      </c>
      <c r="I13" t="s">
        <v>1316</v>
      </c>
      <c r="J13" t="s">
        <v>3</v>
      </c>
      <c r="K13" t="s">
        <v>1317</v>
      </c>
      <c r="L13">
        <v>1191</v>
      </c>
      <c r="N13">
        <v>1013</v>
      </c>
      <c r="O13" t="s">
        <v>1318</v>
      </c>
      <c r="P13" t="s">
        <v>1318</v>
      </c>
      <c r="Q13">
        <v>1</v>
      </c>
      <c r="X13">
        <v>0.9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3</v>
      </c>
      <c r="AG13">
        <v>0.9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ROW(Source!A37)</f>
        <v>37</v>
      </c>
      <c r="B14">
        <v>1407527710</v>
      </c>
      <c r="C14">
        <v>1407527704</v>
      </c>
      <c r="D14">
        <v>1364552913</v>
      </c>
      <c r="E14">
        <v>1</v>
      </c>
      <c r="F14">
        <v>1</v>
      </c>
      <c r="G14">
        <v>39</v>
      </c>
      <c r="H14">
        <v>3</v>
      </c>
      <c r="I14" t="s">
        <v>1323</v>
      </c>
      <c r="J14" t="s">
        <v>1324</v>
      </c>
      <c r="K14" t="s">
        <v>1325</v>
      </c>
      <c r="L14">
        <v>1346</v>
      </c>
      <c r="N14">
        <v>1009</v>
      </c>
      <c r="O14" t="s">
        <v>1326</v>
      </c>
      <c r="P14" t="s">
        <v>1326</v>
      </c>
      <c r="Q14">
        <v>1</v>
      </c>
      <c r="X14">
        <v>0.01</v>
      </c>
      <c r="Y14">
        <v>26.09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3</v>
      </c>
      <c r="AG14">
        <v>0.01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ROW(Source!A38)</f>
        <v>38</v>
      </c>
      <c r="B15">
        <v>1407527714</v>
      </c>
      <c r="C15">
        <v>1407527711</v>
      </c>
      <c r="D15">
        <v>1364549319</v>
      </c>
      <c r="E15">
        <v>39</v>
      </c>
      <c r="F15">
        <v>1</v>
      </c>
      <c r="G15">
        <v>39</v>
      </c>
      <c r="H15">
        <v>1</v>
      </c>
      <c r="I15" t="s">
        <v>1316</v>
      </c>
      <c r="J15" t="s">
        <v>3</v>
      </c>
      <c r="K15" t="s">
        <v>1317</v>
      </c>
      <c r="L15">
        <v>1191</v>
      </c>
      <c r="N15">
        <v>1013</v>
      </c>
      <c r="O15" t="s">
        <v>1318</v>
      </c>
      <c r="P15" t="s">
        <v>1318</v>
      </c>
      <c r="Q15">
        <v>1</v>
      </c>
      <c r="X15">
        <v>0.45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0.45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ROW(Source!A74)</f>
        <v>74</v>
      </c>
      <c r="B16">
        <v>1407527718</v>
      </c>
      <c r="C16">
        <v>1407527715</v>
      </c>
      <c r="D16">
        <v>1364549319</v>
      </c>
      <c r="E16">
        <v>39</v>
      </c>
      <c r="F16">
        <v>1</v>
      </c>
      <c r="G16">
        <v>39</v>
      </c>
      <c r="H16">
        <v>1</v>
      </c>
      <c r="I16" t="s">
        <v>1316</v>
      </c>
      <c r="J16" t="s">
        <v>3</v>
      </c>
      <c r="K16" t="s">
        <v>1317</v>
      </c>
      <c r="L16">
        <v>1191</v>
      </c>
      <c r="N16">
        <v>1013</v>
      </c>
      <c r="O16" t="s">
        <v>1318</v>
      </c>
      <c r="P16" t="s">
        <v>1318</v>
      </c>
      <c r="Q16">
        <v>1</v>
      </c>
      <c r="X16">
        <v>0.45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3</v>
      </c>
      <c r="AG16">
        <v>0.45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ROW(Source!A75)</f>
        <v>75</v>
      </c>
      <c r="B17">
        <v>1407527724</v>
      </c>
      <c r="C17">
        <v>1407527719</v>
      </c>
      <c r="D17">
        <v>1364549319</v>
      </c>
      <c r="E17">
        <v>39</v>
      </c>
      <c r="F17">
        <v>1</v>
      </c>
      <c r="G17">
        <v>39</v>
      </c>
      <c r="H17">
        <v>1</v>
      </c>
      <c r="I17" t="s">
        <v>1316</v>
      </c>
      <c r="J17" t="s">
        <v>3</v>
      </c>
      <c r="K17" t="s">
        <v>1317</v>
      </c>
      <c r="L17">
        <v>1191</v>
      </c>
      <c r="N17">
        <v>1013</v>
      </c>
      <c r="O17" t="s">
        <v>1318</v>
      </c>
      <c r="P17" t="s">
        <v>1318</v>
      </c>
      <c r="Q17">
        <v>1</v>
      </c>
      <c r="X17">
        <v>0.02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107</v>
      </c>
      <c r="AG17">
        <v>0.08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ROW(Source!A75)</f>
        <v>75</v>
      </c>
      <c r="B18">
        <v>1407527725</v>
      </c>
      <c r="C18">
        <v>1407527719</v>
      </c>
      <c r="D18">
        <v>1364551021</v>
      </c>
      <c r="E18">
        <v>1</v>
      </c>
      <c r="F18">
        <v>1</v>
      </c>
      <c r="G18">
        <v>39</v>
      </c>
      <c r="H18">
        <v>2</v>
      </c>
      <c r="I18" t="s">
        <v>1319</v>
      </c>
      <c r="J18" t="s">
        <v>1320</v>
      </c>
      <c r="K18" t="s">
        <v>1321</v>
      </c>
      <c r="L18">
        <v>1368</v>
      </c>
      <c r="N18">
        <v>1011</v>
      </c>
      <c r="O18" t="s">
        <v>1322</v>
      </c>
      <c r="P18" t="s">
        <v>1322</v>
      </c>
      <c r="Q18">
        <v>1</v>
      </c>
      <c r="X18">
        <v>3.0000000000000001E-3</v>
      </c>
      <c r="Y18">
        <v>0</v>
      </c>
      <c r="Z18">
        <v>1490.46</v>
      </c>
      <c r="AA18">
        <v>808.44</v>
      </c>
      <c r="AB18">
        <v>0</v>
      </c>
      <c r="AC18">
        <v>0</v>
      </c>
      <c r="AD18">
        <v>1</v>
      </c>
      <c r="AE18">
        <v>0</v>
      </c>
      <c r="AF18" t="s">
        <v>107</v>
      </c>
      <c r="AG18">
        <v>1.2E-2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ROW(Source!A76)</f>
        <v>76</v>
      </c>
      <c r="B19">
        <v>1407527731</v>
      </c>
      <c r="C19">
        <v>1407527726</v>
      </c>
      <c r="D19">
        <v>1364549319</v>
      </c>
      <c r="E19">
        <v>39</v>
      </c>
      <c r="F19">
        <v>1</v>
      </c>
      <c r="G19">
        <v>39</v>
      </c>
      <c r="H19">
        <v>1</v>
      </c>
      <c r="I19" t="s">
        <v>1316</v>
      </c>
      <c r="J19" t="s">
        <v>3</v>
      </c>
      <c r="K19" t="s">
        <v>1317</v>
      </c>
      <c r="L19">
        <v>1191</v>
      </c>
      <c r="N19">
        <v>1013</v>
      </c>
      <c r="O19" t="s">
        <v>1318</v>
      </c>
      <c r="P19" t="s">
        <v>1318</v>
      </c>
      <c r="Q19">
        <v>1</v>
      </c>
      <c r="X19">
        <v>0.04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 t="s">
        <v>107</v>
      </c>
      <c r="AG19">
        <v>0.16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ROW(Source!A76)</f>
        <v>76</v>
      </c>
      <c r="B20">
        <v>1407527732</v>
      </c>
      <c r="C20">
        <v>1407527726</v>
      </c>
      <c r="D20">
        <v>1364551021</v>
      </c>
      <c r="E20">
        <v>1</v>
      </c>
      <c r="F20">
        <v>1</v>
      </c>
      <c r="G20">
        <v>39</v>
      </c>
      <c r="H20">
        <v>2</v>
      </c>
      <c r="I20" t="s">
        <v>1319</v>
      </c>
      <c r="J20" t="s">
        <v>1320</v>
      </c>
      <c r="K20" t="s">
        <v>1321</v>
      </c>
      <c r="L20">
        <v>1368</v>
      </c>
      <c r="N20">
        <v>1011</v>
      </c>
      <c r="O20" t="s">
        <v>1322</v>
      </c>
      <c r="P20" t="s">
        <v>1322</v>
      </c>
      <c r="Q20">
        <v>1</v>
      </c>
      <c r="X20">
        <v>0.01</v>
      </c>
      <c r="Y20">
        <v>0</v>
      </c>
      <c r="Z20">
        <v>1490.46</v>
      </c>
      <c r="AA20">
        <v>808.44</v>
      </c>
      <c r="AB20">
        <v>0</v>
      </c>
      <c r="AC20">
        <v>0</v>
      </c>
      <c r="AD20">
        <v>1</v>
      </c>
      <c r="AE20">
        <v>0</v>
      </c>
      <c r="AF20" t="s">
        <v>107</v>
      </c>
      <c r="AG20">
        <v>0.04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ROW(Source!A77)</f>
        <v>77</v>
      </c>
      <c r="B21">
        <v>1407527738</v>
      </c>
      <c r="C21">
        <v>1407527733</v>
      </c>
      <c r="D21">
        <v>1364549319</v>
      </c>
      <c r="E21">
        <v>39</v>
      </c>
      <c r="F21">
        <v>1</v>
      </c>
      <c r="G21">
        <v>39</v>
      </c>
      <c r="H21">
        <v>1</v>
      </c>
      <c r="I21" t="s">
        <v>1316</v>
      </c>
      <c r="J21" t="s">
        <v>3</v>
      </c>
      <c r="K21" t="s">
        <v>1317</v>
      </c>
      <c r="L21">
        <v>1191</v>
      </c>
      <c r="N21">
        <v>1013</v>
      </c>
      <c r="O21" t="s">
        <v>1318</v>
      </c>
      <c r="P21" t="s">
        <v>1318</v>
      </c>
      <c r="Q21">
        <v>1</v>
      </c>
      <c r="X21">
        <v>0.04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107</v>
      </c>
      <c r="AG21">
        <v>0.16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ROW(Source!A77)</f>
        <v>77</v>
      </c>
      <c r="B22">
        <v>1407527739</v>
      </c>
      <c r="C22">
        <v>1407527733</v>
      </c>
      <c r="D22">
        <v>1364551021</v>
      </c>
      <c r="E22">
        <v>1</v>
      </c>
      <c r="F22">
        <v>1</v>
      </c>
      <c r="G22">
        <v>39</v>
      </c>
      <c r="H22">
        <v>2</v>
      </c>
      <c r="I22" t="s">
        <v>1319</v>
      </c>
      <c r="J22" t="s">
        <v>1320</v>
      </c>
      <c r="K22" t="s">
        <v>1321</v>
      </c>
      <c r="L22">
        <v>1368</v>
      </c>
      <c r="N22">
        <v>1011</v>
      </c>
      <c r="O22" t="s">
        <v>1322</v>
      </c>
      <c r="P22" t="s">
        <v>1322</v>
      </c>
      <c r="Q22">
        <v>1</v>
      </c>
      <c r="X22">
        <v>0.01</v>
      </c>
      <c r="Y22">
        <v>0</v>
      </c>
      <c r="Z22">
        <v>1490.46</v>
      </c>
      <c r="AA22">
        <v>808.44</v>
      </c>
      <c r="AB22">
        <v>0</v>
      </c>
      <c r="AC22">
        <v>0</v>
      </c>
      <c r="AD22">
        <v>1</v>
      </c>
      <c r="AE22">
        <v>0</v>
      </c>
      <c r="AF22" t="s">
        <v>107</v>
      </c>
      <c r="AG22">
        <v>0.04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ROW(Source!A78)</f>
        <v>78</v>
      </c>
      <c r="B23">
        <v>1407527745</v>
      </c>
      <c r="C23">
        <v>1407527740</v>
      </c>
      <c r="D23">
        <v>1364549319</v>
      </c>
      <c r="E23">
        <v>39</v>
      </c>
      <c r="F23">
        <v>1</v>
      </c>
      <c r="G23">
        <v>39</v>
      </c>
      <c r="H23">
        <v>1</v>
      </c>
      <c r="I23" t="s">
        <v>1316</v>
      </c>
      <c r="J23" t="s">
        <v>3</v>
      </c>
      <c r="K23" t="s">
        <v>1317</v>
      </c>
      <c r="L23">
        <v>1191</v>
      </c>
      <c r="N23">
        <v>1013</v>
      </c>
      <c r="O23" t="s">
        <v>1318</v>
      </c>
      <c r="P23" t="s">
        <v>1318</v>
      </c>
      <c r="Q23">
        <v>1</v>
      </c>
      <c r="X23">
        <v>0.04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107</v>
      </c>
      <c r="AG23">
        <v>0.16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ROW(Source!A78)</f>
        <v>78</v>
      </c>
      <c r="B24">
        <v>1407527746</v>
      </c>
      <c r="C24">
        <v>1407527740</v>
      </c>
      <c r="D24">
        <v>1364551021</v>
      </c>
      <c r="E24">
        <v>1</v>
      </c>
      <c r="F24">
        <v>1</v>
      </c>
      <c r="G24">
        <v>39</v>
      </c>
      <c r="H24">
        <v>2</v>
      </c>
      <c r="I24" t="s">
        <v>1319</v>
      </c>
      <c r="J24" t="s">
        <v>1320</v>
      </c>
      <c r="K24" t="s">
        <v>1321</v>
      </c>
      <c r="L24">
        <v>1368</v>
      </c>
      <c r="N24">
        <v>1011</v>
      </c>
      <c r="O24" t="s">
        <v>1322</v>
      </c>
      <c r="P24" t="s">
        <v>1322</v>
      </c>
      <c r="Q24">
        <v>1</v>
      </c>
      <c r="X24">
        <v>0.01</v>
      </c>
      <c r="Y24">
        <v>0</v>
      </c>
      <c r="Z24">
        <v>1490.46</v>
      </c>
      <c r="AA24">
        <v>808.44</v>
      </c>
      <c r="AB24">
        <v>0</v>
      </c>
      <c r="AC24">
        <v>0</v>
      </c>
      <c r="AD24">
        <v>1</v>
      </c>
      <c r="AE24">
        <v>0</v>
      </c>
      <c r="AF24" t="s">
        <v>107</v>
      </c>
      <c r="AG24">
        <v>0.04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ROW(Source!A79)</f>
        <v>79</v>
      </c>
      <c r="B25">
        <v>1407527752</v>
      </c>
      <c r="C25">
        <v>1407527747</v>
      </c>
      <c r="D25">
        <v>1364549319</v>
      </c>
      <c r="E25">
        <v>39</v>
      </c>
      <c r="F25">
        <v>1</v>
      </c>
      <c r="G25">
        <v>39</v>
      </c>
      <c r="H25">
        <v>1</v>
      </c>
      <c r="I25" t="s">
        <v>1316</v>
      </c>
      <c r="J25" t="s">
        <v>3</v>
      </c>
      <c r="K25" t="s">
        <v>1317</v>
      </c>
      <c r="L25">
        <v>1191</v>
      </c>
      <c r="N25">
        <v>1013</v>
      </c>
      <c r="O25" t="s">
        <v>1318</v>
      </c>
      <c r="P25" t="s">
        <v>1318</v>
      </c>
      <c r="Q25">
        <v>1</v>
      </c>
      <c r="X25">
        <v>0.05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1</v>
      </c>
      <c r="AF25" t="s">
        <v>107</v>
      </c>
      <c r="AG25">
        <v>0.2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ROW(Source!A79)</f>
        <v>79</v>
      </c>
      <c r="B26">
        <v>1407527753</v>
      </c>
      <c r="C26">
        <v>1407527747</v>
      </c>
      <c r="D26">
        <v>1364551021</v>
      </c>
      <c r="E26">
        <v>1</v>
      </c>
      <c r="F26">
        <v>1</v>
      </c>
      <c r="G26">
        <v>39</v>
      </c>
      <c r="H26">
        <v>2</v>
      </c>
      <c r="I26" t="s">
        <v>1319</v>
      </c>
      <c r="J26" t="s">
        <v>1320</v>
      </c>
      <c r="K26" t="s">
        <v>1321</v>
      </c>
      <c r="L26">
        <v>1368</v>
      </c>
      <c r="N26">
        <v>1011</v>
      </c>
      <c r="O26" t="s">
        <v>1322</v>
      </c>
      <c r="P26" t="s">
        <v>1322</v>
      </c>
      <c r="Q26">
        <v>1</v>
      </c>
      <c r="X26">
        <v>1.0999999999999999E-2</v>
      </c>
      <c r="Y26">
        <v>0</v>
      </c>
      <c r="Z26">
        <v>1490.46</v>
      </c>
      <c r="AA26">
        <v>808.44</v>
      </c>
      <c r="AB26">
        <v>0</v>
      </c>
      <c r="AC26">
        <v>0</v>
      </c>
      <c r="AD26">
        <v>1</v>
      </c>
      <c r="AE26">
        <v>0</v>
      </c>
      <c r="AF26" t="s">
        <v>107</v>
      </c>
      <c r="AG26">
        <v>4.3999999999999997E-2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ROW(Source!A80)</f>
        <v>80</v>
      </c>
      <c r="B27">
        <v>1407527757</v>
      </c>
      <c r="C27">
        <v>1407527754</v>
      </c>
      <c r="D27">
        <v>1364549319</v>
      </c>
      <c r="E27">
        <v>39</v>
      </c>
      <c r="F27">
        <v>1</v>
      </c>
      <c r="G27">
        <v>39</v>
      </c>
      <c r="H27">
        <v>1</v>
      </c>
      <c r="I27" t="s">
        <v>1316</v>
      </c>
      <c r="J27" t="s">
        <v>3</v>
      </c>
      <c r="K27" t="s">
        <v>1317</v>
      </c>
      <c r="L27">
        <v>1191</v>
      </c>
      <c r="N27">
        <v>1013</v>
      </c>
      <c r="O27" t="s">
        <v>1318</v>
      </c>
      <c r="P27" t="s">
        <v>1318</v>
      </c>
      <c r="Q27">
        <v>1</v>
      </c>
      <c r="X27">
        <v>0.9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1</v>
      </c>
      <c r="AF27" t="s">
        <v>107</v>
      </c>
      <c r="AG27">
        <v>3.6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ROW(Source!A81)</f>
        <v>81</v>
      </c>
      <c r="B28">
        <v>1407527761</v>
      </c>
      <c r="C28">
        <v>1407527758</v>
      </c>
      <c r="D28">
        <v>1364549319</v>
      </c>
      <c r="E28">
        <v>39</v>
      </c>
      <c r="F28">
        <v>1</v>
      </c>
      <c r="G28">
        <v>39</v>
      </c>
      <c r="H28">
        <v>1</v>
      </c>
      <c r="I28" t="s">
        <v>1316</v>
      </c>
      <c r="J28" t="s">
        <v>3</v>
      </c>
      <c r="K28" t="s">
        <v>1317</v>
      </c>
      <c r="L28">
        <v>1191</v>
      </c>
      <c r="N28">
        <v>1013</v>
      </c>
      <c r="O28" t="s">
        <v>1318</v>
      </c>
      <c r="P28" t="s">
        <v>1318</v>
      </c>
      <c r="Q28">
        <v>1</v>
      </c>
      <c r="X28">
        <v>4.84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132</v>
      </c>
      <c r="AG28">
        <v>38.72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ROW(Source!A117)</f>
        <v>117</v>
      </c>
      <c r="B29">
        <v>1407527767</v>
      </c>
      <c r="C29">
        <v>1407527762</v>
      </c>
      <c r="D29">
        <v>1364549319</v>
      </c>
      <c r="E29">
        <v>39</v>
      </c>
      <c r="F29">
        <v>1</v>
      </c>
      <c r="G29">
        <v>39</v>
      </c>
      <c r="H29">
        <v>1</v>
      </c>
      <c r="I29" t="s">
        <v>1316</v>
      </c>
      <c r="J29" t="s">
        <v>3</v>
      </c>
      <c r="K29" t="s">
        <v>1317</v>
      </c>
      <c r="L29">
        <v>1191</v>
      </c>
      <c r="N29">
        <v>1013</v>
      </c>
      <c r="O29" t="s">
        <v>1318</v>
      </c>
      <c r="P29" t="s">
        <v>1318</v>
      </c>
      <c r="Q29">
        <v>1</v>
      </c>
      <c r="X29">
        <v>1.52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3</v>
      </c>
      <c r="AG29">
        <v>1.52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ROW(Source!A117)</f>
        <v>117</v>
      </c>
      <c r="B30">
        <v>1407527768</v>
      </c>
      <c r="C30">
        <v>1407527762</v>
      </c>
      <c r="D30">
        <v>1364552913</v>
      </c>
      <c r="E30">
        <v>1</v>
      </c>
      <c r="F30">
        <v>1</v>
      </c>
      <c r="G30">
        <v>39</v>
      </c>
      <c r="H30">
        <v>3</v>
      </c>
      <c r="I30" t="s">
        <v>1323</v>
      </c>
      <c r="J30" t="s">
        <v>1324</v>
      </c>
      <c r="K30" t="s">
        <v>1325</v>
      </c>
      <c r="L30">
        <v>1346</v>
      </c>
      <c r="N30">
        <v>1009</v>
      </c>
      <c r="O30" t="s">
        <v>1326</v>
      </c>
      <c r="P30" t="s">
        <v>1326</v>
      </c>
      <c r="Q30">
        <v>1</v>
      </c>
      <c r="X30">
        <v>0.02</v>
      </c>
      <c r="Y30">
        <v>26.09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0.02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ROW(Source!A118)</f>
        <v>118</v>
      </c>
      <c r="B31">
        <v>1407527774</v>
      </c>
      <c r="C31">
        <v>1407527769</v>
      </c>
      <c r="D31">
        <v>1364549319</v>
      </c>
      <c r="E31">
        <v>39</v>
      </c>
      <c r="F31">
        <v>1</v>
      </c>
      <c r="G31">
        <v>39</v>
      </c>
      <c r="H31">
        <v>1</v>
      </c>
      <c r="I31" t="s">
        <v>1316</v>
      </c>
      <c r="J31" t="s">
        <v>3</v>
      </c>
      <c r="K31" t="s">
        <v>1317</v>
      </c>
      <c r="L31">
        <v>1191</v>
      </c>
      <c r="N31">
        <v>1013</v>
      </c>
      <c r="O31" t="s">
        <v>1318</v>
      </c>
      <c r="P31" t="s">
        <v>1318</v>
      </c>
      <c r="Q31">
        <v>1</v>
      </c>
      <c r="X31">
        <v>0.37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31</v>
      </c>
      <c r="AG31">
        <v>0.74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ROW(Source!A118)</f>
        <v>118</v>
      </c>
      <c r="B32">
        <v>1407527775</v>
      </c>
      <c r="C32">
        <v>1407527769</v>
      </c>
      <c r="D32">
        <v>1364551021</v>
      </c>
      <c r="E32">
        <v>1</v>
      </c>
      <c r="F32">
        <v>1</v>
      </c>
      <c r="G32">
        <v>39</v>
      </c>
      <c r="H32">
        <v>2</v>
      </c>
      <c r="I32" t="s">
        <v>1319</v>
      </c>
      <c r="J32" t="s">
        <v>1320</v>
      </c>
      <c r="K32" t="s">
        <v>1321</v>
      </c>
      <c r="L32">
        <v>1368</v>
      </c>
      <c r="N32">
        <v>1011</v>
      </c>
      <c r="O32" t="s">
        <v>1322</v>
      </c>
      <c r="P32" t="s">
        <v>1322</v>
      </c>
      <c r="Q32">
        <v>1</v>
      </c>
      <c r="X32">
        <v>0.06</v>
      </c>
      <c r="Y32">
        <v>0</v>
      </c>
      <c r="Z32">
        <v>1490.46</v>
      </c>
      <c r="AA32">
        <v>808.44</v>
      </c>
      <c r="AB32">
        <v>0</v>
      </c>
      <c r="AC32">
        <v>0</v>
      </c>
      <c r="AD32">
        <v>1</v>
      </c>
      <c r="AE32">
        <v>0</v>
      </c>
      <c r="AF32" t="s">
        <v>31</v>
      </c>
      <c r="AG32">
        <v>0.12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ROW(Source!A119)</f>
        <v>119</v>
      </c>
      <c r="B33">
        <v>1407527783</v>
      </c>
      <c r="C33">
        <v>1407527776</v>
      </c>
      <c r="D33">
        <v>1364549319</v>
      </c>
      <c r="E33">
        <v>39</v>
      </c>
      <c r="F33">
        <v>1</v>
      </c>
      <c r="G33">
        <v>39</v>
      </c>
      <c r="H33">
        <v>1</v>
      </c>
      <c r="I33" t="s">
        <v>1316</v>
      </c>
      <c r="J33" t="s">
        <v>3</v>
      </c>
      <c r="K33" t="s">
        <v>1317</v>
      </c>
      <c r="L33">
        <v>1191</v>
      </c>
      <c r="N33">
        <v>1013</v>
      </c>
      <c r="O33" t="s">
        <v>1318</v>
      </c>
      <c r="P33" t="s">
        <v>1318</v>
      </c>
      <c r="Q33">
        <v>1</v>
      </c>
      <c r="X33">
        <v>1.75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1</v>
      </c>
      <c r="AF33" t="s">
        <v>3</v>
      </c>
      <c r="AG33">
        <v>1.75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ROW(Source!A119)</f>
        <v>119</v>
      </c>
      <c r="B34">
        <v>1407527784</v>
      </c>
      <c r="C34">
        <v>1407527776</v>
      </c>
      <c r="D34">
        <v>1364551021</v>
      </c>
      <c r="E34">
        <v>1</v>
      </c>
      <c r="F34">
        <v>1</v>
      </c>
      <c r="G34">
        <v>39</v>
      </c>
      <c r="H34">
        <v>2</v>
      </c>
      <c r="I34" t="s">
        <v>1319</v>
      </c>
      <c r="J34" t="s">
        <v>1320</v>
      </c>
      <c r="K34" t="s">
        <v>1321</v>
      </c>
      <c r="L34">
        <v>1368</v>
      </c>
      <c r="N34">
        <v>1011</v>
      </c>
      <c r="O34" t="s">
        <v>1322</v>
      </c>
      <c r="P34" t="s">
        <v>1322</v>
      </c>
      <c r="Q34">
        <v>1</v>
      </c>
      <c r="X34">
        <v>1.083</v>
      </c>
      <c r="Y34">
        <v>0</v>
      </c>
      <c r="Z34">
        <v>1490.46</v>
      </c>
      <c r="AA34">
        <v>808.44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1.083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ROW(Source!A119)</f>
        <v>119</v>
      </c>
      <c r="B35">
        <v>1407527785</v>
      </c>
      <c r="C35">
        <v>1407527776</v>
      </c>
      <c r="D35">
        <v>1364552913</v>
      </c>
      <c r="E35">
        <v>1</v>
      </c>
      <c r="F35">
        <v>1</v>
      </c>
      <c r="G35">
        <v>39</v>
      </c>
      <c r="H35">
        <v>3</v>
      </c>
      <c r="I35" t="s">
        <v>1323</v>
      </c>
      <c r="J35" t="s">
        <v>1324</v>
      </c>
      <c r="K35" t="s">
        <v>1325</v>
      </c>
      <c r="L35">
        <v>1346</v>
      </c>
      <c r="N35">
        <v>1009</v>
      </c>
      <c r="O35" t="s">
        <v>1326</v>
      </c>
      <c r="P35" t="s">
        <v>1326</v>
      </c>
      <c r="Q35">
        <v>1</v>
      </c>
      <c r="X35">
        <v>0.02</v>
      </c>
      <c r="Y35">
        <v>26.09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3</v>
      </c>
      <c r="AG35">
        <v>0.02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ROW(Source!A120)</f>
        <v>120</v>
      </c>
      <c r="B36">
        <v>1407527793</v>
      </c>
      <c r="C36">
        <v>1407527786</v>
      </c>
      <c r="D36">
        <v>1364549319</v>
      </c>
      <c r="E36">
        <v>39</v>
      </c>
      <c r="F36">
        <v>1</v>
      </c>
      <c r="G36">
        <v>39</v>
      </c>
      <c r="H36">
        <v>1</v>
      </c>
      <c r="I36" t="s">
        <v>1316</v>
      </c>
      <c r="J36" t="s">
        <v>3</v>
      </c>
      <c r="K36" t="s">
        <v>1317</v>
      </c>
      <c r="L36">
        <v>1191</v>
      </c>
      <c r="N36">
        <v>1013</v>
      </c>
      <c r="O36" t="s">
        <v>1318</v>
      </c>
      <c r="P36" t="s">
        <v>1318</v>
      </c>
      <c r="Q36">
        <v>1</v>
      </c>
      <c r="X36">
        <v>0.14000000000000001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3</v>
      </c>
      <c r="AG36">
        <v>0.14000000000000001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ROW(Source!A120)</f>
        <v>120</v>
      </c>
      <c r="B37">
        <v>1407527794</v>
      </c>
      <c r="C37">
        <v>1407527786</v>
      </c>
      <c r="D37">
        <v>1364550977</v>
      </c>
      <c r="E37">
        <v>1</v>
      </c>
      <c r="F37">
        <v>1</v>
      </c>
      <c r="G37">
        <v>39</v>
      </c>
      <c r="H37">
        <v>2</v>
      </c>
      <c r="I37" t="s">
        <v>1343</v>
      </c>
      <c r="J37" t="s">
        <v>1344</v>
      </c>
      <c r="K37" t="s">
        <v>1345</v>
      </c>
      <c r="L37">
        <v>1368</v>
      </c>
      <c r="N37">
        <v>1011</v>
      </c>
      <c r="O37" t="s">
        <v>1322</v>
      </c>
      <c r="P37" t="s">
        <v>1322</v>
      </c>
      <c r="Q37">
        <v>1</v>
      </c>
      <c r="X37">
        <v>0.03</v>
      </c>
      <c r="Y37">
        <v>0</v>
      </c>
      <c r="Z37">
        <v>7.09</v>
      </c>
      <c r="AA37">
        <v>0.01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0.03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ROW(Source!A120)</f>
        <v>120</v>
      </c>
      <c r="B38">
        <v>1407527795</v>
      </c>
      <c r="C38">
        <v>1407527786</v>
      </c>
      <c r="D38">
        <v>1364552913</v>
      </c>
      <c r="E38">
        <v>1</v>
      </c>
      <c r="F38">
        <v>1</v>
      </c>
      <c r="G38">
        <v>39</v>
      </c>
      <c r="H38">
        <v>3</v>
      </c>
      <c r="I38" t="s">
        <v>1323</v>
      </c>
      <c r="J38" t="s">
        <v>1324</v>
      </c>
      <c r="K38" t="s">
        <v>1325</v>
      </c>
      <c r="L38">
        <v>1346</v>
      </c>
      <c r="N38">
        <v>1009</v>
      </c>
      <c r="O38" t="s">
        <v>1326</v>
      </c>
      <c r="P38" t="s">
        <v>1326</v>
      </c>
      <c r="Q38">
        <v>1</v>
      </c>
      <c r="X38">
        <v>7.0000000000000007E-2</v>
      </c>
      <c r="Y38">
        <v>26.09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7.0000000000000007E-2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ROW(Source!A121)</f>
        <v>121</v>
      </c>
      <c r="B39">
        <v>1407527799</v>
      </c>
      <c r="C39">
        <v>1407527796</v>
      </c>
      <c r="D39">
        <v>1364549319</v>
      </c>
      <c r="E39">
        <v>39</v>
      </c>
      <c r="F39">
        <v>1</v>
      </c>
      <c r="G39">
        <v>39</v>
      </c>
      <c r="H39">
        <v>1</v>
      </c>
      <c r="I39" t="s">
        <v>1316</v>
      </c>
      <c r="J39" t="s">
        <v>3</v>
      </c>
      <c r="K39" t="s">
        <v>1317</v>
      </c>
      <c r="L39">
        <v>1191</v>
      </c>
      <c r="N39">
        <v>1013</v>
      </c>
      <c r="O39" t="s">
        <v>1318</v>
      </c>
      <c r="P39" t="s">
        <v>1318</v>
      </c>
      <c r="Q39">
        <v>1</v>
      </c>
      <c r="X39">
        <v>0.41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3</v>
      </c>
      <c r="AG39">
        <v>0.41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ROW(Source!A122)</f>
        <v>122</v>
      </c>
      <c r="B40">
        <v>1407527803</v>
      </c>
      <c r="C40">
        <v>1407527800</v>
      </c>
      <c r="D40">
        <v>1364549319</v>
      </c>
      <c r="E40">
        <v>39</v>
      </c>
      <c r="F40">
        <v>1</v>
      </c>
      <c r="G40">
        <v>39</v>
      </c>
      <c r="H40">
        <v>1</v>
      </c>
      <c r="I40" t="s">
        <v>1316</v>
      </c>
      <c r="J40" t="s">
        <v>3</v>
      </c>
      <c r="K40" t="s">
        <v>1317</v>
      </c>
      <c r="L40">
        <v>1191</v>
      </c>
      <c r="N40">
        <v>1013</v>
      </c>
      <c r="O40" t="s">
        <v>1318</v>
      </c>
      <c r="P40" t="s">
        <v>1318</v>
      </c>
      <c r="Q40">
        <v>1</v>
      </c>
      <c r="X40">
        <v>0.45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 t="s">
        <v>3</v>
      </c>
      <c r="AG40">
        <v>0.45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ROW(Source!A123)</f>
        <v>123</v>
      </c>
      <c r="B41">
        <v>1407527811</v>
      </c>
      <c r="C41">
        <v>1407527804</v>
      </c>
      <c r="D41">
        <v>1364549319</v>
      </c>
      <c r="E41">
        <v>39</v>
      </c>
      <c r="F41">
        <v>1</v>
      </c>
      <c r="G41">
        <v>39</v>
      </c>
      <c r="H41">
        <v>1</v>
      </c>
      <c r="I41" t="s">
        <v>1316</v>
      </c>
      <c r="J41" t="s">
        <v>3</v>
      </c>
      <c r="K41" t="s">
        <v>1317</v>
      </c>
      <c r="L41">
        <v>1191</v>
      </c>
      <c r="N41">
        <v>1013</v>
      </c>
      <c r="O41" t="s">
        <v>1318</v>
      </c>
      <c r="P41" t="s">
        <v>1318</v>
      </c>
      <c r="Q41">
        <v>1</v>
      </c>
      <c r="X41">
        <v>0.74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31</v>
      </c>
      <c r="AG41">
        <v>1.48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ROW(Source!A123)</f>
        <v>123</v>
      </c>
      <c r="B42">
        <v>1407527812</v>
      </c>
      <c r="C42">
        <v>1407527804</v>
      </c>
      <c r="D42">
        <v>1364551418</v>
      </c>
      <c r="E42">
        <v>1</v>
      </c>
      <c r="F42">
        <v>1</v>
      </c>
      <c r="G42">
        <v>39</v>
      </c>
      <c r="H42">
        <v>3</v>
      </c>
      <c r="I42" t="s">
        <v>1346</v>
      </c>
      <c r="J42" t="s">
        <v>1347</v>
      </c>
      <c r="K42" t="s">
        <v>1348</v>
      </c>
      <c r="L42">
        <v>1346</v>
      </c>
      <c r="N42">
        <v>1009</v>
      </c>
      <c r="O42" t="s">
        <v>1326</v>
      </c>
      <c r="P42" t="s">
        <v>1326</v>
      </c>
      <c r="Q42">
        <v>1</v>
      </c>
      <c r="X42">
        <v>2.9999999999999997E-4</v>
      </c>
      <c r="Y42">
        <v>802.88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31</v>
      </c>
      <c r="AG42">
        <v>5.9999999999999995E-4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ROW(Source!A123)</f>
        <v>123</v>
      </c>
      <c r="B43">
        <v>1407527813</v>
      </c>
      <c r="C43">
        <v>1407527804</v>
      </c>
      <c r="D43">
        <v>1364549563</v>
      </c>
      <c r="E43">
        <v>39</v>
      </c>
      <c r="F43">
        <v>1</v>
      </c>
      <c r="G43">
        <v>39</v>
      </c>
      <c r="H43">
        <v>3</v>
      </c>
      <c r="I43" t="s">
        <v>156</v>
      </c>
      <c r="J43" t="s">
        <v>3</v>
      </c>
      <c r="K43" t="s">
        <v>157</v>
      </c>
      <c r="L43">
        <v>1035</v>
      </c>
      <c r="N43">
        <v>1013</v>
      </c>
      <c r="O43" t="s">
        <v>158</v>
      </c>
      <c r="P43" t="s">
        <v>158</v>
      </c>
      <c r="Q43">
        <v>1</v>
      </c>
      <c r="X43">
        <v>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 t="s">
        <v>31</v>
      </c>
      <c r="AG43">
        <v>2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ROW(Source!A125)</f>
        <v>125</v>
      </c>
      <c r="B44">
        <v>1407527820</v>
      </c>
      <c r="C44">
        <v>1407527815</v>
      </c>
      <c r="D44">
        <v>1364549319</v>
      </c>
      <c r="E44">
        <v>39</v>
      </c>
      <c r="F44">
        <v>1</v>
      </c>
      <c r="G44">
        <v>39</v>
      </c>
      <c r="H44">
        <v>1</v>
      </c>
      <c r="I44" t="s">
        <v>1316</v>
      </c>
      <c r="J44" t="s">
        <v>3</v>
      </c>
      <c r="K44" t="s">
        <v>1317</v>
      </c>
      <c r="L44">
        <v>1191</v>
      </c>
      <c r="N44">
        <v>1013</v>
      </c>
      <c r="O44" t="s">
        <v>1318</v>
      </c>
      <c r="P44" t="s">
        <v>1318</v>
      </c>
      <c r="Q44">
        <v>1</v>
      </c>
      <c r="X44">
        <v>0.03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107</v>
      </c>
      <c r="AG44">
        <v>0.12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ROW(Source!A125)</f>
        <v>125</v>
      </c>
      <c r="B45">
        <v>1407527821</v>
      </c>
      <c r="C45">
        <v>1407527815</v>
      </c>
      <c r="D45">
        <v>1364551021</v>
      </c>
      <c r="E45">
        <v>1</v>
      </c>
      <c r="F45">
        <v>1</v>
      </c>
      <c r="G45">
        <v>39</v>
      </c>
      <c r="H45">
        <v>2</v>
      </c>
      <c r="I45" t="s">
        <v>1319</v>
      </c>
      <c r="J45" t="s">
        <v>1320</v>
      </c>
      <c r="K45" t="s">
        <v>1321</v>
      </c>
      <c r="L45">
        <v>1368</v>
      </c>
      <c r="N45">
        <v>1011</v>
      </c>
      <c r="O45" t="s">
        <v>1322</v>
      </c>
      <c r="P45" t="s">
        <v>1322</v>
      </c>
      <c r="Q45">
        <v>1</v>
      </c>
      <c r="X45">
        <v>5.0000000000000001E-3</v>
      </c>
      <c r="Y45">
        <v>0</v>
      </c>
      <c r="Z45">
        <v>1490.46</v>
      </c>
      <c r="AA45">
        <v>808.44</v>
      </c>
      <c r="AB45">
        <v>0</v>
      </c>
      <c r="AC45">
        <v>0</v>
      </c>
      <c r="AD45">
        <v>1</v>
      </c>
      <c r="AE45">
        <v>0</v>
      </c>
      <c r="AF45" t="s">
        <v>107</v>
      </c>
      <c r="AG45">
        <v>0.02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ROW(Source!A126)</f>
        <v>126</v>
      </c>
      <c r="B46">
        <v>1407527827</v>
      </c>
      <c r="C46">
        <v>1407527822</v>
      </c>
      <c r="D46">
        <v>1364549319</v>
      </c>
      <c r="E46">
        <v>39</v>
      </c>
      <c r="F46">
        <v>1</v>
      </c>
      <c r="G46">
        <v>39</v>
      </c>
      <c r="H46">
        <v>1</v>
      </c>
      <c r="I46" t="s">
        <v>1316</v>
      </c>
      <c r="J46" t="s">
        <v>3</v>
      </c>
      <c r="K46" t="s">
        <v>1317</v>
      </c>
      <c r="L46">
        <v>1191</v>
      </c>
      <c r="N46">
        <v>1013</v>
      </c>
      <c r="O46" t="s">
        <v>1318</v>
      </c>
      <c r="P46" t="s">
        <v>1318</v>
      </c>
      <c r="Q46">
        <v>1</v>
      </c>
      <c r="X46">
        <v>0.04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107</v>
      </c>
      <c r="AG46">
        <v>0.16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ROW(Source!A126)</f>
        <v>126</v>
      </c>
      <c r="B47">
        <v>1407527828</v>
      </c>
      <c r="C47">
        <v>1407527822</v>
      </c>
      <c r="D47">
        <v>1364551021</v>
      </c>
      <c r="E47">
        <v>1</v>
      </c>
      <c r="F47">
        <v>1</v>
      </c>
      <c r="G47">
        <v>39</v>
      </c>
      <c r="H47">
        <v>2</v>
      </c>
      <c r="I47" t="s">
        <v>1319</v>
      </c>
      <c r="J47" t="s">
        <v>1320</v>
      </c>
      <c r="K47" t="s">
        <v>1321</v>
      </c>
      <c r="L47">
        <v>1368</v>
      </c>
      <c r="N47">
        <v>1011</v>
      </c>
      <c r="O47" t="s">
        <v>1322</v>
      </c>
      <c r="P47" t="s">
        <v>1322</v>
      </c>
      <c r="Q47">
        <v>1</v>
      </c>
      <c r="X47">
        <v>0.01</v>
      </c>
      <c r="Y47">
        <v>0</v>
      </c>
      <c r="Z47">
        <v>1490.46</v>
      </c>
      <c r="AA47">
        <v>808.44</v>
      </c>
      <c r="AB47">
        <v>0</v>
      </c>
      <c r="AC47">
        <v>0</v>
      </c>
      <c r="AD47">
        <v>1</v>
      </c>
      <c r="AE47">
        <v>0</v>
      </c>
      <c r="AF47" t="s">
        <v>107</v>
      </c>
      <c r="AG47">
        <v>0.04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ROW(Source!A127)</f>
        <v>127</v>
      </c>
      <c r="B48">
        <v>1407527834</v>
      </c>
      <c r="C48">
        <v>1407527829</v>
      </c>
      <c r="D48">
        <v>1364549319</v>
      </c>
      <c r="E48">
        <v>39</v>
      </c>
      <c r="F48">
        <v>1</v>
      </c>
      <c r="G48">
        <v>39</v>
      </c>
      <c r="H48">
        <v>1</v>
      </c>
      <c r="I48" t="s">
        <v>1316</v>
      </c>
      <c r="J48" t="s">
        <v>3</v>
      </c>
      <c r="K48" t="s">
        <v>1317</v>
      </c>
      <c r="L48">
        <v>1191</v>
      </c>
      <c r="N48">
        <v>1013</v>
      </c>
      <c r="O48" t="s">
        <v>1318</v>
      </c>
      <c r="P48" t="s">
        <v>1318</v>
      </c>
      <c r="Q48">
        <v>1</v>
      </c>
      <c r="X48">
        <v>0.04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107</v>
      </c>
      <c r="AG48">
        <v>0.16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ROW(Source!A127)</f>
        <v>127</v>
      </c>
      <c r="B49">
        <v>1407527835</v>
      </c>
      <c r="C49">
        <v>1407527829</v>
      </c>
      <c r="D49">
        <v>1364551021</v>
      </c>
      <c r="E49">
        <v>1</v>
      </c>
      <c r="F49">
        <v>1</v>
      </c>
      <c r="G49">
        <v>39</v>
      </c>
      <c r="H49">
        <v>2</v>
      </c>
      <c r="I49" t="s">
        <v>1319</v>
      </c>
      <c r="J49" t="s">
        <v>1320</v>
      </c>
      <c r="K49" t="s">
        <v>1321</v>
      </c>
      <c r="L49">
        <v>1368</v>
      </c>
      <c r="N49">
        <v>1011</v>
      </c>
      <c r="O49" t="s">
        <v>1322</v>
      </c>
      <c r="P49" t="s">
        <v>1322</v>
      </c>
      <c r="Q49">
        <v>1</v>
      </c>
      <c r="X49">
        <v>0.01</v>
      </c>
      <c r="Y49">
        <v>0</v>
      </c>
      <c r="Z49">
        <v>1490.46</v>
      </c>
      <c r="AA49">
        <v>808.44</v>
      </c>
      <c r="AB49">
        <v>0</v>
      </c>
      <c r="AC49">
        <v>0</v>
      </c>
      <c r="AD49">
        <v>1</v>
      </c>
      <c r="AE49">
        <v>0</v>
      </c>
      <c r="AF49" t="s">
        <v>107</v>
      </c>
      <c r="AG49">
        <v>0.04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ROW(Source!A128)</f>
        <v>128</v>
      </c>
      <c r="B50">
        <v>1407527841</v>
      </c>
      <c r="C50">
        <v>1407527836</v>
      </c>
      <c r="D50">
        <v>1364549319</v>
      </c>
      <c r="E50">
        <v>39</v>
      </c>
      <c r="F50">
        <v>1</v>
      </c>
      <c r="G50">
        <v>39</v>
      </c>
      <c r="H50">
        <v>1</v>
      </c>
      <c r="I50" t="s">
        <v>1316</v>
      </c>
      <c r="J50" t="s">
        <v>3</v>
      </c>
      <c r="K50" t="s">
        <v>1317</v>
      </c>
      <c r="L50">
        <v>1191</v>
      </c>
      <c r="N50">
        <v>1013</v>
      </c>
      <c r="O50" t="s">
        <v>1318</v>
      </c>
      <c r="P50" t="s">
        <v>1318</v>
      </c>
      <c r="Q50">
        <v>1</v>
      </c>
      <c r="X50">
        <v>0.04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107</v>
      </c>
      <c r="AG50">
        <v>0.16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ROW(Source!A128)</f>
        <v>128</v>
      </c>
      <c r="B51">
        <v>1407527842</v>
      </c>
      <c r="C51">
        <v>1407527836</v>
      </c>
      <c r="D51">
        <v>1364551021</v>
      </c>
      <c r="E51">
        <v>1</v>
      </c>
      <c r="F51">
        <v>1</v>
      </c>
      <c r="G51">
        <v>39</v>
      </c>
      <c r="H51">
        <v>2</v>
      </c>
      <c r="I51" t="s">
        <v>1319</v>
      </c>
      <c r="J51" t="s">
        <v>1320</v>
      </c>
      <c r="K51" t="s">
        <v>1321</v>
      </c>
      <c r="L51">
        <v>1368</v>
      </c>
      <c r="N51">
        <v>1011</v>
      </c>
      <c r="O51" t="s">
        <v>1322</v>
      </c>
      <c r="P51" t="s">
        <v>1322</v>
      </c>
      <c r="Q51">
        <v>1</v>
      </c>
      <c r="X51">
        <v>0.01</v>
      </c>
      <c r="Y51">
        <v>0</v>
      </c>
      <c r="Z51">
        <v>1490.46</v>
      </c>
      <c r="AA51">
        <v>808.44</v>
      </c>
      <c r="AB51">
        <v>0</v>
      </c>
      <c r="AC51">
        <v>0</v>
      </c>
      <c r="AD51">
        <v>1</v>
      </c>
      <c r="AE51">
        <v>0</v>
      </c>
      <c r="AF51" t="s">
        <v>107</v>
      </c>
      <c r="AG51">
        <v>0.04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ROW(Source!A129)</f>
        <v>129</v>
      </c>
      <c r="B52">
        <v>1407527846</v>
      </c>
      <c r="C52">
        <v>1407527843</v>
      </c>
      <c r="D52">
        <v>1364549319</v>
      </c>
      <c r="E52">
        <v>39</v>
      </c>
      <c r="F52">
        <v>1</v>
      </c>
      <c r="G52">
        <v>39</v>
      </c>
      <c r="H52">
        <v>1</v>
      </c>
      <c r="I52" t="s">
        <v>1316</v>
      </c>
      <c r="J52" t="s">
        <v>3</v>
      </c>
      <c r="K52" t="s">
        <v>1317</v>
      </c>
      <c r="L52">
        <v>1191</v>
      </c>
      <c r="N52">
        <v>1013</v>
      </c>
      <c r="O52" t="s">
        <v>1318</v>
      </c>
      <c r="P52" t="s">
        <v>1318</v>
      </c>
      <c r="Q52">
        <v>1</v>
      </c>
      <c r="X52">
        <v>0.9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107</v>
      </c>
      <c r="AG52">
        <v>3.6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ROW(Source!A130)</f>
        <v>130</v>
      </c>
      <c r="B53">
        <v>1407527850</v>
      </c>
      <c r="C53">
        <v>1407527847</v>
      </c>
      <c r="D53">
        <v>1364549319</v>
      </c>
      <c r="E53">
        <v>39</v>
      </c>
      <c r="F53">
        <v>1</v>
      </c>
      <c r="G53">
        <v>39</v>
      </c>
      <c r="H53">
        <v>1</v>
      </c>
      <c r="I53" t="s">
        <v>1316</v>
      </c>
      <c r="J53" t="s">
        <v>3</v>
      </c>
      <c r="K53" t="s">
        <v>1317</v>
      </c>
      <c r="L53">
        <v>1191</v>
      </c>
      <c r="N53">
        <v>1013</v>
      </c>
      <c r="O53" t="s">
        <v>1318</v>
      </c>
      <c r="P53" t="s">
        <v>1318</v>
      </c>
      <c r="Q53">
        <v>1</v>
      </c>
      <c r="X53">
        <v>4.84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132</v>
      </c>
      <c r="AG53">
        <v>38.72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ROW(Source!A166)</f>
        <v>166</v>
      </c>
      <c r="B54">
        <v>1407527854</v>
      </c>
      <c r="C54">
        <v>1407527851</v>
      </c>
      <c r="D54">
        <v>1364549319</v>
      </c>
      <c r="E54">
        <v>39</v>
      </c>
      <c r="F54">
        <v>1</v>
      </c>
      <c r="G54">
        <v>39</v>
      </c>
      <c r="H54">
        <v>1</v>
      </c>
      <c r="I54" t="s">
        <v>1316</v>
      </c>
      <c r="J54" t="s">
        <v>3</v>
      </c>
      <c r="K54" t="s">
        <v>1317</v>
      </c>
      <c r="L54">
        <v>1191</v>
      </c>
      <c r="N54">
        <v>1013</v>
      </c>
      <c r="O54" t="s">
        <v>1318</v>
      </c>
      <c r="P54" t="s">
        <v>1318</v>
      </c>
      <c r="Q54">
        <v>1</v>
      </c>
      <c r="X54">
        <v>0.82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</v>
      </c>
      <c r="AG54">
        <v>0.82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ROW(Source!A167)</f>
        <v>167</v>
      </c>
      <c r="B55">
        <v>1407527864</v>
      </c>
      <c r="C55">
        <v>1407527855</v>
      </c>
      <c r="D55">
        <v>1364549319</v>
      </c>
      <c r="E55">
        <v>39</v>
      </c>
      <c r="F55">
        <v>1</v>
      </c>
      <c r="G55">
        <v>39</v>
      </c>
      <c r="H55">
        <v>1</v>
      </c>
      <c r="I55" t="s">
        <v>1316</v>
      </c>
      <c r="J55" t="s">
        <v>3</v>
      </c>
      <c r="K55" t="s">
        <v>1317</v>
      </c>
      <c r="L55">
        <v>1191</v>
      </c>
      <c r="N55">
        <v>1013</v>
      </c>
      <c r="O55" t="s">
        <v>1318</v>
      </c>
      <c r="P55" t="s">
        <v>1318</v>
      </c>
      <c r="Q55">
        <v>1</v>
      </c>
      <c r="X55">
        <v>29.54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29.54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ROW(Source!A167)</f>
        <v>167</v>
      </c>
      <c r="B56">
        <v>1407527865</v>
      </c>
      <c r="C56">
        <v>1407527855</v>
      </c>
      <c r="D56">
        <v>1364552178</v>
      </c>
      <c r="E56">
        <v>1</v>
      </c>
      <c r="F56">
        <v>1</v>
      </c>
      <c r="G56">
        <v>39</v>
      </c>
      <c r="H56">
        <v>3</v>
      </c>
      <c r="I56" t="s">
        <v>1349</v>
      </c>
      <c r="J56" t="s">
        <v>1350</v>
      </c>
      <c r="K56" t="s">
        <v>1351</v>
      </c>
      <c r="L56">
        <v>1348</v>
      </c>
      <c r="N56">
        <v>1009</v>
      </c>
      <c r="O56" t="s">
        <v>1330</v>
      </c>
      <c r="P56" t="s">
        <v>1330</v>
      </c>
      <c r="Q56">
        <v>1000</v>
      </c>
      <c r="X56">
        <v>5.0000000000000001E-3</v>
      </c>
      <c r="Y56">
        <v>159447.67999999999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5.0000000000000001E-3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ROW(Source!A167)</f>
        <v>167</v>
      </c>
      <c r="B57">
        <v>1407527866</v>
      </c>
      <c r="C57">
        <v>1407527855</v>
      </c>
      <c r="D57">
        <v>1364553125</v>
      </c>
      <c r="E57">
        <v>1</v>
      </c>
      <c r="F57">
        <v>1</v>
      </c>
      <c r="G57">
        <v>39</v>
      </c>
      <c r="H57">
        <v>3</v>
      </c>
      <c r="I57" t="s">
        <v>1334</v>
      </c>
      <c r="J57" t="s">
        <v>1335</v>
      </c>
      <c r="K57" t="s">
        <v>1336</v>
      </c>
      <c r="L57">
        <v>1339</v>
      </c>
      <c r="N57">
        <v>1007</v>
      </c>
      <c r="O57" t="s">
        <v>1337</v>
      </c>
      <c r="P57" t="s">
        <v>1337</v>
      </c>
      <c r="Q57">
        <v>1</v>
      </c>
      <c r="X57">
        <v>7.8</v>
      </c>
      <c r="Y57">
        <v>49.83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3</v>
      </c>
      <c r="AG57">
        <v>7.8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ROW(Source!A167)</f>
        <v>167</v>
      </c>
      <c r="B58">
        <v>1407527867</v>
      </c>
      <c r="C58">
        <v>1407527855</v>
      </c>
      <c r="D58">
        <v>1364557069</v>
      </c>
      <c r="E58">
        <v>1</v>
      </c>
      <c r="F58">
        <v>1</v>
      </c>
      <c r="G58">
        <v>39</v>
      </c>
      <c r="H58">
        <v>3</v>
      </c>
      <c r="I58" t="s">
        <v>1352</v>
      </c>
      <c r="J58" t="s">
        <v>1353</v>
      </c>
      <c r="K58" t="s">
        <v>1354</v>
      </c>
      <c r="L58">
        <v>1346</v>
      </c>
      <c r="N58">
        <v>1009</v>
      </c>
      <c r="O58" t="s">
        <v>1326</v>
      </c>
      <c r="P58" t="s">
        <v>1326</v>
      </c>
      <c r="Q58">
        <v>1</v>
      </c>
      <c r="X58">
        <v>2</v>
      </c>
      <c r="Y58">
        <v>774.49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2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ROW(Source!A168)</f>
        <v>168</v>
      </c>
      <c r="B59">
        <v>1407527871</v>
      </c>
      <c r="C59">
        <v>1407527868</v>
      </c>
      <c r="D59">
        <v>1364549319</v>
      </c>
      <c r="E59">
        <v>39</v>
      </c>
      <c r="F59">
        <v>1</v>
      </c>
      <c r="G59">
        <v>39</v>
      </c>
      <c r="H59">
        <v>1</v>
      </c>
      <c r="I59" t="s">
        <v>1316</v>
      </c>
      <c r="J59" t="s">
        <v>3</v>
      </c>
      <c r="K59" t="s">
        <v>1317</v>
      </c>
      <c r="L59">
        <v>1191</v>
      </c>
      <c r="N59">
        <v>1013</v>
      </c>
      <c r="O59" t="s">
        <v>1318</v>
      </c>
      <c r="P59" t="s">
        <v>1318</v>
      </c>
      <c r="Q59">
        <v>1</v>
      </c>
      <c r="X59">
        <v>0.9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107</v>
      </c>
      <c r="AG59">
        <v>3.6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ROW(Source!A169)</f>
        <v>169</v>
      </c>
      <c r="B60">
        <v>1407527875</v>
      </c>
      <c r="C60">
        <v>1407527872</v>
      </c>
      <c r="D60">
        <v>1364549319</v>
      </c>
      <c r="E60">
        <v>39</v>
      </c>
      <c r="F60">
        <v>1</v>
      </c>
      <c r="G60">
        <v>39</v>
      </c>
      <c r="H60">
        <v>1</v>
      </c>
      <c r="I60" t="s">
        <v>1316</v>
      </c>
      <c r="J60" t="s">
        <v>3</v>
      </c>
      <c r="K60" t="s">
        <v>1317</v>
      </c>
      <c r="L60">
        <v>1191</v>
      </c>
      <c r="N60">
        <v>1013</v>
      </c>
      <c r="O60" t="s">
        <v>1318</v>
      </c>
      <c r="P60" t="s">
        <v>1318</v>
      </c>
      <c r="Q60">
        <v>1</v>
      </c>
      <c r="X60">
        <v>0.61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3</v>
      </c>
      <c r="AG60">
        <v>0.61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ROW(Source!A170)</f>
        <v>170</v>
      </c>
      <c r="B61">
        <v>1407527881</v>
      </c>
      <c r="C61">
        <v>1407527876</v>
      </c>
      <c r="D61">
        <v>1364549319</v>
      </c>
      <c r="E61">
        <v>39</v>
      </c>
      <c r="F61">
        <v>1</v>
      </c>
      <c r="G61">
        <v>39</v>
      </c>
      <c r="H61">
        <v>1</v>
      </c>
      <c r="I61" t="s">
        <v>1316</v>
      </c>
      <c r="J61" t="s">
        <v>3</v>
      </c>
      <c r="K61" t="s">
        <v>1317</v>
      </c>
      <c r="L61">
        <v>1191</v>
      </c>
      <c r="N61">
        <v>1013</v>
      </c>
      <c r="O61" t="s">
        <v>1318</v>
      </c>
      <c r="P61" t="s">
        <v>1318</v>
      </c>
      <c r="Q61">
        <v>1</v>
      </c>
      <c r="X61">
        <v>0.14000000000000001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3</v>
      </c>
      <c r="AG61">
        <v>0.14000000000000001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ROW(Source!A170)</f>
        <v>170</v>
      </c>
      <c r="B62">
        <v>1407527882</v>
      </c>
      <c r="C62">
        <v>1407527876</v>
      </c>
      <c r="D62">
        <v>1364552913</v>
      </c>
      <c r="E62">
        <v>1</v>
      </c>
      <c r="F62">
        <v>1</v>
      </c>
      <c r="G62">
        <v>39</v>
      </c>
      <c r="H62">
        <v>3</v>
      </c>
      <c r="I62" t="s">
        <v>1323</v>
      </c>
      <c r="J62" t="s">
        <v>1324</v>
      </c>
      <c r="K62" t="s">
        <v>1325</v>
      </c>
      <c r="L62">
        <v>1346</v>
      </c>
      <c r="N62">
        <v>1009</v>
      </c>
      <c r="O62" t="s">
        <v>1326</v>
      </c>
      <c r="P62" t="s">
        <v>1326</v>
      </c>
      <c r="Q62">
        <v>1</v>
      </c>
      <c r="X62">
        <v>0.01</v>
      </c>
      <c r="Y62">
        <v>26.09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0.01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ROW(Source!A171)</f>
        <v>171</v>
      </c>
      <c r="B63">
        <v>1407527886</v>
      </c>
      <c r="C63">
        <v>1407527883</v>
      </c>
      <c r="D63">
        <v>1364549319</v>
      </c>
      <c r="E63">
        <v>39</v>
      </c>
      <c r="F63">
        <v>1</v>
      </c>
      <c r="G63">
        <v>39</v>
      </c>
      <c r="H63">
        <v>1</v>
      </c>
      <c r="I63" t="s">
        <v>1316</v>
      </c>
      <c r="J63" t="s">
        <v>3</v>
      </c>
      <c r="K63" t="s">
        <v>1317</v>
      </c>
      <c r="L63">
        <v>1191</v>
      </c>
      <c r="N63">
        <v>1013</v>
      </c>
      <c r="O63" t="s">
        <v>1318</v>
      </c>
      <c r="P63" t="s">
        <v>1318</v>
      </c>
      <c r="Q63">
        <v>1</v>
      </c>
      <c r="X63">
        <v>0.13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132</v>
      </c>
      <c r="AG63">
        <v>1.04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ROW(Source!A207)</f>
        <v>207</v>
      </c>
      <c r="B64">
        <v>1407527890</v>
      </c>
      <c r="C64">
        <v>1407527887</v>
      </c>
      <c r="D64">
        <v>1364549319</v>
      </c>
      <c r="E64">
        <v>39</v>
      </c>
      <c r="F64">
        <v>1</v>
      </c>
      <c r="G64">
        <v>39</v>
      </c>
      <c r="H64">
        <v>1</v>
      </c>
      <c r="I64" t="s">
        <v>1316</v>
      </c>
      <c r="J64" t="s">
        <v>3</v>
      </c>
      <c r="K64" t="s">
        <v>1317</v>
      </c>
      <c r="L64">
        <v>1191</v>
      </c>
      <c r="N64">
        <v>1013</v>
      </c>
      <c r="O64" t="s">
        <v>1318</v>
      </c>
      <c r="P64" t="s">
        <v>1318</v>
      </c>
      <c r="Q64">
        <v>1</v>
      </c>
      <c r="X64">
        <v>0.73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107</v>
      </c>
      <c r="AG64">
        <v>2.92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ROW(Source!A208)</f>
        <v>208</v>
      </c>
      <c r="B65">
        <v>1407527896</v>
      </c>
      <c r="C65">
        <v>1407527891</v>
      </c>
      <c r="D65">
        <v>1364549319</v>
      </c>
      <c r="E65">
        <v>39</v>
      </c>
      <c r="F65">
        <v>1</v>
      </c>
      <c r="G65">
        <v>39</v>
      </c>
      <c r="H65">
        <v>1</v>
      </c>
      <c r="I65" t="s">
        <v>1316</v>
      </c>
      <c r="J65" t="s">
        <v>3</v>
      </c>
      <c r="K65" t="s">
        <v>1317</v>
      </c>
      <c r="L65">
        <v>1191</v>
      </c>
      <c r="N65">
        <v>1013</v>
      </c>
      <c r="O65" t="s">
        <v>1318</v>
      </c>
      <c r="P65" t="s">
        <v>1318</v>
      </c>
      <c r="Q65">
        <v>1</v>
      </c>
      <c r="X65">
        <v>0.12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3</v>
      </c>
      <c r="AG65">
        <v>0.12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ROW(Source!A208)</f>
        <v>208</v>
      </c>
      <c r="B66">
        <v>1407527897</v>
      </c>
      <c r="C66">
        <v>1407527891</v>
      </c>
      <c r="D66">
        <v>1364551021</v>
      </c>
      <c r="E66">
        <v>1</v>
      </c>
      <c r="F66">
        <v>1</v>
      </c>
      <c r="G66">
        <v>39</v>
      </c>
      <c r="H66">
        <v>2</v>
      </c>
      <c r="I66" t="s">
        <v>1319</v>
      </c>
      <c r="J66" t="s">
        <v>1320</v>
      </c>
      <c r="K66" t="s">
        <v>1321</v>
      </c>
      <c r="L66">
        <v>1368</v>
      </c>
      <c r="N66">
        <v>1011</v>
      </c>
      <c r="O66" t="s">
        <v>1322</v>
      </c>
      <c r="P66" t="s">
        <v>1322</v>
      </c>
      <c r="Q66">
        <v>1</v>
      </c>
      <c r="X66">
        <v>2.8000000000000001E-2</v>
      </c>
      <c r="Y66">
        <v>0</v>
      </c>
      <c r="Z66">
        <v>1490.46</v>
      </c>
      <c r="AA66">
        <v>808.44</v>
      </c>
      <c r="AB66">
        <v>0</v>
      </c>
      <c r="AC66">
        <v>0</v>
      </c>
      <c r="AD66">
        <v>1</v>
      </c>
      <c r="AE66">
        <v>0</v>
      </c>
      <c r="AF66" t="s">
        <v>3</v>
      </c>
      <c r="AG66">
        <v>2.8000000000000001E-2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ROW(Source!A209)</f>
        <v>209</v>
      </c>
      <c r="B67">
        <v>1407527903</v>
      </c>
      <c r="C67">
        <v>1407527898</v>
      </c>
      <c r="D67">
        <v>1364549319</v>
      </c>
      <c r="E67">
        <v>39</v>
      </c>
      <c r="F67">
        <v>1</v>
      </c>
      <c r="G67">
        <v>39</v>
      </c>
      <c r="H67">
        <v>1</v>
      </c>
      <c r="I67" t="s">
        <v>1316</v>
      </c>
      <c r="J67" t="s">
        <v>3</v>
      </c>
      <c r="K67" t="s">
        <v>1317</v>
      </c>
      <c r="L67">
        <v>1191</v>
      </c>
      <c r="N67">
        <v>1013</v>
      </c>
      <c r="O67" t="s">
        <v>1318</v>
      </c>
      <c r="P67" t="s">
        <v>1318</v>
      </c>
      <c r="Q67">
        <v>1</v>
      </c>
      <c r="X67">
        <v>10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3</v>
      </c>
      <c r="AG67">
        <v>10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ROW(Source!A209)</f>
        <v>209</v>
      </c>
      <c r="B68">
        <v>1407527904</v>
      </c>
      <c r="C68">
        <v>1407527898</v>
      </c>
      <c r="D68">
        <v>1364552915</v>
      </c>
      <c r="E68">
        <v>1</v>
      </c>
      <c r="F68">
        <v>1</v>
      </c>
      <c r="G68">
        <v>39</v>
      </c>
      <c r="H68">
        <v>3</v>
      </c>
      <c r="I68" t="s">
        <v>1355</v>
      </c>
      <c r="J68" t="s">
        <v>1356</v>
      </c>
      <c r="K68" t="s">
        <v>1357</v>
      </c>
      <c r="L68">
        <v>1346</v>
      </c>
      <c r="N68">
        <v>1009</v>
      </c>
      <c r="O68" t="s">
        <v>1326</v>
      </c>
      <c r="P68" t="s">
        <v>1326</v>
      </c>
      <c r="Q68">
        <v>1</v>
      </c>
      <c r="X68">
        <v>0.06</v>
      </c>
      <c r="Y68">
        <v>350.97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0.06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ROW(Source!A210)</f>
        <v>210</v>
      </c>
      <c r="B69">
        <v>1407527908</v>
      </c>
      <c r="C69">
        <v>1407527905</v>
      </c>
      <c r="D69">
        <v>1364549319</v>
      </c>
      <c r="E69">
        <v>39</v>
      </c>
      <c r="F69">
        <v>1</v>
      </c>
      <c r="G69">
        <v>39</v>
      </c>
      <c r="H69">
        <v>1</v>
      </c>
      <c r="I69" t="s">
        <v>1316</v>
      </c>
      <c r="J69" t="s">
        <v>3</v>
      </c>
      <c r="K69" t="s">
        <v>1317</v>
      </c>
      <c r="L69">
        <v>1191</v>
      </c>
      <c r="N69">
        <v>1013</v>
      </c>
      <c r="O69" t="s">
        <v>1318</v>
      </c>
      <c r="P69" t="s">
        <v>1318</v>
      </c>
      <c r="Q69">
        <v>1</v>
      </c>
      <c r="X69">
        <v>0.33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3</v>
      </c>
      <c r="AG69">
        <v>0.33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ROW(Source!A246)</f>
        <v>246</v>
      </c>
      <c r="B70">
        <v>1407527912</v>
      </c>
      <c r="C70">
        <v>1407527909</v>
      </c>
      <c r="D70">
        <v>1364549319</v>
      </c>
      <c r="E70">
        <v>39</v>
      </c>
      <c r="F70">
        <v>1</v>
      </c>
      <c r="G70">
        <v>39</v>
      </c>
      <c r="H70">
        <v>1</v>
      </c>
      <c r="I70" t="s">
        <v>1316</v>
      </c>
      <c r="J70" t="s">
        <v>3</v>
      </c>
      <c r="K70" t="s">
        <v>1317</v>
      </c>
      <c r="L70">
        <v>1191</v>
      </c>
      <c r="N70">
        <v>1013</v>
      </c>
      <c r="O70" t="s">
        <v>1318</v>
      </c>
      <c r="P70" t="s">
        <v>1318</v>
      </c>
      <c r="Q70">
        <v>1</v>
      </c>
      <c r="X70">
        <v>1.26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209</v>
      </c>
      <c r="AG70">
        <v>21.42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ROW(Source!A247)</f>
        <v>247</v>
      </c>
      <c r="B71">
        <v>1407527916</v>
      </c>
      <c r="C71">
        <v>1407527913</v>
      </c>
      <c r="D71">
        <v>1364549319</v>
      </c>
      <c r="E71">
        <v>39</v>
      </c>
      <c r="F71">
        <v>1</v>
      </c>
      <c r="G71">
        <v>39</v>
      </c>
      <c r="H71">
        <v>1</v>
      </c>
      <c r="I71" t="s">
        <v>1316</v>
      </c>
      <c r="J71" t="s">
        <v>3</v>
      </c>
      <c r="K71" t="s">
        <v>1317</v>
      </c>
      <c r="L71">
        <v>1191</v>
      </c>
      <c r="N71">
        <v>1013</v>
      </c>
      <c r="O71" t="s">
        <v>1318</v>
      </c>
      <c r="P71" t="s">
        <v>1318</v>
      </c>
      <c r="Q71">
        <v>1</v>
      </c>
      <c r="X71">
        <v>0.27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209</v>
      </c>
      <c r="AG71">
        <v>4.59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ROW(Source!A248)</f>
        <v>248</v>
      </c>
      <c r="B72">
        <v>1407527920</v>
      </c>
      <c r="C72">
        <v>1407527917</v>
      </c>
      <c r="D72">
        <v>1364549319</v>
      </c>
      <c r="E72">
        <v>39</v>
      </c>
      <c r="F72">
        <v>1</v>
      </c>
      <c r="G72">
        <v>39</v>
      </c>
      <c r="H72">
        <v>1</v>
      </c>
      <c r="I72" t="s">
        <v>1316</v>
      </c>
      <c r="J72" t="s">
        <v>3</v>
      </c>
      <c r="K72" t="s">
        <v>1317</v>
      </c>
      <c r="L72">
        <v>1191</v>
      </c>
      <c r="N72">
        <v>1013</v>
      </c>
      <c r="O72" t="s">
        <v>1318</v>
      </c>
      <c r="P72" t="s">
        <v>1318</v>
      </c>
      <c r="Q72">
        <v>1</v>
      </c>
      <c r="X72">
        <v>0.27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 t="s">
        <v>209</v>
      </c>
      <c r="AG72">
        <v>4.59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ROW(Source!A249)</f>
        <v>249</v>
      </c>
      <c r="B73">
        <v>1407527924</v>
      </c>
      <c r="C73">
        <v>1407527921</v>
      </c>
      <c r="D73">
        <v>1364549319</v>
      </c>
      <c r="E73">
        <v>39</v>
      </c>
      <c r="F73">
        <v>1</v>
      </c>
      <c r="G73">
        <v>39</v>
      </c>
      <c r="H73">
        <v>1</v>
      </c>
      <c r="I73" t="s">
        <v>1316</v>
      </c>
      <c r="J73" t="s">
        <v>3</v>
      </c>
      <c r="K73" t="s">
        <v>1317</v>
      </c>
      <c r="L73">
        <v>1191</v>
      </c>
      <c r="N73">
        <v>1013</v>
      </c>
      <c r="O73" t="s">
        <v>1318</v>
      </c>
      <c r="P73" t="s">
        <v>1318</v>
      </c>
      <c r="Q73">
        <v>1</v>
      </c>
      <c r="X73">
        <v>0.23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209</v>
      </c>
      <c r="AG73">
        <v>3.91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ROW(Source!A250)</f>
        <v>250</v>
      </c>
      <c r="B74">
        <v>1407527928</v>
      </c>
      <c r="C74">
        <v>1407527925</v>
      </c>
      <c r="D74">
        <v>1364549319</v>
      </c>
      <c r="E74">
        <v>39</v>
      </c>
      <c r="F74">
        <v>1</v>
      </c>
      <c r="G74">
        <v>39</v>
      </c>
      <c r="H74">
        <v>1</v>
      </c>
      <c r="I74" t="s">
        <v>1316</v>
      </c>
      <c r="J74" t="s">
        <v>3</v>
      </c>
      <c r="K74" t="s">
        <v>1317</v>
      </c>
      <c r="L74">
        <v>1191</v>
      </c>
      <c r="N74">
        <v>1013</v>
      </c>
      <c r="O74" t="s">
        <v>1318</v>
      </c>
      <c r="P74" t="s">
        <v>1318</v>
      </c>
      <c r="Q74">
        <v>1</v>
      </c>
      <c r="X74">
        <v>0.23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1</v>
      </c>
      <c r="AF74" t="s">
        <v>209</v>
      </c>
      <c r="AG74">
        <v>3.91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ROW(Source!A251)</f>
        <v>251</v>
      </c>
      <c r="B75">
        <v>1407527940</v>
      </c>
      <c r="C75">
        <v>1407527929</v>
      </c>
      <c r="D75">
        <v>1364549319</v>
      </c>
      <c r="E75">
        <v>39</v>
      </c>
      <c r="F75">
        <v>1</v>
      </c>
      <c r="G75">
        <v>39</v>
      </c>
      <c r="H75">
        <v>1</v>
      </c>
      <c r="I75" t="s">
        <v>1316</v>
      </c>
      <c r="J75" t="s">
        <v>3</v>
      </c>
      <c r="K75" t="s">
        <v>1317</v>
      </c>
      <c r="L75">
        <v>1191</v>
      </c>
      <c r="N75">
        <v>1013</v>
      </c>
      <c r="O75" t="s">
        <v>1318</v>
      </c>
      <c r="P75" t="s">
        <v>1318</v>
      </c>
      <c r="Q75">
        <v>1</v>
      </c>
      <c r="X75">
        <v>104.44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104.44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ROW(Source!A251)</f>
        <v>251</v>
      </c>
      <c r="B76">
        <v>1407527941</v>
      </c>
      <c r="C76">
        <v>1407527929</v>
      </c>
      <c r="D76">
        <v>1364551087</v>
      </c>
      <c r="E76">
        <v>1</v>
      </c>
      <c r="F76">
        <v>1</v>
      </c>
      <c r="G76">
        <v>39</v>
      </c>
      <c r="H76">
        <v>2</v>
      </c>
      <c r="I76" t="s">
        <v>1358</v>
      </c>
      <c r="J76" t="s">
        <v>1359</v>
      </c>
      <c r="K76" t="s">
        <v>1360</v>
      </c>
      <c r="L76">
        <v>1368</v>
      </c>
      <c r="N76">
        <v>1011</v>
      </c>
      <c r="O76" t="s">
        <v>1322</v>
      </c>
      <c r="P76" t="s">
        <v>1322</v>
      </c>
      <c r="Q76">
        <v>1</v>
      </c>
      <c r="X76">
        <v>5.8</v>
      </c>
      <c r="Y76">
        <v>0</v>
      </c>
      <c r="Z76">
        <v>7.44</v>
      </c>
      <c r="AA76">
        <v>0.01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5.8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ROW(Source!A251)</f>
        <v>251</v>
      </c>
      <c r="B77">
        <v>1407527943</v>
      </c>
      <c r="C77">
        <v>1407527929</v>
      </c>
      <c r="D77">
        <v>1364551195</v>
      </c>
      <c r="E77">
        <v>1</v>
      </c>
      <c r="F77">
        <v>1</v>
      </c>
      <c r="G77">
        <v>39</v>
      </c>
      <c r="H77">
        <v>3</v>
      </c>
      <c r="I77" t="s">
        <v>1361</v>
      </c>
      <c r="J77" t="s">
        <v>1362</v>
      </c>
      <c r="K77" t="s">
        <v>1363</v>
      </c>
      <c r="L77">
        <v>1296</v>
      </c>
      <c r="N77">
        <v>1002</v>
      </c>
      <c r="O77" t="s">
        <v>1364</v>
      </c>
      <c r="P77" t="s">
        <v>1364</v>
      </c>
      <c r="Q77">
        <v>1</v>
      </c>
      <c r="X77">
        <v>0.31</v>
      </c>
      <c r="Y77">
        <v>1404.31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0.31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ROW(Source!A251)</f>
        <v>251</v>
      </c>
      <c r="B78">
        <v>1407527944</v>
      </c>
      <c r="C78">
        <v>1407527929</v>
      </c>
      <c r="D78">
        <v>1364549590</v>
      </c>
      <c r="E78">
        <v>39</v>
      </c>
      <c r="F78">
        <v>1</v>
      </c>
      <c r="G78">
        <v>39</v>
      </c>
      <c r="H78">
        <v>3</v>
      </c>
      <c r="I78" t="s">
        <v>1365</v>
      </c>
      <c r="J78" t="s">
        <v>3</v>
      </c>
      <c r="K78" t="s">
        <v>1366</v>
      </c>
      <c r="L78">
        <v>1346</v>
      </c>
      <c r="N78">
        <v>1009</v>
      </c>
      <c r="O78" t="s">
        <v>1326</v>
      </c>
      <c r="P78" t="s">
        <v>1326</v>
      </c>
      <c r="Q78">
        <v>1</v>
      </c>
      <c r="X78">
        <v>1.08</v>
      </c>
      <c r="Y78">
        <v>239.14075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1.08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ROW(Source!A251)</f>
        <v>251</v>
      </c>
      <c r="B79">
        <v>1407527942</v>
      </c>
      <c r="C79">
        <v>1407527929</v>
      </c>
      <c r="D79">
        <v>1364549591</v>
      </c>
      <c r="E79">
        <v>39</v>
      </c>
      <c r="F79">
        <v>1</v>
      </c>
      <c r="G79">
        <v>39</v>
      </c>
      <c r="H79">
        <v>3</v>
      </c>
      <c r="I79" t="s">
        <v>1367</v>
      </c>
      <c r="J79" t="s">
        <v>3</v>
      </c>
      <c r="K79" t="s">
        <v>1368</v>
      </c>
      <c r="L79">
        <v>1346</v>
      </c>
      <c r="N79">
        <v>1009</v>
      </c>
      <c r="O79" t="s">
        <v>1326</v>
      </c>
      <c r="P79" t="s">
        <v>1326</v>
      </c>
      <c r="Q79">
        <v>1</v>
      </c>
      <c r="X79">
        <v>0.98</v>
      </c>
      <c r="Y79">
        <v>226.44336999999999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3</v>
      </c>
      <c r="AG79">
        <v>0.98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ROW(Source!A252)</f>
        <v>252</v>
      </c>
      <c r="B80">
        <v>1407527956</v>
      </c>
      <c r="C80">
        <v>1407527945</v>
      </c>
      <c r="D80">
        <v>1364549319</v>
      </c>
      <c r="E80">
        <v>39</v>
      </c>
      <c r="F80">
        <v>1</v>
      </c>
      <c r="G80">
        <v>39</v>
      </c>
      <c r="H80">
        <v>1</v>
      </c>
      <c r="I80" t="s">
        <v>1316</v>
      </c>
      <c r="J80" t="s">
        <v>3</v>
      </c>
      <c r="K80" t="s">
        <v>1317</v>
      </c>
      <c r="L80">
        <v>1191</v>
      </c>
      <c r="N80">
        <v>1013</v>
      </c>
      <c r="O80" t="s">
        <v>1318</v>
      </c>
      <c r="P80" t="s">
        <v>1318</v>
      </c>
      <c r="Q80">
        <v>1</v>
      </c>
      <c r="X80">
        <v>151.93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3</v>
      </c>
      <c r="AG80">
        <v>151.93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ROW(Source!A252)</f>
        <v>252</v>
      </c>
      <c r="B81">
        <v>1407527957</v>
      </c>
      <c r="C81">
        <v>1407527945</v>
      </c>
      <c r="D81">
        <v>1364551087</v>
      </c>
      <c r="E81">
        <v>1</v>
      </c>
      <c r="F81">
        <v>1</v>
      </c>
      <c r="G81">
        <v>39</v>
      </c>
      <c r="H81">
        <v>2</v>
      </c>
      <c r="I81" t="s">
        <v>1358</v>
      </c>
      <c r="J81" t="s">
        <v>1359</v>
      </c>
      <c r="K81" t="s">
        <v>1360</v>
      </c>
      <c r="L81">
        <v>1368</v>
      </c>
      <c r="N81">
        <v>1011</v>
      </c>
      <c r="O81" t="s">
        <v>1322</v>
      </c>
      <c r="P81" t="s">
        <v>1322</v>
      </c>
      <c r="Q81">
        <v>1</v>
      </c>
      <c r="X81">
        <v>5.8</v>
      </c>
      <c r="Y81">
        <v>0</v>
      </c>
      <c r="Z81">
        <v>7.44</v>
      </c>
      <c r="AA81">
        <v>0.01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5.8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ROW(Source!A252)</f>
        <v>252</v>
      </c>
      <c r="B82">
        <v>1407527959</v>
      </c>
      <c r="C82">
        <v>1407527945</v>
      </c>
      <c r="D82">
        <v>1364551195</v>
      </c>
      <c r="E82">
        <v>1</v>
      </c>
      <c r="F82">
        <v>1</v>
      </c>
      <c r="G82">
        <v>39</v>
      </c>
      <c r="H82">
        <v>3</v>
      </c>
      <c r="I82" t="s">
        <v>1361</v>
      </c>
      <c r="J82" t="s">
        <v>1362</v>
      </c>
      <c r="K82" t="s">
        <v>1363</v>
      </c>
      <c r="L82">
        <v>1296</v>
      </c>
      <c r="N82">
        <v>1002</v>
      </c>
      <c r="O82" t="s">
        <v>1364</v>
      </c>
      <c r="P82" t="s">
        <v>1364</v>
      </c>
      <c r="Q82">
        <v>1</v>
      </c>
      <c r="X82">
        <v>0.31</v>
      </c>
      <c r="Y82">
        <v>1404.31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3</v>
      </c>
      <c r="AG82">
        <v>0.31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ROW(Source!A252)</f>
        <v>252</v>
      </c>
      <c r="B83">
        <v>1407527960</v>
      </c>
      <c r="C83">
        <v>1407527945</v>
      </c>
      <c r="D83">
        <v>1364549590</v>
      </c>
      <c r="E83">
        <v>39</v>
      </c>
      <c r="F83">
        <v>1</v>
      </c>
      <c r="G83">
        <v>39</v>
      </c>
      <c r="H83">
        <v>3</v>
      </c>
      <c r="I83" t="s">
        <v>1365</v>
      </c>
      <c r="J83" t="s">
        <v>3</v>
      </c>
      <c r="K83" t="s">
        <v>1366</v>
      </c>
      <c r="L83">
        <v>1346</v>
      </c>
      <c r="N83">
        <v>1009</v>
      </c>
      <c r="O83" t="s">
        <v>1326</v>
      </c>
      <c r="P83" t="s">
        <v>1326</v>
      </c>
      <c r="Q83">
        <v>1</v>
      </c>
      <c r="X83">
        <v>1.08</v>
      </c>
      <c r="Y83">
        <v>239.14075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3</v>
      </c>
      <c r="AG83">
        <v>1.08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ROW(Source!A252)</f>
        <v>252</v>
      </c>
      <c r="B84">
        <v>1407527958</v>
      </c>
      <c r="C84">
        <v>1407527945</v>
      </c>
      <c r="D84">
        <v>1364549591</v>
      </c>
      <c r="E84">
        <v>39</v>
      </c>
      <c r="F84">
        <v>1</v>
      </c>
      <c r="G84">
        <v>39</v>
      </c>
      <c r="H84">
        <v>3</v>
      </c>
      <c r="I84" t="s">
        <v>1367</v>
      </c>
      <c r="J84" t="s">
        <v>3</v>
      </c>
      <c r="K84" t="s">
        <v>1368</v>
      </c>
      <c r="L84">
        <v>1346</v>
      </c>
      <c r="N84">
        <v>1009</v>
      </c>
      <c r="O84" t="s">
        <v>1326</v>
      </c>
      <c r="P84" t="s">
        <v>1326</v>
      </c>
      <c r="Q84">
        <v>1</v>
      </c>
      <c r="X84">
        <v>0.98</v>
      </c>
      <c r="Y84">
        <v>226.44336999999999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3</v>
      </c>
      <c r="AG84">
        <v>0.98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ROW(Source!A253)</f>
        <v>253</v>
      </c>
      <c r="B85">
        <v>1407527972</v>
      </c>
      <c r="C85">
        <v>1407527961</v>
      </c>
      <c r="D85">
        <v>1364549319</v>
      </c>
      <c r="E85">
        <v>39</v>
      </c>
      <c r="F85">
        <v>1</v>
      </c>
      <c r="G85">
        <v>39</v>
      </c>
      <c r="H85">
        <v>1</v>
      </c>
      <c r="I85" t="s">
        <v>1316</v>
      </c>
      <c r="J85" t="s">
        <v>3</v>
      </c>
      <c r="K85" t="s">
        <v>1317</v>
      </c>
      <c r="L85">
        <v>1191</v>
      </c>
      <c r="N85">
        <v>1013</v>
      </c>
      <c r="O85" t="s">
        <v>1318</v>
      </c>
      <c r="P85" t="s">
        <v>1318</v>
      </c>
      <c r="Q85">
        <v>1</v>
      </c>
      <c r="X85">
        <v>112.48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1</v>
      </c>
      <c r="AF85" t="s">
        <v>3</v>
      </c>
      <c r="AG85">
        <v>112.48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ROW(Source!A253)</f>
        <v>253</v>
      </c>
      <c r="B86">
        <v>1407527973</v>
      </c>
      <c r="C86">
        <v>1407527961</v>
      </c>
      <c r="D86">
        <v>1364551087</v>
      </c>
      <c r="E86">
        <v>1</v>
      </c>
      <c r="F86">
        <v>1</v>
      </c>
      <c r="G86">
        <v>39</v>
      </c>
      <c r="H86">
        <v>2</v>
      </c>
      <c r="I86" t="s">
        <v>1358</v>
      </c>
      <c r="J86" t="s">
        <v>1359</v>
      </c>
      <c r="K86" t="s">
        <v>1360</v>
      </c>
      <c r="L86">
        <v>1368</v>
      </c>
      <c r="N86">
        <v>1011</v>
      </c>
      <c r="O86" t="s">
        <v>1322</v>
      </c>
      <c r="P86" t="s">
        <v>1322</v>
      </c>
      <c r="Q86">
        <v>1</v>
      </c>
      <c r="X86">
        <v>5.8</v>
      </c>
      <c r="Y86">
        <v>0</v>
      </c>
      <c r="Z86">
        <v>7.44</v>
      </c>
      <c r="AA86">
        <v>0.01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5.8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ROW(Source!A253)</f>
        <v>253</v>
      </c>
      <c r="B87">
        <v>1407527975</v>
      </c>
      <c r="C87">
        <v>1407527961</v>
      </c>
      <c r="D87">
        <v>1364551195</v>
      </c>
      <c r="E87">
        <v>1</v>
      </c>
      <c r="F87">
        <v>1</v>
      </c>
      <c r="G87">
        <v>39</v>
      </c>
      <c r="H87">
        <v>3</v>
      </c>
      <c r="I87" t="s">
        <v>1361</v>
      </c>
      <c r="J87" t="s">
        <v>1362</v>
      </c>
      <c r="K87" t="s">
        <v>1363</v>
      </c>
      <c r="L87">
        <v>1296</v>
      </c>
      <c r="N87">
        <v>1002</v>
      </c>
      <c r="O87" t="s">
        <v>1364</v>
      </c>
      <c r="P87" t="s">
        <v>1364</v>
      </c>
      <c r="Q87">
        <v>1</v>
      </c>
      <c r="X87">
        <v>0.31</v>
      </c>
      <c r="Y87">
        <v>1404.31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3</v>
      </c>
      <c r="AG87">
        <v>0.31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ROW(Source!A253)</f>
        <v>253</v>
      </c>
      <c r="B88">
        <v>1407527976</v>
      </c>
      <c r="C88">
        <v>1407527961</v>
      </c>
      <c r="D88">
        <v>1364549590</v>
      </c>
      <c r="E88">
        <v>39</v>
      </c>
      <c r="F88">
        <v>1</v>
      </c>
      <c r="G88">
        <v>39</v>
      </c>
      <c r="H88">
        <v>3</v>
      </c>
      <c r="I88" t="s">
        <v>1365</v>
      </c>
      <c r="J88" t="s">
        <v>3</v>
      </c>
      <c r="K88" t="s">
        <v>1366</v>
      </c>
      <c r="L88">
        <v>1346</v>
      </c>
      <c r="N88">
        <v>1009</v>
      </c>
      <c r="O88" t="s">
        <v>1326</v>
      </c>
      <c r="P88" t="s">
        <v>1326</v>
      </c>
      <c r="Q88">
        <v>1</v>
      </c>
      <c r="X88">
        <v>1.08</v>
      </c>
      <c r="Y88">
        <v>239.14075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3</v>
      </c>
      <c r="AG88">
        <v>1.08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ROW(Source!A253)</f>
        <v>253</v>
      </c>
      <c r="B89">
        <v>1407527974</v>
      </c>
      <c r="C89">
        <v>1407527961</v>
      </c>
      <c r="D89">
        <v>1364549591</v>
      </c>
      <c r="E89">
        <v>39</v>
      </c>
      <c r="F89">
        <v>1</v>
      </c>
      <c r="G89">
        <v>39</v>
      </c>
      <c r="H89">
        <v>3</v>
      </c>
      <c r="I89" t="s">
        <v>1367</v>
      </c>
      <c r="J89" t="s">
        <v>3</v>
      </c>
      <c r="K89" t="s">
        <v>1368</v>
      </c>
      <c r="L89">
        <v>1346</v>
      </c>
      <c r="N89">
        <v>1009</v>
      </c>
      <c r="O89" t="s">
        <v>1326</v>
      </c>
      <c r="P89" t="s">
        <v>1326</v>
      </c>
      <c r="Q89">
        <v>1</v>
      </c>
      <c r="X89">
        <v>0.98</v>
      </c>
      <c r="Y89">
        <v>226.44336999999999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0.98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ROW(Source!A254)</f>
        <v>254</v>
      </c>
      <c r="B90">
        <v>1407527982</v>
      </c>
      <c r="C90">
        <v>1407527977</v>
      </c>
      <c r="D90">
        <v>1364549319</v>
      </c>
      <c r="E90">
        <v>39</v>
      </c>
      <c r="F90">
        <v>1</v>
      </c>
      <c r="G90">
        <v>39</v>
      </c>
      <c r="H90">
        <v>1</v>
      </c>
      <c r="I90" t="s">
        <v>1316</v>
      </c>
      <c r="J90" t="s">
        <v>3</v>
      </c>
      <c r="K90" t="s">
        <v>1317</v>
      </c>
      <c r="L90">
        <v>1191</v>
      </c>
      <c r="N90">
        <v>1013</v>
      </c>
      <c r="O90" t="s">
        <v>1318</v>
      </c>
      <c r="P90" t="s">
        <v>1318</v>
      </c>
      <c r="Q90">
        <v>1</v>
      </c>
      <c r="X90">
        <v>0.37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1</v>
      </c>
      <c r="AF90" t="s">
        <v>3</v>
      </c>
      <c r="AG90">
        <v>0.37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ROW(Source!A254)</f>
        <v>254</v>
      </c>
      <c r="B91">
        <v>1407527983</v>
      </c>
      <c r="C91">
        <v>1407527977</v>
      </c>
      <c r="D91">
        <v>1364551021</v>
      </c>
      <c r="E91">
        <v>1</v>
      </c>
      <c r="F91">
        <v>1</v>
      </c>
      <c r="G91">
        <v>39</v>
      </c>
      <c r="H91">
        <v>2</v>
      </c>
      <c r="I91" t="s">
        <v>1319</v>
      </c>
      <c r="J91" t="s">
        <v>1320</v>
      </c>
      <c r="K91" t="s">
        <v>1321</v>
      </c>
      <c r="L91">
        <v>1368</v>
      </c>
      <c r="N91">
        <v>1011</v>
      </c>
      <c r="O91" t="s">
        <v>1322</v>
      </c>
      <c r="P91" t="s">
        <v>1322</v>
      </c>
      <c r="Q91">
        <v>1</v>
      </c>
      <c r="X91">
        <v>0.06</v>
      </c>
      <c r="Y91">
        <v>0</v>
      </c>
      <c r="Z91">
        <v>1490.46</v>
      </c>
      <c r="AA91">
        <v>808.44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0.06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ROW(Source!A255)</f>
        <v>255</v>
      </c>
      <c r="B92">
        <v>1407527989</v>
      </c>
      <c r="C92">
        <v>1407527984</v>
      </c>
      <c r="D92">
        <v>1364549319</v>
      </c>
      <c r="E92">
        <v>39</v>
      </c>
      <c r="F92">
        <v>1</v>
      </c>
      <c r="G92">
        <v>39</v>
      </c>
      <c r="H92">
        <v>1</v>
      </c>
      <c r="I92" t="s">
        <v>1316</v>
      </c>
      <c r="J92" t="s">
        <v>3</v>
      </c>
      <c r="K92" t="s">
        <v>1317</v>
      </c>
      <c r="L92">
        <v>1191</v>
      </c>
      <c r="N92">
        <v>1013</v>
      </c>
      <c r="O92" t="s">
        <v>1318</v>
      </c>
      <c r="P92" t="s">
        <v>1318</v>
      </c>
      <c r="Q92">
        <v>1</v>
      </c>
      <c r="X92">
        <v>0.37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3</v>
      </c>
      <c r="AG92">
        <v>0.37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ROW(Source!A255)</f>
        <v>255</v>
      </c>
      <c r="B93">
        <v>1407527990</v>
      </c>
      <c r="C93">
        <v>1407527984</v>
      </c>
      <c r="D93">
        <v>1364551021</v>
      </c>
      <c r="E93">
        <v>1</v>
      </c>
      <c r="F93">
        <v>1</v>
      </c>
      <c r="G93">
        <v>39</v>
      </c>
      <c r="H93">
        <v>2</v>
      </c>
      <c r="I93" t="s">
        <v>1319</v>
      </c>
      <c r="J93" t="s">
        <v>1320</v>
      </c>
      <c r="K93" t="s">
        <v>1321</v>
      </c>
      <c r="L93">
        <v>1368</v>
      </c>
      <c r="N93">
        <v>1011</v>
      </c>
      <c r="O93" t="s">
        <v>1322</v>
      </c>
      <c r="P93" t="s">
        <v>1322</v>
      </c>
      <c r="Q93">
        <v>1</v>
      </c>
      <c r="X93">
        <v>0.06</v>
      </c>
      <c r="Y93">
        <v>0</v>
      </c>
      <c r="Z93">
        <v>1490.46</v>
      </c>
      <c r="AA93">
        <v>808.44</v>
      </c>
      <c r="AB93">
        <v>0</v>
      </c>
      <c r="AC93">
        <v>0</v>
      </c>
      <c r="AD93">
        <v>1</v>
      </c>
      <c r="AE93">
        <v>0</v>
      </c>
      <c r="AF93" t="s">
        <v>3</v>
      </c>
      <c r="AG93">
        <v>0.06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ROW(Source!A256)</f>
        <v>256</v>
      </c>
      <c r="B94">
        <v>1407527994</v>
      </c>
      <c r="C94">
        <v>1407527991</v>
      </c>
      <c r="D94">
        <v>1364549319</v>
      </c>
      <c r="E94">
        <v>39</v>
      </c>
      <c r="F94">
        <v>1</v>
      </c>
      <c r="G94">
        <v>39</v>
      </c>
      <c r="H94">
        <v>1</v>
      </c>
      <c r="I94" t="s">
        <v>1316</v>
      </c>
      <c r="J94" t="s">
        <v>3</v>
      </c>
      <c r="K94" t="s">
        <v>1317</v>
      </c>
      <c r="L94">
        <v>1191</v>
      </c>
      <c r="N94">
        <v>1013</v>
      </c>
      <c r="O94" t="s">
        <v>1318</v>
      </c>
      <c r="P94" t="s">
        <v>1318</v>
      </c>
      <c r="Q94">
        <v>1</v>
      </c>
      <c r="X94">
        <v>26.7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 t="s">
        <v>3</v>
      </c>
      <c r="AG94">
        <v>26.7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ROW(Source!A257)</f>
        <v>257</v>
      </c>
      <c r="B95">
        <v>1407528000</v>
      </c>
      <c r="C95">
        <v>1407527995</v>
      </c>
      <c r="D95">
        <v>1364549319</v>
      </c>
      <c r="E95">
        <v>39</v>
      </c>
      <c r="F95">
        <v>1</v>
      </c>
      <c r="G95">
        <v>39</v>
      </c>
      <c r="H95">
        <v>1</v>
      </c>
      <c r="I95" t="s">
        <v>1316</v>
      </c>
      <c r="J95" t="s">
        <v>3</v>
      </c>
      <c r="K95" t="s">
        <v>1317</v>
      </c>
      <c r="L95">
        <v>1191</v>
      </c>
      <c r="N95">
        <v>1013</v>
      </c>
      <c r="O95" t="s">
        <v>1318</v>
      </c>
      <c r="P95" t="s">
        <v>1318</v>
      </c>
      <c r="Q95">
        <v>1</v>
      </c>
      <c r="X95">
        <v>28.02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28.02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ROW(Source!A257)</f>
        <v>257</v>
      </c>
      <c r="B96">
        <v>1407528001</v>
      </c>
      <c r="C96">
        <v>1407527995</v>
      </c>
      <c r="D96">
        <v>1364551195</v>
      </c>
      <c r="E96">
        <v>1</v>
      </c>
      <c r="F96">
        <v>1</v>
      </c>
      <c r="G96">
        <v>39</v>
      </c>
      <c r="H96">
        <v>3</v>
      </c>
      <c r="I96" t="s">
        <v>1361</v>
      </c>
      <c r="J96" t="s">
        <v>1362</v>
      </c>
      <c r="K96" t="s">
        <v>1363</v>
      </c>
      <c r="L96">
        <v>1296</v>
      </c>
      <c r="N96">
        <v>1002</v>
      </c>
      <c r="O96" t="s">
        <v>1364</v>
      </c>
      <c r="P96" t="s">
        <v>1364</v>
      </c>
      <c r="Q96">
        <v>1</v>
      </c>
      <c r="X96">
        <v>0.31</v>
      </c>
      <c r="Y96">
        <v>1404.31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0.31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ROW(Source!A258)</f>
        <v>258</v>
      </c>
      <c r="B97">
        <v>1407528005</v>
      </c>
      <c r="C97">
        <v>1407528002</v>
      </c>
      <c r="D97">
        <v>1364549319</v>
      </c>
      <c r="E97">
        <v>39</v>
      </c>
      <c r="F97">
        <v>1</v>
      </c>
      <c r="G97">
        <v>39</v>
      </c>
      <c r="H97">
        <v>1</v>
      </c>
      <c r="I97" t="s">
        <v>1316</v>
      </c>
      <c r="J97" t="s">
        <v>3</v>
      </c>
      <c r="K97" t="s">
        <v>1317</v>
      </c>
      <c r="L97">
        <v>1191</v>
      </c>
      <c r="N97">
        <v>1013</v>
      </c>
      <c r="O97" t="s">
        <v>1318</v>
      </c>
      <c r="P97" t="s">
        <v>1318</v>
      </c>
      <c r="Q97">
        <v>1</v>
      </c>
      <c r="X97">
        <v>0.73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107</v>
      </c>
      <c r="AG97">
        <v>2.92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ROW(Source!A328)</f>
        <v>328</v>
      </c>
      <c r="B98">
        <v>1407528013</v>
      </c>
      <c r="C98">
        <v>1407528006</v>
      </c>
      <c r="D98">
        <v>1364549319</v>
      </c>
      <c r="E98">
        <v>39</v>
      </c>
      <c r="F98">
        <v>1</v>
      </c>
      <c r="G98">
        <v>39</v>
      </c>
      <c r="H98">
        <v>1</v>
      </c>
      <c r="I98" t="s">
        <v>1316</v>
      </c>
      <c r="J98" t="s">
        <v>3</v>
      </c>
      <c r="K98" t="s">
        <v>1317</v>
      </c>
      <c r="L98">
        <v>1191</v>
      </c>
      <c r="N98">
        <v>1013</v>
      </c>
      <c r="O98" t="s">
        <v>1318</v>
      </c>
      <c r="P98" t="s">
        <v>1318</v>
      </c>
      <c r="Q98">
        <v>1</v>
      </c>
      <c r="X98">
        <v>0.4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0.4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ROW(Source!A328)</f>
        <v>328</v>
      </c>
      <c r="B99">
        <v>1407528014</v>
      </c>
      <c r="C99">
        <v>1407528006</v>
      </c>
      <c r="D99">
        <v>1364550719</v>
      </c>
      <c r="E99">
        <v>1</v>
      </c>
      <c r="F99">
        <v>1</v>
      </c>
      <c r="G99">
        <v>39</v>
      </c>
      <c r="H99">
        <v>2</v>
      </c>
      <c r="I99" t="s">
        <v>1369</v>
      </c>
      <c r="J99" t="s">
        <v>1370</v>
      </c>
      <c r="K99" t="s">
        <v>1371</v>
      </c>
      <c r="L99">
        <v>1368</v>
      </c>
      <c r="N99">
        <v>1011</v>
      </c>
      <c r="O99" t="s">
        <v>1322</v>
      </c>
      <c r="P99" t="s">
        <v>1322</v>
      </c>
      <c r="Q99">
        <v>1</v>
      </c>
      <c r="X99">
        <v>3.5000000000000003E-2</v>
      </c>
      <c r="Y99">
        <v>0</v>
      </c>
      <c r="Z99">
        <v>56.19</v>
      </c>
      <c r="AA99">
        <v>0.31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3.5000000000000003E-2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ROW(Source!A328)</f>
        <v>328</v>
      </c>
      <c r="B100">
        <v>1407528015</v>
      </c>
      <c r="C100">
        <v>1407528006</v>
      </c>
      <c r="D100">
        <v>1364552913</v>
      </c>
      <c r="E100">
        <v>1</v>
      </c>
      <c r="F100">
        <v>1</v>
      </c>
      <c r="G100">
        <v>39</v>
      </c>
      <c r="H100">
        <v>3</v>
      </c>
      <c r="I100" t="s">
        <v>1323</v>
      </c>
      <c r="J100" t="s">
        <v>1324</v>
      </c>
      <c r="K100" t="s">
        <v>1325</v>
      </c>
      <c r="L100">
        <v>1346</v>
      </c>
      <c r="N100">
        <v>1009</v>
      </c>
      <c r="O100" t="s">
        <v>1326</v>
      </c>
      <c r="P100" t="s">
        <v>1326</v>
      </c>
      <c r="Q100">
        <v>1</v>
      </c>
      <c r="X100">
        <v>0.04</v>
      </c>
      <c r="Y100">
        <v>26.09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0.04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ROW(Source!A329)</f>
        <v>329</v>
      </c>
      <c r="B101">
        <v>1407528023</v>
      </c>
      <c r="C101">
        <v>1407528016</v>
      </c>
      <c r="D101">
        <v>1364549319</v>
      </c>
      <c r="E101">
        <v>39</v>
      </c>
      <c r="F101">
        <v>1</v>
      </c>
      <c r="G101">
        <v>39</v>
      </c>
      <c r="H101">
        <v>1</v>
      </c>
      <c r="I101" t="s">
        <v>1316</v>
      </c>
      <c r="J101" t="s">
        <v>3</v>
      </c>
      <c r="K101" t="s">
        <v>1317</v>
      </c>
      <c r="L101">
        <v>1191</v>
      </c>
      <c r="N101">
        <v>1013</v>
      </c>
      <c r="O101" t="s">
        <v>1318</v>
      </c>
      <c r="P101" t="s">
        <v>1318</v>
      </c>
      <c r="Q101">
        <v>1</v>
      </c>
      <c r="X101">
        <v>0.4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3</v>
      </c>
      <c r="AG101">
        <v>0.4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ROW(Source!A329)</f>
        <v>329</v>
      </c>
      <c r="B102">
        <v>1407528024</v>
      </c>
      <c r="C102">
        <v>1407528016</v>
      </c>
      <c r="D102">
        <v>1364550719</v>
      </c>
      <c r="E102">
        <v>1</v>
      </c>
      <c r="F102">
        <v>1</v>
      </c>
      <c r="G102">
        <v>39</v>
      </c>
      <c r="H102">
        <v>2</v>
      </c>
      <c r="I102" t="s">
        <v>1369</v>
      </c>
      <c r="J102" t="s">
        <v>1370</v>
      </c>
      <c r="K102" t="s">
        <v>1371</v>
      </c>
      <c r="L102">
        <v>1368</v>
      </c>
      <c r="N102">
        <v>1011</v>
      </c>
      <c r="O102" t="s">
        <v>1322</v>
      </c>
      <c r="P102" t="s">
        <v>1322</v>
      </c>
      <c r="Q102">
        <v>1</v>
      </c>
      <c r="X102">
        <v>1.4200000000000001E-2</v>
      </c>
      <c r="Y102">
        <v>0</v>
      </c>
      <c r="Z102">
        <v>56.19</v>
      </c>
      <c r="AA102">
        <v>0.31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1.4200000000000001E-2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ROW(Source!A329)</f>
        <v>329</v>
      </c>
      <c r="B103">
        <v>1407528025</v>
      </c>
      <c r="C103">
        <v>1407528016</v>
      </c>
      <c r="D103">
        <v>1364552913</v>
      </c>
      <c r="E103">
        <v>1</v>
      </c>
      <c r="F103">
        <v>1</v>
      </c>
      <c r="G103">
        <v>39</v>
      </c>
      <c r="H103">
        <v>3</v>
      </c>
      <c r="I103" t="s">
        <v>1323</v>
      </c>
      <c r="J103" t="s">
        <v>1324</v>
      </c>
      <c r="K103" t="s">
        <v>1325</v>
      </c>
      <c r="L103">
        <v>1346</v>
      </c>
      <c r="N103">
        <v>1009</v>
      </c>
      <c r="O103" t="s">
        <v>1326</v>
      </c>
      <c r="P103" t="s">
        <v>1326</v>
      </c>
      <c r="Q103">
        <v>1</v>
      </c>
      <c r="X103">
        <v>7.4999999999999997E-3</v>
      </c>
      <c r="Y103">
        <v>26.09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7.4999999999999997E-3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ROW(Source!A330)</f>
        <v>330</v>
      </c>
      <c r="B104">
        <v>1407528031</v>
      </c>
      <c r="C104">
        <v>1407528026</v>
      </c>
      <c r="D104">
        <v>1364549319</v>
      </c>
      <c r="E104">
        <v>39</v>
      </c>
      <c r="F104">
        <v>1</v>
      </c>
      <c r="G104">
        <v>39</v>
      </c>
      <c r="H104">
        <v>1</v>
      </c>
      <c r="I104" t="s">
        <v>1316</v>
      </c>
      <c r="J104" t="s">
        <v>3</v>
      </c>
      <c r="K104" t="s">
        <v>1317</v>
      </c>
      <c r="L104">
        <v>1191</v>
      </c>
      <c r="N104">
        <v>1013</v>
      </c>
      <c r="O104" t="s">
        <v>1318</v>
      </c>
      <c r="P104" t="s">
        <v>1318</v>
      </c>
      <c r="Q104">
        <v>1</v>
      </c>
      <c r="X104">
        <v>1.59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1.59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ROW(Source!A330)</f>
        <v>330</v>
      </c>
      <c r="B105">
        <v>1407528032</v>
      </c>
      <c r="C105">
        <v>1407528026</v>
      </c>
      <c r="D105">
        <v>1364552913</v>
      </c>
      <c r="E105">
        <v>1</v>
      </c>
      <c r="F105">
        <v>1</v>
      </c>
      <c r="G105">
        <v>39</v>
      </c>
      <c r="H105">
        <v>3</v>
      </c>
      <c r="I105" t="s">
        <v>1323</v>
      </c>
      <c r="J105" t="s">
        <v>1324</v>
      </c>
      <c r="K105" t="s">
        <v>1325</v>
      </c>
      <c r="L105">
        <v>1346</v>
      </c>
      <c r="N105">
        <v>1009</v>
      </c>
      <c r="O105" t="s">
        <v>1326</v>
      </c>
      <c r="P105" t="s">
        <v>1326</v>
      </c>
      <c r="Q105">
        <v>1</v>
      </c>
      <c r="X105">
        <v>0.01</v>
      </c>
      <c r="Y105">
        <v>26.09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0.01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ROW(Source!A331)</f>
        <v>331</v>
      </c>
      <c r="B106">
        <v>1407528038</v>
      </c>
      <c r="C106">
        <v>1407528033</v>
      </c>
      <c r="D106">
        <v>1364549319</v>
      </c>
      <c r="E106">
        <v>39</v>
      </c>
      <c r="F106">
        <v>1</v>
      </c>
      <c r="G106">
        <v>39</v>
      </c>
      <c r="H106">
        <v>1</v>
      </c>
      <c r="I106" t="s">
        <v>1316</v>
      </c>
      <c r="J106" t="s">
        <v>3</v>
      </c>
      <c r="K106" t="s">
        <v>1317</v>
      </c>
      <c r="L106">
        <v>1191</v>
      </c>
      <c r="N106">
        <v>1013</v>
      </c>
      <c r="O106" t="s">
        <v>1318</v>
      </c>
      <c r="P106" t="s">
        <v>1318</v>
      </c>
      <c r="Q106">
        <v>1</v>
      </c>
      <c r="X106">
        <v>0.37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3</v>
      </c>
      <c r="AG106">
        <v>0.37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ROW(Source!A331)</f>
        <v>331</v>
      </c>
      <c r="B107">
        <v>1407528039</v>
      </c>
      <c r="C107">
        <v>1407528033</v>
      </c>
      <c r="D107">
        <v>1364551021</v>
      </c>
      <c r="E107">
        <v>1</v>
      </c>
      <c r="F107">
        <v>1</v>
      </c>
      <c r="G107">
        <v>39</v>
      </c>
      <c r="H107">
        <v>2</v>
      </c>
      <c r="I107" t="s">
        <v>1319</v>
      </c>
      <c r="J107" t="s">
        <v>1320</v>
      </c>
      <c r="K107" t="s">
        <v>1321</v>
      </c>
      <c r="L107">
        <v>1368</v>
      </c>
      <c r="N107">
        <v>1011</v>
      </c>
      <c r="O107" t="s">
        <v>1322</v>
      </c>
      <c r="P107" t="s">
        <v>1322</v>
      </c>
      <c r="Q107">
        <v>1</v>
      </c>
      <c r="X107">
        <v>0.06</v>
      </c>
      <c r="Y107">
        <v>0</v>
      </c>
      <c r="Z107">
        <v>1490.46</v>
      </c>
      <c r="AA107">
        <v>808.44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0.06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ROW(Source!A332)</f>
        <v>332</v>
      </c>
      <c r="B108">
        <v>1407528045</v>
      </c>
      <c r="C108">
        <v>1407528040</v>
      </c>
      <c r="D108">
        <v>1364549319</v>
      </c>
      <c r="E108">
        <v>39</v>
      </c>
      <c r="F108">
        <v>1</v>
      </c>
      <c r="G108">
        <v>39</v>
      </c>
      <c r="H108">
        <v>1</v>
      </c>
      <c r="I108" t="s">
        <v>1316</v>
      </c>
      <c r="J108" t="s">
        <v>3</v>
      </c>
      <c r="K108" t="s">
        <v>1317</v>
      </c>
      <c r="L108">
        <v>1191</v>
      </c>
      <c r="N108">
        <v>1013</v>
      </c>
      <c r="O108" t="s">
        <v>1318</v>
      </c>
      <c r="P108" t="s">
        <v>1318</v>
      </c>
      <c r="Q108">
        <v>1</v>
      </c>
      <c r="X108">
        <v>0.37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3</v>
      </c>
      <c r="AG108">
        <v>0.37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ROW(Source!A332)</f>
        <v>332</v>
      </c>
      <c r="B109">
        <v>1407528046</v>
      </c>
      <c r="C109">
        <v>1407528040</v>
      </c>
      <c r="D109">
        <v>1364551021</v>
      </c>
      <c r="E109">
        <v>1</v>
      </c>
      <c r="F109">
        <v>1</v>
      </c>
      <c r="G109">
        <v>39</v>
      </c>
      <c r="H109">
        <v>2</v>
      </c>
      <c r="I109" t="s">
        <v>1319</v>
      </c>
      <c r="J109" t="s">
        <v>1320</v>
      </c>
      <c r="K109" t="s">
        <v>1321</v>
      </c>
      <c r="L109">
        <v>1368</v>
      </c>
      <c r="N109">
        <v>1011</v>
      </c>
      <c r="O109" t="s">
        <v>1322</v>
      </c>
      <c r="P109" t="s">
        <v>1322</v>
      </c>
      <c r="Q109">
        <v>1</v>
      </c>
      <c r="X109">
        <v>0.06</v>
      </c>
      <c r="Y109">
        <v>0</v>
      </c>
      <c r="Z109">
        <v>1490.46</v>
      </c>
      <c r="AA109">
        <v>808.44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0.06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ROW(Source!A333)</f>
        <v>333</v>
      </c>
      <c r="B110">
        <v>1407528052</v>
      </c>
      <c r="C110">
        <v>1407528047</v>
      </c>
      <c r="D110">
        <v>1364549319</v>
      </c>
      <c r="E110">
        <v>39</v>
      </c>
      <c r="F110">
        <v>1</v>
      </c>
      <c r="G110">
        <v>39</v>
      </c>
      <c r="H110">
        <v>1</v>
      </c>
      <c r="I110" t="s">
        <v>1316</v>
      </c>
      <c r="J110" t="s">
        <v>3</v>
      </c>
      <c r="K110" t="s">
        <v>1317</v>
      </c>
      <c r="L110">
        <v>1191</v>
      </c>
      <c r="N110">
        <v>1013</v>
      </c>
      <c r="O110" t="s">
        <v>1318</v>
      </c>
      <c r="P110" t="s">
        <v>1318</v>
      </c>
      <c r="Q110">
        <v>1</v>
      </c>
      <c r="X110">
        <v>0.37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0.37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ROW(Source!A333)</f>
        <v>333</v>
      </c>
      <c r="B111">
        <v>1407528053</v>
      </c>
      <c r="C111">
        <v>1407528047</v>
      </c>
      <c r="D111">
        <v>1364551021</v>
      </c>
      <c r="E111">
        <v>1</v>
      </c>
      <c r="F111">
        <v>1</v>
      </c>
      <c r="G111">
        <v>39</v>
      </c>
      <c r="H111">
        <v>2</v>
      </c>
      <c r="I111" t="s">
        <v>1319</v>
      </c>
      <c r="J111" t="s">
        <v>1320</v>
      </c>
      <c r="K111" t="s">
        <v>1321</v>
      </c>
      <c r="L111">
        <v>1368</v>
      </c>
      <c r="N111">
        <v>1011</v>
      </c>
      <c r="O111" t="s">
        <v>1322</v>
      </c>
      <c r="P111" t="s">
        <v>1322</v>
      </c>
      <c r="Q111">
        <v>1</v>
      </c>
      <c r="X111">
        <v>0.06</v>
      </c>
      <c r="Y111">
        <v>0</v>
      </c>
      <c r="Z111">
        <v>1490.46</v>
      </c>
      <c r="AA111">
        <v>808.44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0.06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ROW(Source!A334)</f>
        <v>334</v>
      </c>
      <c r="B112">
        <v>1407528057</v>
      </c>
      <c r="C112">
        <v>1407528054</v>
      </c>
      <c r="D112">
        <v>1364549319</v>
      </c>
      <c r="E112">
        <v>39</v>
      </c>
      <c r="F112">
        <v>1</v>
      </c>
      <c r="G112">
        <v>39</v>
      </c>
      <c r="H112">
        <v>1</v>
      </c>
      <c r="I112" t="s">
        <v>1316</v>
      </c>
      <c r="J112" t="s">
        <v>3</v>
      </c>
      <c r="K112" t="s">
        <v>1317</v>
      </c>
      <c r="L112">
        <v>1191</v>
      </c>
      <c r="N112">
        <v>1013</v>
      </c>
      <c r="O112" t="s">
        <v>1318</v>
      </c>
      <c r="P112" t="s">
        <v>1318</v>
      </c>
      <c r="Q112">
        <v>1</v>
      </c>
      <c r="X112">
        <v>0.61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0.61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ROW(Source!A335)</f>
        <v>335</v>
      </c>
      <c r="B113">
        <v>1407528061</v>
      </c>
      <c r="C113">
        <v>1407528058</v>
      </c>
      <c r="D113">
        <v>1364549319</v>
      </c>
      <c r="E113">
        <v>39</v>
      </c>
      <c r="F113">
        <v>1</v>
      </c>
      <c r="G113">
        <v>39</v>
      </c>
      <c r="H113">
        <v>1</v>
      </c>
      <c r="I113" t="s">
        <v>1316</v>
      </c>
      <c r="J113" t="s">
        <v>3</v>
      </c>
      <c r="K113" t="s">
        <v>1317</v>
      </c>
      <c r="L113">
        <v>1191</v>
      </c>
      <c r="N113">
        <v>1013</v>
      </c>
      <c r="O113" t="s">
        <v>1318</v>
      </c>
      <c r="P113" t="s">
        <v>1318</v>
      </c>
      <c r="Q113">
        <v>1</v>
      </c>
      <c r="X113">
        <v>2.33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31</v>
      </c>
      <c r="AG113">
        <v>4.66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ROW(Source!A336)</f>
        <v>336</v>
      </c>
      <c r="B114">
        <v>1407528069</v>
      </c>
      <c r="C114">
        <v>1407528062</v>
      </c>
      <c r="D114">
        <v>1364549319</v>
      </c>
      <c r="E114">
        <v>39</v>
      </c>
      <c r="F114">
        <v>1</v>
      </c>
      <c r="G114">
        <v>39</v>
      </c>
      <c r="H114">
        <v>1</v>
      </c>
      <c r="I114" t="s">
        <v>1316</v>
      </c>
      <c r="J114" t="s">
        <v>3</v>
      </c>
      <c r="K114" t="s">
        <v>1317</v>
      </c>
      <c r="L114">
        <v>1191</v>
      </c>
      <c r="N114">
        <v>1013</v>
      </c>
      <c r="O114" t="s">
        <v>1318</v>
      </c>
      <c r="P114" t="s">
        <v>1318</v>
      </c>
      <c r="Q114">
        <v>1</v>
      </c>
      <c r="X114">
        <v>3.6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3.6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ROW(Source!A336)</f>
        <v>336</v>
      </c>
      <c r="B115">
        <v>1407528070</v>
      </c>
      <c r="C115">
        <v>1407528062</v>
      </c>
      <c r="D115">
        <v>1364552913</v>
      </c>
      <c r="E115">
        <v>1</v>
      </c>
      <c r="F115">
        <v>1</v>
      </c>
      <c r="G115">
        <v>39</v>
      </c>
      <c r="H115">
        <v>3</v>
      </c>
      <c r="I115" t="s">
        <v>1323</v>
      </c>
      <c r="J115" t="s">
        <v>1324</v>
      </c>
      <c r="K115" t="s">
        <v>1325</v>
      </c>
      <c r="L115">
        <v>1346</v>
      </c>
      <c r="N115">
        <v>1009</v>
      </c>
      <c r="O115" t="s">
        <v>1326</v>
      </c>
      <c r="P115" t="s">
        <v>1326</v>
      </c>
      <c r="Q115">
        <v>1</v>
      </c>
      <c r="X115">
        <v>1.2E-2</v>
      </c>
      <c r="Y115">
        <v>26.09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1.2E-2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ROW(Source!A336)</f>
        <v>336</v>
      </c>
      <c r="B116">
        <v>1407528071</v>
      </c>
      <c r="C116">
        <v>1407528062</v>
      </c>
      <c r="D116">
        <v>1364549565</v>
      </c>
      <c r="E116">
        <v>39</v>
      </c>
      <c r="F116">
        <v>1</v>
      </c>
      <c r="G116">
        <v>39</v>
      </c>
      <c r="H116">
        <v>3</v>
      </c>
      <c r="I116" t="s">
        <v>1372</v>
      </c>
      <c r="J116" t="s">
        <v>3</v>
      </c>
      <c r="K116" t="s">
        <v>1373</v>
      </c>
      <c r="L116">
        <v>1354</v>
      </c>
      <c r="N116">
        <v>16987630</v>
      </c>
      <c r="O116" t="s">
        <v>19</v>
      </c>
      <c r="P116" t="s">
        <v>19</v>
      </c>
      <c r="Q116">
        <v>1</v>
      </c>
      <c r="X116">
        <v>10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 t="s">
        <v>3</v>
      </c>
      <c r="AG116">
        <v>10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ROW(Source!A338)</f>
        <v>338</v>
      </c>
      <c r="B117">
        <v>1407528078</v>
      </c>
      <c r="C117">
        <v>1407528073</v>
      </c>
      <c r="D117">
        <v>1364549319</v>
      </c>
      <c r="E117">
        <v>39</v>
      </c>
      <c r="F117">
        <v>1</v>
      </c>
      <c r="G117">
        <v>39</v>
      </c>
      <c r="H117">
        <v>1</v>
      </c>
      <c r="I117" t="s">
        <v>1316</v>
      </c>
      <c r="J117" t="s">
        <v>3</v>
      </c>
      <c r="K117" t="s">
        <v>1317</v>
      </c>
      <c r="L117">
        <v>1191</v>
      </c>
      <c r="N117">
        <v>1013</v>
      </c>
      <c r="O117" t="s">
        <v>1318</v>
      </c>
      <c r="P117" t="s">
        <v>1318</v>
      </c>
      <c r="Q117">
        <v>1</v>
      </c>
      <c r="X117">
        <v>0.03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107</v>
      </c>
      <c r="AG117">
        <v>0.12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ROW(Source!A338)</f>
        <v>338</v>
      </c>
      <c r="B118">
        <v>1407528079</v>
      </c>
      <c r="C118">
        <v>1407528073</v>
      </c>
      <c r="D118">
        <v>1364551021</v>
      </c>
      <c r="E118">
        <v>1</v>
      </c>
      <c r="F118">
        <v>1</v>
      </c>
      <c r="G118">
        <v>39</v>
      </c>
      <c r="H118">
        <v>2</v>
      </c>
      <c r="I118" t="s">
        <v>1319</v>
      </c>
      <c r="J118" t="s">
        <v>1320</v>
      </c>
      <c r="K118" t="s">
        <v>1321</v>
      </c>
      <c r="L118">
        <v>1368</v>
      </c>
      <c r="N118">
        <v>1011</v>
      </c>
      <c r="O118" t="s">
        <v>1322</v>
      </c>
      <c r="P118" t="s">
        <v>1322</v>
      </c>
      <c r="Q118">
        <v>1</v>
      </c>
      <c r="X118">
        <v>5.0000000000000001E-3</v>
      </c>
      <c r="Y118">
        <v>0</v>
      </c>
      <c r="Z118">
        <v>1490.46</v>
      </c>
      <c r="AA118">
        <v>808.44</v>
      </c>
      <c r="AB118">
        <v>0</v>
      </c>
      <c r="AC118">
        <v>0</v>
      </c>
      <c r="AD118">
        <v>1</v>
      </c>
      <c r="AE118">
        <v>0</v>
      </c>
      <c r="AF118" t="s">
        <v>107</v>
      </c>
      <c r="AG118">
        <v>0.02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ROW(Source!A339)</f>
        <v>339</v>
      </c>
      <c r="B119">
        <v>1407528085</v>
      </c>
      <c r="C119">
        <v>1407528080</v>
      </c>
      <c r="D119">
        <v>1364549319</v>
      </c>
      <c r="E119">
        <v>39</v>
      </c>
      <c r="F119">
        <v>1</v>
      </c>
      <c r="G119">
        <v>39</v>
      </c>
      <c r="H119">
        <v>1</v>
      </c>
      <c r="I119" t="s">
        <v>1316</v>
      </c>
      <c r="J119" t="s">
        <v>3</v>
      </c>
      <c r="K119" t="s">
        <v>1317</v>
      </c>
      <c r="L119">
        <v>1191</v>
      </c>
      <c r="N119">
        <v>1013</v>
      </c>
      <c r="O119" t="s">
        <v>1318</v>
      </c>
      <c r="P119" t="s">
        <v>1318</v>
      </c>
      <c r="Q119">
        <v>1</v>
      </c>
      <c r="X119">
        <v>0.04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107</v>
      </c>
      <c r="AG119">
        <v>0.16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ROW(Source!A339)</f>
        <v>339</v>
      </c>
      <c r="B120">
        <v>1407528086</v>
      </c>
      <c r="C120">
        <v>1407528080</v>
      </c>
      <c r="D120">
        <v>1364551021</v>
      </c>
      <c r="E120">
        <v>1</v>
      </c>
      <c r="F120">
        <v>1</v>
      </c>
      <c r="G120">
        <v>39</v>
      </c>
      <c r="H120">
        <v>2</v>
      </c>
      <c r="I120" t="s">
        <v>1319</v>
      </c>
      <c r="J120" t="s">
        <v>1320</v>
      </c>
      <c r="K120" t="s">
        <v>1321</v>
      </c>
      <c r="L120">
        <v>1368</v>
      </c>
      <c r="N120">
        <v>1011</v>
      </c>
      <c r="O120" t="s">
        <v>1322</v>
      </c>
      <c r="P120" t="s">
        <v>1322</v>
      </c>
      <c r="Q120">
        <v>1</v>
      </c>
      <c r="X120">
        <v>0.01</v>
      </c>
      <c r="Y120">
        <v>0</v>
      </c>
      <c r="Z120">
        <v>1490.46</v>
      </c>
      <c r="AA120">
        <v>808.44</v>
      </c>
      <c r="AB120">
        <v>0</v>
      </c>
      <c r="AC120">
        <v>0</v>
      </c>
      <c r="AD120">
        <v>1</v>
      </c>
      <c r="AE120">
        <v>0</v>
      </c>
      <c r="AF120" t="s">
        <v>107</v>
      </c>
      <c r="AG120">
        <v>0.04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ROW(Source!A340)</f>
        <v>340</v>
      </c>
      <c r="B121">
        <v>1407528092</v>
      </c>
      <c r="C121">
        <v>1407528087</v>
      </c>
      <c r="D121">
        <v>1364549319</v>
      </c>
      <c r="E121">
        <v>39</v>
      </c>
      <c r="F121">
        <v>1</v>
      </c>
      <c r="G121">
        <v>39</v>
      </c>
      <c r="H121">
        <v>1</v>
      </c>
      <c r="I121" t="s">
        <v>1316</v>
      </c>
      <c r="J121" t="s">
        <v>3</v>
      </c>
      <c r="K121" t="s">
        <v>1317</v>
      </c>
      <c r="L121">
        <v>1191</v>
      </c>
      <c r="N121">
        <v>1013</v>
      </c>
      <c r="O121" t="s">
        <v>1318</v>
      </c>
      <c r="P121" t="s">
        <v>1318</v>
      </c>
      <c r="Q121">
        <v>1</v>
      </c>
      <c r="X121">
        <v>0.04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107</v>
      </c>
      <c r="AG121">
        <v>0.16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ROW(Source!A340)</f>
        <v>340</v>
      </c>
      <c r="B122">
        <v>1407528093</v>
      </c>
      <c r="C122">
        <v>1407528087</v>
      </c>
      <c r="D122">
        <v>1364551021</v>
      </c>
      <c r="E122">
        <v>1</v>
      </c>
      <c r="F122">
        <v>1</v>
      </c>
      <c r="G122">
        <v>39</v>
      </c>
      <c r="H122">
        <v>2</v>
      </c>
      <c r="I122" t="s">
        <v>1319</v>
      </c>
      <c r="J122" t="s">
        <v>1320</v>
      </c>
      <c r="K122" t="s">
        <v>1321</v>
      </c>
      <c r="L122">
        <v>1368</v>
      </c>
      <c r="N122">
        <v>1011</v>
      </c>
      <c r="O122" t="s">
        <v>1322</v>
      </c>
      <c r="P122" t="s">
        <v>1322</v>
      </c>
      <c r="Q122">
        <v>1</v>
      </c>
      <c r="X122">
        <v>0.01</v>
      </c>
      <c r="Y122">
        <v>0</v>
      </c>
      <c r="Z122">
        <v>1490.46</v>
      </c>
      <c r="AA122">
        <v>808.44</v>
      </c>
      <c r="AB122">
        <v>0</v>
      </c>
      <c r="AC122">
        <v>0</v>
      </c>
      <c r="AD122">
        <v>1</v>
      </c>
      <c r="AE122">
        <v>0</v>
      </c>
      <c r="AF122" t="s">
        <v>107</v>
      </c>
      <c r="AG122">
        <v>0.04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ROW(Source!A341)</f>
        <v>341</v>
      </c>
      <c r="B123">
        <v>1407528099</v>
      </c>
      <c r="C123">
        <v>1407528094</v>
      </c>
      <c r="D123">
        <v>1364549319</v>
      </c>
      <c r="E123">
        <v>39</v>
      </c>
      <c r="F123">
        <v>1</v>
      </c>
      <c r="G123">
        <v>39</v>
      </c>
      <c r="H123">
        <v>1</v>
      </c>
      <c r="I123" t="s">
        <v>1316</v>
      </c>
      <c r="J123" t="s">
        <v>3</v>
      </c>
      <c r="K123" t="s">
        <v>1317</v>
      </c>
      <c r="L123">
        <v>1191</v>
      </c>
      <c r="N123">
        <v>1013</v>
      </c>
      <c r="O123" t="s">
        <v>1318</v>
      </c>
      <c r="P123" t="s">
        <v>1318</v>
      </c>
      <c r="Q123">
        <v>1</v>
      </c>
      <c r="X123">
        <v>0.04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107</v>
      </c>
      <c r="AG123">
        <v>0.16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ROW(Source!A341)</f>
        <v>341</v>
      </c>
      <c r="B124">
        <v>1407528100</v>
      </c>
      <c r="C124">
        <v>1407528094</v>
      </c>
      <c r="D124">
        <v>1364551021</v>
      </c>
      <c r="E124">
        <v>1</v>
      </c>
      <c r="F124">
        <v>1</v>
      </c>
      <c r="G124">
        <v>39</v>
      </c>
      <c r="H124">
        <v>2</v>
      </c>
      <c r="I124" t="s">
        <v>1319</v>
      </c>
      <c r="J124" t="s">
        <v>1320</v>
      </c>
      <c r="K124" t="s">
        <v>1321</v>
      </c>
      <c r="L124">
        <v>1368</v>
      </c>
      <c r="N124">
        <v>1011</v>
      </c>
      <c r="O124" t="s">
        <v>1322</v>
      </c>
      <c r="P124" t="s">
        <v>1322</v>
      </c>
      <c r="Q124">
        <v>1</v>
      </c>
      <c r="X124">
        <v>0.01</v>
      </c>
      <c r="Y124">
        <v>0</v>
      </c>
      <c r="Z124">
        <v>1490.46</v>
      </c>
      <c r="AA124">
        <v>808.44</v>
      </c>
      <c r="AB124">
        <v>0</v>
      </c>
      <c r="AC124">
        <v>0</v>
      </c>
      <c r="AD124">
        <v>1</v>
      </c>
      <c r="AE124">
        <v>0</v>
      </c>
      <c r="AF124" t="s">
        <v>107</v>
      </c>
      <c r="AG124">
        <v>0.04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ROW(Source!A342)</f>
        <v>342</v>
      </c>
      <c r="B125">
        <v>1407528106</v>
      </c>
      <c r="C125">
        <v>1407528101</v>
      </c>
      <c r="D125">
        <v>1364549319</v>
      </c>
      <c r="E125">
        <v>39</v>
      </c>
      <c r="F125">
        <v>1</v>
      </c>
      <c r="G125">
        <v>39</v>
      </c>
      <c r="H125">
        <v>1</v>
      </c>
      <c r="I125" t="s">
        <v>1316</v>
      </c>
      <c r="J125" t="s">
        <v>3</v>
      </c>
      <c r="K125" t="s">
        <v>1317</v>
      </c>
      <c r="L125">
        <v>1191</v>
      </c>
      <c r="N125">
        <v>1013</v>
      </c>
      <c r="O125" t="s">
        <v>1318</v>
      </c>
      <c r="P125" t="s">
        <v>1318</v>
      </c>
      <c r="Q125">
        <v>1</v>
      </c>
      <c r="X125">
        <v>0.05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107</v>
      </c>
      <c r="AG125">
        <v>0.2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ROW(Source!A342)</f>
        <v>342</v>
      </c>
      <c r="B126">
        <v>1407528107</v>
      </c>
      <c r="C126">
        <v>1407528101</v>
      </c>
      <c r="D126">
        <v>1364551021</v>
      </c>
      <c r="E126">
        <v>1</v>
      </c>
      <c r="F126">
        <v>1</v>
      </c>
      <c r="G126">
        <v>39</v>
      </c>
      <c r="H126">
        <v>2</v>
      </c>
      <c r="I126" t="s">
        <v>1319</v>
      </c>
      <c r="J126" t="s">
        <v>1320</v>
      </c>
      <c r="K126" t="s">
        <v>1321</v>
      </c>
      <c r="L126">
        <v>1368</v>
      </c>
      <c r="N126">
        <v>1011</v>
      </c>
      <c r="O126" t="s">
        <v>1322</v>
      </c>
      <c r="P126" t="s">
        <v>1322</v>
      </c>
      <c r="Q126">
        <v>1</v>
      </c>
      <c r="X126">
        <v>1.0999999999999999E-2</v>
      </c>
      <c r="Y126">
        <v>0</v>
      </c>
      <c r="Z126">
        <v>1490.46</v>
      </c>
      <c r="AA126">
        <v>808.44</v>
      </c>
      <c r="AB126">
        <v>0</v>
      </c>
      <c r="AC126">
        <v>0</v>
      </c>
      <c r="AD126">
        <v>1</v>
      </c>
      <c r="AE126">
        <v>0</v>
      </c>
      <c r="AF126" t="s">
        <v>107</v>
      </c>
      <c r="AG126">
        <v>4.3999999999999997E-2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ROW(Source!A343)</f>
        <v>343</v>
      </c>
      <c r="B127">
        <v>1407528113</v>
      </c>
      <c r="C127">
        <v>1407528108</v>
      </c>
      <c r="D127">
        <v>1364549319</v>
      </c>
      <c r="E127">
        <v>39</v>
      </c>
      <c r="F127">
        <v>1</v>
      </c>
      <c r="G127">
        <v>39</v>
      </c>
      <c r="H127">
        <v>1</v>
      </c>
      <c r="I127" t="s">
        <v>1316</v>
      </c>
      <c r="J127" t="s">
        <v>3</v>
      </c>
      <c r="K127" t="s">
        <v>1317</v>
      </c>
      <c r="L127">
        <v>1191</v>
      </c>
      <c r="N127">
        <v>1013</v>
      </c>
      <c r="O127" t="s">
        <v>1318</v>
      </c>
      <c r="P127" t="s">
        <v>1318</v>
      </c>
      <c r="Q127">
        <v>1</v>
      </c>
      <c r="X127">
        <v>0.08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107</v>
      </c>
      <c r="AG127">
        <v>0.32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ROW(Source!A343)</f>
        <v>343</v>
      </c>
      <c r="B128">
        <v>1407528114</v>
      </c>
      <c r="C128">
        <v>1407528108</v>
      </c>
      <c r="D128">
        <v>1364551021</v>
      </c>
      <c r="E128">
        <v>1</v>
      </c>
      <c r="F128">
        <v>1</v>
      </c>
      <c r="G128">
        <v>39</v>
      </c>
      <c r="H128">
        <v>2</v>
      </c>
      <c r="I128" t="s">
        <v>1319</v>
      </c>
      <c r="J128" t="s">
        <v>1320</v>
      </c>
      <c r="K128" t="s">
        <v>1321</v>
      </c>
      <c r="L128">
        <v>1368</v>
      </c>
      <c r="N128">
        <v>1011</v>
      </c>
      <c r="O128" t="s">
        <v>1322</v>
      </c>
      <c r="P128" t="s">
        <v>1322</v>
      </c>
      <c r="Q128">
        <v>1</v>
      </c>
      <c r="X128">
        <v>2.3E-2</v>
      </c>
      <c r="Y128">
        <v>0</v>
      </c>
      <c r="Z128">
        <v>1490.46</v>
      </c>
      <c r="AA128">
        <v>808.44</v>
      </c>
      <c r="AB128">
        <v>0</v>
      </c>
      <c r="AC128">
        <v>0</v>
      </c>
      <c r="AD128">
        <v>1</v>
      </c>
      <c r="AE128">
        <v>0</v>
      </c>
      <c r="AF128" t="s">
        <v>107</v>
      </c>
      <c r="AG128">
        <v>9.1999999999999998E-2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ROW(Source!A344)</f>
        <v>344</v>
      </c>
      <c r="B129">
        <v>1407528120</v>
      </c>
      <c r="C129">
        <v>1407528115</v>
      </c>
      <c r="D129">
        <v>1364549319</v>
      </c>
      <c r="E129">
        <v>39</v>
      </c>
      <c r="F129">
        <v>1</v>
      </c>
      <c r="G129">
        <v>39</v>
      </c>
      <c r="H129">
        <v>1</v>
      </c>
      <c r="I129" t="s">
        <v>1316</v>
      </c>
      <c r="J129" t="s">
        <v>3</v>
      </c>
      <c r="K129" t="s">
        <v>1317</v>
      </c>
      <c r="L129">
        <v>1191</v>
      </c>
      <c r="N129">
        <v>1013</v>
      </c>
      <c r="O129" t="s">
        <v>1318</v>
      </c>
      <c r="P129" t="s">
        <v>1318</v>
      </c>
      <c r="Q129">
        <v>1</v>
      </c>
      <c r="X129">
        <v>0.1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107</v>
      </c>
      <c r="AG129">
        <v>0.4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ROW(Source!A344)</f>
        <v>344</v>
      </c>
      <c r="B130">
        <v>1407528121</v>
      </c>
      <c r="C130">
        <v>1407528115</v>
      </c>
      <c r="D130">
        <v>1364551021</v>
      </c>
      <c r="E130">
        <v>1</v>
      </c>
      <c r="F130">
        <v>1</v>
      </c>
      <c r="G130">
        <v>39</v>
      </c>
      <c r="H130">
        <v>2</v>
      </c>
      <c r="I130" t="s">
        <v>1319</v>
      </c>
      <c r="J130" t="s">
        <v>1320</v>
      </c>
      <c r="K130" t="s">
        <v>1321</v>
      </c>
      <c r="L130">
        <v>1368</v>
      </c>
      <c r="N130">
        <v>1011</v>
      </c>
      <c r="O130" t="s">
        <v>1322</v>
      </c>
      <c r="P130" t="s">
        <v>1322</v>
      </c>
      <c r="Q130">
        <v>1</v>
      </c>
      <c r="X130">
        <v>0.02</v>
      </c>
      <c r="Y130">
        <v>0</v>
      </c>
      <c r="Z130">
        <v>1490.46</v>
      </c>
      <c r="AA130">
        <v>808.44</v>
      </c>
      <c r="AB130">
        <v>0</v>
      </c>
      <c r="AC130">
        <v>0</v>
      </c>
      <c r="AD130">
        <v>1</v>
      </c>
      <c r="AE130">
        <v>0</v>
      </c>
      <c r="AF130" t="s">
        <v>107</v>
      </c>
      <c r="AG130">
        <v>0.08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ROW(Source!A345)</f>
        <v>345</v>
      </c>
      <c r="B131">
        <v>1407528127</v>
      </c>
      <c r="C131">
        <v>1407528122</v>
      </c>
      <c r="D131">
        <v>1364549319</v>
      </c>
      <c r="E131">
        <v>39</v>
      </c>
      <c r="F131">
        <v>1</v>
      </c>
      <c r="G131">
        <v>39</v>
      </c>
      <c r="H131">
        <v>1</v>
      </c>
      <c r="I131" t="s">
        <v>1316</v>
      </c>
      <c r="J131" t="s">
        <v>3</v>
      </c>
      <c r="K131" t="s">
        <v>1317</v>
      </c>
      <c r="L131">
        <v>1191</v>
      </c>
      <c r="N131">
        <v>1013</v>
      </c>
      <c r="O131" t="s">
        <v>1318</v>
      </c>
      <c r="P131" t="s">
        <v>1318</v>
      </c>
      <c r="Q131">
        <v>1</v>
      </c>
      <c r="X131">
        <v>0.12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107</v>
      </c>
      <c r="AG131">
        <v>0.48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ROW(Source!A345)</f>
        <v>345</v>
      </c>
      <c r="B132">
        <v>1407528128</v>
      </c>
      <c r="C132">
        <v>1407528122</v>
      </c>
      <c r="D132">
        <v>1364551021</v>
      </c>
      <c r="E132">
        <v>1</v>
      </c>
      <c r="F132">
        <v>1</v>
      </c>
      <c r="G132">
        <v>39</v>
      </c>
      <c r="H132">
        <v>2</v>
      </c>
      <c r="I132" t="s">
        <v>1319</v>
      </c>
      <c r="J132" t="s">
        <v>1320</v>
      </c>
      <c r="K132" t="s">
        <v>1321</v>
      </c>
      <c r="L132">
        <v>1368</v>
      </c>
      <c r="N132">
        <v>1011</v>
      </c>
      <c r="O132" t="s">
        <v>1322</v>
      </c>
      <c r="P132" t="s">
        <v>1322</v>
      </c>
      <c r="Q132">
        <v>1</v>
      </c>
      <c r="X132">
        <v>2.8000000000000001E-2</v>
      </c>
      <c r="Y132">
        <v>0</v>
      </c>
      <c r="Z132">
        <v>1490.46</v>
      </c>
      <c r="AA132">
        <v>808.44</v>
      </c>
      <c r="AB132">
        <v>0</v>
      </c>
      <c r="AC132">
        <v>0</v>
      </c>
      <c r="AD132">
        <v>1</v>
      </c>
      <c r="AE132">
        <v>0</v>
      </c>
      <c r="AF132" t="s">
        <v>107</v>
      </c>
      <c r="AG132">
        <v>0.112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ROW(Source!A346)</f>
        <v>346</v>
      </c>
      <c r="B133">
        <v>1407528136</v>
      </c>
      <c r="C133">
        <v>1407528129</v>
      </c>
      <c r="D133">
        <v>1364549319</v>
      </c>
      <c r="E133">
        <v>39</v>
      </c>
      <c r="F133">
        <v>1</v>
      </c>
      <c r="G133">
        <v>39</v>
      </c>
      <c r="H133">
        <v>1</v>
      </c>
      <c r="I133" t="s">
        <v>1316</v>
      </c>
      <c r="J133" t="s">
        <v>3</v>
      </c>
      <c r="K133" t="s">
        <v>1317</v>
      </c>
      <c r="L133">
        <v>1191</v>
      </c>
      <c r="N133">
        <v>1013</v>
      </c>
      <c r="O133" t="s">
        <v>1318</v>
      </c>
      <c r="P133" t="s">
        <v>1318</v>
      </c>
      <c r="Q133">
        <v>1</v>
      </c>
      <c r="X133">
        <v>2.42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2.42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ROW(Source!A346)</f>
        <v>346</v>
      </c>
      <c r="B134">
        <v>1407528137</v>
      </c>
      <c r="C134">
        <v>1407528129</v>
      </c>
      <c r="D134">
        <v>1364550621</v>
      </c>
      <c r="E134">
        <v>1</v>
      </c>
      <c r="F134">
        <v>1</v>
      </c>
      <c r="G134">
        <v>39</v>
      </c>
      <c r="H134">
        <v>2</v>
      </c>
      <c r="I134" t="s">
        <v>1374</v>
      </c>
      <c r="J134" t="s">
        <v>1375</v>
      </c>
      <c r="K134" t="s">
        <v>1376</v>
      </c>
      <c r="L134">
        <v>1368</v>
      </c>
      <c r="N134">
        <v>1011</v>
      </c>
      <c r="O134" t="s">
        <v>1322</v>
      </c>
      <c r="P134" t="s">
        <v>1322</v>
      </c>
      <c r="Q134">
        <v>1</v>
      </c>
      <c r="X134">
        <v>0.61</v>
      </c>
      <c r="Y134">
        <v>0</v>
      </c>
      <c r="Z134">
        <v>13.77</v>
      </c>
      <c r="AA134">
        <v>7.0000000000000007E-2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0.61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ROW(Source!A346)</f>
        <v>346</v>
      </c>
      <c r="B135">
        <v>1407528138</v>
      </c>
      <c r="C135">
        <v>1407528129</v>
      </c>
      <c r="D135">
        <v>1364553125</v>
      </c>
      <c r="E135">
        <v>1</v>
      </c>
      <c r="F135">
        <v>1</v>
      </c>
      <c r="G135">
        <v>39</v>
      </c>
      <c r="H135">
        <v>3</v>
      </c>
      <c r="I135" t="s">
        <v>1334</v>
      </c>
      <c r="J135" t="s">
        <v>1335</v>
      </c>
      <c r="K135" t="s">
        <v>1336</v>
      </c>
      <c r="L135">
        <v>1339</v>
      </c>
      <c r="N135">
        <v>1007</v>
      </c>
      <c r="O135" t="s">
        <v>1337</v>
      </c>
      <c r="P135" t="s">
        <v>1337</v>
      </c>
      <c r="Q135">
        <v>1</v>
      </c>
      <c r="X135">
        <v>1.03</v>
      </c>
      <c r="Y135">
        <v>49.83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1.03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ROW(Source!A347)</f>
        <v>347</v>
      </c>
      <c r="B136">
        <v>1407528144</v>
      </c>
      <c r="C136">
        <v>1407528139</v>
      </c>
      <c r="D136">
        <v>1364549319</v>
      </c>
      <c r="E136">
        <v>39</v>
      </c>
      <c r="F136">
        <v>1</v>
      </c>
      <c r="G136">
        <v>39</v>
      </c>
      <c r="H136">
        <v>1</v>
      </c>
      <c r="I136" t="s">
        <v>1316</v>
      </c>
      <c r="J136" t="s">
        <v>3</v>
      </c>
      <c r="K136" t="s">
        <v>1317</v>
      </c>
      <c r="L136">
        <v>1191</v>
      </c>
      <c r="N136">
        <v>1013</v>
      </c>
      <c r="O136" t="s">
        <v>1318</v>
      </c>
      <c r="P136" t="s">
        <v>1318</v>
      </c>
      <c r="Q136">
        <v>1</v>
      </c>
      <c r="X136">
        <v>10.64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10.64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ROW(Source!A347)</f>
        <v>347</v>
      </c>
      <c r="B137">
        <v>1407528145</v>
      </c>
      <c r="C137">
        <v>1407528139</v>
      </c>
      <c r="D137">
        <v>1364553125</v>
      </c>
      <c r="E137">
        <v>1</v>
      </c>
      <c r="F137">
        <v>1</v>
      </c>
      <c r="G137">
        <v>39</v>
      </c>
      <c r="H137">
        <v>3</v>
      </c>
      <c r="I137" t="s">
        <v>1334</v>
      </c>
      <c r="J137" t="s">
        <v>1335</v>
      </c>
      <c r="K137" t="s">
        <v>1336</v>
      </c>
      <c r="L137">
        <v>1339</v>
      </c>
      <c r="N137">
        <v>1007</v>
      </c>
      <c r="O137" t="s">
        <v>1337</v>
      </c>
      <c r="P137" t="s">
        <v>1337</v>
      </c>
      <c r="Q137">
        <v>1</v>
      </c>
      <c r="X137">
        <v>1</v>
      </c>
      <c r="Y137">
        <v>49.83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1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ROW(Source!A348)</f>
        <v>348</v>
      </c>
      <c r="B138">
        <v>1407528153</v>
      </c>
      <c r="C138">
        <v>1407528146</v>
      </c>
      <c r="D138">
        <v>1364549319</v>
      </c>
      <c r="E138">
        <v>39</v>
      </c>
      <c r="F138">
        <v>1</v>
      </c>
      <c r="G138">
        <v>39</v>
      </c>
      <c r="H138">
        <v>1</v>
      </c>
      <c r="I138" t="s">
        <v>1316</v>
      </c>
      <c r="J138" t="s">
        <v>3</v>
      </c>
      <c r="K138" t="s">
        <v>1317</v>
      </c>
      <c r="L138">
        <v>1191</v>
      </c>
      <c r="N138">
        <v>1013</v>
      </c>
      <c r="O138" t="s">
        <v>1318</v>
      </c>
      <c r="P138" t="s">
        <v>1318</v>
      </c>
      <c r="Q138">
        <v>1</v>
      </c>
      <c r="X138">
        <v>3.44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</v>
      </c>
      <c r="AG138">
        <v>3.44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ROW(Source!A348)</f>
        <v>348</v>
      </c>
      <c r="B139">
        <v>1407528154</v>
      </c>
      <c r="C139">
        <v>1407528146</v>
      </c>
      <c r="D139">
        <v>1364550621</v>
      </c>
      <c r="E139">
        <v>1</v>
      </c>
      <c r="F139">
        <v>1</v>
      </c>
      <c r="G139">
        <v>39</v>
      </c>
      <c r="H139">
        <v>2</v>
      </c>
      <c r="I139" t="s">
        <v>1374</v>
      </c>
      <c r="J139" t="s">
        <v>1375</v>
      </c>
      <c r="K139" t="s">
        <v>1376</v>
      </c>
      <c r="L139">
        <v>1368</v>
      </c>
      <c r="N139">
        <v>1011</v>
      </c>
      <c r="O139" t="s">
        <v>1322</v>
      </c>
      <c r="P139" t="s">
        <v>1322</v>
      </c>
      <c r="Q139">
        <v>1</v>
      </c>
      <c r="X139">
        <v>1.31</v>
      </c>
      <c r="Y139">
        <v>0</v>
      </c>
      <c r="Z139">
        <v>13.77</v>
      </c>
      <c r="AA139">
        <v>7.0000000000000007E-2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1.31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ROW(Source!A348)</f>
        <v>348</v>
      </c>
      <c r="B140">
        <v>1407528155</v>
      </c>
      <c r="C140">
        <v>1407528146</v>
      </c>
      <c r="D140">
        <v>1364553125</v>
      </c>
      <c r="E140">
        <v>1</v>
      </c>
      <c r="F140">
        <v>1</v>
      </c>
      <c r="G140">
        <v>39</v>
      </c>
      <c r="H140">
        <v>3</v>
      </c>
      <c r="I140" t="s">
        <v>1334</v>
      </c>
      <c r="J140" t="s">
        <v>1335</v>
      </c>
      <c r="K140" t="s">
        <v>1336</v>
      </c>
      <c r="L140">
        <v>1339</v>
      </c>
      <c r="N140">
        <v>1007</v>
      </c>
      <c r="O140" t="s">
        <v>1337</v>
      </c>
      <c r="P140" t="s">
        <v>1337</v>
      </c>
      <c r="Q140">
        <v>1</v>
      </c>
      <c r="X140">
        <v>3.7</v>
      </c>
      <c r="Y140">
        <v>49.83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3.7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ROW(Source!A349)</f>
        <v>349</v>
      </c>
      <c r="B141">
        <v>1407528161</v>
      </c>
      <c r="C141">
        <v>1407528156</v>
      </c>
      <c r="D141">
        <v>1364549319</v>
      </c>
      <c r="E141">
        <v>39</v>
      </c>
      <c r="F141">
        <v>1</v>
      </c>
      <c r="G141">
        <v>39</v>
      </c>
      <c r="H141">
        <v>1</v>
      </c>
      <c r="I141" t="s">
        <v>1316</v>
      </c>
      <c r="J141" t="s">
        <v>3</v>
      </c>
      <c r="K141" t="s">
        <v>1317</v>
      </c>
      <c r="L141">
        <v>1191</v>
      </c>
      <c r="N141">
        <v>1013</v>
      </c>
      <c r="O141" t="s">
        <v>1318</v>
      </c>
      <c r="P141" t="s">
        <v>1318</v>
      </c>
      <c r="Q141">
        <v>1</v>
      </c>
      <c r="X141">
        <v>10.64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3</v>
      </c>
      <c r="AG141">
        <v>10.64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ROW(Source!A349)</f>
        <v>349</v>
      </c>
      <c r="B142">
        <v>1407528162</v>
      </c>
      <c r="C142">
        <v>1407528156</v>
      </c>
      <c r="D142">
        <v>1364553125</v>
      </c>
      <c r="E142">
        <v>1</v>
      </c>
      <c r="F142">
        <v>1</v>
      </c>
      <c r="G142">
        <v>39</v>
      </c>
      <c r="H142">
        <v>3</v>
      </c>
      <c r="I142" t="s">
        <v>1334</v>
      </c>
      <c r="J142" t="s">
        <v>1335</v>
      </c>
      <c r="K142" t="s">
        <v>1336</v>
      </c>
      <c r="L142">
        <v>1339</v>
      </c>
      <c r="N142">
        <v>1007</v>
      </c>
      <c r="O142" t="s">
        <v>1337</v>
      </c>
      <c r="P142" t="s">
        <v>1337</v>
      </c>
      <c r="Q142">
        <v>1</v>
      </c>
      <c r="X142">
        <v>3.8</v>
      </c>
      <c r="Y142">
        <v>49.83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3.8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ROW(Source!A350)</f>
        <v>350</v>
      </c>
      <c r="B143">
        <v>1407528166</v>
      </c>
      <c r="C143">
        <v>1407528163</v>
      </c>
      <c r="D143">
        <v>1364549319</v>
      </c>
      <c r="E143">
        <v>39</v>
      </c>
      <c r="F143">
        <v>1</v>
      </c>
      <c r="G143">
        <v>39</v>
      </c>
      <c r="H143">
        <v>1</v>
      </c>
      <c r="I143" t="s">
        <v>1316</v>
      </c>
      <c r="J143" t="s">
        <v>3</v>
      </c>
      <c r="K143" t="s">
        <v>1317</v>
      </c>
      <c r="L143">
        <v>1191</v>
      </c>
      <c r="N143">
        <v>1013</v>
      </c>
      <c r="O143" t="s">
        <v>1318</v>
      </c>
      <c r="P143" t="s">
        <v>1318</v>
      </c>
      <c r="Q143">
        <v>1</v>
      </c>
      <c r="X143">
        <v>0.9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132</v>
      </c>
      <c r="AG143">
        <v>7.2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ROW(Source!A351)</f>
        <v>351</v>
      </c>
      <c r="B144">
        <v>1407528170</v>
      </c>
      <c r="C144">
        <v>1407528167</v>
      </c>
      <c r="D144">
        <v>1364549319</v>
      </c>
      <c r="E144">
        <v>39</v>
      </c>
      <c r="F144">
        <v>1</v>
      </c>
      <c r="G144">
        <v>39</v>
      </c>
      <c r="H144">
        <v>1</v>
      </c>
      <c r="I144" t="s">
        <v>1316</v>
      </c>
      <c r="J144" t="s">
        <v>3</v>
      </c>
      <c r="K144" t="s">
        <v>1317</v>
      </c>
      <c r="L144">
        <v>1191</v>
      </c>
      <c r="N144">
        <v>1013</v>
      </c>
      <c r="O144" t="s">
        <v>1318</v>
      </c>
      <c r="P144" t="s">
        <v>1318</v>
      </c>
      <c r="Q144">
        <v>1</v>
      </c>
      <c r="X144">
        <v>4.84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 t="s">
        <v>132</v>
      </c>
      <c r="AG144">
        <v>38.72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ROW(Source!A352)</f>
        <v>352</v>
      </c>
      <c r="B145">
        <v>1407528176</v>
      </c>
      <c r="C145">
        <v>1407528171</v>
      </c>
      <c r="D145">
        <v>1364549319</v>
      </c>
      <c r="E145">
        <v>39</v>
      </c>
      <c r="F145">
        <v>1</v>
      </c>
      <c r="G145">
        <v>39</v>
      </c>
      <c r="H145">
        <v>1</v>
      </c>
      <c r="I145" t="s">
        <v>1316</v>
      </c>
      <c r="J145" t="s">
        <v>3</v>
      </c>
      <c r="K145" t="s">
        <v>1317</v>
      </c>
      <c r="L145">
        <v>1191</v>
      </c>
      <c r="N145">
        <v>1013</v>
      </c>
      <c r="O145" t="s">
        <v>1318</v>
      </c>
      <c r="P145" t="s">
        <v>1318</v>
      </c>
      <c r="Q145">
        <v>1</v>
      </c>
      <c r="X145">
        <v>10.64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3</v>
      </c>
      <c r="AG145">
        <v>10.64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ROW(Source!A352)</f>
        <v>352</v>
      </c>
      <c r="B146">
        <v>1407528177</v>
      </c>
      <c r="C146">
        <v>1407528171</v>
      </c>
      <c r="D146">
        <v>1364553125</v>
      </c>
      <c r="E146">
        <v>1</v>
      </c>
      <c r="F146">
        <v>1</v>
      </c>
      <c r="G146">
        <v>39</v>
      </c>
      <c r="H146">
        <v>3</v>
      </c>
      <c r="I146" t="s">
        <v>1334</v>
      </c>
      <c r="J146" t="s">
        <v>1335</v>
      </c>
      <c r="K146" t="s">
        <v>1336</v>
      </c>
      <c r="L146">
        <v>1339</v>
      </c>
      <c r="N146">
        <v>1007</v>
      </c>
      <c r="O146" t="s">
        <v>1337</v>
      </c>
      <c r="P146" t="s">
        <v>1337</v>
      </c>
      <c r="Q146">
        <v>1</v>
      </c>
      <c r="X146">
        <v>1</v>
      </c>
      <c r="Y146">
        <v>49.83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 t="s">
        <v>3</v>
      </c>
      <c r="AG146">
        <v>1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ROW(Source!A353)</f>
        <v>353</v>
      </c>
      <c r="B147">
        <v>1407528185</v>
      </c>
      <c r="C147">
        <v>1407528178</v>
      </c>
      <c r="D147">
        <v>1364549319</v>
      </c>
      <c r="E147">
        <v>39</v>
      </c>
      <c r="F147">
        <v>1</v>
      </c>
      <c r="G147">
        <v>39</v>
      </c>
      <c r="H147">
        <v>1</v>
      </c>
      <c r="I147" t="s">
        <v>1316</v>
      </c>
      <c r="J147" t="s">
        <v>3</v>
      </c>
      <c r="K147" t="s">
        <v>1317</v>
      </c>
      <c r="L147">
        <v>1191</v>
      </c>
      <c r="N147">
        <v>1013</v>
      </c>
      <c r="O147" t="s">
        <v>1318</v>
      </c>
      <c r="P147" t="s">
        <v>1318</v>
      </c>
      <c r="Q147">
        <v>1</v>
      </c>
      <c r="X147">
        <v>2.42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3</v>
      </c>
      <c r="AG147">
        <v>2.42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ROW(Source!A353)</f>
        <v>353</v>
      </c>
      <c r="B148">
        <v>1407528186</v>
      </c>
      <c r="C148">
        <v>1407528178</v>
      </c>
      <c r="D148">
        <v>1364550621</v>
      </c>
      <c r="E148">
        <v>1</v>
      </c>
      <c r="F148">
        <v>1</v>
      </c>
      <c r="G148">
        <v>39</v>
      </c>
      <c r="H148">
        <v>2</v>
      </c>
      <c r="I148" t="s">
        <v>1374</v>
      </c>
      <c r="J148" t="s">
        <v>1375</v>
      </c>
      <c r="K148" t="s">
        <v>1376</v>
      </c>
      <c r="L148">
        <v>1368</v>
      </c>
      <c r="N148">
        <v>1011</v>
      </c>
      <c r="O148" t="s">
        <v>1322</v>
      </c>
      <c r="P148" t="s">
        <v>1322</v>
      </c>
      <c r="Q148">
        <v>1</v>
      </c>
      <c r="X148">
        <v>0.61</v>
      </c>
      <c r="Y148">
        <v>0</v>
      </c>
      <c r="Z148">
        <v>13.77</v>
      </c>
      <c r="AA148">
        <v>7.0000000000000007E-2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0.61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ROW(Source!A353)</f>
        <v>353</v>
      </c>
      <c r="B149">
        <v>1407528187</v>
      </c>
      <c r="C149">
        <v>1407528178</v>
      </c>
      <c r="D149">
        <v>1364553125</v>
      </c>
      <c r="E149">
        <v>1</v>
      </c>
      <c r="F149">
        <v>1</v>
      </c>
      <c r="G149">
        <v>39</v>
      </c>
      <c r="H149">
        <v>3</v>
      </c>
      <c r="I149" t="s">
        <v>1334</v>
      </c>
      <c r="J149" t="s">
        <v>1335</v>
      </c>
      <c r="K149" t="s">
        <v>1336</v>
      </c>
      <c r="L149">
        <v>1339</v>
      </c>
      <c r="N149">
        <v>1007</v>
      </c>
      <c r="O149" t="s">
        <v>1337</v>
      </c>
      <c r="P149" t="s">
        <v>1337</v>
      </c>
      <c r="Q149">
        <v>1</v>
      </c>
      <c r="X149">
        <v>1.03</v>
      </c>
      <c r="Y149">
        <v>49.83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1.03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ROW(Source!A355)</f>
        <v>355</v>
      </c>
      <c r="B150">
        <v>1407528196</v>
      </c>
      <c r="C150">
        <v>1407528189</v>
      </c>
      <c r="D150">
        <v>1364549319</v>
      </c>
      <c r="E150">
        <v>39</v>
      </c>
      <c r="F150">
        <v>1</v>
      </c>
      <c r="G150">
        <v>39</v>
      </c>
      <c r="H150">
        <v>1</v>
      </c>
      <c r="I150" t="s">
        <v>1316</v>
      </c>
      <c r="J150" t="s">
        <v>3</v>
      </c>
      <c r="K150" t="s">
        <v>1317</v>
      </c>
      <c r="L150">
        <v>1191</v>
      </c>
      <c r="N150">
        <v>1013</v>
      </c>
      <c r="O150" t="s">
        <v>1318</v>
      </c>
      <c r="P150" t="s">
        <v>1318</v>
      </c>
      <c r="Q150">
        <v>1</v>
      </c>
      <c r="X150">
        <v>0.42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107</v>
      </c>
      <c r="AG150">
        <v>1.68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ROW(Source!A355)</f>
        <v>355</v>
      </c>
      <c r="B151">
        <v>1407528197</v>
      </c>
      <c r="C151">
        <v>1407528189</v>
      </c>
      <c r="D151">
        <v>1364551021</v>
      </c>
      <c r="E151">
        <v>1</v>
      </c>
      <c r="F151">
        <v>1</v>
      </c>
      <c r="G151">
        <v>39</v>
      </c>
      <c r="H151">
        <v>2</v>
      </c>
      <c r="I151" t="s">
        <v>1319</v>
      </c>
      <c r="J151" t="s">
        <v>1320</v>
      </c>
      <c r="K151" t="s">
        <v>1321</v>
      </c>
      <c r="L151">
        <v>1368</v>
      </c>
      <c r="N151">
        <v>1011</v>
      </c>
      <c r="O151" t="s">
        <v>1322</v>
      </c>
      <c r="P151" t="s">
        <v>1322</v>
      </c>
      <c r="Q151">
        <v>1</v>
      </c>
      <c r="X151">
        <v>0.15</v>
      </c>
      <c r="Y151">
        <v>0</v>
      </c>
      <c r="Z151">
        <v>1490.46</v>
      </c>
      <c r="AA151">
        <v>808.44</v>
      </c>
      <c r="AB151">
        <v>0</v>
      </c>
      <c r="AC151">
        <v>0</v>
      </c>
      <c r="AD151">
        <v>1</v>
      </c>
      <c r="AE151">
        <v>0</v>
      </c>
      <c r="AF151" t="s">
        <v>107</v>
      </c>
      <c r="AG151">
        <v>0.6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ROW(Source!A355)</f>
        <v>355</v>
      </c>
      <c r="B152">
        <v>1407528198</v>
      </c>
      <c r="C152">
        <v>1407528189</v>
      </c>
      <c r="D152">
        <v>1364552913</v>
      </c>
      <c r="E152">
        <v>1</v>
      </c>
      <c r="F152">
        <v>1</v>
      </c>
      <c r="G152">
        <v>39</v>
      </c>
      <c r="H152">
        <v>3</v>
      </c>
      <c r="I152" t="s">
        <v>1323</v>
      </c>
      <c r="J152" t="s">
        <v>1324</v>
      </c>
      <c r="K152" t="s">
        <v>1325</v>
      </c>
      <c r="L152">
        <v>1346</v>
      </c>
      <c r="N152">
        <v>1009</v>
      </c>
      <c r="O152" t="s">
        <v>1326</v>
      </c>
      <c r="P152" t="s">
        <v>1326</v>
      </c>
      <c r="Q152">
        <v>1</v>
      </c>
      <c r="X152">
        <v>0.02</v>
      </c>
      <c r="Y152">
        <v>26.09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107</v>
      </c>
      <c r="AG152">
        <v>0.08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ROW(Source!A356)</f>
        <v>356</v>
      </c>
      <c r="B153">
        <v>1407528202</v>
      </c>
      <c r="C153">
        <v>1407528199</v>
      </c>
      <c r="D153">
        <v>1364549319</v>
      </c>
      <c r="E153">
        <v>39</v>
      </c>
      <c r="F153">
        <v>1</v>
      </c>
      <c r="G153">
        <v>39</v>
      </c>
      <c r="H153">
        <v>1</v>
      </c>
      <c r="I153" t="s">
        <v>1316</v>
      </c>
      <c r="J153" t="s">
        <v>3</v>
      </c>
      <c r="K153" t="s">
        <v>1317</v>
      </c>
      <c r="L153">
        <v>1191</v>
      </c>
      <c r="N153">
        <v>1013</v>
      </c>
      <c r="O153" t="s">
        <v>1318</v>
      </c>
      <c r="P153" t="s">
        <v>1318</v>
      </c>
      <c r="Q153">
        <v>1</v>
      </c>
      <c r="X153">
        <v>0.61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3</v>
      </c>
      <c r="AG153">
        <v>0.61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ROW(Source!A357)</f>
        <v>357</v>
      </c>
      <c r="B154">
        <v>1407528208</v>
      </c>
      <c r="C154">
        <v>1407528203</v>
      </c>
      <c r="D154">
        <v>1364549319</v>
      </c>
      <c r="E154">
        <v>39</v>
      </c>
      <c r="F154">
        <v>1</v>
      </c>
      <c r="G154">
        <v>39</v>
      </c>
      <c r="H154">
        <v>1</v>
      </c>
      <c r="I154" t="s">
        <v>1316</v>
      </c>
      <c r="J154" t="s">
        <v>3</v>
      </c>
      <c r="K154" t="s">
        <v>1317</v>
      </c>
      <c r="L154">
        <v>1191</v>
      </c>
      <c r="N154">
        <v>1013</v>
      </c>
      <c r="O154" t="s">
        <v>1318</v>
      </c>
      <c r="P154" t="s">
        <v>1318</v>
      </c>
      <c r="Q154">
        <v>1</v>
      </c>
      <c r="X154">
        <v>0.14000000000000001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1</v>
      </c>
      <c r="AF154" t="s">
        <v>3</v>
      </c>
      <c r="AG154">
        <v>0.14000000000000001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ROW(Source!A357)</f>
        <v>357</v>
      </c>
      <c r="B155">
        <v>1407528209</v>
      </c>
      <c r="C155">
        <v>1407528203</v>
      </c>
      <c r="D155">
        <v>1364552913</v>
      </c>
      <c r="E155">
        <v>1</v>
      </c>
      <c r="F155">
        <v>1</v>
      </c>
      <c r="G155">
        <v>39</v>
      </c>
      <c r="H155">
        <v>3</v>
      </c>
      <c r="I155" t="s">
        <v>1323</v>
      </c>
      <c r="J155" t="s">
        <v>1324</v>
      </c>
      <c r="K155" t="s">
        <v>1325</v>
      </c>
      <c r="L155">
        <v>1346</v>
      </c>
      <c r="N155">
        <v>1009</v>
      </c>
      <c r="O155" t="s">
        <v>1326</v>
      </c>
      <c r="P155" t="s">
        <v>1326</v>
      </c>
      <c r="Q155">
        <v>1</v>
      </c>
      <c r="X155">
        <v>0.01</v>
      </c>
      <c r="Y155">
        <v>26.09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0.01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ROW(Source!A358)</f>
        <v>358</v>
      </c>
      <c r="B156">
        <v>1407528217</v>
      </c>
      <c r="C156">
        <v>1407528210</v>
      </c>
      <c r="D156">
        <v>1364549319</v>
      </c>
      <c r="E156">
        <v>39</v>
      </c>
      <c r="F156">
        <v>1</v>
      </c>
      <c r="G156">
        <v>39</v>
      </c>
      <c r="H156">
        <v>1</v>
      </c>
      <c r="I156" t="s">
        <v>1316</v>
      </c>
      <c r="J156" t="s">
        <v>3</v>
      </c>
      <c r="K156" t="s">
        <v>1317</v>
      </c>
      <c r="L156">
        <v>1191</v>
      </c>
      <c r="N156">
        <v>1013</v>
      </c>
      <c r="O156" t="s">
        <v>1318</v>
      </c>
      <c r="P156" t="s">
        <v>1318</v>
      </c>
      <c r="Q156">
        <v>1</v>
      </c>
      <c r="X156">
        <v>3.6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1</v>
      </c>
      <c r="AF156" t="s">
        <v>3</v>
      </c>
      <c r="AG156">
        <v>3.6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ROW(Source!A358)</f>
        <v>358</v>
      </c>
      <c r="B157">
        <v>1407528218</v>
      </c>
      <c r="C157">
        <v>1407528210</v>
      </c>
      <c r="D157">
        <v>1364552913</v>
      </c>
      <c r="E157">
        <v>1</v>
      </c>
      <c r="F157">
        <v>1</v>
      </c>
      <c r="G157">
        <v>39</v>
      </c>
      <c r="H157">
        <v>3</v>
      </c>
      <c r="I157" t="s">
        <v>1323</v>
      </c>
      <c r="J157" t="s">
        <v>1324</v>
      </c>
      <c r="K157" t="s">
        <v>1325</v>
      </c>
      <c r="L157">
        <v>1346</v>
      </c>
      <c r="N157">
        <v>1009</v>
      </c>
      <c r="O157" t="s">
        <v>1326</v>
      </c>
      <c r="P157" t="s">
        <v>1326</v>
      </c>
      <c r="Q157">
        <v>1</v>
      </c>
      <c r="X157">
        <v>1.2E-2</v>
      </c>
      <c r="Y157">
        <v>26.09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1.2E-2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ROW(Source!A358)</f>
        <v>358</v>
      </c>
      <c r="B158">
        <v>1407528219</v>
      </c>
      <c r="C158">
        <v>1407528210</v>
      </c>
      <c r="D158">
        <v>1364549565</v>
      </c>
      <c r="E158">
        <v>39</v>
      </c>
      <c r="F158">
        <v>1</v>
      </c>
      <c r="G158">
        <v>39</v>
      </c>
      <c r="H158">
        <v>3</v>
      </c>
      <c r="I158" t="s">
        <v>1372</v>
      </c>
      <c r="J158" t="s">
        <v>3</v>
      </c>
      <c r="K158" t="s">
        <v>1373</v>
      </c>
      <c r="L158">
        <v>1354</v>
      </c>
      <c r="N158">
        <v>16987630</v>
      </c>
      <c r="O158" t="s">
        <v>19</v>
      </c>
      <c r="P158" t="s">
        <v>19</v>
      </c>
      <c r="Q158">
        <v>1</v>
      </c>
      <c r="X158">
        <v>10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 t="s">
        <v>3</v>
      </c>
      <c r="AG158">
        <v>10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ROW(Source!A360)</f>
        <v>360</v>
      </c>
      <c r="B159">
        <v>1407528226</v>
      </c>
      <c r="C159">
        <v>1407528221</v>
      </c>
      <c r="D159">
        <v>1364549319</v>
      </c>
      <c r="E159">
        <v>39</v>
      </c>
      <c r="F159">
        <v>1</v>
      </c>
      <c r="G159">
        <v>39</v>
      </c>
      <c r="H159">
        <v>1</v>
      </c>
      <c r="I159" t="s">
        <v>1316</v>
      </c>
      <c r="J159" t="s">
        <v>3</v>
      </c>
      <c r="K159" t="s">
        <v>1317</v>
      </c>
      <c r="L159">
        <v>1191</v>
      </c>
      <c r="N159">
        <v>1013</v>
      </c>
      <c r="O159" t="s">
        <v>1318</v>
      </c>
      <c r="P159" t="s">
        <v>1318</v>
      </c>
      <c r="Q159">
        <v>1</v>
      </c>
      <c r="X159">
        <v>0.37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3</v>
      </c>
      <c r="AG159">
        <v>0.37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ROW(Source!A360)</f>
        <v>360</v>
      </c>
      <c r="B160">
        <v>1407528227</v>
      </c>
      <c r="C160">
        <v>1407528221</v>
      </c>
      <c r="D160">
        <v>1364551021</v>
      </c>
      <c r="E160">
        <v>1</v>
      </c>
      <c r="F160">
        <v>1</v>
      </c>
      <c r="G160">
        <v>39</v>
      </c>
      <c r="H160">
        <v>2</v>
      </c>
      <c r="I160" t="s">
        <v>1319</v>
      </c>
      <c r="J160" t="s">
        <v>1320</v>
      </c>
      <c r="K160" t="s">
        <v>1321</v>
      </c>
      <c r="L160">
        <v>1368</v>
      </c>
      <c r="N160">
        <v>1011</v>
      </c>
      <c r="O160" t="s">
        <v>1322</v>
      </c>
      <c r="P160" t="s">
        <v>1322</v>
      </c>
      <c r="Q160">
        <v>1</v>
      </c>
      <c r="X160">
        <v>0.06</v>
      </c>
      <c r="Y160">
        <v>0</v>
      </c>
      <c r="Z160">
        <v>1490.46</v>
      </c>
      <c r="AA160">
        <v>808.44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0.06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ROW(Source!A361)</f>
        <v>361</v>
      </c>
      <c r="B161">
        <v>1407528233</v>
      </c>
      <c r="C161">
        <v>1407528228</v>
      </c>
      <c r="D161">
        <v>1364549319</v>
      </c>
      <c r="E161">
        <v>39</v>
      </c>
      <c r="F161">
        <v>1</v>
      </c>
      <c r="G161">
        <v>39</v>
      </c>
      <c r="H161">
        <v>1</v>
      </c>
      <c r="I161" t="s">
        <v>1316</v>
      </c>
      <c r="J161" t="s">
        <v>3</v>
      </c>
      <c r="K161" t="s">
        <v>1317</v>
      </c>
      <c r="L161">
        <v>1191</v>
      </c>
      <c r="N161">
        <v>1013</v>
      </c>
      <c r="O161" t="s">
        <v>1318</v>
      </c>
      <c r="P161" t="s">
        <v>1318</v>
      </c>
      <c r="Q161">
        <v>1</v>
      </c>
      <c r="X161">
        <v>0.37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3</v>
      </c>
      <c r="AG161">
        <v>0.37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ROW(Source!A361)</f>
        <v>361</v>
      </c>
      <c r="B162">
        <v>1407528234</v>
      </c>
      <c r="C162">
        <v>1407528228</v>
      </c>
      <c r="D162">
        <v>1364551021</v>
      </c>
      <c r="E162">
        <v>1</v>
      </c>
      <c r="F162">
        <v>1</v>
      </c>
      <c r="G162">
        <v>39</v>
      </c>
      <c r="H162">
        <v>2</v>
      </c>
      <c r="I162" t="s">
        <v>1319</v>
      </c>
      <c r="J162" t="s">
        <v>1320</v>
      </c>
      <c r="K162" t="s">
        <v>1321</v>
      </c>
      <c r="L162">
        <v>1368</v>
      </c>
      <c r="N162">
        <v>1011</v>
      </c>
      <c r="O162" t="s">
        <v>1322</v>
      </c>
      <c r="P162" t="s">
        <v>1322</v>
      </c>
      <c r="Q162">
        <v>1</v>
      </c>
      <c r="X162">
        <v>0.06</v>
      </c>
      <c r="Y162">
        <v>0</v>
      </c>
      <c r="Z162">
        <v>1490.46</v>
      </c>
      <c r="AA162">
        <v>808.44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0.06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ROW(Source!A362)</f>
        <v>362</v>
      </c>
      <c r="B163">
        <v>1407528240</v>
      </c>
      <c r="C163">
        <v>1407528235</v>
      </c>
      <c r="D163">
        <v>1364549319</v>
      </c>
      <c r="E163">
        <v>39</v>
      </c>
      <c r="F163">
        <v>1</v>
      </c>
      <c r="G163">
        <v>39</v>
      </c>
      <c r="H163">
        <v>1</v>
      </c>
      <c r="I163" t="s">
        <v>1316</v>
      </c>
      <c r="J163" t="s">
        <v>3</v>
      </c>
      <c r="K163" t="s">
        <v>1317</v>
      </c>
      <c r="L163">
        <v>1191</v>
      </c>
      <c r="N163">
        <v>1013</v>
      </c>
      <c r="O163" t="s">
        <v>1318</v>
      </c>
      <c r="P163" t="s">
        <v>1318</v>
      </c>
      <c r="Q163">
        <v>1</v>
      </c>
      <c r="X163">
        <v>0.08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1</v>
      </c>
      <c r="AF163" t="s">
        <v>3</v>
      </c>
      <c r="AG163">
        <v>0.08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ROW(Source!A362)</f>
        <v>362</v>
      </c>
      <c r="B164">
        <v>1407528241</v>
      </c>
      <c r="C164">
        <v>1407528235</v>
      </c>
      <c r="D164">
        <v>1364552913</v>
      </c>
      <c r="E164">
        <v>1</v>
      </c>
      <c r="F164">
        <v>1</v>
      </c>
      <c r="G164">
        <v>39</v>
      </c>
      <c r="H164">
        <v>3</v>
      </c>
      <c r="I164" t="s">
        <v>1323</v>
      </c>
      <c r="J164" t="s">
        <v>1324</v>
      </c>
      <c r="K164" t="s">
        <v>1325</v>
      </c>
      <c r="L164">
        <v>1346</v>
      </c>
      <c r="N164">
        <v>1009</v>
      </c>
      <c r="O164" t="s">
        <v>1326</v>
      </c>
      <c r="P164" t="s">
        <v>1326</v>
      </c>
      <c r="Q164">
        <v>1</v>
      </c>
      <c r="X164">
        <v>5.0000000000000001E-4</v>
      </c>
      <c r="Y164">
        <v>26.09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5.0000000000000001E-4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ROW(Source!A364)</f>
        <v>364</v>
      </c>
      <c r="B165">
        <v>1407528250</v>
      </c>
      <c r="C165">
        <v>1407528243</v>
      </c>
      <c r="D165">
        <v>1364549319</v>
      </c>
      <c r="E165">
        <v>39</v>
      </c>
      <c r="F165">
        <v>1</v>
      </c>
      <c r="G165">
        <v>39</v>
      </c>
      <c r="H165">
        <v>1</v>
      </c>
      <c r="I165" t="s">
        <v>1316</v>
      </c>
      <c r="J165" t="s">
        <v>3</v>
      </c>
      <c r="K165" t="s">
        <v>1317</v>
      </c>
      <c r="L165">
        <v>1191</v>
      </c>
      <c r="N165">
        <v>1013</v>
      </c>
      <c r="O165" t="s">
        <v>1318</v>
      </c>
      <c r="P165" t="s">
        <v>1318</v>
      </c>
      <c r="Q165">
        <v>1</v>
      </c>
      <c r="X165">
        <v>0.42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107</v>
      </c>
      <c r="AG165">
        <v>1.68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ROW(Source!A364)</f>
        <v>364</v>
      </c>
      <c r="B166">
        <v>1407528251</v>
      </c>
      <c r="C166">
        <v>1407528243</v>
      </c>
      <c r="D166">
        <v>1364551021</v>
      </c>
      <c r="E166">
        <v>1</v>
      </c>
      <c r="F166">
        <v>1</v>
      </c>
      <c r="G166">
        <v>39</v>
      </c>
      <c r="H166">
        <v>2</v>
      </c>
      <c r="I166" t="s">
        <v>1319</v>
      </c>
      <c r="J166" t="s">
        <v>1320</v>
      </c>
      <c r="K166" t="s">
        <v>1321</v>
      </c>
      <c r="L166">
        <v>1368</v>
      </c>
      <c r="N166">
        <v>1011</v>
      </c>
      <c r="O166" t="s">
        <v>1322</v>
      </c>
      <c r="P166" t="s">
        <v>1322</v>
      </c>
      <c r="Q166">
        <v>1</v>
      </c>
      <c r="X166">
        <v>0.15</v>
      </c>
      <c r="Y166">
        <v>0</v>
      </c>
      <c r="Z166">
        <v>1490.46</v>
      </c>
      <c r="AA166">
        <v>808.44</v>
      </c>
      <c r="AB166">
        <v>0</v>
      </c>
      <c r="AC166">
        <v>0</v>
      </c>
      <c r="AD166">
        <v>1</v>
      </c>
      <c r="AE166">
        <v>0</v>
      </c>
      <c r="AF166" t="s">
        <v>107</v>
      </c>
      <c r="AG166">
        <v>0.6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ROW(Source!A364)</f>
        <v>364</v>
      </c>
      <c r="B167">
        <v>1407528252</v>
      </c>
      <c r="C167">
        <v>1407528243</v>
      </c>
      <c r="D167">
        <v>1364552913</v>
      </c>
      <c r="E167">
        <v>1</v>
      </c>
      <c r="F167">
        <v>1</v>
      </c>
      <c r="G167">
        <v>39</v>
      </c>
      <c r="H167">
        <v>3</v>
      </c>
      <c r="I167" t="s">
        <v>1323</v>
      </c>
      <c r="J167" t="s">
        <v>1324</v>
      </c>
      <c r="K167" t="s">
        <v>1325</v>
      </c>
      <c r="L167">
        <v>1346</v>
      </c>
      <c r="N167">
        <v>1009</v>
      </c>
      <c r="O167" t="s">
        <v>1326</v>
      </c>
      <c r="P167" t="s">
        <v>1326</v>
      </c>
      <c r="Q167">
        <v>1</v>
      </c>
      <c r="X167">
        <v>0.02</v>
      </c>
      <c r="Y167">
        <v>26.09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107</v>
      </c>
      <c r="AG167">
        <v>0.08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ROW(Source!A365)</f>
        <v>365</v>
      </c>
      <c r="B168">
        <v>1407528256</v>
      </c>
      <c r="C168">
        <v>1407528253</v>
      </c>
      <c r="D168">
        <v>1364549319</v>
      </c>
      <c r="E168">
        <v>39</v>
      </c>
      <c r="F168">
        <v>1</v>
      </c>
      <c r="G168">
        <v>39</v>
      </c>
      <c r="H168">
        <v>1</v>
      </c>
      <c r="I168" t="s">
        <v>1316</v>
      </c>
      <c r="J168" t="s">
        <v>3</v>
      </c>
      <c r="K168" t="s">
        <v>1317</v>
      </c>
      <c r="L168">
        <v>1191</v>
      </c>
      <c r="N168">
        <v>1013</v>
      </c>
      <c r="O168" t="s">
        <v>1318</v>
      </c>
      <c r="P168" t="s">
        <v>1318</v>
      </c>
      <c r="Q168">
        <v>1</v>
      </c>
      <c r="X168">
        <v>0.45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1</v>
      </c>
      <c r="AF168" t="s">
        <v>3</v>
      </c>
      <c r="AG168">
        <v>0.45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ROW(Source!A366)</f>
        <v>366</v>
      </c>
      <c r="B169">
        <v>1407528262</v>
      </c>
      <c r="C169">
        <v>1407528257</v>
      </c>
      <c r="D169">
        <v>1364549319</v>
      </c>
      <c r="E169">
        <v>39</v>
      </c>
      <c r="F169">
        <v>1</v>
      </c>
      <c r="G169">
        <v>39</v>
      </c>
      <c r="H169">
        <v>1</v>
      </c>
      <c r="I169" t="s">
        <v>1316</v>
      </c>
      <c r="J169" t="s">
        <v>3</v>
      </c>
      <c r="K169" t="s">
        <v>1317</v>
      </c>
      <c r="L169">
        <v>1191</v>
      </c>
      <c r="N169">
        <v>1013</v>
      </c>
      <c r="O169" t="s">
        <v>1318</v>
      </c>
      <c r="P169" t="s">
        <v>1318</v>
      </c>
      <c r="Q169">
        <v>1</v>
      </c>
      <c r="X169">
        <v>0.14000000000000001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0.14000000000000001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ROW(Source!A366)</f>
        <v>366</v>
      </c>
      <c r="B170">
        <v>1407528263</v>
      </c>
      <c r="C170">
        <v>1407528257</v>
      </c>
      <c r="D170">
        <v>1364552913</v>
      </c>
      <c r="E170">
        <v>1</v>
      </c>
      <c r="F170">
        <v>1</v>
      </c>
      <c r="G170">
        <v>39</v>
      </c>
      <c r="H170">
        <v>3</v>
      </c>
      <c r="I170" t="s">
        <v>1323</v>
      </c>
      <c r="J170" t="s">
        <v>1324</v>
      </c>
      <c r="K170" t="s">
        <v>1325</v>
      </c>
      <c r="L170">
        <v>1346</v>
      </c>
      <c r="N170">
        <v>1009</v>
      </c>
      <c r="O170" t="s">
        <v>1326</v>
      </c>
      <c r="P170" t="s">
        <v>1326</v>
      </c>
      <c r="Q170">
        <v>1</v>
      </c>
      <c r="X170">
        <v>0.01</v>
      </c>
      <c r="Y170">
        <v>26.09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0.01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ROW(Source!A367)</f>
        <v>367</v>
      </c>
      <c r="B171">
        <v>1407528271</v>
      </c>
      <c r="C171">
        <v>1407528264</v>
      </c>
      <c r="D171">
        <v>1364549319</v>
      </c>
      <c r="E171">
        <v>39</v>
      </c>
      <c r="F171">
        <v>1</v>
      </c>
      <c r="G171">
        <v>39</v>
      </c>
      <c r="H171">
        <v>1</v>
      </c>
      <c r="I171" t="s">
        <v>1316</v>
      </c>
      <c r="J171" t="s">
        <v>3</v>
      </c>
      <c r="K171" t="s">
        <v>1317</v>
      </c>
      <c r="L171">
        <v>1191</v>
      </c>
      <c r="N171">
        <v>1013</v>
      </c>
      <c r="O171" t="s">
        <v>1318</v>
      </c>
      <c r="P171" t="s">
        <v>1318</v>
      </c>
      <c r="Q171">
        <v>1</v>
      </c>
      <c r="X171">
        <v>3.6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3</v>
      </c>
      <c r="AG171">
        <v>3.6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ROW(Source!A367)</f>
        <v>367</v>
      </c>
      <c r="B172">
        <v>1407528272</v>
      </c>
      <c r="C172">
        <v>1407528264</v>
      </c>
      <c r="D172">
        <v>1364552913</v>
      </c>
      <c r="E172">
        <v>1</v>
      </c>
      <c r="F172">
        <v>1</v>
      </c>
      <c r="G172">
        <v>39</v>
      </c>
      <c r="H172">
        <v>3</v>
      </c>
      <c r="I172" t="s">
        <v>1323</v>
      </c>
      <c r="J172" t="s">
        <v>1324</v>
      </c>
      <c r="K172" t="s">
        <v>1325</v>
      </c>
      <c r="L172">
        <v>1346</v>
      </c>
      <c r="N172">
        <v>1009</v>
      </c>
      <c r="O172" t="s">
        <v>1326</v>
      </c>
      <c r="P172" t="s">
        <v>1326</v>
      </c>
      <c r="Q172">
        <v>1</v>
      </c>
      <c r="X172">
        <v>1.2E-2</v>
      </c>
      <c r="Y172">
        <v>26.09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1.2E-2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ROW(Source!A367)</f>
        <v>367</v>
      </c>
      <c r="B173">
        <v>1407528273</v>
      </c>
      <c r="C173">
        <v>1407528264</v>
      </c>
      <c r="D173">
        <v>1364549565</v>
      </c>
      <c r="E173">
        <v>39</v>
      </c>
      <c r="F173">
        <v>1</v>
      </c>
      <c r="G173">
        <v>39</v>
      </c>
      <c r="H173">
        <v>3</v>
      </c>
      <c r="I173" t="s">
        <v>1372</v>
      </c>
      <c r="J173" t="s">
        <v>3</v>
      </c>
      <c r="K173" t="s">
        <v>1373</v>
      </c>
      <c r="L173">
        <v>1354</v>
      </c>
      <c r="N173">
        <v>16987630</v>
      </c>
      <c r="O173" t="s">
        <v>19</v>
      </c>
      <c r="P173" t="s">
        <v>19</v>
      </c>
      <c r="Q173">
        <v>1</v>
      </c>
      <c r="X173">
        <v>10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 t="s">
        <v>3</v>
      </c>
      <c r="AG173">
        <v>10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ROW(Source!A369)</f>
        <v>369</v>
      </c>
      <c r="B174">
        <v>1407528280</v>
      </c>
      <c r="C174">
        <v>1407528275</v>
      </c>
      <c r="D174">
        <v>1364549319</v>
      </c>
      <c r="E174">
        <v>39</v>
      </c>
      <c r="F174">
        <v>1</v>
      </c>
      <c r="G174">
        <v>39</v>
      </c>
      <c r="H174">
        <v>1</v>
      </c>
      <c r="I174" t="s">
        <v>1316</v>
      </c>
      <c r="J174" t="s">
        <v>3</v>
      </c>
      <c r="K174" t="s">
        <v>1317</v>
      </c>
      <c r="L174">
        <v>1191</v>
      </c>
      <c r="N174">
        <v>1013</v>
      </c>
      <c r="O174" t="s">
        <v>1318</v>
      </c>
      <c r="P174" t="s">
        <v>1318</v>
      </c>
      <c r="Q174">
        <v>1</v>
      </c>
      <c r="X174">
        <v>0.37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3</v>
      </c>
      <c r="AG174">
        <v>0.37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ROW(Source!A369)</f>
        <v>369</v>
      </c>
      <c r="B175">
        <v>1407528281</v>
      </c>
      <c r="C175">
        <v>1407528275</v>
      </c>
      <c r="D175">
        <v>1364551021</v>
      </c>
      <c r="E175">
        <v>1</v>
      </c>
      <c r="F175">
        <v>1</v>
      </c>
      <c r="G175">
        <v>39</v>
      </c>
      <c r="H175">
        <v>2</v>
      </c>
      <c r="I175" t="s">
        <v>1319</v>
      </c>
      <c r="J175" t="s">
        <v>1320</v>
      </c>
      <c r="K175" t="s">
        <v>1321</v>
      </c>
      <c r="L175">
        <v>1368</v>
      </c>
      <c r="N175">
        <v>1011</v>
      </c>
      <c r="O175" t="s">
        <v>1322</v>
      </c>
      <c r="P175" t="s">
        <v>1322</v>
      </c>
      <c r="Q175">
        <v>1</v>
      </c>
      <c r="X175">
        <v>0.06</v>
      </c>
      <c r="Y175">
        <v>0</v>
      </c>
      <c r="Z175">
        <v>1490.46</v>
      </c>
      <c r="AA175">
        <v>808.44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0.06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ROW(Source!A370)</f>
        <v>370</v>
      </c>
      <c r="B176">
        <v>1407528287</v>
      </c>
      <c r="C176">
        <v>1407528282</v>
      </c>
      <c r="D176">
        <v>1364549319</v>
      </c>
      <c r="E176">
        <v>39</v>
      </c>
      <c r="F176">
        <v>1</v>
      </c>
      <c r="G176">
        <v>39</v>
      </c>
      <c r="H176">
        <v>1</v>
      </c>
      <c r="I176" t="s">
        <v>1316</v>
      </c>
      <c r="J176" t="s">
        <v>3</v>
      </c>
      <c r="K176" t="s">
        <v>1317</v>
      </c>
      <c r="L176">
        <v>1191</v>
      </c>
      <c r="N176">
        <v>1013</v>
      </c>
      <c r="O176" t="s">
        <v>1318</v>
      </c>
      <c r="P176" t="s">
        <v>1318</v>
      </c>
      <c r="Q176">
        <v>1</v>
      </c>
      <c r="X176">
        <v>0.37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3</v>
      </c>
      <c r="AG176">
        <v>0.37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ROW(Source!A370)</f>
        <v>370</v>
      </c>
      <c r="B177">
        <v>1407528288</v>
      </c>
      <c r="C177">
        <v>1407528282</v>
      </c>
      <c r="D177">
        <v>1364551021</v>
      </c>
      <c r="E177">
        <v>1</v>
      </c>
      <c r="F177">
        <v>1</v>
      </c>
      <c r="G177">
        <v>39</v>
      </c>
      <c r="H177">
        <v>2</v>
      </c>
      <c r="I177" t="s">
        <v>1319</v>
      </c>
      <c r="J177" t="s">
        <v>1320</v>
      </c>
      <c r="K177" t="s">
        <v>1321</v>
      </c>
      <c r="L177">
        <v>1368</v>
      </c>
      <c r="N177">
        <v>1011</v>
      </c>
      <c r="O177" t="s">
        <v>1322</v>
      </c>
      <c r="P177" t="s">
        <v>1322</v>
      </c>
      <c r="Q177">
        <v>1</v>
      </c>
      <c r="X177">
        <v>0.06</v>
      </c>
      <c r="Y177">
        <v>0</v>
      </c>
      <c r="Z177">
        <v>1490.46</v>
      </c>
      <c r="AA177">
        <v>808.44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0.06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ROW(Source!A372)</f>
        <v>372</v>
      </c>
      <c r="B178">
        <v>1407528297</v>
      </c>
      <c r="C178">
        <v>1407528290</v>
      </c>
      <c r="D178">
        <v>1364549319</v>
      </c>
      <c r="E178">
        <v>39</v>
      </c>
      <c r="F178">
        <v>1</v>
      </c>
      <c r="G178">
        <v>39</v>
      </c>
      <c r="H178">
        <v>1</v>
      </c>
      <c r="I178" t="s">
        <v>1316</v>
      </c>
      <c r="J178" t="s">
        <v>3</v>
      </c>
      <c r="K178" t="s">
        <v>1317</v>
      </c>
      <c r="L178">
        <v>1191</v>
      </c>
      <c r="N178">
        <v>1013</v>
      </c>
      <c r="O178" t="s">
        <v>1318</v>
      </c>
      <c r="P178" t="s">
        <v>1318</v>
      </c>
      <c r="Q178">
        <v>1</v>
      </c>
      <c r="X178">
        <v>0.42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107</v>
      </c>
      <c r="AG178">
        <v>1.68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ROW(Source!A372)</f>
        <v>372</v>
      </c>
      <c r="B179">
        <v>1407528298</v>
      </c>
      <c r="C179">
        <v>1407528290</v>
      </c>
      <c r="D179">
        <v>1364551021</v>
      </c>
      <c r="E179">
        <v>1</v>
      </c>
      <c r="F179">
        <v>1</v>
      </c>
      <c r="G179">
        <v>39</v>
      </c>
      <c r="H179">
        <v>2</v>
      </c>
      <c r="I179" t="s">
        <v>1319</v>
      </c>
      <c r="J179" t="s">
        <v>1320</v>
      </c>
      <c r="K179" t="s">
        <v>1321</v>
      </c>
      <c r="L179">
        <v>1368</v>
      </c>
      <c r="N179">
        <v>1011</v>
      </c>
      <c r="O179" t="s">
        <v>1322</v>
      </c>
      <c r="P179" t="s">
        <v>1322</v>
      </c>
      <c r="Q179">
        <v>1</v>
      </c>
      <c r="X179">
        <v>0.15</v>
      </c>
      <c r="Y179">
        <v>0</v>
      </c>
      <c r="Z179">
        <v>1490.46</v>
      </c>
      <c r="AA179">
        <v>808.44</v>
      </c>
      <c r="AB179">
        <v>0</v>
      </c>
      <c r="AC179">
        <v>0</v>
      </c>
      <c r="AD179">
        <v>1</v>
      </c>
      <c r="AE179">
        <v>0</v>
      </c>
      <c r="AF179" t="s">
        <v>107</v>
      </c>
      <c r="AG179">
        <v>0.6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ROW(Source!A372)</f>
        <v>372</v>
      </c>
      <c r="B180">
        <v>1407528299</v>
      </c>
      <c r="C180">
        <v>1407528290</v>
      </c>
      <c r="D180">
        <v>1364552913</v>
      </c>
      <c r="E180">
        <v>1</v>
      </c>
      <c r="F180">
        <v>1</v>
      </c>
      <c r="G180">
        <v>39</v>
      </c>
      <c r="H180">
        <v>3</v>
      </c>
      <c r="I180" t="s">
        <v>1323</v>
      </c>
      <c r="J180" t="s">
        <v>1324</v>
      </c>
      <c r="K180" t="s">
        <v>1325</v>
      </c>
      <c r="L180">
        <v>1346</v>
      </c>
      <c r="N180">
        <v>1009</v>
      </c>
      <c r="O180" t="s">
        <v>1326</v>
      </c>
      <c r="P180" t="s">
        <v>1326</v>
      </c>
      <c r="Q180">
        <v>1</v>
      </c>
      <c r="X180">
        <v>0.02</v>
      </c>
      <c r="Y180">
        <v>26.09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107</v>
      </c>
      <c r="AG180">
        <v>0.08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ROW(Source!A373)</f>
        <v>373</v>
      </c>
      <c r="B181">
        <v>1407528303</v>
      </c>
      <c r="C181">
        <v>1407528300</v>
      </c>
      <c r="D181">
        <v>1364549319</v>
      </c>
      <c r="E181">
        <v>39</v>
      </c>
      <c r="F181">
        <v>1</v>
      </c>
      <c r="G181">
        <v>39</v>
      </c>
      <c r="H181">
        <v>1</v>
      </c>
      <c r="I181" t="s">
        <v>1316</v>
      </c>
      <c r="J181" t="s">
        <v>3</v>
      </c>
      <c r="K181" t="s">
        <v>1317</v>
      </c>
      <c r="L181">
        <v>1191</v>
      </c>
      <c r="N181">
        <v>1013</v>
      </c>
      <c r="O181" t="s">
        <v>1318</v>
      </c>
      <c r="P181" t="s">
        <v>1318</v>
      </c>
      <c r="Q181">
        <v>1</v>
      </c>
      <c r="X181">
        <v>0.45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3</v>
      </c>
      <c r="AG181">
        <v>0.45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ROW(Source!A374)</f>
        <v>374</v>
      </c>
      <c r="B182">
        <v>1407528309</v>
      </c>
      <c r="C182">
        <v>1407528304</v>
      </c>
      <c r="D182">
        <v>1364549319</v>
      </c>
      <c r="E182">
        <v>39</v>
      </c>
      <c r="F182">
        <v>1</v>
      </c>
      <c r="G182">
        <v>39</v>
      </c>
      <c r="H182">
        <v>1</v>
      </c>
      <c r="I182" t="s">
        <v>1316</v>
      </c>
      <c r="J182" t="s">
        <v>3</v>
      </c>
      <c r="K182" t="s">
        <v>1317</v>
      </c>
      <c r="L182">
        <v>1191</v>
      </c>
      <c r="N182">
        <v>1013</v>
      </c>
      <c r="O182" t="s">
        <v>1318</v>
      </c>
      <c r="P182" t="s">
        <v>1318</v>
      </c>
      <c r="Q182">
        <v>1</v>
      </c>
      <c r="X182">
        <v>0.14000000000000001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3</v>
      </c>
      <c r="AG182">
        <v>0.14000000000000001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ROW(Source!A374)</f>
        <v>374</v>
      </c>
      <c r="B183">
        <v>1407528310</v>
      </c>
      <c r="C183">
        <v>1407528304</v>
      </c>
      <c r="D183">
        <v>1364552913</v>
      </c>
      <c r="E183">
        <v>1</v>
      </c>
      <c r="F183">
        <v>1</v>
      </c>
      <c r="G183">
        <v>39</v>
      </c>
      <c r="H183">
        <v>3</v>
      </c>
      <c r="I183" t="s">
        <v>1323</v>
      </c>
      <c r="J183" t="s">
        <v>1324</v>
      </c>
      <c r="K183" t="s">
        <v>1325</v>
      </c>
      <c r="L183">
        <v>1346</v>
      </c>
      <c r="N183">
        <v>1009</v>
      </c>
      <c r="O183" t="s">
        <v>1326</v>
      </c>
      <c r="P183" t="s">
        <v>1326</v>
      </c>
      <c r="Q183">
        <v>1</v>
      </c>
      <c r="X183">
        <v>0.01</v>
      </c>
      <c r="Y183">
        <v>26.09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0.01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ROW(Source!A375)</f>
        <v>375</v>
      </c>
      <c r="B184">
        <v>1407528318</v>
      </c>
      <c r="C184">
        <v>1407528311</v>
      </c>
      <c r="D184">
        <v>1364549319</v>
      </c>
      <c r="E184">
        <v>39</v>
      </c>
      <c r="F184">
        <v>1</v>
      </c>
      <c r="G184">
        <v>39</v>
      </c>
      <c r="H184">
        <v>1</v>
      </c>
      <c r="I184" t="s">
        <v>1316</v>
      </c>
      <c r="J184" t="s">
        <v>3</v>
      </c>
      <c r="K184" t="s">
        <v>1317</v>
      </c>
      <c r="L184">
        <v>1191</v>
      </c>
      <c r="N184">
        <v>1013</v>
      </c>
      <c r="O184" t="s">
        <v>1318</v>
      </c>
      <c r="P184" t="s">
        <v>1318</v>
      </c>
      <c r="Q184">
        <v>1</v>
      </c>
      <c r="X184">
        <v>3.6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3.6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ROW(Source!A375)</f>
        <v>375</v>
      </c>
      <c r="B185">
        <v>1407528319</v>
      </c>
      <c r="C185">
        <v>1407528311</v>
      </c>
      <c r="D185">
        <v>1364552913</v>
      </c>
      <c r="E185">
        <v>1</v>
      </c>
      <c r="F185">
        <v>1</v>
      </c>
      <c r="G185">
        <v>39</v>
      </c>
      <c r="H185">
        <v>3</v>
      </c>
      <c r="I185" t="s">
        <v>1323</v>
      </c>
      <c r="J185" t="s">
        <v>1324</v>
      </c>
      <c r="K185" t="s">
        <v>1325</v>
      </c>
      <c r="L185">
        <v>1346</v>
      </c>
      <c r="N185">
        <v>1009</v>
      </c>
      <c r="O185" t="s">
        <v>1326</v>
      </c>
      <c r="P185" t="s">
        <v>1326</v>
      </c>
      <c r="Q185">
        <v>1</v>
      </c>
      <c r="X185">
        <v>1.2E-2</v>
      </c>
      <c r="Y185">
        <v>26.09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1.2E-2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ROW(Source!A375)</f>
        <v>375</v>
      </c>
      <c r="B186">
        <v>1407528320</v>
      </c>
      <c r="C186">
        <v>1407528311</v>
      </c>
      <c r="D186">
        <v>1364549565</v>
      </c>
      <c r="E186">
        <v>39</v>
      </c>
      <c r="F186">
        <v>1</v>
      </c>
      <c r="G186">
        <v>39</v>
      </c>
      <c r="H186">
        <v>3</v>
      </c>
      <c r="I186" t="s">
        <v>1372</v>
      </c>
      <c r="J186" t="s">
        <v>3</v>
      </c>
      <c r="K186" t="s">
        <v>1373</v>
      </c>
      <c r="L186">
        <v>1354</v>
      </c>
      <c r="N186">
        <v>16987630</v>
      </c>
      <c r="O186" t="s">
        <v>19</v>
      </c>
      <c r="P186" t="s">
        <v>19</v>
      </c>
      <c r="Q186">
        <v>1</v>
      </c>
      <c r="X186">
        <v>10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 t="s">
        <v>3</v>
      </c>
      <c r="AG186">
        <v>10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ROW(Source!A377)</f>
        <v>377</v>
      </c>
      <c r="B187">
        <v>1407528327</v>
      </c>
      <c r="C187">
        <v>1407528322</v>
      </c>
      <c r="D187">
        <v>1364549319</v>
      </c>
      <c r="E187">
        <v>39</v>
      </c>
      <c r="F187">
        <v>1</v>
      </c>
      <c r="G187">
        <v>39</v>
      </c>
      <c r="H187">
        <v>1</v>
      </c>
      <c r="I187" t="s">
        <v>1316</v>
      </c>
      <c r="J187" t="s">
        <v>3</v>
      </c>
      <c r="K187" t="s">
        <v>1317</v>
      </c>
      <c r="L187">
        <v>1191</v>
      </c>
      <c r="N187">
        <v>1013</v>
      </c>
      <c r="O187" t="s">
        <v>1318</v>
      </c>
      <c r="P187" t="s">
        <v>1318</v>
      </c>
      <c r="Q187">
        <v>1</v>
      </c>
      <c r="X187">
        <v>0.37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3</v>
      </c>
      <c r="AG187">
        <v>0.37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ROW(Source!A377)</f>
        <v>377</v>
      </c>
      <c r="B188">
        <v>1407528328</v>
      </c>
      <c r="C188">
        <v>1407528322</v>
      </c>
      <c r="D188">
        <v>1364551021</v>
      </c>
      <c r="E188">
        <v>1</v>
      </c>
      <c r="F188">
        <v>1</v>
      </c>
      <c r="G188">
        <v>39</v>
      </c>
      <c r="H188">
        <v>2</v>
      </c>
      <c r="I188" t="s">
        <v>1319</v>
      </c>
      <c r="J188" t="s">
        <v>1320</v>
      </c>
      <c r="K188" t="s">
        <v>1321</v>
      </c>
      <c r="L188">
        <v>1368</v>
      </c>
      <c r="N188">
        <v>1011</v>
      </c>
      <c r="O188" t="s">
        <v>1322</v>
      </c>
      <c r="P188" t="s">
        <v>1322</v>
      </c>
      <c r="Q188">
        <v>1</v>
      </c>
      <c r="X188">
        <v>0.06</v>
      </c>
      <c r="Y188">
        <v>0</v>
      </c>
      <c r="Z188">
        <v>1490.46</v>
      </c>
      <c r="AA188">
        <v>808.44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0.06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ROW(Source!A378)</f>
        <v>378</v>
      </c>
      <c r="B189">
        <v>1407528334</v>
      </c>
      <c r="C189">
        <v>1407528329</v>
      </c>
      <c r="D189">
        <v>1364549319</v>
      </c>
      <c r="E189">
        <v>39</v>
      </c>
      <c r="F189">
        <v>1</v>
      </c>
      <c r="G189">
        <v>39</v>
      </c>
      <c r="H189">
        <v>1</v>
      </c>
      <c r="I189" t="s">
        <v>1316</v>
      </c>
      <c r="J189" t="s">
        <v>3</v>
      </c>
      <c r="K189" t="s">
        <v>1317</v>
      </c>
      <c r="L189">
        <v>1191</v>
      </c>
      <c r="N189">
        <v>1013</v>
      </c>
      <c r="O189" t="s">
        <v>1318</v>
      </c>
      <c r="P189" t="s">
        <v>1318</v>
      </c>
      <c r="Q189">
        <v>1</v>
      </c>
      <c r="X189">
        <v>0.37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1</v>
      </c>
      <c r="AF189" t="s">
        <v>3</v>
      </c>
      <c r="AG189">
        <v>0.37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ROW(Source!A378)</f>
        <v>378</v>
      </c>
      <c r="B190">
        <v>1407528335</v>
      </c>
      <c r="C190">
        <v>1407528329</v>
      </c>
      <c r="D190">
        <v>1364551021</v>
      </c>
      <c r="E190">
        <v>1</v>
      </c>
      <c r="F190">
        <v>1</v>
      </c>
      <c r="G190">
        <v>39</v>
      </c>
      <c r="H190">
        <v>2</v>
      </c>
      <c r="I190" t="s">
        <v>1319</v>
      </c>
      <c r="J190" t="s">
        <v>1320</v>
      </c>
      <c r="K190" t="s">
        <v>1321</v>
      </c>
      <c r="L190">
        <v>1368</v>
      </c>
      <c r="N190">
        <v>1011</v>
      </c>
      <c r="O190" t="s">
        <v>1322</v>
      </c>
      <c r="P190" t="s">
        <v>1322</v>
      </c>
      <c r="Q190">
        <v>1</v>
      </c>
      <c r="X190">
        <v>0.06</v>
      </c>
      <c r="Y190">
        <v>0</v>
      </c>
      <c r="Z190">
        <v>1490.46</v>
      </c>
      <c r="AA190">
        <v>808.44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0.06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ROW(Source!A380)</f>
        <v>380</v>
      </c>
      <c r="B191">
        <v>1407528344</v>
      </c>
      <c r="C191">
        <v>1407528337</v>
      </c>
      <c r="D191">
        <v>1364549319</v>
      </c>
      <c r="E191">
        <v>39</v>
      </c>
      <c r="F191">
        <v>1</v>
      </c>
      <c r="G191">
        <v>39</v>
      </c>
      <c r="H191">
        <v>1</v>
      </c>
      <c r="I191" t="s">
        <v>1316</v>
      </c>
      <c r="J191" t="s">
        <v>3</v>
      </c>
      <c r="K191" t="s">
        <v>1317</v>
      </c>
      <c r="L191">
        <v>1191</v>
      </c>
      <c r="N191">
        <v>1013</v>
      </c>
      <c r="O191" t="s">
        <v>1318</v>
      </c>
      <c r="P191" t="s">
        <v>1318</v>
      </c>
      <c r="Q191">
        <v>1</v>
      </c>
      <c r="X191">
        <v>0.42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 t="s">
        <v>107</v>
      </c>
      <c r="AG191">
        <v>1.68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ROW(Source!A380)</f>
        <v>380</v>
      </c>
      <c r="B192">
        <v>1407528345</v>
      </c>
      <c r="C192">
        <v>1407528337</v>
      </c>
      <c r="D192">
        <v>1364551021</v>
      </c>
      <c r="E192">
        <v>1</v>
      </c>
      <c r="F192">
        <v>1</v>
      </c>
      <c r="G192">
        <v>39</v>
      </c>
      <c r="H192">
        <v>2</v>
      </c>
      <c r="I192" t="s">
        <v>1319</v>
      </c>
      <c r="J192" t="s">
        <v>1320</v>
      </c>
      <c r="K192" t="s">
        <v>1321</v>
      </c>
      <c r="L192">
        <v>1368</v>
      </c>
      <c r="N192">
        <v>1011</v>
      </c>
      <c r="O192" t="s">
        <v>1322</v>
      </c>
      <c r="P192" t="s">
        <v>1322</v>
      </c>
      <c r="Q192">
        <v>1</v>
      </c>
      <c r="X192">
        <v>0.15</v>
      </c>
      <c r="Y192">
        <v>0</v>
      </c>
      <c r="Z192">
        <v>1490.46</v>
      </c>
      <c r="AA192">
        <v>808.44</v>
      </c>
      <c r="AB192">
        <v>0</v>
      </c>
      <c r="AC192">
        <v>0</v>
      </c>
      <c r="AD192">
        <v>1</v>
      </c>
      <c r="AE192">
        <v>0</v>
      </c>
      <c r="AF192" t="s">
        <v>107</v>
      </c>
      <c r="AG192">
        <v>0.6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ROW(Source!A380)</f>
        <v>380</v>
      </c>
      <c r="B193">
        <v>1407528346</v>
      </c>
      <c r="C193">
        <v>1407528337</v>
      </c>
      <c r="D193">
        <v>1364552913</v>
      </c>
      <c r="E193">
        <v>1</v>
      </c>
      <c r="F193">
        <v>1</v>
      </c>
      <c r="G193">
        <v>39</v>
      </c>
      <c r="H193">
        <v>3</v>
      </c>
      <c r="I193" t="s">
        <v>1323</v>
      </c>
      <c r="J193" t="s">
        <v>1324</v>
      </c>
      <c r="K193" t="s">
        <v>1325</v>
      </c>
      <c r="L193">
        <v>1346</v>
      </c>
      <c r="N193">
        <v>1009</v>
      </c>
      <c r="O193" t="s">
        <v>1326</v>
      </c>
      <c r="P193" t="s">
        <v>1326</v>
      </c>
      <c r="Q193">
        <v>1</v>
      </c>
      <c r="X193">
        <v>0.02</v>
      </c>
      <c r="Y193">
        <v>26.09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107</v>
      </c>
      <c r="AG193">
        <v>0.08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ROW(Source!A381)</f>
        <v>381</v>
      </c>
      <c r="B194">
        <v>1407528350</v>
      </c>
      <c r="C194">
        <v>1407528347</v>
      </c>
      <c r="D194">
        <v>1364549319</v>
      </c>
      <c r="E194">
        <v>39</v>
      </c>
      <c r="F194">
        <v>1</v>
      </c>
      <c r="G194">
        <v>39</v>
      </c>
      <c r="H194">
        <v>1</v>
      </c>
      <c r="I194" t="s">
        <v>1316</v>
      </c>
      <c r="J194" t="s">
        <v>3</v>
      </c>
      <c r="K194" t="s">
        <v>1317</v>
      </c>
      <c r="L194">
        <v>1191</v>
      </c>
      <c r="N194">
        <v>1013</v>
      </c>
      <c r="O194" t="s">
        <v>1318</v>
      </c>
      <c r="P194" t="s">
        <v>1318</v>
      </c>
      <c r="Q194">
        <v>1</v>
      </c>
      <c r="X194">
        <v>0.45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3</v>
      </c>
      <c r="AG194">
        <v>0.45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ROW(Source!A382)</f>
        <v>382</v>
      </c>
      <c r="B195">
        <v>1407528356</v>
      </c>
      <c r="C195">
        <v>1407528351</v>
      </c>
      <c r="D195">
        <v>1364549319</v>
      </c>
      <c r="E195">
        <v>39</v>
      </c>
      <c r="F195">
        <v>1</v>
      </c>
      <c r="G195">
        <v>39</v>
      </c>
      <c r="H195">
        <v>1</v>
      </c>
      <c r="I195" t="s">
        <v>1316</v>
      </c>
      <c r="J195" t="s">
        <v>3</v>
      </c>
      <c r="K195" t="s">
        <v>1317</v>
      </c>
      <c r="L195">
        <v>1191</v>
      </c>
      <c r="N195">
        <v>1013</v>
      </c>
      <c r="O195" t="s">
        <v>1318</v>
      </c>
      <c r="P195" t="s">
        <v>1318</v>
      </c>
      <c r="Q195">
        <v>1</v>
      </c>
      <c r="X195">
        <v>0.14000000000000001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1</v>
      </c>
      <c r="AF195" t="s">
        <v>3</v>
      </c>
      <c r="AG195">
        <v>0.14000000000000001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ROW(Source!A382)</f>
        <v>382</v>
      </c>
      <c r="B196">
        <v>1407528357</v>
      </c>
      <c r="C196">
        <v>1407528351</v>
      </c>
      <c r="D196">
        <v>1364552913</v>
      </c>
      <c r="E196">
        <v>1</v>
      </c>
      <c r="F196">
        <v>1</v>
      </c>
      <c r="G196">
        <v>39</v>
      </c>
      <c r="H196">
        <v>3</v>
      </c>
      <c r="I196" t="s">
        <v>1323</v>
      </c>
      <c r="J196" t="s">
        <v>1324</v>
      </c>
      <c r="K196" t="s">
        <v>1325</v>
      </c>
      <c r="L196">
        <v>1346</v>
      </c>
      <c r="N196">
        <v>1009</v>
      </c>
      <c r="O196" t="s">
        <v>1326</v>
      </c>
      <c r="P196" t="s">
        <v>1326</v>
      </c>
      <c r="Q196">
        <v>1</v>
      </c>
      <c r="X196">
        <v>0.01</v>
      </c>
      <c r="Y196">
        <v>26.09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0.01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ROW(Source!A383)</f>
        <v>383</v>
      </c>
      <c r="B197">
        <v>1407528365</v>
      </c>
      <c r="C197">
        <v>1407528358</v>
      </c>
      <c r="D197">
        <v>1364549319</v>
      </c>
      <c r="E197">
        <v>39</v>
      </c>
      <c r="F197">
        <v>1</v>
      </c>
      <c r="G197">
        <v>39</v>
      </c>
      <c r="H197">
        <v>1</v>
      </c>
      <c r="I197" t="s">
        <v>1316</v>
      </c>
      <c r="J197" t="s">
        <v>3</v>
      </c>
      <c r="K197" t="s">
        <v>1317</v>
      </c>
      <c r="L197">
        <v>1191</v>
      </c>
      <c r="N197">
        <v>1013</v>
      </c>
      <c r="O197" t="s">
        <v>1318</v>
      </c>
      <c r="P197" t="s">
        <v>1318</v>
      </c>
      <c r="Q197">
        <v>1</v>
      </c>
      <c r="X197">
        <v>3.6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3.6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ROW(Source!A383)</f>
        <v>383</v>
      </c>
      <c r="B198">
        <v>1407528366</v>
      </c>
      <c r="C198">
        <v>1407528358</v>
      </c>
      <c r="D198">
        <v>1364552913</v>
      </c>
      <c r="E198">
        <v>1</v>
      </c>
      <c r="F198">
        <v>1</v>
      </c>
      <c r="G198">
        <v>39</v>
      </c>
      <c r="H198">
        <v>3</v>
      </c>
      <c r="I198" t="s">
        <v>1323</v>
      </c>
      <c r="J198" t="s">
        <v>1324</v>
      </c>
      <c r="K198" t="s">
        <v>1325</v>
      </c>
      <c r="L198">
        <v>1346</v>
      </c>
      <c r="N198">
        <v>1009</v>
      </c>
      <c r="O198" t="s">
        <v>1326</v>
      </c>
      <c r="P198" t="s">
        <v>1326</v>
      </c>
      <c r="Q198">
        <v>1</v>
      </c>
      <c r="X198">
        <v>1.2E-2</v>
      </c>
      <c r="Y198">
        <v>26.09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1.2E-2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ROW(Source!A383)</f>
        <v>383</v>
      </c>
      <c r="B199">
        <v>1407528367</v>
      </c>
      <c r="C199">
        <v>1407528358</v>
      </c>
      <c r="D199">
        <v>1364549565</v>
      </c>
      <c r="E199">
        <v>39</v>
      </c>
      <c r="F199">
        <v>1</v>
      </c>
      <c r="G199">
        <v>39</v>
      </c>
      <c r="H199">
        <v>3</v>
      </c>
      <c r="I199" t="s">
        <v>1372</v>
      </c>
      <c r="J199" t="s">
        <v>3</v>
      </c>
      <c r="K199" t="s">
        <v>1373</v>
      </c>
      <c r="L199">
        <v>1354</v>
      </c>
      <c r="N199">
        <v>16987630</v>
      </c>
      <c r="O199" t="s">
        <v>19</v>
      </c>
      <c r="P199" t="s">
        <v>19</v>
      </c>
      <c r="Q199">
        <v>1</v>
      </c>
      <c r="X199">
        <v>10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 t="s">
        <v>3</v>
      </c>
      <c r="AG199">
        <v>10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ROW(Source!A385)</f>
        <v>385</v>
      </c>
      <c r="B200">
        <v>1407528374</v>
      </c>
      <c r="C200">
        <v>1407528369</v>
      </c>
      <c r="D200">
        <v>1364549319</v>
      </c>
      <c r="E200">
        <v>39</v>
      </c>
      <c r="F200">
        <v>1</v>
      </c>
      <c r="G200">
        <v>39</v>
      </c>
      <c r="H200">
        <v>1</v>
      </c>
      <c r="I200" t="s">
        <v>1316</v>
      </c>
      <c r="J200" t="s">
        <v>3</v>
      </c>
      <c r="K200" t="s">
        <v>1317</v>
      </c>
      <c r="L200">
        <v>1191</v>
      </c>
      <c r="N200">
        <v>1013</v>
      </c>
      <c r="O200" t="s">
        <v>1318</v>
      </c>
      <c r="P200" t="s">
        <v>1318</v>
      </c>
      <c r="Q200">
        <v>1</v>
      </c>
      <c r="X200">
        <v>0.37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1</v>
      </c>
      <c r="AF200" t="s">
        <v>3</v>
      </c>
      <c r="AG200">
        <v>0.37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ROW(Source!A385)</f>
        <v>385</v>
      </c>
      <c r="B201">
        <v>1407528375</v>
      </c>
      <c r="C201">
        <v>1407528369</v>
      </c>
      <c r="D201">
        <v>1364551021</v>
      </c>
      <c r="E201">
        <v>1</v>
      </c>
      <c r="F201">
        <v>1</v>
      </c>
      <c r="G201">
        <v>39</v>
      </c>
      <c r="H201">
        <v>2</v>
      </c>
      <c r="I201" t="s">
        <v>1319</v>
      </c>
      <c r="J201" t="s">
        <v>1320</v>
      </c>
      <c r="K201" t="s">
        <v>1321</v>
      </c>
      <c r="L201">
        <v>1368</v>
      </c>
      <c r="N201">
        <v>1011</v>
      </c>
      <c r="O201" t="s">
        <v>1322</v>
      </c>
      <c r="P201" t="s">
        <v>1322</v>
      </c>
      <c r="Q201">
        <v>1</v>
      </c>
      <c r="X201">
        <v>0.06</v>
      </c>
      <c r="Y201">
        <v>0</v>
      </c>
      <c r="Z201">
        <v>1490.46</v>
      </c>
      <c r="AA201">
        <v>808.44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0.06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ROW(Source!A386)</f>
        <v>386</v>
      </c>
      <c r="B202">
        <v>1407528381</v>
      </c>
      <c r="C202">
        <v>1407528376</v>
      </c>
      <c r="D202">
        <v>1364549319</v>
      </c>
      <c r="E202">
        <v>39</v>
      </c>
      <c r="F202">
        <v>1</v>
      </c>
      <c r="G202">
        <v>39</v>
      </c>
      <c r="H202">
        <v>1</v>
      </c>
      <c r="I202" t="s">
        <v>1316</v>
      </c>
      <c r="J202" t="s">
        <v>3</v>
      </c>
      <c r="K202" t="s">
        <v>1317</v>
      </c>
      <c r="L202">
        <v>1191</v>
      </c>
      <c r="N202">
        <v>1013</v>
      </c>
      <c r="O202" t="s">
        <v>1318</v>
      </c>
      <c r="P202" t="s">
        <v>1318</v>
      </c>
      <c r="Q202">
        <v>1</v>
      </c>
      <c r="X202">
        <v>0.37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3</v>
      </c>
      <c r="AG202">
        <v>0.37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ROW(Source!A386)</f>
        <v>386</v>
      </c>
      <c r="B203">
        <v>1407528382</v>
      </c>
      <c r="C203">
        <v>1407528376</v>
      </c>
      <c r="D203">
        <v>1364551021</v>
      </c>
      <c r="E203">
        <v>1</v>
      </c>
      <c r="F203">
        <v>1</v>
      </c>
      <c r="G203">
        <v>39</v>
      </c>
      <c r="H203">
        <v>2</v>
      </c>
      <c r="I203" t="s">
        <v>1319</v>
      </c>
      <c r="J203" t="s">
        <v>1320</v>
      </c>
      <c r="K203" t="s">
        <v>1321</v>
      </c>
      <c r="L203">
        <v>1368</v>
      </c>
      <c r="N203">
        <v>1011</v>
      </c>
      <c r="O203" t="s">
        <v>1322</v>
      </c>
      <c r="P203" t="s">
        <v>1322</v>
      </c>
      <c r="Q203">
        <v>1</v>
      </c>
      <c r="X203">
        <v>0.06</v>
      </c>
      <c r="Y203">
        <v>0</v>
      </c>
      <c r="Z203">
        <v>1490.46</v>
      </c>
      <c r="AA203">
        <v>808.44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0.06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ROW(Source!A388)</f>
        <v>388</v>
      </c>
      <c r="B204">
        <v>1407528391</v>
      </c>
      <c r="C204">
        <v>1407528384</v>
      </c>
      <c r="D204">
        <v>1364549319</v>
      </c>
      <c r="E204">
        <v>39</v>
      </c>
      <c r="F204">
        <v>1</v>
      </c>
      <c r="G204">
        <v>39</v>
      </c>
      <c r="H204">
        <v>1</v>
      </c>
      <c r="I204" t="s">
        <v>1316</v>
      </c>
      <c r="J204" t="s">
        <v>3</v>
      </c>
      <c r="K204" t="s">
        <v>1317</v>
      </c>
      <c r="L204">
        <v>1191</v>
      </c>
      <c r="N204">
        <v>1013</v>
      </c>
      <c r="O204" t="s">
        <v>1318</v>
      </c>
      <c r="P204" t="s">
        <v>1318</v>
      </c>
      <c r="Q204">
        <v>1</v>
      </c>
      <c r="X204">
        <v>0.42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107</v>
      </c>
      <c r="AG204">
        <v>1.68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ROW(Source!A388)</f>
        <v>388</v>
      </c>
      <c r="B205">
        <v>1407528392</v>
      </c>
      <c r="C205">
        <v>1407528384</v>
      </c>
      <c r="D205">
        <v>1364551021</v>
      </c>
      <c r="E205">
        <v>1</v>
      </c>
      <c r="F205">
        <v>1</v>
      </c>
      <c r="G205">
        <v>39</v>
      </c>
      <c r="H205">
        <v>2</v>
      </c>
      <c r="I205" t="s">
        <v>1319</v>
      </c>
      <c r="J205" t="s">
        <v>1320</v>
      </c>
      <c r="K205" t="s">
        <v>1321</v>
      </c>
      <c r="L205">
        <v>1368</v>
      </c>
      <c r="N205">
        <v>1011</v>
      </c>
      <c r="O205" t="s">
        <v>1322</v>
      </c>
      <c r="P205" t="s">
        <v>1322</v>
      </c>
      <c r="Q205">
        <v>1</v>
      </c>
      <c r="X205">
        <v>0.15</v>
      </c>
      <c r="Y205">
        <v>0</v>
      </c>
      <c r="Z205">
        <v>1490.46</v>
      </c>
      <c r="AA205">
        <v>808.44</v>
      </c>
      <c r="AB205">
        <v>0</v>
      </c>
      <c r="AC205">
        <v>0</v>
      </c>
      <c r="AD205">
        <v>1</v>
      </c>
      <c r="AE205">
        <v>0</v>
      </c>
      <c r="AF205" t="s">
        <v>107</v>
      </c>
      <c r="AG205">
        <v>0.6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ROW(Source!A388)</f>
        <v>388</v>
      </c>
      <c r="B206">
        <v>1407528393</v>
      </c>
      <c r="C206">
        <v>1407528384</v>
      </c>
      <c r="D206">
        <v>1364552913</v>
      </c>
      <c r="E206">
        <v>1</v>
      </c>
      <c r="F206">
        <v>1</v>
      </c>
      <c r="G206">
        <v>39</v>
      </c>
      <c r="H206">
        <v>3</v>
      </c>
      <c r="I206" t="s">
        <v>1323</v>
      </c>
      <c r="J206" t="s">
        <v>1324</v>
      </c>
      <c r="K206" t="s">
        <v>1325</v>
      </c>
      <c r="L206">
        <v>1346</v>
      </c>
      <c r="N206">
        <v>1009</v>
      </c>
      <c r="O206" t="s">
        <v>1326</v>
      </c>
      <c r="P206" t="s">
        <v>1326</v>
      </c>
      <c r="Q206">
        <v>1</v>
      </c>
      <c r="X206">
        <v>0.02</v>
      </c>
      <c r="Y206">
        <v>26.09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107</v>
      </c>
      <c r="AG206">
        <v>0.08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ROW(Source!A389)</f>
        <v>389</v>
      </c>
      <c r="B207">
        <v>1407528397</v>
      </c>
      <c r="C207">
        <v>1407528394</v>
      </c>
      <c r="D207">
        <v>1364549319</v>
      </c>
      <c r="E207">
        <v>39</v>
      </c>
      <c r="F207">
        <v>1</v>
      </c>
      <c r="G207">
        <v>39</v>
      </c>
      <c r="H207">
        <v>1</v>
      </c>
      <c r="I207" t="s">
        <v>1316</v>
      </c>
      <c r="J207" t="s">
        <v>3</v>
      </c>
      <c r="K207" t="s">
        <v>1317</v>
      </c>
      <c r="L207">
        <v>1191</v>
      </c>
      <c r="N207">
        <v>1013</v>
      </c>
      <c r="O207" t="s">
        <v>1318</v>
      </c>
      <c r="P207" t="s">
        <v>1318</v>
      </c>
      <c r="Q207">
        <v>1</v>
      </c>
      <c r="X207">
        <v>0.45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3</v>
      </c>
      <c r="AG207">
        <v>0.45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ROW(Source!A390)</f>
        <v>390</v>
      </c>
      <c r="B208">
        <v>1407528403</v>
      </c>
      <c r="C208">
        <v>1407528398</v>
      </c>
      <c r="D208">
        <v>1364549319</v>
      </c>
      <c r="E208">
        <v>39</v>
      </c>
      <c r="F208">
        <v>1</v>
      </c>
      <c r="G208">
        <v>39</v>
      </c>
      <c r="H208">
        <v>1</v>
      </c>
      <c r="I208" t="s">
        <v>1316</v>
      </c>
      <c r="J208" t="s">
        <v>3</v>
      </c>
      <c r="K208" t="s">
        <v>1317</v>
      </c>
      <c r="L208">
        <v>1191</v>
      </c>
      <c r="N208">
        <v>1013</v>
      </c>
      <c r="O208" t="s">
        <v>1318</v>
      </c>
      <c r="P208" t="s">
        <v>1318</v>
      </c>
      <c r="Q208">
        <v>1</v>
      </c>
      <c r="X208">
        <v>0.14000000000000001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3</v>
      </c>
      <c r="AG208">
        <v>0.14000000000000001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ROW(Source!A390)</f>
        <v>390</v>
      </c>
      <c r="B209">
        <v>1407528404</v>
      </c>
      <c r="C209">
        <v>1407528398</v>
      </c>
      <c r="D209">
        <v>1364552913</v>
      </c>
      <c r="E209">
        <v>1</v>
      </c>
      <c r="F209">
        <v>1</v>
      </c>
      <c r="G209">
        <v>39</v>
      </c>
      <c r="H209">
        <v>3</v>
      </c>
      <c r="I209" t="s">
        <v>1323</v>
      </c>
      <c r="J209" t="s">
        <v>1324</v>
      </c>
      <c r="K209" t="s">
        <v>1325</v>
      </c>
      <c r="L209">
        <v>1346</v>
      </c>
      <c r="N209">
        <v>1009</v>
      </c>
      <c r="O209" t="s">
        <v>1326</v>
      </c>
      <c r="P209" t="s">
        <v>1326</v>
      </c>
      <c r="Q209">
        <v>1</v>
      </c>
      <c r="X209">
        <v>0.01</v>
      </c>
      <c r="Y209">
        <v>26.09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0.01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ROW(Source!A391)</f>
        <v>391</v>
      </c>
      <c r="B210">
        <v>1407528412</v>
      </c>
      <c r="C210">
        <v>1407528405</v>
      </c>
      <c r="D210">
        <v>1364549319</v>
      </c>
      <c r="E210">
        <v>39</v>
      </c>
      <c r="F210">
        <v>1</v>
      </c>
      <c r="G210">
        <v>39</v>
      </c>
      <c r="H210">
        <v>1</v>
      </c>
      <c r="I210" t="s">
        <v>1316</v>
      </c>
      <c r="J210" t="s">
        <v>3</v>
      </c>
      <c r="K210" t="s">
        <v>1317</v>
      </c>
      <c r="L210">
        <v>1191</v>
      </c>
      <c r="N210">
        <v>1013</v>
      </c>
      <c r="O210" t="s">
        <v>1318</v>
      </c>
      <c r="P210" t="s">
        <v>1318</v>
      </c>
      <c r="Q210">
        <v>1</v>
      </c>
      <c r="X210">
        <v>3.6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3</v>
      </c>
      <c r="AG210">
        <v>3.6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ROW(Source!A391)</f>
        <v>391</v>
      </c>
      <c r="B211">
        <v>1407528413</v>
      </c>
      <c r="C211">
        <v>1407528405</v>
      </c>
      <c r="D211">
        <v>1364552913</v>
      </c>
      <c r="E211">
        <v>1</v>
      </c>
      <c r="F211">
        <v>1</v>
      </c>
      <c r="G211">
        <v>39</v>
      </c>
      <c r="H211">
        <v>3</v>
      </c>
      <c r="I211" t="s">
        <v>1323</v>
      </c>
      <c r="J211" t="s">
        <v>1324</v>
      </c>
      <c r="K211" t="s">
        <v>1325</v>
      </c>
      <c r="L211">
        <v>1346</v>
      </c>
      <c r="N211">
        <v>1009</v>
      </c>
      <c r="O211" t="s">
        <v>1326</v>
      </c>
      <c r="P211" t="s">
        <v>1326</v>
      </c>
      <c r="Q211">
        <v>1</v>
      </c>
      <c r="X211">
        <v>1.2E-2</v>
      </c>
      <c r="Y211">
        <v>26.09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1.2E-2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ROW(Source!A391)</f>
        <v>391</v>
      </c>
      <c r="B212">
        <v>1407528414</v>
      </c>
      <c r="C212">
        <v>1407528405</v>
      </c>
      <c r="D212">
        <v>1364549565</v>
      </c>
      <c r="E212">
        <v>39</v>
      </c>
      <c r="F212">
        <v>1</v>
      </c>
      <c r="G212">
        <v>39</v>
      </c>
      <c r="H212">
        <v>3</v>
      </c>
      <c r="I212" t="s">
        <v>1372</v>
      </c>
      <c r="J212" t="s">
        <v>3</v>
      </c>
      <c r="K212" t="s">
        <v>1373</v>
      </c>
      <c r="L212">
        <v>1354</v>
      </c>
      <c r="N212">
        <v>16987630</v>
      </c>
      <c r="O212" t="s">
        <v>19</v>
      </c>
      <c r="P212" t="s">
        <v>19</v>
      </c>
      <c r="Q212">
        <v>1</v>
      </c>
      <c r="X212">
        <v>10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 t="s">
        <v>3</v>
      </c>
      <c r="AG212">
        <v>10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ROW(Source!A393)</f>
        <v>393</v>
      </c>
      <c r="B213">
        <v>1407528421</v>
      </c>
      <c r="C213">
        <v>1407528416</v>
      </c>
      <c r="D213">
        <v>1364549319</v>
      </c>
      <c r="E213">
        <v>39</v>
      </c>
      <c r="F213">
        <v>1</v>
      </c>
      <c r="G213">
        <v>39</v>
      </c>
      <c r="H213">
        <v>1</v>
      </c>
      <c r="I213" t="s">
        <v>1316</v>
      </c>
      <c r="J213" t="s">
        <v>3</v>
      </c>
      <c r="K213" t="s">
        <v>1317</v>
      </c>
      <c r="L213">
        <v>1191</v>
      </c>
      <c r="N213">
        <v>1013</v>
      </c>
      <c r="O213" t="s">
        <v>1318</v>
      </c>
      <c r="P213" t="s">
        <v>1318</v>
      </c>
      <c r="Q213">
        <v>1</v>
      </c>
      <c r="X213">
        <v>0.37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1</v>
      </c>
      <c r="AF213" t="s">
        <v>3</v>
      </c>
      <c r="AG213">
        <v>0.37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ROW(Source!A393)</f>
        <v>393</v>
      </c>
      <c r="B214">
        <v>1407528422</v>
      </c>
      <c r="C214">
        <v>1407528416</v>
      </c>
      <c r="D214">
        <v>1364551021</v>
      </c>
      <c r="E214">
        <v>1</v>
      </c>
      <c r="F214">
        <v>1</v>
      </c>
      <c r="G214">
        <v>39</v>
      </c>
      <c r="H214">
        <v>2</v>
      </c>
      <c r="I214" t="s">
        <v>1319</v>
      </c>
      <c r="J214" t="s">
        <v>1320</v>
      </c>
      <c r="K214" t="s">
        <v>1321</v>
      </c>
      <c r="L214">
        <v>1368</v>
      </c>
      <c r="N214">
        <v>1011</v>
      </c>
      <c r="O214" t="s">
        <v>1322</v>
      </c>
      <c r="P214" t="s">
        <v>1322</v>
      </c>
      <c r="Q214">
        <v>1</v>
      </c>
      <c r="X214">
        <v>0.06</v>
      </c>
      <c r="Y214">
        <v>0</v>
      </c>
      <c r="Z214">
        <v>1490.46</v>
      </c>
      <c r="AA214">
        <v>808.44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0.06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ROW(Source!A394)</f>
        <v>394</v>
      </c>
      <c r="B215">
        <v>1407528428</v>
      </c>
      <c r="C215">
        <v>1407528423</v>
      </c>
      <c r="D215">
        <v>1364549319</v>
      </c>
      <c r="E215">
        <v>39</v>
      </c>
      <c r="F215">
        <v>1</v>
      </c>
      <c r="G215">
        <v>39</v>
      </c>
      <c r="H215">
        <v>1</v>
      </c>
      <c r="I215" t="s">
        <v>1316</v>
      </c>
      <c r="J215" t="s">
        <v>3</v>
      </c>
      <c r="K215" t="s">
        <v>1317</v>
      </c>
      <c r="L215">
        <v>1191</v>
      </c>
      <c r="N215">
        <v>1013</v>
      </c>
      <c r="O215" t="s">
        <v>1318</v>
      </c>
      <c r="P215" t="s">
        <v>1318</v>
      </c>
      <c r="Q215">
        <v>1</v>
      </c>
      <c r="X215">
        <v>0.37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0.37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ROW(Source!A394)</f>
        <v>394</v>
      </c>
      <c r="B216">
        <v>1407528429</v>
      </c>
      <c r="C216">
        <v>1407528423</v>
      </c>
      <c r="D216">
        <v>1364551021</v>
      </c>
      <c r="E216">
        <v>1</v>
      </c>
      <c r="F216">
        <v>1</v>
      </c>
      <c r="G216">
        <v>39</v>
      </c>
      <c r="H216">
        <v>2</v>
      </c>
      <c r="I216" t="s">
        <v>1319</v>
      </c>
      <c r="J216" t="s">
        <v>1320</v>
      </c>
      <c r="K216" t="s">
        <v>1321</v>
      </c>
      <c r="L216">
        <v>1368</v>
      </c>
      <c r="N216">
        <v>1011</v>
      </c>
      <c r="O216" t="s">
        <v>1322</v>
      </c>
      <c r="P216" t="s">
        <v>1322</v>
      </c>
      <c r="Q216">
        <v>1</v>
      </c>
      <c r="X216">
        <v>0.06</v>
      </c>
      <c r="Y216">
        <v>0</v>
      </c>
      <c r="Z216">
        <v>1490.46</v>
      </c>
      <c r="AA216">
        <v>808.44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0.06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ROW(Source!A396)</f>
        <v>396</v>
      </c>
      <c r="B217">
        <v>1407528438</v>
      </c>
      <c r="C217">
        <v>1407528431</v>
      </c>
      <c r="D217">
        <v>1364549319</v>
      </c>
      <c r="E217">
        <v>39</v>
      </c>
      <c r="F217">
        <v>1</v>
      </c>
      <c r="G217">
        <v>39</v>
      </c>
      <c r="H217">
        <v>1</v>
      </c>
      <c r="I217" t="s">
        <v>1316</v>
      </c>
      <c r="J217" t="s">
        <v>3</v>
      </c>
      <c r="K217" t="s">
        <v>1317</v>
      </c>
      <c r="L217">
        <v>1191</v>
      </c>
      <c r="N217">
        <v>1013</v>
      </c>
      <c r="O217" t="s">
        <v>1318</v>
      </c>
      <c r="P217" t="s">
        <v>1318</v>
      </c>
      <c r="Q217">
        <v>1</v>
      </c>
      <c r="X217">
        <v>0.42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1</v>
      </c>
      <c r="AF217" t="s">
        <v>107</v>
      </c>
      <c r="AG217">
        <v>1.68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ROW(Source!A396)</f>
        <v>396</v>
      </c>
      <c r="B218">
        <v>1407528439</v>
      </c>
      <c r="C218">
        <v>1407528431</v>
      </c>
      <c r="D218">
        <v>1364551021</v>
      </c>
      <c r="E218">
        <v>1</v>
      </c>
      <c r="F218">
        <v>1</v>
      </c>
      <c r="G218">
        <v>39</v>
      </c>
      <c r="H218">
        <v>2</v>
      </c>
      <c r="I218" t="s">
        <v>1319</v>
      </c>
      <c r="J218" t="s">
        <v>1320</v>
      </c>
      <c r="K218" t="s">
        <v>1321</v>
      </c>
      <c r="L218">
        <v>1368</v>
      </c>
      <c r="N218">
        <v>1011</v>
      </c>
      <c r="O218" t="s">
        <v>1322</v>
      </c>
      <c r="P218" t="s">
        <v>1322</v>
      </c>
      <c r="Q218">
        <v>1</v>
      </c>
      <c r="X218">
        <v>0.15</v>
      </c>
      <c r="Y218">
        <v>0</v>
      </c>
      <c r="Z218">
        <v>1490.46</v>
      </c>
      <c r="AA218">
        <v>808.44</v>
      </c>
      <c r="AB218">
        <v>0</v>
      </c>
      <c r="AC218">
        <v>0</v>
      </c>
      <c r="AD218">
        <v>1</v>
      </c>
      <c r="AE218">
        <v>0</v>
      </c>
      <c r="AF218" t="s">
        <v>107</v>
      </c>
      <c r="AG218">
        <v>0.6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ROW(Source!A396)</f>
        <v>396</v>
      </c>
      <c r="B219">
        <v>1407528440</v>
      </c>
      <c r="C219">
        <v>1407528431</v>
      </c>
      <c r="D219">
        <v>1364552913</v>
      </c>
      <c r="E219">
        <v>1</v>
      </c>
      <c r="F219">
        <v>1</v>
      </c>
      <c r="G219">
        <v>39</v>
      </c>
      <c r="H219">
        <v>3</v>
      </c>
      <c r="I219" t="s">
        <v>1323</v>
      </c>
      <c r="J219" t="s">
        <v>1324</v>
      </c>
      <c r="K219" t="s">
        <v>1325</v>
      </c>
      <c r="L219">
        <v>1346</v>
      </c>
      <c r="N219">
        <v>1009</v>
      </c>
      <c r="O219" t="s">
        <v>1326</v>
      </c>
      <c r="P219" t="s">
        <v>1326</v>
      </c>
      <c r="Q219">
        <v>1</v>
      </c>
      <c r="X219">
        <v>0.02</v>
      </c>
      <c r="Y219">
        <v>26.09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107</v>
      </c>
      <c r="AG219">
        <v>0.08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ROW(Source!A397)</f>
        <v>397</v>
      </c>
      <c r="B220">
        <v>1407528444</v>
      </c>
      <c r="C220">
        <v>1407528441</v>
      </c>
      <c r="D220">
        <v>1364549319</v>
      </c>
      <c r="E220">
        <v>39</v>
      </c>
      <c r="F220">
        <v>1</v>
      </c>
      <c r="G220">
        <v>39</v>
      </c>
      <c r="H220">
        <v>1</v>
      </c>
      <c r="I220" t="s">
        <v>1316</v>
      </c>
      <c r="J220" t="s">
        <v>3</v>
      </c>
      <c r="K220" t="s">
        <v>1317</v>
      </c>
      <c r="L220">
        <v>1191</v>
      </c>
      <c r="N220">
        <v>1013</v>
      </c>
      <c r="O220" t="s">
        <v>1318</v>
      </c>
      <c r="P220" t="s">
        <v>1318</v>
      </c>
      <c r="Q220">
        <v>1</v>
      </c>
      <c r="X220">
        <v>0.45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3</v>
      </c>
      <c r="AG220">
        <v>0.45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ROW(Source!A398)</f>
        <v>398</v>
      </c>
      <c r="B221">
        <v>1407528450</v>
      </c>
      <c r="C221">
        <v>1407528445</v>
      </c>
      <c r="D221">
        <v>1364549319</v>
      </c>
      <c r="E221">
        <v>39</v>
      </c>
      <c r="F221">
        <v>1</v>
      </c>
      <c r="G221">
        <v>39</v>
      </c>
      <c r="H221">
        <v>1</v>
      </c>
      <c r="I221" t="s">
        <v>1316</v>
      </c>
      <c r="J221" t="s">
        <v>3</v>
      </c>
      <c r="K221" t="s">
        <v>1317</v>
      </c>
      <c r="L221">
        <v>1191</v>
      </c>
      <c r="N221">
        <v>1013</v>
      </c>
      <c r="O221" t="s">
        <v>1318</v>
      </c>
      <c r="P221" t="s">
        <v>1318</v>
      </c>
      <c r="Q221">
        <v>1</v>
      </c>
      <c r="X221">
        <v>0.14000000000000001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3</v>
      </c>
      <c r="AG221">
        <v>0.14000000000000001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ROW(Source!A398)</f>
        <v>398</v>
      </c>
      <c r="B222">
        <v>1407528451</v>
      </c>
      <c r="C222">
        <v>1407528445</v>
      </c>
      <c r="D222">
        <v>1364552913</v>
      </c>
      <c r="E222">
        <v>1</v>
      </c>
      <c r="F222">
        <v>1</v>
      </c>
      <c r="G222">
        <v>39</v>
      </c>
      <c r="H222">
        <v>3</v>
      </c>
      <c r="I222" t="s">
        <v>1323</v>
      </c>
      <c r="J222" t="s">
        <v>1324</v>
      </c>
      <c r="K222" t="s">
        <v>1325</v>
      </c>
      <c r="L222">
        <v>1346</v>
      </c>
      <c r="N222">
        <v>1009</v>
      </c>
      <c r="O222" t="s">
        <v>1326</v>
      </c>
      <c r="P222" t="s">
        <v>1326</v>
      </c>
      <c r="Q222">
        <v>1</v>
      </c>
      <c r="X222">
        <v>0.01</v>
      </c>
      <c r="Y222">
        <v>26.09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0.01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ROW(Source!A399)</f>
        <v>399</v>
      </c>
      <c r="B223">
        <v>1407528459</v>
      </c>
      <c r="C223">
        <v>1407528452</v>
      </c>
      <c r="D223">
        <v>1364549319</v>
      </c>
      <c r="E223">
        <v>39</v>
      </c>
      <c r="F223">
        <v>1</v>
      </c>
      <c r="G223">
        <v>39</v>
      </c>
      <c r="H223">
        <v>1</v>
      </c>
      <c r="I223" t="s">
        <v>1316</v>
      </c>
      <c r="J223" t="s">
        <v>3</v>
      </c>
      <c r="K223" t="s">
        <v>1317</v>
      </c>
      <c r="L223">
        <v>1191</v>
      </c>
      <c r="N223">
        <v>1013</v>
      </c>
      <c r="O223" t="s">
        <v>1318</v>
      </c>
      <c r="P223" t="s">
        <v>1318</v>
      </c>
      <c r="Q223">
        <v>1</v>
      </c>
      <c r="X223">
        <v>3.6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3</v>
      </c>
      <c r="AG223">
        <v>3.6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ROW(Source!A399)</f>
        <v>399</v>
      </c>
      <c r="B224">
        <v>1407528460</v>
      </c>
      <c r="C224">
        <v>1407528452</v>
      </c>
      <c r="D224">
        <v>1364552913</v>
      </c>
      <c r="E224">
        <v>1</v>
      </c>
      <c r="F224">
        <v>1</v>
      </c>
      <c r="G224">
        <v>39</v>
      </c>
      <c r="H224">
        <v>3</v>
      </c>
      <c r="I224" t="s">
        <v>1323</v>
      </c>
      <c r="J224" t="s">
        <v>1324</v>
      </c>
      <c r="K224" t="s">
        <v>1325</v>
      </c>
      <c r="L224">
        <v>1346</v>
      </c>
      <c r="N224">
        <v>1009</v>
      </c>
      <c r="O224" t="s">
        <v>1326</v>
      </c>
      <c r="P224" t="s">
        <v>1326</v>
      </c>
      <c r="Q224">
        <v>1</v>
      </c>
      <c r="X224">
        <v>1.2E-2</v>
      </c>
      <c r="Y224">
        <v>26.09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1.2E-2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ROW(Source!A399)</f>
        <v>399</v>
      </c>
      <c r="B225">
        <v>1407528461</v>
      </c>
      <c r="C225">
        <v>1407528452</v>
      </c>
      <c r="D225">
        <v>1364549565</v>
      </c>
      <c r="E225">
        <v>39</v>
      </c>
      <c r="F225">
        <v>1</v>
      </c>
      <c r="G225">
        <v>39</v>
      </c>
      <c r="H225">
        <v>3</v>
      </c>
      <c r="I225" t="s">
        <v>1372</v>
      </c>
      <c r="J225" t="s">
        <v>3</v>
      </c>
      <c r="K225" t="s">
        <v>1373</v>
      </c>
      <c r="L225">
        <v>1354</v>
      </c>
      <c r="N225">
        <v>16987630</v>
      </c>
      <c r="O225" t="s">
        <v>19</v>
      </c>
      <c r="P225" t="s">
        <v>19</v>
      </c>
      <c r="Q225">
        <v>1</v>
      </c>
      <c r="X225">
        <v>10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 t="s">
        <v>3</v>
      </c>
      <c r="AG225">
        <v>10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ROW(Source!A401)</f>
        <v>401</v>
      </c>
      <c r="B226">
        <v>1407528468</v>
      </c>
      <c r="C226">
        <v>1407528463</v>
      </c>
      <c r="D226">
        <v>1364549319</v>
      </c>
      <c r="E226">
        <v>39</v>
      </c>
      <c r="F226">
        <v>1</v>
      </c>
      <c r="G226">
        <v>39</v>
      </c>
      <c r="H226">
        <v>1</v>
      </c>
      <c r="I226" t="s">
        <v>1316</v>
      </c>
      <c r="J226" t="s">
        <v>3</v>
      </c>
      <c r="K226" t="s">
        <v>1317</v>
      </c>
      <c r="L226">
        <v>1191</v>
      </c>
      <c r="N226">
        <v>1013</v>
      </c>
      <c r="O226" t="s">
        <v>1318</v>
      </c>
      <c r="P226" t="s">
        <v>1318</v>
      </c>
      <c r="Q226">
        <v>1</v>
      </c>
      <c r="X226">
        <v>0.37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</v>
      </c>
      <c r="AG226">
        <v>0.37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ROW(Source!A401)</f>
        <v>401</v>
      </c>
      <c r="B227">
        <v>1407528469</v>
      </c>
      <c r="C227">
        <v>1407528463</v>
      </c>
      <c r="D227">
        <v>1364551021</v>
      </c>
      <c r="E227">
        <v>1</v>
      </c>
      <c r="F227">
        <v>1</v>
      </c>
      <c r="G227">
        <v>39</v>
      </c>
      <c r="H227">
        <v>2</v>
      </c>
      <c r="I227" t="s">
        <v>1319</v>
      </c>
      <c r="J227" t="s">
        <v>1320</v>
      </c>
      <c r="K227" t="s">
        <v>1321</v>
      </c>
      <c r="L227">
        <v>1368</v>
      </c>
      <c r="N227">
        <v>1011</v>
      </c>
      <c r="O227" t="s">
        <v>1322</v>
      </c>
      <c r="P227" t="s">
        <v>1322</v>
      </c>
      <c r="Q227">
        <v>1</v>
      </c>
      <c r="X227">
        <v>0.06</v>
      </c>
      <c r="Y227">
        <v>0</v>
      </c>
      <c r="Z227">
        <v>1490.46</v>
      </c>
      <c r="AA227">
        <v>808.44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0.06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ROW(Source!A402)</f>
        <v>402</v>
      </c>
      <c r="B228">
        <v>1407528475</v>
      </c>
      <c r="C228">
        <v>1407528470</v>
      </c>
      <c r="D228">
        <v>1364549319</v>
      </c>
      <c r="E228">
        <v>39</v>
      </c>
      <c r="F228">
        <v>1</v>
      </c>
      <c r="G228">
        <v>39</v>
      </c>
      <c r="H228">
        <v>1</v>
      </c>
      <c r="I228" t="s">
        <v>1316</v>
      </c>
      <c r="J228" t="s">
        <v>3</v>
      </c>
      <c r="K228" t="s">
        <v>1317</v>
      </c>
      <c r="L228">
        <v>1191</v>
      </c>
      <c r="N228">
        <v>1013</v>
      </c>
      <c r="O228" t="s">
        <v>1318</v>
      </c>
      <c r="P228" t="s">
        <v>1318</v>
      </c>
      <c r="Q228">
        <v>1</v>
      </c>
      <c r="X228">
        <v>0.37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1</v>
      </c>
      <c r="AF228" t="s">
        <v>3</v>
      </c>
      <c r="AG228">
        <v>0.37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ROW(Source!A402)</f>
        <v>402</v>
      </c>
      <c r="B229">
        <v>1407528476</v>
      </c>
      <c r="C229">
        <v>1407528470</v>
      </c>
      <c r="D229">
        <v>1364551021</v>
      </c>
      <c r="E229">
        <v>1</v>
      </c>
      <c r="F229">
        <v>1</v>
      </c>
      <c r="G229">
        <v>39</v>
      </c>
      <c r="H229">
        <v>2</v>
      </c>
      <c r="I229" t="s">
        <v>1319</v>
      </c>
      <c r="J229" t="s">
        <v>1320</v>
      </c>
      <c r="K229" t="s">
        <v>1321</v>
      </c>
      <c r="L229">
        <v>1368</v>
      </c>
      <c r="N229">
        <v>1011</v>
      </c>
      <c r="O229" t="s">
        <v>1322</v>
      </c>
      <c r="P229" t="s">
        <v>1322</v>
      </c>
      <c r="Q229">
        <v>1</v>
      </c>
      <c r="X229">
        <v>0.06</v>
      </c>
      <c r="Y229">
        <v>0</v>
      </c>
      <c r="Z229">
        <v>1490.46</v>
      </c>
      <c r="AA229">
        <v>808.44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0.06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ROW(Source!A403)</f>
        <v>403</v>
      </c>
      <c r="B230">
        <v>1407528482</v>
      </c>
      <c r="C230">
        <v>1407528477</v>
      </c>
      <c r="D230">
        <v>1364549319</v>
      </c>
      <c r="E230">
        <v>39</v>
      </c>
      <c r="F230">
        <v>1</v>
      </c>
      <c r="G230">
        <v>39</v>
      </c>
      <c r="H230">
        <v>1</v>
      </c>
      <c r="I230" t="s">
        <v>1316</v>
      </c>
      <c r="J230" t="s">
        <v>3</v>
      </c>
      <c r="K230" t="s">
        <v>1317</v>
      </c>
      <c r="L230">
        <v>1191</v>
      </c>
      <c r="N230">
        <v>1013</v>
      </c>
      <c r="O230" t="s">
        <v>1318</v>
      </c>
      <c r="P230" t="s">
        <v>1318</v>
      </c>
      <c r="Q230">
        <v>1</v>
      </c>
      <c r="X230">
        <v>1.52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1</v>
      </c>
      <c r="AF230" t="s">
        <v>3</v>
      </c>
      <c r="AG230">
        <v>1.52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ROW(Source!A403)</f>
        <v>403</v>
      </c>
      <c r="B231">
        <v>1407528483</v>
      </c>
      <c r="C231">
        <v>1407528477</v>
      </c>
      <c r="D231">
        <v>1364552913</v>
      </c>
      <c r="E231">
        <v>1</v>
      </c>
      <c r="F231">
        <v>1</v>
      </c>
      <c r="G231">
        <v>39</v>
      </c>
      <c r="H231">
        <v>3</v>
      </c>
      <c r="I231" t="s">
        <v>1323</v>
      </c>
      <c r="J231" t="s">
        <v>1324</v>
      </c>
      <c r="K231" t="s">
        <v>1325</v>
      </c>
      <c r="L231">
        <v>1346</v>
      </c>
      <c r="N231">
        <v>1009</v>
      </c>
      <c r="O231" t="s">
        <v>1326</v>
      </c>
      <c r="P231" t="s">
        <v>1326</v>
      </c>
      <c r="Q231">
        <v>1</v>
      </c>
      <c r="X231">
        <v>0.02</v>
      </c>
      <c r="Y231">
        <v>26.09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</v>
      </c>
      <c r="AG231">
        <v>0.02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ROW(Source!A404)</f>
        <v>404</v>
      </c>
      <c r="B232">
        <v>1407528487</v>
      </c>
      <c r="C232">
        <v>1407528484</v>
      </c>
      <c r="D232">
        <v>1364549319</v>
      </c>
      <c r="E232">
        <v>39</v>
      </c>
      <c r="F232">
        <v>1</v>
      </c>
      <c r="G232">
        <v>39</v>
      </c>
      <c r="H232">
        <v>1</v>
      </c>
      <c r="I232" t="s">
        <v>1316</v>
      </c>
      <c r="J232" t="s">
        <v>3</v>
      </c>
      <c r="K232" t="s">
        <v>1317</v>
      </c>
      <c r="L232">
        <v>1191</v>
      </c>
      <c r="N232">
        <v>1013</v>
      </c>
      <c r="O232" t="s">
        <v>1318</v>
      </c>
      <c r="P232" t="s">
        <v>1318</v>
      </c>
      <c r="Q232">
        <v>1</v>
      </c>
      <c r="X232">
        <v>1.17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3</v>
      </c>
      <c r="AG232">
        <v>1.17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ROW(Source!A405)</f>
        <v>405</v>
      </c>
      <c r="B233">
        <v>1407528494</v>
      </c>
      <c r="C233">
        <v>1407528489</v>
      </c>
      <c r="D233">
        <v>1364549319</v>
      </c>
      <c r="E233">
        <v>39</v>
      </c>
      <c r="F233">
        <v>1</v>
      </c>
      <c r="G233">
        <v>39</v>
      </c>
      <c r="H233">
        <v>1</v>
      </c>
      <c r="I233" t="s">
        <v>1316</v>
      </c>
      <c r="J233" t="s">
        <v>3</v>
      </c>
      <c r="K233" t="s">
        <v>1317</v>
      </c>
      <c r="L233">
        <v>1191</v>
      </c>
      <c r="N233">
        <v>1013</v>
      </c>
      <c r="O233" t="s">
        <v>1318</v>
      </c>
      <c r="P233" t="s">
        <v>1318</v>
      </c>
      <c r="Q233">
        <v>1</v>
      </c>
      <c r="X233">
        <v>0.02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107</v>
      </c>
      <c r="AG233">
        <v>0.08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ROW(Source!A405)</f>
        <v>405</v>
      </c>
      <c r="B234">
        <v>1407528495</v>
      </c>
      <c r="C234">
        <v>1407528489</v>
      </c>
      <c r="D234">
        <v>1364551021</v>
      </c>
      <c r="E234">
        <v>1</v>
      </c>
      <c r="F234">
        <v>1</v>
      </c>
      <c r="G234">
        <v>39</v>
      </c>
      <c r="H234">
        <v>2</v>
      </c>
      <c r="I234" t="s">
        <v>1319</v>
      </c>
      <c r="J234" t="s">
        <v>1320</v>
      </c>
      <c r="K234" t="s">
        <v>1321</v>
      </c>
      <c r="L234">
        <v>1368</v>
      </c>
      <c r="N234">
        <v>1011</v>
      </c>
      <c r="O234" t="s">
        <v>1322</v>
      </c>
      <c r="P234" t="s">
        <v>1322</v>
      </c>
      <c r="Q234">
        <v>1</v>
      </c>
      <c r="X234">
        <v>3.0000000000000001E-3</v>
      </c>
      <c r="Y234">
        <v>0</v>
      </c>
      <c r="Z234">
        <v>1490.46</v>
      </c>
      <c r="AA234">
        <v>808.44</v>
      </c>
      <c r="AB234">
        <v>0</v>
      </c>
      <c r="AC234">
        <v>0</v>
      </c>
      <c r="AD234">
        <v>1</v>
      </c>
      <c r="AE234">
        <v>0</v>
      </c>
      <c r="AF234" t="s">
        <v>107</v>
      </c>
      <c r="AG234">
        <v>1.2E-2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ROW(Source!A406)</f>
        <v>406</v>
      </c>
      <c r="B235">
        <v>1407528501</v>
      </c>
      <c r="C235">
        <v>1407528496</v>
      </c>
      <c r="D235">
        <v>1364549319</v>
      </c>
      <c r="E235">
        <v>39</v>
      </c>
      <c r="F235">
        <v>1</v>
      </c>
      <c r="G235">
        <v>39</v>
      </c>
      <c r="H235">
        <v>1</v>
      </c>
      <c r="I235" t="s">
        <v>1316</v>
      </c>
      <c r="J235" t="s">
        <v>3</v>
      </c>
      <c r="K235" t="s">
        <v>1317</v>
      </c>
      <c r="L235">
        <v>1191</v>
      </c>
      <c r="N235">
        <v>1013</v>
      </c>
      <c r="O235" t="s">
        <v>1318</v>
      </c>
      <c r="P235" t="s">
        <v>1318</v>
      </c>
      <c r="Q235">
        <v>1</v>
      </c>
      <c r="X235">
        <v>0.04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1</v>
      </c>
      <c r="AF235" t="s">
        <v>107</v>
      </c>
      <c r="AG235">
        <v>0.16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ROW(Source!A406)</f>
        <v>406</v>
      </c>
      <c r="B236">
        <v>1407528502</v>
      </c>
      <c r="C236">
        <v>1407528496</v>
      </c>
      <c r="D236">
        <v>1364551021</v>
      </c>
      <c r="E236">
        <v>1</v>
      </c>
      <c r="F236">
        <v>1</v>
      </c>
      <c r="G236">
        <v>39</v>
      </c>
      <c r="H236">
        <v>2</v>
      </c>
      <c r="I236" t="s">
        <v>1319</v>
      </c>
      <c r="J236" t="s">
        <v>1320</v>
      </c>
      <c r="K236" t="s">
        <v>1321</v>
      </c>
      <c r="L236">
        <v>1368</v>
      </c>
      <c r="N236">
        <v>1011</v>
      </c>
      <c r="O236" t="s">
        <v>1322</v>
      </c>
      <c r="P236" t="s">
        <v>1322</v>
      </c>
      <c r="Q236">
        <v>1</v>
      </c>
      <c r="X236">
        <v>0.01</v>
      </c>
      <c r="Y236">
        <v>0</v>
      </c>
      <c r="Z236">
        <v>1490.46</v>
      </c>
      <c r="AA236">
        <v>808.44</v>
      </c>
      <c r="AB236">
        <v>0</v>
      </c>
      <c r="AC236">
        <v>0</v>
      </c>
      <c r="AD236">
        <v>1</v>
      </c>
      <c r="AE236">
        <v>0</v>
      </c>
      <c r="AF236" t="s">
        <v>107</v>
      </c>
      <c r="AG236">
        <v>0.04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ROW(Source!A407)</f>
        <v>407</v>
      </c>
      <c r="B237">
        <v>1407528508</v>
      </c>
      <c r="C237">
        <v>1407528503</v>
      </c>
      <c r="D237">
        <v>1364549319</v>
      </c>
      <c r="E237">
        <v>39</v>
      </c>
      <c r="F237">
        <v>1</v>
      </c>
      <c r="G237">
        <v>39</v>
      </c>
      <c r="H237">
        <v>1</v>
      </c>
      <c r="I237" t="s">
        <v>1316</v>
      </c>
      <c r="J237" t="s">
        <v>3</v>
      </c>
      <c r="K237" t="s">
        <v>1317</v>
      </c>
      <c r="L237">
        <v>1191</v>
      </c>
      <c r="N237">
        <v>1013</v>
      </c>
      <c r="O237" t="s">
        <v>1318</v>
      </c>
      <c r="P237" t="s">
        <v>1318</v>
      </c>
      <c r="Q237">
        <v>1</v>
      </c>
      <c r="X237">
        <v>0.05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107</v>
      </c>
      <c r="AG237">
        <v>0.2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ROW(Source!A407)</f>
        <v>407</v>
      </c>
      <c r="B238">
        <v>1407528509</v>
      </c>
      <c r="C238">
        <v>1407528503</v>
      </c>
      <c r="D238">
        <v>1364551021</v>
      </c>
      <c r="E238">
        <v>1</v>
      </c>
      <c r="F238">
        <v>1</v>
      </c>
      <c r="G238">
        <v>39</v>
      </c>
      <c r="H238">
        <v>2</v>
      </c>
      <c r="I238" t="s">
        <v>1319</v>
      </c>
      <c r="J238" t="s">
        <v>1320</v>
      </c>
      <c r="K238" t="s">
        <v>1321</v>
      </c>
      <c r="L238">
        <v>1368</v>
      </c>
      <c r="N238">
        <v>1011</v>
      </c>
      <c r="O238" t="s">
        <v>1322</v>
      </c>
      <c r="P238" t="s">
        <v>1322</v>
      </c>
      <c r="Q238">
        <v>1</v>
      </c>
      <c r="X238">
        <v>1.0999999999999999E-2</v>
      </c>
      <c r="Y238">
        <v>0</v>
      </c>
      <c r="Z238">
        <v>1490.46</v>
      </c>
      <c r="AA238">
        <v>808.44</v>
      </c>
      <c r="AB238">
        <v>0</v>
      </c>
      <c r="AC238">
        <v>0</v>
      </c>
      <c r="AD238">
        <v>1</v>
      </c>
      <c r="AE238">
        <v>0</v>
      </c>
      <c r="AF238" t="s">
        <v>107</v>
      </c>
      <c r="AG238">
        <v>4.3999999999999997E-2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ROW(Source!A408)</f>
        <v>408</v>
      </c>
      <c r="B239">
        <v>1407528515</v>
      </c>
      <c r="C239">
        <v>1407528510</v>
      </c>
      <c r="D239">
        <v>1364549319</v>
      </c>
      <c r="E239">
        <v>39</v>
      </c>
      <c r="F239">
        <v>1</v>
      </c>
      <c r="G239">
        <v>39</v>
      </c>
      <c r="H239">
        <v>1</v>
      </c>
      <c r="I239" t="s">
        <v>1316</v>
      </c>
      <c r="J239" t="s">
        <v>3</v>
      </c>
      <c r="K239" t="s">
        <v>1317</v>
      </c>
      <c r="L239">
        <v>1191</v>
      </c>
      <c r="N239">
        <v>1013</v>
      </c>
      <c r="O239" t="s">
        <v>1318</v>
      </c>
      <c r="P239" t="s">
        <v>1318</v>
      </c>
      <c r="Q239">
        <v>1</v>
      </c>
      <c r="X239">
        <v>0.1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107</v>
      </c>
      <c r="AG239">
        <v>0.4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ROW(Source!A408)</f>
        <v>408</v>
      </c>
      <c r="B240">
        <v>1407528516</v>
      </c>
      <c r="C240">
        <v>1407528510</v>
      </c>
      <c r="D240">
        <v>1364551021</v>
      </c>
      <c r="E240">
        <v>1</v>
      </c>
      <c r="F240">
        <v>1</v>
      </c>
      <c r="G240">
        <v>39</v>
      </c>
      <c r="H240">
        <v>2</v>
      </c>
      <c r="I240" t="s">
        <v>1319</v>
      </c>
      <c r="J240" t="s">
        <v>1320</v>
      </c>
      <c r="K240" t="s">
        <v>1321</v>
      </c>
      <c r="L240">
        <v>1368</v>
      </c>
      <c r="N240">
        <v>1011</v>
      </c>
      <c r="O240" t="s">
        <v>1322</v>
      </c>
      <c r="P240" t="s">
        <v>1322</v>
      </c>
      <c r="Q240">
        <v>1</v>
      </c>
      <c r="X240">
        <v>0.02</v>
      </c>
      <c r="Y240">
        <v>0</v>
      </c>
      <c r="Z240">
        <v>1490.46</v>
      </c>
      <c r="AA240">
        <v>808.44</v>
      </c>
      <c r="AB240">
        <v>0</v>
      </c>
      <c r="AC240">
        <v>0</v>
      </c>
      <c r="AD240">
        <v>1</v>
      </c>
      <c r="AE240">
        <v>0</v>
      </c>
      <c r="AF240" t="s">
        <v>107</v>
      </c>
      <c r="AG240">
        <v>0.08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ROW(Source!A409)</f>
        <v>409</v>
      </c>
      <c r="B241">
        <v>1407528524</v>
      </c>
      <c r="C241">
        <v>1407528517</v>
      </c>
      <c r="D241">
        <v>1364549319</v>
      </c>
      <c r="E241">
        <v>39</v>
      </c>
      <c r="F241">
        <v>1</v>
      </c>
      <c r="G241">
        <v>39</v>
      </c>
      <c r="H241">
        <v>1</v>
      </c>
      <c r="I241" t="s">
        <v>1316</v>
      </c>
      <c r="J241" t="s">
        <v>3</v>
      </c>
      <c r="K241" t="s">
        <v>1317</v>
      </c>
      <c r="L241">
        <v>1191</v>
      </c>
      <c r="N241">
        <v>1013</v>
      </c>
      <c r="O241" t="s">
        <v>1318</v>
      </c>
      <c r="P241" t="s">
        <v>1318</v>
      </c>
      <c r="Q241">
        <v>1</v>
      </c>
      <c r="X241">
        <v>3.01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3</v>
      </c>
      <c r="AG241">
        <v>3.01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ROW(Source!A409)</f>
        <v>409</v>
      </c>
      <c r="B242">
        <v>1407528525</v>
      </c>
      <c r="C242">
        <v>1407528517</v>
      </c>
      <c r="D242">
        <v>1364550888</v>
      </c>
      <c r="E242">
        <v>1</v>
      </c>
      <c r="F242">
        <v>1</v>
      </c>
      <c r="G242">
        <v>39</v>
      </c>
      <c r="H242">
        <v>2</v>
      </c>
      <c r="I242" t="s">
        <v>1377</v>
      </c>
      <c r="J242" t="s">
        <v>1378</v>
      </c>
      <c r="K242" t="s">
        <v>1379</v>
      </c>
      <c r="L242">
        <v>1368</v>
      </c>
      <c r="N242">
        <v>1011</v>
      </c>
      <c r="O242" t="s">
        <v>1322</v>
      </c>
      <c r="P242" t="s">
        <v>1322</v>
      </c>
      <c r="Q242">
        <v>1</v>
      </c>
      <c r="X242">
        <v>0.55400000000000005</v>
      </c>
      <c r="Y242">
        <v>0</v>
      </c>
      <c r="Z242">
        <v>17.2</v>
      </c>
      <c r="AA242">
        <v>0.56000000000000005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0.55400000000000005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ROW(Source!A409)</f>
        <v>409</v>
      </c>
      <c r="B243">
        <v>1407528526</v>
      </c>
      <c r="C243">
        <v>1407528517</v>
      </c>
      <c r="D243">
        <v>1364552913</v>
      </c>
      <c r="E243">
        <v>1</v>
      </c>
      <c r="F243">
        <v>1</v>
      </c>
      <c r="G243">
        <v>39</v>
      </c>
      <c r="H243">
        <v>3</v>
      </c>
      <c r="I243" t="s">
        <v>1323</v>
      </c>
      <c r="J243" t="s">
        <v>1324</v>
      </c>
      <c r="K243" t="s">
        <v>1325</v>
      </c>
      <c r="L243">
        <v>1346</v>
      </c>
      <c r="N243">
        <v>1009</v>
      </c>
      <c r="O243" t="s">
        <v>1326</v>
      </c>
      <c r="P243" t="s">
        <v>1326</v>
      </c>
      <c r="Q243">
        <v>1</v>
      </c>
      <c r="X243">
        <v>0.09</v>
      </c>
      <c r="Y243">
        <v>26.09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0.09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ROW(Source!A410)</f>
        <v>410</v>
      </c>
      <c r="B244">
        <v>1407528534</v>
      </c>
      <c r="C244">
        <v>1407528527</v>
      </c>
      <c r="D244">
        <v>1364549319</v>
      </c>
      <c r="E244">
        <v>39</v>
      </c>
      <c r="F244">
        <v>1</v>
      </c>
      <c r="G244">
        <v>39</v>
      </c>
      <c r="H244">
        <v>1</v>
      </c>
      <c r="I244" t="s">
        <v>1316</v>
      </c>
      <c r="J244" t="s">
        <v>3</v>
      </c>
      <c r="K244" t="s">
        <v>1317</v>
      </c>
      <c r="L244">
        <v>1191</v>
      </c>
      <c r="N244">
        <v>1013</v>
      </c>
      <c r="O244" t="s">
        <v>1318</v>
      </c>
      <c r="P244" t="s">
        <v>1318</v>
      </c>
      <c r="Q244">
        <v>1</v>
      </c>
      <c r="X244">
        <v>0.14000000000000001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3</v>
      </c>
      <c r="AG244">
        <v>0.14000000000000001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ROW(Source!A410)</f>
        <v>410</v>
      </c>
      <c r="B245">
        <v>1407528535</v>
      </c>
      <c r="C245">
        <v>1407528527</v>
      </c>
      <c r="D245">
        <v>1364550977</v>
      </c>
      <c r="E245">
        <v>1</v>
      </c>
      <c r="F245">
        <v>1</v>
      </c>
      <c r="G245">
        <v>39</v>
      </c>
      <c r="H245">
        <v>2</v>
      </c>
      <c r="I245" t="s">
        <v>1343</v>
      </c>
      <c r="J245" t="s">
        <v>1344</v>
      </c>
      <c r="K245" t="s">
        <v>1345</v>
      </c>
      <c r="L245">
        <v>1368</v>
      </c>
      <c r="N245">
        <v>1011</v>
      </c>
      <c r="O245" t="s">
        <v>1322</v>
      </c>
      <c r="P245" t="s">
        <v>1322</v>
      </c>
      <c r="Q245">
        <v>1</v>
      </c>
      <c r="X245">
        <v>0.03</v>
      </c>
      <c r="Y245">
        <v>0</v>
      </c>
      <c r="Z245">
        <v>7.09</v>
      </c>
      <c r="AA245">
        <v>0.01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0.03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ROW(Source!A410)</f>
        <v>410</v>
      </c>
      <c r="B246">
        <v>1407528536</v>
      </c>
      <c r="C246">
        <v>1407528527</v>
      </c>
      <c r="D246">
        <v>1364552913</v>
      </c>
      <c r="E246">
        <v>1</v>
      </c>
      <c r="F246">
        <v>1</v>
      </c>
      <c r="G246">
        <v>39</v>
      </c>
      <c r="H246">
        <v>3</v>
      </c>
      <c r="I246" t="s">
        <v>1323</v>
      </c>
      <c r="J246" t="s">
        <v>1324</v>
      </c>
      <c r="K246" t="s">
        <v>1325</v>
      </c>
      <c r="L246">
        <v>1346</v>
      </c>
      <c r="N246">
        <v>1009</v>
      </c>
      <c r="O246" t="s">
        <v>1326</v>
      </c>
      <c r="P246" t="s">
        <v>1326</v>
      </c>
      <c r="Q246">
        <v>1</v>
      </c>
      <c r="X246">
        <v>7.0000000000000007E-2</v>
      </c>
      <c r="Y246">
        <v>26.09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7.0000000000000007E-2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ROW(Source!A411)</f>
        <v>411</v>
      </c>
      <c r="B247">
        <v>1407528540</v>
      </c>
      <c r="C247">
        <v>1407528537</v>
      </c>
      <c r="D247">
        <v>1364549319</v>
      </c>
      <c r="E247">
        <v>39</v>
      </c>
      <c r="F247">
        <v>1</v>
      </c>
      <c r="G247">
        <v>39</v>
      </c>
      <c r="H247">
        <v>1</v>
      </c>
      <c r="I247" t="s">
        <v>1316</v>
      </c>
      <c r="J247" t="s">
        <v>3</v>
      </c>
      <c r="K247" t="s">
        <v>1317</v>
      </c>
      <c r="L247">
        <v>1191</v>
      </c>
      <c r="N247">
        <v>1013</v>
      </c>
      <c r="O247" t="s">
        <v>1318</v>
      </c>
      <c r="P247" t="s">
        <v>1318</v>
      </c>
      <c r="Q247">
        <v>1</v>
      </c>
      <c r="X247">
        <v>0.41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0.41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ROW(Source!A448)</f>
        <v>448</v>
      </c>
      <c r="B248">
        <v>1407528547</v>
      </c>
      <c r="C248">
        <v>1407528542</v>
      </c>
      <c r="D248">
        <v>1364549319</v>
      </c>
      <c r="E248">
        <v>39</v>
      </c>
      <c r="F248">
        <v>1</v>
      </c>
      <c r="G248">
        <v>39</v>
      </c>
      <c r="H248">
        <v>1</v>
      </c>
      <c r="I248" t="s">
        <v>1316</v>
      </c>
      <c r="J248" t="s">
        <v>3</v>
      </c>
      <c r="K248" t="s">
        <v>1317</v>
      </c>
      <c r="L248">
        <v>1191</v>
      </c>
      <c r="N248">
        <v>1013</v>
      </c>
      <c r="O248" t="s">
        <v>1318</v>
      </c>
      <c r="P248" t="s">
        <v>1318</v>
      </c>
      <c r="Q248">
        <v>1</v>
      </c>
      <c r="X248">
        <v>0.37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1</v>
      </c>
      <c r="AF248" t="s">
        <v>3</v>
      </c>
      <c r="AG248">
        <v>0.37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ROW(Source!A448)</f>
        <v>448</v>
      </c>
      <c r="B249">
        <v>1407528548</v>
      </c>
      <c r="C249">
        <v>1407528542</v>
      </c>
      <c r="D249">
        <v>1364551021</v>
      </c>
      <c r="E249">
        <v>1</v>
      </c>
      <c r="F249">
        <v>1</v>
      </c>
      <c r="G249">
        <v>39</v>
      </c>
      <c r="H249">
        <v>2</v>
      </c>
      <c r="I249" t="s">
        <v>1319</v>
      </c>
      <c r="J249" t="s">
        <v>1320</v>
      </c>
      <c r="K249" t="s">
        <v>1321</v>
      </c>
      <c r="L249">
        <v>1368</v>
      </c>
      <c r="N249">
        <v>1011</v>
      </c>
      <c r="O249" t="s">
        <v>1322</v>
      </c>
      <c r="P249" t="s">
        <v>1322</v>
      </c>
      <c r="Q249">
        <v>1</v>
      </c>
      <c r="X249">
        <v>0.06</v>
      </c>
      <c r="Y249">
        <v>0</v>
      </c>
      <c r="Z249">
        <v>1490.46</v>
      </c>
      <c r="AA249">
        <v>808.44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0.06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ROW(Source!A449)</f>
        <v>449</v>
      </c>
      <c r="B250">
        <v>1407528554</v>
      </c>
      <c r="C250">
        <v>1407528549</v>
      </c>
      <c r="D250">
        <v>1364549319</v>
      </c>
      <c r="E250">
        <v>39</v>
      </c>
      <c r="F250">
        <v>1</v>
      </c>
      <c r="G250">
        <v>39</v>
      </c>
      <c r="H250">
        <v>1</v>
      </c>
      <c r="I250" t="s">
        <v>1316</v>
      </c>
      <c r="J250" t="s">
        <v>3</v>
      </c>
      <c r="K250" t="s">
        <v>1317</v>
      </c>
      <c r="L250">
        <v>1191</v>
      </c>
      <c r="N250">
        <v>1013</v>
      </c>
      <c r="O250" t="s">
        <v>1318</v>
      </c>
      <c r="P250" t="s">
        <v>1318</v>
      </c>
      <c r="Q250">
        <v>1</v>
      </c>
      <c r="X250">
        <v>0.37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3</v>
      </c>
      <c r="AG250">
        <v>0.37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ROW(Source!A449)</f>
        <v>449</v>
      </c>
      <c r="B251">
        <v>1407528555</v>
      </c>
      <c r="C251">
        <v>1407528549</v>
      </c>
      <c r="D251">
        <v>1364551021</v>
      </c>
      <c r="E251">
        <v>1</v>
      </c>
      <c r="F251">
        <v>1</v>
      </c>
      <c r="G251">
        <v>39</v>
      </c>
      <c r="H251">
        <v>2</v>
      </c>
      <c r="I251" t="s">
        <v>1319</v>
      </c>
      <c r="J251" t="s">
        <v>1320</v>
      </c>
      <c r="K251" t="s">
        <v>1321</v>
      </c>
      <c r="L251">
        <v>1368</v>
      </c>
      <c r="N251">
        <v>1011</v>
      </c>
      <c r="O251" t="s">
        <v>1322</v>
      </c>
      <c r="P251" t="s">
        <v>1322</v>
      </c>
      <c r="Q251">
        <v>1</v>
      </c>
      <c r="X251">
        <v>0.06</v>
      </c>
      <c r="Y251">
        <v>0</v>
      </c>
      <c r="Z251">
        <v>1490.46</v>
      </c>
      <c r="AA251">
        <v>808.44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0.06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ROW(Source!A450)</f>
        <v>450</v>
      </c>
      <c r="B252">
        <v>1407528561</v>
      </c>
      <c r="C252">
        <v>1407528556</v>
      </c>
      <c r="D252">
        <v>1364549319</v>
      </c>
      <c r="E252">
        <v>39</v>
      </c>
      <c r="F252">
        <v>1</v>
      </c>
      <c r="G252">
        <v>39</v>
      </c>
      <c r="H252">
        <v>1</v>
      </c>
      <c r="I252" t="s">
        <v>1316</v>
      </c>
      <c r="J252" t="s">
        <v>3</v>
      </c>
      <c r="K252" t="s">
        <v>1317</v>
      </c>
      <c r="L252">
        <v>1191</v>
      </c>
      <c r="N252">
        <v>1013</v>
      </c>
      <c r="O252" t="s">
        <v>1318</v>
      </c>
      <c r="P252" t="s">
        <v>1318</v>
      </c>
      <c r="Q252">
        <v>1</v>
      </c>
      <c r="X252">
        <v>0.37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3</v>
      </c>
      <c r="AG252">
        <v>0.37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ROW(Source!A450)</f>
        <v>450</v>
      </c>
      <c r="B253">
        <v>1407528562</v>
      </c>
      <c r="C253">
        <v>1407528556</v>
      </c>
      <c r="D253">
        <v>1364551021</v>
      </c>
      <c r="E253">
        <v>1</v>
      </c>
      <c r="F253">
        <v>1</v>
      </c>
      <c r="G253">
        <v>39</v>
      </c>
      <c r="H253">
        <v>2</v>
      </c>
      <c r="I253" t="s">
        <v>1319</v>
      </c>
      <c r="J253" t="s">
        <v>1320</v>
      </c>
      <c r="K253" t="s">
        <v>1321</v>
      </c>
      <c r="L253">
        <v>1368</v>
      </c>
      <c r="N253">
        <v>1011</v>
      </c>
      <c r="O253" t="s">
        <v>1322</v>
      </c>
      <c r="P253" t="s">
        <v>1322</v>
      </c>
      <c r="Q253">
        <v>1</v>
      </c>
      <c r="X253">
        <v>0.06</v>
      </c>
      <c r="Y253">
        <v>0</v>
      </c>
      <c r="Z253">
        <v>1490.46</v>
      </c>
      <c r="AA253">
        <v>808.44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0.06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ROW(Source!A451)</f>
        <v>451</v>
      </c>
      <c r="B254">
        <v>1407528566</v>
      </c>
      <c r="C254">
        <v>1407528563</v>
      </c>
      <c r="D254">
        <v>1364549319</v>
      </c>
      <c r="E254">
        <v>39</v>
      </c>
      <c r="F254">
        <v>1</v>
      </c>
      <c r="G254">
        <v>39</v>
      </c>
      <c r="H254">
        <v>1</v>
      </c>
      <c r="I254" t="s">
        <v>1316</v>
      </c>
      <c r="J254" t="s">
        <v>3</v>
      </c>
      <c r="K254" t="s">
        <v>1317</v>
      </c>
      <c r="L254">
        <v>1191</v>
      </c>
      <c r="N254">
        <v>1013</v>
      </c>
      <c r="O254" t="s">
        <v>1318</v>
      </c>
      <c r="P254" t="s">
        <v>1318</v>
      </c>
      <c r="Q254">
        <v>1</v>
      </c>
      <c r="X254">
        <v>1.54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1</v>
      </c>
      <c r="AF254" t="s">
        <v>3</v>
      </c>
      <c r="AG254">
        <v>1.54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ROW(Source!A452)</f>
        <v>452</v>
      </c>
      <c r="B255">
        <v>1407528570</v>
      </c>
      <c r="C255">
        <v>1407528567</v>
      </c>
      <c r="D255">
        <v>1364549319</v>
      </c>
      <c r="E255">
        <v>39</v>
      </c>
      <c r="F255">
        <v>1</v>
      </c>
      <c r="G255">
        <v>39</v>
      </c>
      <c r="H255">
        <v>1</v>
      </c>
      <c r="I255" t="s">
        <v>1316</v>
      </c>
      <c r="J255" t="s">
        <v>3</v>
      </c>
      <c r="K255" t="s">
        <v>1317</v>
      </c>
      <c r="L255">
        <v>1191</v>
      </c>
      <c r="N255">
        <v>1013</v>
      </c>
      <c r="O255" t="s">
        <v>1318</v>
      </c>
      <c r="P255" t="s">
        <v>1318</v>
      </c>
      <c r="Q255">
        <v>1</v>
      </c>
      <c r="X255">
        <v>1.06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3</v>
      </c>
      <c r="AG255">
        <v>1.06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ROW(Source!A453)</f>
        <v>453</v>
      </c>
      <c r="B256">
        <v>1407528578</v>
      </c>
      <c r="C256">
        <v>1407528571</v>
      </c>
      <c r="D256">
        <v>1364549319</v>
      </c>
      <c r="E256">
        <v>39</v>
      </c>
      <c r="F256">
        <v>1</v>
      </c>
      <c r="G256">
        <v>39</v>
      </c>
      <c r="H256">
        <v>1</v>
      </c>
      <c r="I256" t="s">
        <v>1316</v>
      </c>
      <c r="J256" t="s">
        <v>3</v>
      </c>
      <c r="K256" t="s">
        <v>1317</v>
      </c>
      <c r="L256">
        <v>1191</v>
      </c>
      <c r="N256">
        <v>1013</v>
      </c>
      <c r="O256" t="s">
        <v>1318</v>
      </c>
      <c r="P256" t="s">
        <v>1318</v>
      </c>
      <c r="Q256">
        <v>1</v>
      </c>
      <c r="X256">
        <v>1.8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1</v>
      </c>
      <c r="AF256" t="s">
        <v>3</v>
      </c>
      <c r="AG256">
        <v>1.8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ROW(Source!A453)</f>
        <v>453</v>
      </c>
      <c r="B257">
        <v>1407528579</v>
      </c>
      <c r="C257">
        <v>1407528571</v>
      </c>
      <c r="D257">
        <v>1364552866</v>
      </c>
      <c r="E257">
        <v>1</v>
      </c>
      <c r="F257">
        <v>1</v>
      </c>
      <c r="G257">
        <v>39</v>
      </c>
      <c r="H257">
        <v>3</v>
      </c>
      <c r="I257" t="s">
        <v>1380</v>
      </c>
      <c r="J257" t="s">
        <v>1381</v>
      </c>
      <c r="K257" t="s">
        <v>1382</v>
      </c>
      <c r="L257">
        <v>1346</v>
      </c>
      <c r="N257">
        <v>1009</v>
      </c>
      <c r="O257" t="s">
        <v>1326</v>
      </c>
      <c r="P257" t="s">
        <v>1326</v>
      </c>
      <c r="Q257">
        <v>1</v>
      </c>
      <c r="X257">
        <v>8.0000000000000002E-3</v>
      </c>
      <c r="Y257">
        <v>276.63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8.0000000000000002E-3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ROW(Source!A453)</f>
        <v>453</v>
      </c>
      <c r="B258">
        <v>1407528580</v>
      </c>
      <c r="C258">
        <v>1407528571</v>
      </c>
      <c r="D258">
        <v>1364552913</v>
      </c>
      <c r="E258">
        <v>1</v>
      </c>
      <c r="F258">
        <v>1</v>
      </c>
      <c r="G258">
        <v>39</v>
      </c>
      <c r="H258">
        <v>3</v>
      </c>
      <c r="I258" t="s">
        <v>1323</v>
      </c>
      <c r="J258" t="s">
        <v>1324</v>
      </c>
      <c r="K258" t="s">
        <v>1325</v>
      </c>
      <c r="L258">
        <v>1346</v>
      </c>
      <c r="N258">
        <v>1009</v>
      </c>
      <c r="O258" t="s">
        <v>1326</v>
      </c>
      <c r="P258" t="s">
        <v>1326</v>
      </c>
      <c r="Q258">
        <v>1</v>
      </c>
      <c r="X258">
        <v>0.5</v>
      </c>
      <c r="Y258">
        <v>26.09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0.5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ROW(Source!A454)</f>
        <v>454</v>
      </c>
      <c r="B259">
        <v>1407528588</v>
      </c>
      <c r="C259">
        <v>1407528581</v>
      </c>
      <c r="D259">
        <v>1364549319</v>
      </c>
      <c r="E259">
        <v>39</v>
      </c>
      <c r="F259">
        <v>1</v>
      </c>
      <c r="G259">
        <v>39</v>
      </c>
      <c r="H259">
        <v>1</v>
      </c>
      <c r="I259" t="s">
        <v>1316</v>
      </c>
      <c r="J259" t="s">
        <v>3</v>
      </c>
      <c r="K259" t="s">
        <v>1317</v>
      </c>
      <c r="L259">
        <v>1191</v>
      </c>
      <c r="N259">
        <v>1013</v>
      </c>
      <c r="O259" t="s">
        <v>1318</v>
      </c>
      <c r="P259" t="s">
        <v>1318</v>
      </c>
      <c r="Q259">
        <v>1</v>
      </c>
      <c r="X259">
        <v>1.8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1</v>
      </c>
      <c r="AF259" t="s">
        <v>3</v>
      </c>
      <c r="AG259">
        <v>1.8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ROW(Source!A454)</f>
        <v>454</v>
      </c>
      <c r="B260">
        <v>1407528589</v>
      </c>
      <c r="C260">
        <v>1407528581</v>
      </c>
      <c r="D260">
        <v>1364552866</v>
      </c>
      <c r="E260">
        <v>1</v>
      </c>
      <c r="F260">
        <v>1</v>
      </c>
      <c r="G260">
        <v>39</v>
      </c>
      <c r="H260">
        <v>3</v>
      </c>
      <c r="I260" t="s">
        <v>1380</v>
      </c>
      <c r="J260" t="s">
        <v>1381</v>
      </c>
      <c r="K260" t="s">
        <v>1382</v>
      </c>
      <c r="L260">
        <v>1346</v>
      </c>
      <c r="N260">
        <v>1009</v>
      </c>
      <c r="O260" t="s">
        <v>1326</v>
      </c>
      <c r="P260" t="s">
        <v>1326</v>
      </c>
      <c r="Q260">
        <v>1</v>
      </c>
      <c r="X260">
        <v>8.0000000000000002E-3</v>
      </c>
      <c r="Y260">
        <v>276.63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</v>
      </c>
      <c r="AG260">
        <v>8.0000000000000002E-3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ROW(Source!A454)</f>
        <v>454</v>
      </c>
      <c r="B261">
        <v>1407528590</v>
      </c>
      <c r="C261">
        <v>1407528581</v>
      </c>
      <c r="D261">
        <v>1364552913</v>
      </c>
      <c r="E261">
        <v>1</v>
      </c>
      <c r="F261">
        <v>1</v>
      </c>
      <c r="G261">
        <v>39</v>
      </c>
      <c r="H261">
        <v>3</v>
      </c>
      <c r="I261" t="s">
        <v>1323</v>
      </c>
      <c r="J261" t="s">
        <v>1324</v>
      </c>
      <c r="K261" t="s">
        <v>1325</v>
      </c>
      <c r="L261">
        <v>1346</v>
      </c>
      <c r="N261">
        <v>1009</v>
      </c>
      <c r="O261" t="s">
        <v>1326</v>
      </c>
      <c r="P261" t="s">
        <v>1326</v>
      </c>
      <c r="Q261">
        <v>1</v>
      </c>
      <c r="X261">
        <v>0.5</v>
      </c>
      <c r="Y261">
        <v>26.09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0.5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ROW(Source!A455)</f>
        <v>455</v>
      </c>
      <c r="B262">
        <v>1407528600</v>
      </c>
      <c r="C262">
        <v>1407528591</v>
      </c>
      <c r="D262">
        <v>1364549319</v>
      </c>
      <c r="E262">
        <v>39</v>
      </c>
      <c r="F262">
        <v>1</v>
      </c>
      <c r="G262">
        <v>39</v>
      </c>
      <c r="H262">
        <v>1</v>
      </c>
      <c r="I262" t="s">
        <v>1316</v>
      </c>
      <c r="J262" t="s">
        <v>3</v>
      </c>
      <c r="K262" t="s">
        <v>1317</v>
      </c>
      <c r="L262">
        <v>1191</v>
      </c>
      <c r="N262">
        <v>1013</v>
      </c>
      <c r="O262" t="s">
        <v>1318</v>
      </c>
      <c r="P262" t="s">
        <v>1318</v>
      </c>
      <c r="Q262">
        <v>1</v>
      </c>
      <c r="X262">
        <v>0.47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3</v>
      </c>
      <c r="AG262">
        <v>0.47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ROW(Source!A455)</f>
        <v>455</v>
      </c>
      <c r="B263">
        <v>1407528601</v>
      </c>
      <c r="C263">
        <v>1407528591</v>
      </c>
      <c r="D263">
        <v>1364552866</v>
      </c>
      <c r="E263">
        <v>1</v>
      </c>
      <c r="F263">
        <v>1</v>
      </c>
      <c r="G263">
        <v>39</v>
      </c>
      <c r="H263">
        <v>3</v>
      </c>
      <c r="I263" t="s">
        <v>1380</v>
      </c>
      <c r="J263" t="s">
        <v>1381</v>
      </c>
      <c r="K263" t="s">
        <v>1382</v>
      </c>
      <c r="L263">
        <v>1346</v>
      </c>
      <c r="N263">
        <v>1009</v>
      </c>
      <c r="O263" t="s">
        <v>1326</v>
      </c>
      <c r="P263" t="s">
        <v>1326</v>
      </c>
      <c r="Q263">
        <v>1</v>
      </c>
      <c r="X263">
        <v>8.0000000000000002E-3</v>
      </c>
      <c r="Y263">
        <v>276.63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8.0000000000000002E-3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ROW(Source!A455)</f>
        <v>455</v>
      </c>
      <c r="B264">
        <v>1407528602</v>
      </c>
      <c r="C264">
        <v>1407528591</v>
      </c>
      <c r="D264">
        <v>1364552913</v>
      </c>
      <c r="E264">
        <v>1</v>
      </c>
      <c r="F264">
        <v>1</v>
      </c>
      <c r="G264">
        <v>39</v>
      </c>
      <c r="H264">
        <v>3</v>
      </c>
      <c r="I264" t="s">
        <v>1323</v>
      </c>
      <c r="J264" t="s">
        <v>1324</v>
      </c>
      <c r="K264" t="s">
        <v>1325</v>
      </c>
      <c r="L264">
        <v>1346</v>
      </c>
      <c r="N264">
        <v>1009</v>
      </c>
      <c r="O264" t="s">
        <v>1326</v>
      </c>
      <c r="P264" t="s">
        <v>1326</v>
      </c>
      <c r="Q264">
        <v>1</v>
      </c>
      <c r="X264">
        <v>0.5</v>
      </c>
      <c r="Y264">
        <v>26.09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0.5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ROW(Source!A455)</f>
        <v>455</v>
      </c>
      <c r="B265">
        <v>1407528603</v>
      </c>
      <c r="C265">
        <v>1407528591</v>
      </c>
      <c r="D265">
        <v>1364551394</v>
      </c>
      <c r="E265">
        <v>1</v>
      </c>
      <c r="F265">
        <v>1</v>
      </c>
      <c r="G265">
        <v>39</v>
      </c>
      <c r="H265">
        <v>3</v>
      </c>
      <c r="I265" t="s">
        <v>1383</v>
      </c>
      <c r="J265" t="s">
        <v>1384</v>
      </c>
      <c r="K265" t="s">
        <v>1385</v>
      </c>
      <c r="L265">
        <v>1296</v>
      </c>
      <c r="N265">
        <v>1002</v>
      </c>
      <c r="O265" t="s">
        <v>1364</v>
      </c>
      <c r="P265" t="s">
        <v>1364</v>
      </c>
      <c r="Q265">
        <v>1</v>
      </c>
      <c r="X265">
        <v>0.01</v>
      </c>
      <c r="Y265">
        <v>102.47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0.01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ROW(Source!A456)</f>
        <v>456</v>
      </c>
      <c r="B266">
        <v>1407528611</v>
      </c>
      <c r="C266">
        <v>1407528604</v>
      </c>
      <c r="D266">
        <v>1364549319</v>
      </c>
      <c r="E266">
        <v>39</v>
      </c>
      <c r="F266">
        <v>1</v>
      </c>
      <c r="G266">
        <v>39</v>
      </c>
      <c r="H266">
        <v>1</v>
      </c>
      <c r="I266" t="s">
        <v>1316</v>
      </c>
      <c r="J266" t="s">
        <v>3</v>
      </c>
      <c r="K266" t="s">
        <v>1317</v>
      </c>
      <c r="L266">
        <v>1191</v>
      </c>
      <c r="N266">
        <v>1013</v>
      </c>
      <c r="O266" t="s">
        <v>1318</v>
      </c>
      <c r="P266" t="s">
        <v>1318</v>
      </c>
      <c r="Q266">
        <v>1</v>
      </c>
      <c r="X266">
        <v>12.5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3</v>
      </c>
      <c r="AG266">
        <v>12.5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ROW(Source!A456)</f>
        <v>456</v>
      </c>
      <c r="B267">
        <v>1407528612</v>
      </c>
      <c r="C267">
        <v>1407528604</v>
      </c>
      <c r="D267">
        <v>1364552913</v>
      </c>
      <c r="E267">
        <v>1</v>
      </c>
      <c r="F267">
        <v>1</v>
      </c>
      <c r="G267">
        <v>39</v>
      </c>
      <c r="H267">
        <v>3</v>
      </c>
      <c r="I267" t="s">
        <v>1323</v>
      </c>
      <c r="J267" t="s">
        <v>1324</v>
      </c>
      <c r="K267" t="s">
        <v>1325</v>
      </c>
      <c r="L267">
        <v>1346</v>
      </c>
      <c r="N267">
        <v>1009</v>
      </c>
      <c r="O267" t="s">
        <v>1326</v>
      </c>
      <c r="P267" t="s">
        <v>1326</v>
      </c>
      <c r="Q267">
        <v>1</v>
      </c>
      <c r="X267">
        <v>0.2</v>
      </c>
      <c r="Y267">
        <v>26.09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3</v>
      </c>
      <c r="AG267">
        <v>0.2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ROW(Source!A456)</f>
        <v>456</v>
      </c>
      <c r="B268">
        <v>1407528613</v>
      </c>
      <c r="C268">
        <v>1407528604</v>
      </c>
      <c r="D268">
        <v>1364551380</v>
      </c>
      <c r="E268">
        <v>1</v>
      </c>
      <c r="F268">
        <v>1</v>
      </c>
      <c r="G268">
        <v>39</v>
      </c>
      <c r="H268">
        <v>3</v>
      </c>
      <c r="I268" t="s">
        <v>1386</v>
      </c>
      <c r="J268" t="s">
        <v>1387</v>
      </c>
      <c r="K268" t="s">
        <v>1388</v>
      </c>
      <c r="L268">
        <v>1348</v>
      </c>
      <c r="N268">
        <v>1009</v>
      </c>
      <c r="O268" t="s">
        <v>1330</v>
      </c>
      <c r="P268" t="s">
        <v>1330</v>
      </c>
      <c r="Q268">
        <v>1000</v>
      </c>
      <c r="X268">
        <v>1.4999999999999999E-4</v>
      </c>
      <c r="Y268">
        <v>68764.41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1.4999999999999999E-4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ROW(Source!A457)</f>
        <v>457</v>
      </c>
      <c r="B269">
        <v>1407528623</v>
      </c>
      <c r="C269">
        <v>1407528614</v>
      </c>
      <c r="D269">
        <v>1364549319</v>
      </c>
      <c r="E269">
        <v>39</v>
      </c>
      <c r="F269">
        <v>1</v>
      </c>
      <c r="G269">
        <v>39</v>
      </c>
      <c r="H269">
        <v>1</v>
      </c>
      <c r="I269" t="s">
        <v>1316</v>
      </c>
      <c r="J269" t="s">
        <v>3</v>
      </c>
      <c r="K269" t="s">
        <v>1317</v>
      </c>
      <c r="L269">
        <v>1191</v>
      </c>
      <c r="N269">
        <v>1013</v>
      </c>
      <c r="O269" t="s">
        <v>1318</v>
      </c>
      <c r="P269" t="s">
        <v>1318</v>
      </c>
      <c r="Q269">
        <v>1</v>
      </c>
      <c r="X269">
        <v>1.1299999999999999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3</v>
      </c>
      <c r="AG269">
        <v>1.1299999999999999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ROW(Source!A457)</f>
        <v>457</v>
      </c>
      <c r="B270">
        <v>1407528624</v>
      </c>
      <c r="C270">
        <v>1407528614</v>
      </c>
      <c r="D270">
        <v>1364552866</v>
      </c>
      <c r="E270">
        <v>1</v>
      </c>
      <c r="F270">
        <v>1</v>
      </c>
      <c r="G270">
        <v>39</v>
      </c>
      <c r="H270">
        <v>3</v>
      </c>
      <c r="I270" t="s">
        <v>1380</v>
      </c>
      <c r="J270" t="s">
        <v>1381</v>
      </c>
      <c r="K270" t="s">
        <v>1382</v>
      </c>
      <c r="L270">
        <v>1346</v>
      </c>
      <c r="N270">
        <v>1009</v>
      </c>
      <c r="O270" t="s">
        <v>1326</v>
      </c>
      <c r="P270" t="s">
        <v>1326</v>
      </c>
      <c r="Q270">
        <v>1</v>
      </c>
      <c r="X270">
        <v>8.0000000000000002E-3</v>
      </c>
      <c r="Y270">
        <v>276.63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8.0000000000000002E-3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ROW(Source!A457)</f>
        <v>457</v>
      </c>
      <c r="B271">
        <v>1407528625</v>
      </c>
      <c r="C271">
        <v>1407528614</v>
      </c>
      <c r="D271">
        <v>1364552913</v>
      </c>
      <c r="E271">
        <v>1</v>
      </c>
      <c r="F271">
        <v>1</v>
      </c>
      <c r="G271">
        <v>39</v>
      </c>
      <c r="H271">
        <v>3</v>
      </c>
      <c r="I271" t="s">
        <v>1323</v>
      </c>
      <c r="J271" t="s">
        <v>1324</v>
      </c>
      <c r="K271" t="s">
        <v>1325</v>
      </c>
      <c r="L271">
        <v>1346</v>
      </c>
      <c r="N271">
        <v>1009</v>
      </c>
      <c r="O271" t="s">
        <v>1326</v>
      </c>
      <c r="P271" t="s">
        <v>1326</v>
      </c>
      <c r="Q271">
        <v>1</v>
      </c>
      <c r="X271">
        <v>0.2</v>
      </c>
      <c r="Y271">
        <v>26.09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0.2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ROW(Source!A457)</f>
        <v>457</v>
      </c>
      <c r="B272">
        <v>1407528626</v>
      </c>
      <c r="C272">
        <v>1407528614</v>
      </c>
      <c r="D272">
        <v>1364553473</v>
      </c>
      <c r="E272">
        <v>1</v>
      </c>
      <c r="F272">
        <v>1</v>
      </c>
      <c r="G272">
        <v>39</v>
      </c>
      <c r="H272">
        <v>3</v>
      </c>
      <c r="I272" t="s">
        <v>1389</v>
      </c>
      <c r="J272" t="s">
        <v>1390</v>
      </c>
      <c r="K272" t="s">
        <v>1391</v>
      </c>
      <c r="L272">
        <v>1327</v>
      </c>
      <c r="N272">
        <v>1005</v>
      </c>
      <c r="O272" t="s">
        <v>1392</v>
      </c>
      <c r="P272" t="s">
        <v>1392</v>
      </c>
      <c r="Q272">
        <v>1</v>
      </c>
      <c r="X272">
        <v>0.01</v>
      </c>
      <c r="Y272">
        <v>338.51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0.01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ROW(Source!A458)</f>
        <v>458</v>
      </c>
      <c r="B273">
        <v>1407528634</v>
      </c>
      <c r="C273">
        <v>1407528627</v>
      </c>
      <c r="D273">
        <v>1364549319</v>
      </c>
      <c r="E273">
        <v>39</v>
      </c>
      <c r="F273">
        <v>1</v>
      </c>
      <c r="G273">
        <v>39</v>
      </c>
      <c r="H273">
        <v>1</v>
      </c>
      <c r="I273" t="s">
        <v>1316</v>
      </c>
      <c r="J273" t="s">
        <v>3</v>
      </c>
      <c r="K273" t="s">
        <v>1317</v>
      </c>
      <c r="L273">
        <v>1191</v>
      </c>
      <c r="N273">
        <v>1013</v>
      </c>
      <c r="O273" t="s">
        <v>1318</v>
      </c>
      <c r="P273" t="s">
        <v>1318</v>
      </c>
      <c r="Q273">
        <v>1</v>
      </c>
      <c r="X273">
        <v>3.6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3</v>
      </c>
      <c r="AG273">
        <v>3.6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ROW(Source!A458)</f>
        <v>458</v>
      </c>
      <c r="B274">
        <v>1407528635</v>
      </c>
      <c r="C274">
        <v>1407528627</v>
      </c>
      <c r="D274">
        <v>1364552913</v>
      </c>
      <c r="E274">
        <v>1</v>
      </c>
      <c r="F274">
        <v>1</v>
      </c>
      <c r="G274">
        <v>39</v>
      </c>
      <c r="H274">
        <v>3</v>
      </c>
      <c r="I274" t="s">
        <v>1323</v>
      </c>
      <c r="J274" t="s">
        <v>1324</v>
      </c>
      <c r="K274" t="s">
        <v>1325</v>
      </c>
      <c r="L274">
        <v>1346</v>
      </c>
      <c r="N274">
        <v>1009</v>
      </c>
      <c r="O274" t="s">
        <v>1326</v>
      </c>
      <c r="P274" t="s">
        <v>1326</v>
      </c>
      <c r="Q274">
        <v>1</v>
      </c>
      <c r="X274">
        <v>1.2E-2</v>
      </c>
      <c r="Y274">
        <v>26.09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1.2E-2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ROW(Source!A458)</f>
        <v>458</v>
      </c>
      <c r="B275">
        <v>1407528636</v>
      </c>
      <c r="C275">
        <v>1407528627</v>
      </c>
      <c r="D275">
        <v>1364549565</v>
      </c>
      <c r="E275">
        <v>39</v>
      </c>
      <c r="F275">
        <v>1</v>
      </c>
      <c r="G275">
        <v>39</v>
      </c>
      <c r="H275">
        <v>3</v>
      </c>
      <c r="I275" t="s">
        <v>1372</v>
      </c>
      <c r="J275" t="s">
        <v>3</v>
      </c>
      <c r="K275" t="s">
        <v>1373</v>
      </c>
      <c r="L275">
        <v>1354</v>
      </c>
      <c r="N275">
        <v>16987630</v>
      </c>
      <c r="O275" t="s">
        <v>19</v>
      </c>
      <c r="P275" t="s">
        <v>19</v>
      </c>
      <c r="Q275">
        <v>1</v>
      </c>
      <c r="X275">
        <v>10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 t="s">
        <v>3</v>
      </c>
      <c r="AG275">
        <v>10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ROW(Source!A460)</f>
        <v>460</v>
      </c>
      <c r="B276">
        <v>1407528645</v>
      </c>
      <c r="C276">
        <v>1407528638</v>
      </c>
      <c r="D276">
        <v>1364549319</v>
      </c>
      <c r="E276">
        <v>39</v>
      </c>
      <c r="F276">
        <v>1</v>
      </c>
      <c r="G276">
        <v>39</v>
      </c>
      <c r="H276">
        <v>1</v>
      </c>
      <c r="I276" t="s">
        <v>1316</v>
      </c>
      <c r="J276" t="s">
        <v>3</v>
      </c>
      <c r="K276" t="s">
        <v>1317</v>
      </c>
      <c r="L276">
        <v>1191</v>
      </c>
      <c r="N276">
        <v>1013</v>
      </c>
      <c r="O276" t="s">
        <v>1318</v>
      </c>
      <c r="P276" t="s">
        <v>1318</v>
      </c>
      <c r="Q276">
        <v>1</v>
      </c>
      <c r="X276">
        <v>5.64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 t="s">
        <v>3</v>
      </c>
      <c r="AG276">
        <v>5.64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ROW(Source!A460)</f>
        <v>460</v>
      </c>
      <c r="B277">
        <v>1407528646</v>
      </c>
      <c r="C277">
        <v>1407528638</v>
      </c>
      <c r="D277">
        <v>1364552913</v>
      </c>
      <c r="E277">
        <v>1</v>
      </c>
      <c r="F277">
        <v>1</v>
      </c>
      <c r="G277">
        <v>39</v>
      </c>
      <c r="H277">
        <v>3</v>
      </c>
      <c r="I277" t="s">
        <v>1323</v>
      </c>
      <c r="J277" t="s">
        <v>1324</v>
      </c>
      <c r="K277" t="s">
        <v>1325</v>
      </c>
      <c r="L277">
        <v>1346</v>
      </c>
      <c r="N277">
        <v>1009</v>
      </c>
      <c r="O277" t="s">
        <v>1326</v>
      </c>
      <c r="P277" t="s">
        <v>1326</v>
      </c>
      <c r="Q277">
        <v>1</v>
      </c>
      <c r="X277">
        <v>0.05</v>
      </c>
      <c r="Y277">
        <v>26.09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0.05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ROW(Source!A460)</f>
        <v>460</v>
      </c>
      <c r="B278">
        <v>1407528647</v>
      </c>
      <c r="C278">
        <v>1407528638</v>
      </c>
      <c r="D278">
        <v>1364549565</v>
      </c>
      <c r="E278">
        <v>39</v>
      </c>
      <c r="F278">
        <v>1</v>
      </c>
      <c r="G278">
        <v>39</v>
      </c>
      <c r="H278">
        <v>3</v>
      </c>
      <c r="I278" t="s">
        <v>1372</v>
      </c>
      <c r="J278" t="s">
        <v>3</v>
      </c>
      <c r="K278" t="s">
        <v>1373</v>
      </c>
      <c r="L278">
        <v>1354</v>
      </c>
      <c r="N278">
        <v>16987630</v>
      </c>
      <c r="O278" t="s">
        <v>19</v>
      </c>
      <c r="P278" t="s">
        <v>19</v>
      </c>
      <c r="Q278">
        <v>1</v>
      </c>
      <c r="X278">
        <v>10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 t="s">
        <v>3</v>
      </c>
      <c r="AG278">
        <v>10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ROW(Source!A462)</f>
        <v>462</v>
      </c>
      <c r="B279">
        <v>1407528654</v>
      </c>
      <c r="C279">
        <v>1407528649</v>
      </c>
      <c r="D279">
        <v>1364549319</v>
      </c>
      <c r="E279">
        <v>39</v>
      </c>
      <c r="F279">
        <v>1</v>
      </c>
      <c r="G279">
        <v>39</v>
      </c>
      <c r="H279">
        <v>1</v>
      </c>
      <c r="I279" t="s">
        <v>1316</v>
      </c>
      <c r="J279" t="s">
        <v>3</v>
      </c>
      <c r="K279" t="s">
        <v>1317</v>
      </c>
      <c r="L279">
        <v>1191</v>
      </c>
      <c r="N279">
        <v>1013</v>
      </c>
      <c r="O279" t="s">
        <v>1318</v>
      </c>
      <c r="P279" t="s">
        <v>1318</v>
      </c>
      <c r="Q279">
        <v>1</v>
      </c>
      <c r="X279">
        <v>0.37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3</v>
      </c>
      <c r="AG279">
        <v>0.37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ROW(Source!A462)</f>
        <v>462</v>
      </c>
      <c r="B280">
        <v>1407528655</v>
      </c>
      <c r="C280">
        <v>1407528649</v>
      </c>
      <c r="D280">
        <v>1364551021</v>
      </c>
      <c r="E280">
        <v>1</v>
      </c>
      <c r="F280">
        <v>1</v>
      </c>
      <c r="G280">
        <v>39</v>
      </c>
      <c r="H280">
        <v>2</v>
      </c>
      <c r="I280" t="s">
        <v>1319</v>
      </c>
      <c r="J280" t="s">
        <v>1320</v>
      </c>
      <c r="K280" t="s">
        <v>1321</v>
      </c>
      <c r="L280">
        <v>1368</v>
      </c>
      <c r="N280">
        <v>1011</v>
      </c>
      <c r="O280" t="s">
        <v>1322</v>
      </c>
      <c r="P280" t="s">
        <v>1322</v>
      </c>
      <c r="Q280">
        <v>1</v>
      </c>
      <c r="X280">
        <v>0.06</v>
      </c>
      <c r="Y280">
        <v>0</v>
      </c>
      <c r="Z280">
        <v>1490.46</v>
      </c>
      <c r="AA280">
        <v>808.44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0.06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ROW(Source!A463)</f>
        <v>463</v>
      </c>
      <c r="B281">
        <v>1407528663</v>
      </c>
      <c r="C281">
        <v>1407528656</v>
      </c>
      <c r="D281">
        <v>1364549319</v>
      </c>
      <c r="E281">
        <v>39</v>
      </c>
      <c r="F281">
        <v>1</v>
      </c>
      <c r="G281">
        <v>39</v>
      </c>
      <c r="H281">
        <v>1</v>
      </c>
      <c r="I281" t="s">
        <v>1316</v>
      </c>
      <c r="J281" t="s">
        <v>3</v>
      </c>
      <c r="K281" t="s">
        <v>1317</v>
      </c>
      <c r="L281">
        <v>1191</v>
      </c>
      <c r="N281">
        <v>1013</v>
      </c>
      <c r="O281" t="s">
        <v>1318</v>
      </c>
      <c r="P281" t="s">
        <v>1318</v>
      </c>
      <c r="Q281">
        <v>1</v>
      </c>
      <c r="X281">
        <v>0.77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3</v>
      </c>
      <c r="AG281">
        <v>0.77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ROW(Source!A463)</f>
        <v>463</v>
      </c>
      <c r="B282">
        <v>1407528664</v>
      </c>
      <c r="C282">
        <v>1407528656</v>
      </c>
      <c r="D282">
        <v>1364552866</v>
      </c>
      <c r="E282">
        <v>1</v>
      </c>
      <c r="F282">
        <v>1</v>
      </c>
      <c r="G282">
        <v>39</v>
      </c>
      <c r="H282">
        <v>3</v>
      </c>
      <c r="I282" t="s">
        <v>1380</v>
      </c>
      <c r="J282" t="s">
        <v>1381</v>
      </c>
      <c r="K282" t="s">
        <v>1382</v>
      </c>
      <c r="L282">
        <v>1346</v>
      </c>
      <c r="N282">
        <v>1009</v>
      </c>
      <c r="O282" t="s">
        <v>1326</v>
      </c>
      <c r="P282" t="s">
        <v>1326</v>
      </c>
      <c r="Q282">
        <v>1</v>
      </c>
      <c r="X282">
        <v>8.0000000000000002E-3</v>
      </c>
      <c r="Y282">
        <v>276.63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8.0000000000000002E-3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ROW(Source!A463)</f>
        <v>463</v>
      </c>
      <c r="B283">
        <v>1407528665</v>
      </c>
      <c r="C283">
        <v>1407528656</v>
      </c>
      <c r="D283">
        <v>1364552913</v>
      </c>
      <c r="E283">
        <v>1</v>
      </c>
      <c r="F283">
        <v>1</v>
      </c>
      <c r="G283">
        <v>39</v>
      </c>
      <c r="H283">
        <v>3</v>
      </c>
      <c r="I283" t="s">
        <v>1323</v>
      </c>
      <c r="J283" t="s">
        <v>1324</v>
      </c>
      <c r="K283" t="s">
        <v>1325</v>
      </c>
      <c r="L283">
        <v>1346</v>
      </c>
      <c r="N283">
        <v>1009</v>
      </c>
      <c r="O283" t="s">
        <v>1326</v>
      </c>
      <c r="P283" t="s">
        <v>1326</v>
      </c>
      <c r="Q283">
        <v>1</v>
      </c>
      <c r="X283">
        <v>0.5</v>
      </c>
      <c r="Y283">
        <v>26.09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0.5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ROW(Source!A464)</f>
        <v>464</v>
      </c>
      <c r="B284">
        <v>1407528671</v>
      </c>
      <c r="C284">
        <v>1407528666</v>
      </c>
      <c r="D284">
        <v>1364549319</v>
      </c>
      <c r="E284">
        <v>39</v>
      </c>
      <c r="F284">
        <v>1</v>
      </c>
      <c r="G284">
        <v>39</v>
      </c>
      <c r="H284">
        <v>1</v>
      </c>
      <c r="I284" t="s">
        <v>1316</v>
      </c>
      <c r="J284" t="s">
        <v>3</v>
      </c>
      <c r="K284" t="s">
        <v>1317</v>
      </c>
      <c r="L284">
        <v>1191</v>
      </c>
      <c r="N284">
        <v>1013</v>
      </c>
      <c r="O284" t="s">
        <v>1318</v>
      </c>
      <c r="P284" t="s">
        <v>1318</v>
      </c>
      <c r="Q284">
        <v>1</v>
      </c>
      <c r="X284">
        <v>0.37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1</v>
      </c>
      <c r="AF284" t="s">
        <v>3</v>
      </c>
      <c r="AG284">
        <v>0.37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ROW(Source!A464)</f>
        <v>464</v>
      </c>
      <c r="B285">
        <v>1407528672</v>
      </c>
      <c r="C285">
        <v>1407528666</v>
      </c>
      <c r="D285">
        <v>1364551021</v>
      </c>
      <c r="E285">
        <v>1</v>
      </c>
      <c r="F285">
        <v>1</v>
      </c>
      <c r="G285">
        <v>39</v>
      </c>
      <c r="H285">
        <v>2</v>
      </c>
      <c r="I285" t="s">
        <v>1319</v>
      </c>
      <c r="J285" t="s">
        <v>1320</v>
      </c>
      <c r="K285" t="s">
        <v>1321</v>
      </c>
      <c r="L285">
        <v>1368</v>
      </c>
      <c r="N285">
        <v>1011</v>
      </c>
      <c r="O285" t="s">
        <v>1322</v>
      </c>
      <c r="P285" t="s">
        <v>1322</v>
      </c>
      <c r="Q285">
        <v>1</v>
      </c>
      <c r="X285">
        <v>0.06</v>
      </c>
      <c r="Y285">
        <v>0</v>
      </c>
      <c r="Z285">
        <v>1490.46</v>
      </c>
      <c r="AA285">
        <v>808.44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0.06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ROW(Source!A465)</f>
        <v>465</v>
      </c>
      <c r="B286">
        <v>1407528680</v>
      </c>
      <c r="C286">
        <v>1407528673</v>
      </c>
      <c r="D286">
        <v>1364549319</v>
      </c>
      <c r="E286">
        <v>39</v>
      </c>
      <c r="F286">
        <v>1</v>
      </c>
      <c r="G286">
        <v>39</v>
      </c>
      <c r="H286">
        <v>1</v>
      </c>
      <c r="I286" t="s">
        <v>1316</v>
      </c>
      <c r="J286" t="s">
        <v>3</v>
      </c>
      <c r="K286" t="s">
        <v>1317</v>
      </c>
      <c r="L286">
        <v>1191</v>
      </c>
      <c r="N286">
        <v>1013</v>
      </c>
      <c r="O286" t="s">
        <v>1318</v>
      </c>
      <c r="P286" t="s">
        <v>1318</v>
      </c>
      <c r="Q286">
        <v>1</v>
      </c>
      <c r="X286">
        <v>0.31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 t="s">
        <v>3</v>
      </c>
      <c r="AG286">
        <v>0.31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ROW(Source!A465)</f>
        <v>465</v>
      </c>
      <c r="B287">
        <v>1407528681</v>
      </c>
      <c r="C287">
        <v>1407528673</v>
      </c>
      <c r="D287">
        <v>1364552866</v>
      </c>
      <c r="E287">
        <v>1</v>
      </c>
      <c r="F287">
        <v>1</v>
      </c>
      <c r="G287">
        <v>39</v>
      </c>
      <c r="H287">
        <v>3</v>
      </c>
      <c r="I287" t="s">
        <v>1380</v>
      </c>
      <c r="J287" t="s">
        <v>1381</v>
      </c>
      <c r="K287" t="s">
        <v>1382</v>
      </c>
      <c r="L287">
        <v>1346</v>
      </c>
      <c r="N287">
        <v>1009</v>
      </c>
      <c r="O287" t="s">
        <v>1326</v>
      </c>
      <c r="P287" t="s">
        <v>1326</v>
      </c>
      <c r="Q287">
        <v>1</v>
      </c>
      <c r="X287">
        <v>8.0000000000000002E-3</v>
      </c>
      <c r="Y287">
        <v>276.63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8.0000000000000002E-3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ROW(Source!A465)</f>
        <v>465</v>
      </c>
      <c r="B288">
        <v>1407528682</v>
      </c>
      <c r="C288">
        <v>1407528673</v>
      </c>
      <c r="D288">
        <v>1364552913</v>
      </c>
      <c r="E288">
        <v>1</v>
      </c>
      <c r="F288">
        <v>1</v>
      </c>
      <c r="G288">
        <v>39</v>
      </c>
      <c r="H288">
        <v>3</v>
      </c>
      <c r="I288" t="s">
        <v>1323</v>
      </c>
      <c r="J288" t="s">
        <v>1324</v>
      </c>
      <c r="K288" t="s">
        <v>1325</v>
      </c>
      <c r="L288">
        <v>1346</v>
      </c>
      <c r="N288">
        <v>1009</v>
      </c>
      <c r="O288" t="s">
        <v>1326</v>
      </c>
      <c r="P288" t="s">
        <v>1326</v>
      </c>
      <c r="Q288">
        <v>1</v>
      </c>
      <c r="X288">
        <v>0.5</v>
      </c>
      <c r="Y288">
        <v>26.09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</v>
      </c>
      <c r="AG288">
        <v>0.5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ROW(Source!A466)</f>
        <v>466</v>
      </c>
      <c r="B289">
        <v>1407528687</v>
      </c>
      <c r="C289">
        <v>1407528683</v>
      </c>
      <c r="D289">
        <v>1364549319</v>
      </c>
      <c r="E289">
        <v>39</v>
      </c>
      <c r="F289">
        <v>1</v>
      </c>
      <c r="G289">
        <v>39</v>
      </c>
      <c r="H289">
        <v>1</v>
      </c>
      <c r="I289" t="s">
        <v>1316</v>
      </c>
      <c r="J289" t="s">
        <v>3</v>
      </c>
      <c r="K289" t="s">
        <v>1317</v>
      </c>
      <c r="L289">
        <v>1191</v>
      </c>
      <c r="N289">
        <v>1013</v>
      </c>
      <c r="O289" t="s">
        <v>1318</v>
      </c>
      <c r="P289" t="s">
        <v>1318</v>
      </c>
      <c r="Q289">
        <v>1</v>
      </c>
      <c r="X289">
        <v>1.17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3</v>
      </c>
      <c r="AG289">
        <v>1.17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ROW(Source!A468)</f>
        <v>468</v>
      </c>
      <c r="B290">
        <v>1407528694</v>
      </c>
      <c r="C290">
        <v>1407528689</v>
      </c>
      <c r="D290">
        <v>1364549319</v>
      </c>
      <c r="E290">
        <v>39</v>
      </c>
      <c r="F290">
        <v>1</v>
      </c>
      <c r="G290">
        <v>39</v>
      </c>
      <c r="H290">
        <v>1</v>
      </c>
      <c r="I290" t="s">
        <v>1316</v>
      </c>
      <c r="J290" t="s">
        <v>3</v>
      </c>
      <c r="K290" t="s">
        <v>1317</v>
      </c>
      <c r="L290">
        <v>1191</v>
      </c>
      <c r="N290">
        <v>1013</v>
      </c>
      <c r="O290" t="s">
        <v>1318</v>
      </c>
      <c r="P290" t="s">
        <v>1318</v>
      </c>
      <c r="Q290">
        <v>1</v>
      </c>
      <c r="X290">
        <v>0.9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3</v>
      </c>
      <c r="AG290">
        <v>0.9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ROW(Source!A468)</f>
        <v>468</v>
      </c>
      <c r="B291">
        <v>1407528695</v>
      </c>
      <c r="C291">
        <v>1407528689</v>
      </c>
      <c r="D291">
        <v>1364552913</v>
      </c>
      <c r="E291">
        <v>1</v>
      </c>
      <c r="F291">
        <v>1</v>
      </c>
      <c r="G291">
        <v>39</v>
      </c>
      <c r="H291">
        <v>3</v>
      </c>
      <c r="I291" t="s">
        <v>1323</v>
      </c>
      <c r="J291" t="s">
        <v>1324</v>
      </c>
      <c r="K291" t="s">
        <v>1325</v>
      </c>
      <c r="L291">
        <v>1346</v>
      </c>
      <c r="N291">
        <v>1009</v>
      </c>
      <c r="O291" t="s">
        <v>1326</v>
      </c>
      <c r="P291" t="s">
        <v>1326</v>
      </c>
      <c r="Q291">
        <v>1</v>
      </c>
      <c r="X291">
        <v>0.01</v>
      </c>
      <c r="Y291">
        <v>26.09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3</v>
      </c>
      <c r="AG291">
        <v>0.01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ROW(Source!A470)</f>
        <v>470</v>
      </c>
      <c r="B292">
        <v>1407528706</v>
      </c>
      <c r="C292">
        <v>1407528697</v>
      </c>
      <c r="D292">
        <v>1364549319</v>
      </c>
      <c r="E292">
        <v>39</v>
      </c>
      <c r="F292">
        <v>1</v>
      </c>
      <c r="G292">
        <v>39</v>
      </c>
      <c r="H292">
        <v>1</v>
      </c>
      <c r="I292" t="s">
        <v>1316</v>
      </c>
      <c r="J292" t="s">
        <v>3</v>
      </c>
      <c r="K292" t="s">
        <v>1317</v>
      </c>
      <c r="L292">
        <v>1191</v>
      </c>
      <c r="N292">
        <v>1013</v>
      </c>
      <c r="O292" t="s">
        <v>1318</v>
      </c>
      <c r="P292" t="s">
        <v>1318</v>
      </c>
      <c r="Q292">
        <v>1</v>
      </c>
      <c r="X292">
        <v>17.34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3</v>
      </c>
      <c r="AG292">
        <v>17.34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ROW(Source!A470)</f>
        <v>470</v>
      </c>
      <c r="B293">
        <v>1407528707</v>
      </c>
      <c r="C293">
        <v>1407528697</v>
      </c>
      <c r="D293">
        <v>1364552913</v>
      </c>
      <c r="E293">
        <v>1</v>
      </c>
      <c r="F293">
        <v>1</v>
      </c>
      <c r="G293">
        <v>39</v>
      </c>
      <c r="H293">
        <v>3</v>
      </c>
      <c r="I293" t="s">
        <v>1323</v>
      </c>
      <c r="J293" t="s">
        <v>1324</v>
      </c>
      <c r="K293" t="s">
        <v>1325</v>
      </c>
      <c r="L293">
        <v>1346</v>
      </c>
      <c r="N293">
        <v>1009</v>
      </c>
      <c r="O293" t="s">
        <v>1326</v>
      </c>
      <c r="P293" t="s">
        <v>1326</v>
      </c>
      <c r="Q293">
        <v>1</v>
      </c>
      <c r="X293">
        <v>0.2</v>
      </c>
      <c r="Y293">
        <v>26.09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3</v>
      </c>
      <c r="AG293">
        <v>0.2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ROW(Source!A470)</f>
        <v>470</v>
      </c>
      <c r="B294">
        <v>1407528708</v>
      </c>
      <c r="C294">
        <v>1407528697</v>
      </c>
      <c r="D294">
        <v>1364551411</v>
      </c>
      <c r="E294">
        <v>1</v>
      </c>
      <c r="F294">
        <v>1</v>
      </c>
      <c r="G294">
        <v>39</v>
      </c>
      <c r="H294">
        <v>3</v>
      </c>
      <c r="I294" t="s">
        <v>1327</v>
      </c>
      <c r="J294" t="s">
        <v>1328</v>
      </c>
      <c r="K294" t="s">
        <v>1329</v>
      </c>
      <c r="L294">
        <v>1348</v>
      </c>
      <c r="N294">
        <v>1009</v>
      </c>
      <c r="O294" t="s">
        <v>1330</v>
      </c>
      <c r="P294" t="s">
        <v>1330</v>
      </c>
      <c r="Q294">
        <v>1000</v>
      </c>
      <c r="X294">
        <v>1.4999999999999999E-4</v>
      </c>
      <c r="Y294">
        <v>116878.71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3</v>
      </c>
      <c r="AG294">
        <v>1.4999999999999999E-4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ROW(Source!A470)</f>
        <v>470</v>
      </c>
      <c r="B295">
        <v>1407528709</v>
      </c>
      <c r="C295">
        <v>1407528697</v>
      </c>
      <c r="D295">
        <v>1364561637</v>
      </c>
      <c r="E295">
        <v>1</v>
      </c>
      <c r="F295">
        <v>1</v>
      </c>
      <c r="G295">
        <v>39</v>
      </c>
      <c r="H295">
        <v>3</v>
      </c>
      <c r="I295" t="s">
        <v>1393</v>
      </c>
      <c r="J295" t="s">
        <v>1394</v>
      </c>
      <c r="K295" t="s">
        <v>1395</v>
      </c>
      <c r="L295">
        <v>1355</v>
      </c>
      <c r="N295">
        <v>16987630</v>
      </c>
      <c r="O295" t="s">
        <v>225</v>
      </c>
      <c r="P295" t="s">
        <v>225</v>
      </c>
      <c r="Q295">
        <v>100</v>
      </c>
      <c r="X295">
        <v>0.5</v>
      </c>
      <c r="Y295">
        <v>198.75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0.5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ROW(Source!A471)</f>
        <v>471</v>
      </c>
      <c r="B296">
        <v>1407528715</v>
      </c>
      <c r="C296">
        <v>1407528710</v>
      </c>
      <c r="D296">
        <v>1364549319</v>
      </c>
      <c r="E296">
        <v>39</v>
      </c>
      <c r="F296">
        <v>1</v>
      </c>
      <c r="G296">
        <v>39</v>
      </c>
      <c r="H296">
        <v>1</v>
      </c>
      <c r="I296" t="s">
        <v>1316</v>
      </c>
      <c r="J296" t="s">
        <v>3</v>
      </c>
      <c r="K296" t="s">
        <v>1317</v>
      </c>
      <c r="L296">
        <v>1191</v>
      </c>
      <c r="N296">
        <v>1013</v>
      </c>
      <c r="O296" t="s">
        <v>1318</v>
      </c>
      <c r="P296" t="s">
        <v>1318</v>
      </c>
      <c r="Q296">
        <v>1</v>
      </c>
      <c r="X296">
        <v>0.37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1</v>
      </c>
      <c r="AF296" t="s">
        <v>3</v>
      </c>
      <c r="AG296">
        <v>0.37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ROW(Source!A471)</f>
        <v>471</v>
      </c>
      <c r="B297">
        <v>1407528716</v>
      </c>
      <c r="C297">
        <v>1407528710</v>
      </c>
      <c r="D297">
        <v>1364551021</v>
      </c>
      <c r="E297">
        <v>1</v>
      </c>
      <c r="F297">
        <v>1</v>
      </c>
      <c r="G297">
        <v>39</v>
      </c>
      <c r="H297">
        <v>2</v>
      </c>
      <c r="I297" t="s">
        <v>1319</v>
      </c>
      <c r="J297" t="s">
        <v>1320</v>
      </c>
      <c r="K297" t="s">
        <v>1321</v>
      </c>
      <c r="L297">
        <v>1368</v>
      </c>
      <c r="N297">
        <v>1011</v>
      </c>
      <c r="O297" t="s">
        <v>1322</v>
      </c>
      <c r="P297" t="s">
        <v>1322</v>
      </c>
      <c r="Q297">
        <v>1</v>
      </c>
      <c r="X297">
        <v>0.06</v>
      </c>
      <c r="Y297">
        <v>0</v>
      </c>
      <c r="Z297">
        <v>1490.46</v>
      </c>
      <c r="AA297">
        <v>808.44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0.06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ROW(Source!A472)</f>
        <v>472</v>
      </c>
      <c r="B298">
        <v>1407528722</v>
      </c>
      <c r="C298">
        <v>1407528717</v>
      </c>
      <c r="D298">
        <v>1364549319</v>
      </c>
      <c r="E298">
        <v>39</v>
      </c>
      <c r="F298">
        <v>1</v>
      </c>
      <c r="G298">
        <v>39</v>
      </c>
      <c r="H298">
        <v>1</v>
      </c>
      <c r="I298" t="s">
        <v>1316</v>
      </c>
      <c r="J298" t="s">
        <v>3</v>
      </c>
      <c r="K298" t="s">
        <v>1317</v>
      </c>
      <c r="L298">
        <v>1191</v>
      </c>
      <c r="N298">
        <v>1013</v>
      </c>
      <c r="O298" t="s">
        <v>1318</v>
      </c>
      <c r="P298" t="s">
        <v>1318</v>
      </c>
      <c r="Q298">
        <v>1</v>
      </c>
      <c r="X298">
        <v>0.37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 t="s">
        <v>3</v>
      </c>
      <c r="AG298">
        <v>0.37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ROW(Source!A472)</f>
        <v>472</v>
      </c>
      <c r="B299">
        <v>1407528723</v>
      </c>
      <c r="C299">
        <v>1407528717</v>
      </c>
      <c r="D299">
        <v>1364551021</v>
      </c>
      <c r="E299">
        <v>1</v>
      </c>
      <c r="F299">
        <v>1</v>
      </c>
      <c r="G299">
        <v>39</v>
      </c>
      <c r="H299">
        <v>2</v>
      </c>
      <c r="I299" t="s">
        <v>1319</v>
      </c>
      <c r="J299" t="s">
        <v>1320</v>
      </c>
      <c r="K299" t="s">
        <v>1321</v>
      </c>
      <c r="L299">
        <v>1368</v>
      </c>
      <c r="N299">
        <v>1011</v>
      </c>
      <c r="O299" t="s">
        <v>1322</v>
      </c>
      <c r="P299" t="s">
        <v>1322</v>
      </c>
      <c r="Q299">
        <v>1</v>
      </c>
      <c r="X299">
        <v>0.06</v>
      </c>
      <c r="Y299">
        <v>0</v>
      </c>
      <c r="Z299">
        <v>1490.46</v>
      </c>
      <c r="AA299">
        <v>808.44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0.06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ROW(Source!A473)</f>
        <v>473</v>
      </c>
      <c r="B300">
        <v>1407528729</v>
      </c>
      <c r="C300">
        <v>1407528724</v>
      </c>
      <c r="D300">
        <v>1364549319</v>
      </c>
      <c r="E300">
        <v>39</v>
      </c>
      <c r="F300">
        <v>1</v>
      </c>
      <c r="G300">
        <v>39</v>
      </c>
      <c r="H300">
        <v>1</v>
      </c>
      <c r="I300" t="s">
        <v>1316</v>
      </c>
      <c r="J300" t="s">
        <v>3</v>
      </c>
      <c r="K300" t="s">
        <v>1317</v>
      </c>
      <c r="L300">
        <v>1191</v>
      </c>
      <c r="N300">
        <v>1013</v>
      </c>
      <c r="O300" t="s">
        <v>1318</v>
      </c>
      <c r="P300" t="s">
        <v>1318</v>
      </c>
      <c r="Q300">
        <v>1</v>
      </c>
      <c r="X300">
        <v>0.37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0.37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ROW(Source!A473)</f>
        <v>473</v>
      </c>
      <c r="B301">
        <v>1407528730</v>
      </c>
      <c r="C301">
        <v>1407528724</v>
      </c>
      <c r="D301">
        <v>1364551021</v>
      </c>
      <c r="E301">
        <v>1</v>
      </c>
      <c r="F301">
        <v>1</v>
      </c>
      <c r="G301">
        <v>39</v>
      </c>
      <c r="H301">
        <v>2</v>
      </c>
      <c r="I301" t="s">
        <v>1319</v>
      </c>
      <c r="J301" t="s">
        <v>1320</v>
      </c>
      <c r="K301" t="s">
        <v>1321</v>
      </c>
      <c r="L301">
        <v>1368</v>
      </c>
      <c r="N301">
        <v>1011</v>
      </c>
      <c r="O301" t="s">
        <v>1322</v>
      </c>
      <c r="P301" t="s">
        <v>1322</v>
      </c>
      <c r="Q301">
        <v>1</v>
      </c>
      <c r="X301">
        <v>0.06</v>
      </c>
      <c r="Y301">
        <v>0</v>
      </c>
      <c r="Z301">
        <v>1490.46</v>
      </c>
      <c r="AA301">
        <v>808.44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0.06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ROW(Source!A474)</f>
        <v>474</v>
      </c>
      <c r="B302">
        <v>1407528738</v>
      </c>
      <c r="C302">
        <v>1407528731</v>
      </c>
      <c r="D302">
        <v>1364549319</v>
      </c>
      <c r="E302">
        <v>39</v>
      </c>
      <c r="F302">
        <v>1</v>
      </c>
      <c r="G302">
        <v>39</v>
      </c>
      <c r="H302">
        <v>1</v>
      </c>
      <c r="I302" t="s">
        <v>1316</v>
      </c>
      <c r="J302" t="s">
        <v>3</v>
      </c>
      <c r="K302" t="s">
        <v>1317</v>
      </c>
      <c r="L302">
        <v>1191</v>
      </c>
      <c r="N302">
        <v>1013</v>
      </c>
      <c r="O302" t="s">
        <v>1318</v>
      </c>
      <c r="P302" t="s">
        <v>1318</v>
      </c>
      <c r="Q302">
        <v>1</v>
      </c>
      <c r="X302">
        <v>0.31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3</v>
      </c>
      <c r="AG302">
        <v>0.31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ROW(Source!A474)</f>
        <v>474</v>
      </c>
      <c r="B303">
        <v>1407528739</v>
      </c>
      <c r="C303">
        <v>1407528731</v>
      </c>
      <c r="D303">
        <v>1364552866</v>
      </c>
      <c r="E303">
        <v>1</v>
      </c>
      <c r="F303">
        <v>1</v>
      </c>
      <c r="G303">
        <v>39</v>
      </c>
      <c r="H303">
        <v>3</v>
      </c>
      <c r="I303" t="s">
        <v>1380</v>
      </c>
      <c r="J303" t="s">
        <v>1381</v>
      </c>
      <c r="K303" t="s">
        <v>1382</v>
      </c>
      <c r="L303">
        <v>1346</v>
      </c>
      <c r="N303">
        <v>1009</v>
      </c>
      <c r="O303" t="s">
        <v>1326</v>
      </c>
      <c r="P303" t="s">
        <v>1326</v>
      </c>
      <c r="Q303">
        <v>1</v>
      </c>
      <c r="X303">
        <v>8.0000000000000002E-3</v>
      </c>
      <c r="Y303">
        <v>276.63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8.0000000000000002E-3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ROW(Source!A474)</f>
        <v>474</v>
      </c>
      <c r="B304">
        <v>1407528740</v>
      </c>
      <c r="C304">
        <v>1407528731</v>
      </c>
      <c r="D304">
        <v>1364552913</v>
      </c>
      <c r="E304">
        <v>1</v>
      </c>
      <c r="F304">
        <v>1</v>
      </c>
      <c r="G304">
        <v>39</v>
      </c>
      <c r="H304">
        <v>3</v>
      </c>
      <c r="I304" t="s">
        <v>1323</v>
      </c>
      <c r="J304" t="s">
        <v>1324</v>
      </c>
      <c r="K304" t="s">
        <v>1325</v>
      </c>
      <c r="L304">
        <v>1346</v>
      </c>
      <c r="N304">
        <v>1009</v>
      </c>
      <c r="O304" t="s">
        <v>1326</v>
      </c>
      <c r="P304" t="s">
        <v>1326</v>
      </c>
      <c r="Q304">
        <v>1</v>
      </c>
      <c r="X304">
        <v>0.5</v>
      </c>
      <c r="Y304">
        <v>26.09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0.5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ROW(Source!A475)</f>
        <v>475</v>
      </c>
      <c r="B305">
        <v>1407528750</v>
      </c>
      <c r="C305">
        <v>1407528741</v>
      </c>
      <c r="D305">
        <v>1364549319</v>
      </c>
      <c r="E305">
        <v>39</v>
      </c>
      <c r="F305">
        <v>1</v>
      </c>
      <c r="G305">
        <v>39</v>
      </c>
      <c r="H305">
        <v>1</v>
      </c>
      <c r="I305" t="s">
        <v>1316</v>
      </c>
      <c r="J305" t="s">
        <v>3</v>
      </c>
      <c r="K305" t="s">
        <v>1317</v>
      </c>
      <c r="L305">
        <v>1191</v>
      </c>
      <c r="N305">
        <v>1013</v>
      </c>
      <c r="O305" t="s">
        <v>1318</v>
      </c>
      <c r="P305" t="s">
        <v>1318</v>
      </c>
      <c r="Q305">
        <v>1</v>
      </c>
      <c r="X305">
        <v>0.47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3</v>
      </c>
      <c r="AG305">
        <v>0.47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ROW(Source!A475)</f>
        <v>475</v>
      </c>
      <c r="B306">
        <v>1407528751</v>
      </c>
      <c r="C306">
        <v>1407528741</v>
      </c>
      <c r="D306">
        <v>1364552866</v>
      </c>
      <c r="E306">
        <v>1</v>
      </c>
      <c r="F306">
        <v>1</v>
      </c>
      <c r="G306">
        <v>39</v>
      </c>
      <c r="H306">
        <v>3</v>
      </c>
      <c r="I306" t="s">
        <v>1380</v>
      </c>
      <c r="J306" t="s">
        <v>1381</v>
      </c>
      <c r="K306" t="s">
        <v>1382</v>
      </c>
      <c r="L306">
        <v>1346</v>
      </c>
      <c r="N306">
        <v>1009</v>
      </c>
      <c r="O306" t="s">
        <v>1326</v>
      </c>
      <c r="P306" t="s">
        <v>1326</v>
      </c>
      <c r="Q306">
        <v>1</v>
      </c>
      <c r="X306">
        <v>8.0000000000000002E-3</v>
      </c>
      <c r="Y306">
        <v>276.63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8.0000000000000002E-3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ROW(Source!A475)</f>
        <v>475</v>
      </c>
      <c r="B307">
        <v>1407528752</v>
      </c>
      <c r="C307">
        <v>1407528741</v>
      </c>
      <c r="D307">
        <v>1364552913</v>
      </c>
      <c r="E307">
        <v>1</v>
      </c>
      <c r="F307">
        <v>1</v>
      </c>
      <c r="G307">
        <v>39</v>
      </c>
      <c r="H307">
        <v>3</v>
      </c>
      <c r="I307" t="s">
        <v>1323</v>
      </c>
      <c r="J307" t="s">
        <v>1324</v>
      </c>
      <c r="K307" t="s">
        <v>1325</v>
      </c>
      <c r="L307">
        <v>1346</v>
      </c>
      <c r="N307">
        <v>1009</v>
      </c>
      <c r="O307" t="s">
        <v>1326</v>
      </c>
      <c r="P307" t="s">
        <v>1326</v>
      </c>
      <c r="Q307">
        <v>1</v>
      </c>
      <c r="X307">
        <v>0.5</v>
      </c>
      <c r="Y307">
        <v>26.09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0.5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ROW(Source!A475)</f>
        <v>475</v>
      </c>
      <c r="B308">
        <v>1407528753</v>
      </c>
      <c r="C308">
        <v>1407528741</v>
      </c>
      <c r="D308">
        <v>1364551394</v>
      </c>
      <c r="E308">
        <v>1</v>
      </c>
      <c r="F308">
        <v>1</v>
      </c>
      <c r="G308">
        <v>39</v>
      </c>
      <c r="H308">
        <v>3</v>
      </c>
      <c r="I308" t="s">
        <v>1383</v>
      </c>
      <c r="J308" t="s">
        <v>1384</v>
      </c>
      <c r="K308" t="s">
        <v>1385</v>
      </c>
      <c r="L308">
        <v>1296</v>
      </c>
      <c r="N308">
        <v>1002</v>
      </c>
      <c r="O308" t="s">
        <v>1364</v>
      </c>
      <c r="P308" t="s">
        <v>1364</v>
      </c>
      <c r="Q308">
        <v>1</v>
      </c>
      <c r="X308">
        <v>0.01</v>
      </c>
      <c r="Y308">
        <v>102.47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0.01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ROW(Source!A476)</f>
        <v>476</v>
      </c>
      <c r="B309">
        <v>1407528758</v>
      </c>
      <c r="C309">
        <v>1407528754</v>
      </c>
      <c r="D309">
        <v>1364549319</v>
      </c>
      <c r="E309">
        <v>39</v>
      </c>
      <c r="F309">
        <v>1</v>
      </c>
      <c r="G309">
        <v>39</v>
      </c>
      <c r="H309">
        <v>1</v>
      </c>
      <c r="I309" t="s">
        <v>1316</v>
      </c>
      <c r="J309" t="s">
        <v>3</v>
      </c>
      <c r="K309" t="s">
        <v>1317</v>
      </c>
      <c r="L309">
        <v>1191</v>
      </c>
      <c r="N309">
        <v>1013</v>
      </c>
      <c r="O309" t="s">
        <v>1318</v>
      </c>
      <c r="P309" t="s">
        <v>1318</v>
      </c>
      <c r="Q309">
        <v>1</v>
      </c>
      <c r="X309">
        <v>1.17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3</v>
      </c>
      <c r="AG309">
        <v>1.17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ROW(Source!A478)</f>
        <v>478</v>
      </c>
      <c r="B310">
        <v>1407528765</v>
      </c>
      <c r="C310">
        <v>1407528760</v>
      </c>
      <c r="D310">
        <v>1364549319</v>
      </c>
      <c r="E310">
        <v>39</v>
      </c>
      <c r="F310">
        <v>1</v>
      </c>
      <c r="G310">
        <v>39</v>
      </c>
      <c r="H310">
        <v>1</v>
      </c>
      <c r="I310" t="s">
        <v>1316</v>
      </c>
      <c r="J310" t="s">
        <v>3</v>
      </c>
      <c r="K310" t="s">
        <v>1317</v>
      </c>
      <c r="L310">
        <v>1191</v>
      </c>
      <c r="N310">
        <v>1013</v>
      </c>
      <c r="O310" t="s">
        <v>1318</v>
      </c>
      <c r="P310" t="s">
        <v>1318</v>
      </c>
      <c r="Q310">
        <v>1</v>
      </c>
      <c r="X310">
        <v>0.9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1</v>
      </c>
      <c r="AF310" t="s">
        <v>3</v>
      </c>
      <c r="AG310">
        <v>0.9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ROW(Source!A478)</f>
        <v>478</v>
      </c>
      <c r="B311">
        <v>1407528766</v>
      </c>
      <c r="C311">
        <v>1407528760</v>
      </c>
      <c r="D311">
        <v>1364552913</v>
      </c>
      <c r="E311">
        <v>1</v>
      </c>
      <c r="F311">
        <v>1</v>
      </c>
      <c r="G311">
        <v>39</v>
      </c>
      <c r="H311">
        <v>3</v>
      </c>
      <c r="I311" t="s">
        <v>1323</v>
      </c>
      <c r="J311" t="s">
        <v>1324</v>
      </c>
      <c r="K311" t="s">
        <v>1325</v>
      </c>
      <c r="L311">
        <v>1346</v>
      </c>
      <c r="N311">
        <v>1009</v>
      </c>
      <c r="O311" t="s">
        <v>1326</v>
      </c>
      <c r="P311" t="s">
        <v>1326</v>
      </c>
      <c r="Q311">
        <v>1</v>
      </c>
      <c r="X311">
        <v>0.01</v>
      </c>
      <c r="Y311">
        <v>26.09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0.01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ROW(Source!A479)</f>
        <v>479</v>
      </c>
      <c r="B312">
        <v>1407528772</v>
      </c>
      <c r="C312">
        <v>1407528767</v>
      </c>
      <c r="D312">
        <v>1364549319</v>
      </c>
      <c r="E312">
        <v>39</v>
      </c>
      <c r="F312">
        <v>1</v>
      </c>
      <c r="G312">
        <v>39</v>
      </c>
      <c r="H312">
        <v>1</v>
      </c>
      <c r="I312" t="s">
        <v>1316</v>
      </c>
      <c r="J312" t="s">
        <v>3</v>
      </c>
      <c r="K312" t="s">
        <v>1317</v>
      </c>
      <c r="L312">
        <v>1191</v>
      </c>
      <c r="N312">
        <v>1013</v>
      </c>
      <c r="O312" t="s">
        <v>1318</v>
      </c>
      <c r="P312" t="s">
        <v>1318</v>
      </c>
      <c r="Q312">
        <v>1</v>
      </c>
      <c r="X312">
        <v>0.24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3</v>
      </c>
      <c r="AG312">
        <v>0.24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ROW(Source!A479)</f>
        <v>479</v>
      </c>
      <c r="B313">
        <v>1407528773</v>
      </c>
      <c r="C313">
        <v>1407528767</v>
      </c>
      <c r="D313">
        <v>1364552913</v>
      </c>
      <c r="E313">
        <v>1</v>
      </c>
      <c r="F313">
        <v>1</v>
      </c>
      <c r="G313">
        <v>39</v>
      </c>
      <c r="H313">
        <v>3</v>
      </c>
      <c r="I313" t="s">
        <v>1323</v>
      </c>
      <c r="J313" t="s">
        <v>1324</v>
      </c>
      <c r="K313" t="s">
        <v>1325</v>
      </c>
      <c r="L313">
        <v>1346</v>
      </c>
      <c r="N313">
        <v>1009</v>
      </c>
      <c r="O313" t="s">
        <v>1326</v>
      </c>
      <c r="P313" t="s">
        <v>1326</v>
      </c>
      <c r="Q313">
        <v>1</v>
      </c>
      <c r="X313">
        <v>0.02</v>
      </c>
      <c r="Y313">
        <v>26.09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0.02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ROW(Source!A480)</f>
        <v>480</v>
      </c>
      <c r="B314">
        <v>1407528777</v>
      </c>
      <c r="C314">
        <v>1407528774</v>
      </c>
      <c r="D314">
        <v>1364549319</v>
      </c>
      <c r="E314">
        <v>39</v>
      </c>
      <c r="F314">
        <v>1</v>
      </c>
      <c r="G314">
        <v>39</v>
      </c>
      <c r="H314">
        <v>1</v>
      </c>
      <c r="I314" t="s">
        <v>1316</v>
      </c>
      <c r="J314" t="s">
        <v>3</v>
      </c>
      <c r="K314" t="s">
        <v>1317</v>
      </c>
      <c r="L314">
        <v>1191</v>
      </c>
      <c r="N314">
        <v>1013</v>
      </c>
      <c r="O314" t="s">
        <v>1318</v>
      </c>
      <c r="P314" t="s">
        <v>1318</v>
      </c>
      <c r="Q314">
        <v>1</v>
      </c>
      <c r="X314">
        <v>0.45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1</v>
      </c>
      <c r="AF314" t="s">
        <v>3</v>
      </c>
      <c r="AG314">
        <v>0.45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ROW(Source!A481)</f>
        <v>481</v>
      </c>
      <c r="B315">
        <v>1407528783</v>
      </c>
      <c r="C315">
        <v>1407528778</v>
      </c>
      <c r="D315">
        <v>1364549319</v>
      </c>
      <c r="E315">
        <v>39</v>
      </c>
      <c r="F315">
        <v>1</v>
      </c>
      <c r="G315">
        <v>39</v>
      </c>
      <c r="H315">
        <v>1</v>
      </c>
      <c r="I315" t="s">
        <v>1316</v>
      </c>
      <c r="J315" t="s">
        <v>3</v>
      </c>
      <c r="K315" t="s">
        <v>1317</v>
      </c>
      <c r="L315">
        <v>1191</v>
      </c>
      <c r="N315">
        <v>1013</v>
      </c>
      <c r="O315" t="s">
        <v>1318</v>
      </c>
      <c r="P315" t="s">
        <v>1318</v>
      </c>
      <c r="Q315">
        <v>1</v>
      </c>
      <c r="X315">
        <v>0.37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3</v>
      </c>
      <c r="AG315">
        <v>0.37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ROW(Source!A481)</f>
        <v>481</v>
      </c>
      <c r="B316">
        <v>1407528784</v>
      </c>
      <c r="C316">
        <v>1407528778</v>
      </c>
      <c r="D316">
        <v>1364551021</v>
      </c>
      <c r="E316">
        <v>1</v>
      </c>
      <c r="F316">
        <v>1</v>
      </c>
      <c r="G316">
        <v>39</v>
      </c>
      <c r="H316">
        <v>2</v>
      </c>
      <c r="I316" t="s">
        <v>1319</v>
      </c>
      <c r="J316" t="s">
        <v>1320</v>
      </c>
      <c r="K316" t="s">
        <v>1321</v>
      </c>
      <c r="L316">
        <v>1368</v>
      </c>
      <c r="N316">
        <v>1011</v>
      </c>
      <c r="O316" t="s">
        <v>1322</v>
      </c>
      <c r="P316" t="s">
        <v>1322</v>
      </c>
      <c r="Q316">
        <v>1</v>
      </c>
      <c r="X316">
        <v>0.06</v>
      </c>
      <c r="Y316">
        <v>0</v>
      </c>
      <c r="Z316">
        <v>1490.46</v>
      </c>
      <c r="AA316">
        <v>808.44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0.06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ROW(Source!A482)</f>
        <v>482</v>
      </c>
      <c r="B317">
        <v>1407528788</v>
      </c>
      <c r="C317">
        <v>1407528785</v>
      </c>
      <c r="D317">
        <v>1364549319</v>
      </c>
      <c r="E317">
        <v>39</v>
      </c>
      <c r="F317">
        <v>1</v>
      </c>
      <c r="G317">
        <v>39</v>
      </c>
      <c r="H317">
        <v>1</v>
      </c>
      <c r="I317" t="s">
        <v>1316</v>
      </c>
      <c r="J317" t="s">
        <v>3</v>
      </c>
      <c r="K317" t="s">
        <v>1317</v>
      </c>
      <c r="L317">
        <v>1191</v>
      </c>
      <c r="N317">
        <v>1013</v>
      </c>
      <c r="O317" t="s">
        <v>1318</v>
      </c>
      <c r="P317" t="s">
        <v>1318</v>
      </c>
      <c r="Q317">
        <v>1</v>
      </c>
      <c r="X317">
        <v>0.45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0.45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ROW(Source!A483)</f>
        <v>483</v>
      </c>
      <c r="B318">
        <v>1407528796</v>
      </c>
      <c r="C318">
        <v>1407528789</v>
      </c>
      <c r="D318">
        <v>1364549319</v>
      </c>
      <c r="E318">
        <v>39</v>
      </c>
      <c r="F318">
        <v>1</v>
      </c>
      <c r="G318">
        <v>39</v>
      </c>
      <c r="H318">
        <v>1</v>
      </c>
      <c r="I318" t="s">
        <v>1316</v>
      </c>
      <c r="J318" t="s">
        <v>3</v>
      </c>
      <c r="K318" t="s">
        <v>1317</v>
      </c>
      <c r="L318">
        <v>1191</v>
      </c>
      <c r="N318">
        <v>1013</v>
      </c>
      <c r="O318" t="s">
        <v>1318</v>
      </c>
      <c r="P318" t="s">
        <v>1318</v>
      </c>
      <c r="Q318">
        <v>1</v>
      </c>
      <c r="X318">
        <v>5.64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1</v>
      </c>
      <c r="AF318" t="s">
        <v>3</v>
      </c>
      <c r="AG318">
        <v>5.64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ROW(Source!A483)</f>
        <v>483</v>
      </c>
      <c r="B319">
        <v>1407528797</v>
      </c>
      <c r="C319">
        <v>1407528789</v>
      </c>
      <c r="D319">
        <v>1364552913</v>
      </c>
      <c r="E319">
        <v>1</v>
      </c>
      <c r="F319">
        <v>1</v>
      </c>
      <c r="G319">
        <v>39</v>
      </c>
      <c r="H319">
        <v>3</v>
      </c>
      <c r="I319" t="s">
        <v>1323</v>
      </c>
      <c r="J319" t="s">
        <v>1324</v>
      </c>
      <c r="K319" t="s">
        <v>1325</v>
      </c>
      <c r="L319">
        <v>1346</v>
      </c>
      <c r="N319">
        <v>1009</v>
      </c>
      <c r="O319" t="s">
        <v>1326</v>
      </c>
      <c r="P319" t="s">
        <v>1326</v>
      </c>
      <c r="Q319">
        <v>1</v>
      </c>
      <c r="X319">
        <v>0.05</v>
      </c>
      <c r="Y319">
        <v>26.09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0.05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ROW(Source!A483)</f>
        <v>483</v>
      </c>
      <c r="B320">
        <v>1407528798</v>
      </c>
      <c r="C320">
        <v>1407528789</v>
      </c>
      <c r="D320">
        <v>1364549565</v>
      </c>
      <c r="E320">
        <v>39</v>
      </c>
      <c r="F320">
        <v>1</v>
      </c>
      <c r="G320">
        <v>39</v>
      </c>
      <c r="H320">
        <v>3</v>
      </c>
      <c r="I320" t="s">
        <v>1372</v>
      </c>
      <c r="J320" t="s">
        <v>3</v>
      </c>
      <c r="K320" t="s">
        <v>1373</v>
      </c>
      <c r="L320">
        <v>1354</v>
      </c>
      <c r="N320">
        <v>16987630</v>
      </c>
      <c r="O320" t="s">
        <v>19</v>
      </c>
      <c r="P320" t="s">
        <v>19</v>
      </c>
      <c r="Q320">
        <v>1</v>
      </c>
      <c r="X320">
        <v>10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 t="s">
        <v>3</v>
      </c>
      <c r="AG320">
        <v>10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ROW(Source!A485)</f>
        <v>485</v>
      </c>
      <c r="B321">
        <v>1407528805</v>
      </c>
      <c r="C321">
        <v>1407528800</v>
      </c>
      <c r="D321">
        <v>1364549319</v>
      </c>
      <c r="E321">
        <v>39</v>
      </c>
      <c r="F321">
        <v>1</v>
      </c>
      <c r="G321">
        <v>39</v>
      </c>
      <c r="H321">
        <v>1</v>
      </c>
      <c r="I321" t="s">
        <v>1316</v>
      </c>
      <c r="J321" t="s">
        <v>3</v>
      </c>
      <c r="K321" t="s">
        <v>1317</v>
      </c>
      <c r="L321">
        <v>1191</v>
      </c>
      <c r="N321">
        <v>1013</v>
      </c>
      <c r="O321" t="s">
        <v>1318</v>
      </c>
      <c r="P321" t="s">
        <v>1318</v>
      </c>
      <c r="Q321">
        <v>1</v>
      </c>
      <c r="X321">
        <v>0.22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</v>
      </c>
      <c r="AG321">
        <v>0.22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ROW(Source!A485)</f>
        <v>485</v>
      </c>
      <c r="B322">
        <v>1407528806</v>
      </c>
      <c r="C322">
        <v>1407528800</v>
      </c>
      <c r="D322">
        <v>1364552913</v>
      </c>
      <c r="E322">
        <v>1</v>
      </c>
      <c r="F322">
        <v>1</v>
      </c>
      <c r="G322">
        <v>39</v>
      </c>
      <c r="H322">
        <v>3</v>
      </c>
      <c r="I322" t="s">
        <v>1323</v>
      </c>
      <c r="J322" t="s">
        <v>1324</v>
      </c>
      <c r="K322" t="s">
        <v>1325</v>
      </c>
      <c r="L322">
        <v>1346</v>
      </c>
      <c r="N322">
        <v>1009</v>
      </c>
      <c r="O322" t="s">
        <v>1326</v>
      </c>
      <c r="P322" t="s">
        <v>1326</v>
      </c>
      <c r="Q322">
        <v>1</v>
      </c>
      <c r="X322">
        <v>0.02</v>
      </c>
      <c r="Y322">
        <v>26.09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0.02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ROW(Source!A486)</f>
        <v>486</v>
      </c>
      <c r="B323">
        <v>1407528814</v>
      </c>
      <c r="C323">
        <v>1407528807</v>
      </c>
      <c r="D323">
        <v>1364549319</v>
      </c>
      <c r="E323">
        <v>39</v>
      </c>
      <c r="F323">
        <v>1</v>
      </c>
      <c r="G323">
        <v>39</v>
      </c>
      <c r="H323">
        <v>1</v>
      </c>
      <c r="I323" t="s">
        <v>1316</v>
      </c>
      <c r="J323" t="s">
        <v>3</v>
      </c>
      <c r="K323" t="s">
        <v>1317</v>
      </c>
      <c r="L323">
        <v>1191</v>
      </c>
      <c r="N323">
        <v>1013</v>
      </c>
      <c r="O323" t="s">
        <v>1318</v>
      </c>
      <c r="P323" t="s">
        <v>1318</v>
      </c>
      <c r="Q323">
        <v>1</v>
      </c>
      <c r="X323">
        <v>0.42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107</v>
      </c>
      <c r="AG323">
        <v>1.68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ROW(Source!A486)</f>
        <v>486</v>
      </c>
      <c r="B324">
        <v>1407528815</v>
      </c>
      <c r="C324">
        <v>1407528807</v>
      </c>
      <c r="D324">
        <v>1364551021</v>
      </c>
      <c r="E324">
        <v>1</v>
      </c>
      <c r="F324">
        <v>1</v>
      </c>
      <c r="G324">
        <v>39</v>
      </c>
      <c r="H324">
        <v>2</v>
      </c>
      <c r="I324" t="s">
        <v>1319</v>
      </c>
      <c r="J324" t="s">
        <v>1320</v>
      </c>
      <c r="K324" t="s">
        <v>1321</v>
      </c>
      <c r="L324">
        <v>1368</v>
      </c>
      <c r="N324">
        <v>1011</v>
      </c>
      <c r="O324" t="s">
        <v>1322</v>
      </c>
      <c r="P324" t="s">
        <v>1322</v>
      </c>
      <c r="Q324">
        <v>1</v>
      </c>
      <c r="X324">
        <v>0.15</v>
      </c>
      <c r="Y324">
        <v>0</v>
      </c>
      <c r="Z324">
        <v>1490.46</v>
      </c>
      <c r="AA324">
        <v>808.44</v>
      </c>
      <c r="AB324">
        <v>0</v>
      </c>
      <c r="AC324">
        <v>0</v>
      </c>
      <c r="AD324">
        <v>1</v>
      </c>
      <c r="AE324">
        <v>0</v>
      </c>
      <c r="AF324" t="s">
        <v>107</v>
      </c>
      <c r="AG324">
        <v>0.6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ROW(Source!A486)</f>
        <v>486</v>
      </c>
      <c r="B325">
        <v>1407528816</v>
      </c>
      <c r="C325">
        <v>1407528807</v>
      </c>
      <c r="D325">
        <v>1364552913</v>
      </c>
      <c r="E325">
        <v>1</v>
      </c>
      <c r="F325">
        <v>1</v>
      </c>
      <c r="G325">
        <v>39</v>
      </c>
      <c r="H325">
        <v>3</v>
      </c>
      <c r="I325" t="s">
        <v>1323</v>
      </c>
      <c r="J325" t="s">
        <v>1324</v>
      </c>
      <c r="K325" t="s">
        <v>1325</v>
      </c>
      <c r="L325">
        <v>1346</v>
      </c>
      <c r="N325">
        <v>1009</v>
      </c>
      <c r="O325" t="s">
        <v>1326</v>
      </c>
      <c r="P325" t="s">
        <v>1326</v>
      </c>
      <c r="Q325">
        <v>1</v>
      </c>
      <c r="X325">
        <v>0.02</v>
      </c>
      <c r="Y325">
        <v>26.09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0</v>
      </c>
      <c r="AF325" t="s">
        <v>107</v>
      </c>
      <c r="AG325">
        <v>0.08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ROW(Source!A487)</f>
        <v>487</v>
      </c>
      <c r="B326">
        <v>1407528824</v>
      </c>
      <c r="C326">
        <v>1407528817</v>
      </c>
      <c r="D326">
        <v>1364549319</v>
      </c>
      <c r="E326">
        <v>39</v>
      </c>
      <c r="F326">
        <v>1</v>
      </c>
      <c r="G326">
        <v>39</v>
      </c>
      <c r="H326">
        <v>1</v>
      </c>
      <c r="I326" t="s">
        <v>1316</v>
      </c>
      <c r="J326" t="s">
        <v>3</v>
      </c>
      <c r="K326" t="s">
        <v>1317</v>
      </c>
      <c r="L326">
        <v>1191</v>
      </c>
      <c r="N326">
        <v>1013</v>
      </c>
      <c r="O326" t="s">
        <v>1318</v>
      </c>
      <c r="P326" t="s">
        <v>1318</v>
      </c>
      <c r="Q326">
        <v>1</v>
      </c>
      <c r="X326">
        <v>0.38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1</v>
      </c>
      <c r="AF326" t="s">
        <v>3</v>
      </c>
      <c r="AG326">
        <v>0.38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ROW(Source!A487)</f>
        <v>487</v>
      </c>
      <c r="B327">
        <v>1407528825</v>
      </c>
      <c r="C327">
        <v>1407528817</v>
      </c>
      <c r="D327">
        <v>1364552866</v>
      </c>
      <c r="E327">
        <v>1</v>
      </c>
      <c r="F327">
        <v>1</v>
      </c>
      <c r="G327">
        <v>39</v>
      </c>
      <c r="H327">
        <v>3</v>
      </c>
      <c r="I327" t="s">
        <v>1380</v>
      </c>
      <c r="J327" t="s">
        <v>1381</v>
      </c>
      <c r="K327" t="s">
        <v>1382</v>
      </c>
      <c r="L327">
        <v>1346</v>
      </c>
      <c r="N327">
        <v>1009</v>
      </c>
      <c r="O327" t="s">
        <v>1326</v>
      </c>
      <c r="P327" t="s">
        <v>1326</v>
      </c>
      <c r="Q327">
        <v>1</v>
      </c>
      <c r="X327">
        <v>8.0000000000000002E-3</v>
      </c>
      <c r="Y327">
        <v>276.63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8.0000000000000002E-3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ROW(Source!A487)</f>
        <v>487</v>
      </c>
      <c r="B328">
        <v>1407528826</v>
      </c>
      <c r="C328">
        <v>1407528817</v>
      </c>
      <c r="D328">
        <v>1364552913</v>
      </c>
      <c r="E328">
        <v>1</v>
      </c>
      <c r="F328">
        <v>1</v>
      </c>
      <c r="G328">
        <v>39</v>
      </c>
      <c r="H328">
        <v>3</v>
      </c>
      <c r="I328" t="s">
        <v>1323</v>
      </c>
      <c r="J328" t="s">
        <v>1324</v>
      </c>
      <c r="K328" t="s">
        <v>1325</v>
      </c>
      <c r="L328">
        <v>1346</v>
      </c>
      <c r="N328">
        <v>1009</v>
      </c>
      <c r="O328" t="s">
        <v>1326</v>
      </c>
      <c r="P328" t="s">
        <v>1326</v>
      </c>
      <c r="Q328">
        <v>1</v>
      </c>
      <c r="X328">
        <v>0.5</v>
      </c>
      <c r="Y328">
        <v>26.09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0.5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ROW(Source!A488)</f>
        <v>488</v>
      </c>
      <c r="B329">
        <v>1407528834</v>
      </c>
      <c r="C329">
        <v>1407528827</v>
      </c>
      <c r="D329">
        <v>1364549319</v>
      </c>
      <c r="E329">
        <v>39</v>
      </c>
      <c r="F329">
        <v>1</v>
      </c>
      <c r="G329">
        <v>39</v>
      </c>
      <c r="H329">
        <v>1</v>
      </c>
      <c r="I329" t="s">
        <v>1316</v>
      </c>
      <c r="J329" t="s">
        <v>3</v>
      </c>
      <c r="K329" t="s">
        <v>1317</v>
      </c>
      <c r="L329">
        <v>1191</v>
      </c>
      <c r="N329">
        <v>1013</v>
      </c>
      <c r="O329" t="s">
        <v>1318</v>
      </c>
      <c r="P329" t="s">
        <v>1318</v>
      </c>
      <c r="Q329">
        <v>1</v>
      </c>
      <c r="X329">
        <v>0.38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</v>
      </c>
      <c r="AG329">
        <v>0.38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ROW(Source!A488)</f>
        <v>488</v>
      </c>
      <c r="B330">
        <v>1407528835</v>
      </c>
      <c r="C330">
        <v>1407528827</v>
      </c>
      <c r="D330">
        <v>1364552866</v>
      </c>
      <c r="E330">
        <v>1</v>
      </c>
      <c r="F330">
        <v>1</v>
      </c>
      <c r="G330">
        <v>39</v>
      </c>
      <c r="H330">
        <v>3</v>
      </c>
      <c r="I330" t="s">
        <v>1380</v>
      </c>
      <c r="J330" t="s">
        <v>1381</v>
      </c>
      <c r="K330" t="s">
        <v>1382</v>
      </c>
      <c r="L330">
        <v>1346</v>
      </c>
      <c r="N330">
        <v>1009</v>
      </c>
      <c r="O330" t="s">
        <v>1326</v>
      </c>
      <c r="P330" t="s">
        <v>1326</v>
      </c>
      <c r="Q330">
        <v>1</v>
      </c>
      <c r="X330">
        <v>8.0000000000000002E-3</v>
      </c>
      <c r="Y330">
        <v>276.63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8.0000000000000002E-3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ROW(Source!A488)</f>
        <v>488</v>
      </c>
      <c r="B331">
        <v>1407528836</v>
      </c>
      <c r="C331">
        <v>1407528827</v>
      </c>
      <c r="D331">
        <v>1364552913</v>
      </c>
      <c r="E331">
        <v>1</v>
      </c>
      <c r="F331">
        <v>1</v>
      </c>
      <c r="G331">
        <v>39</v>
      </c>
      <c r="H331">
        <v>3</v>
      </c>
      <c r="I331" t="s">
        <v>1323</v>
      </c>
      <c r="J331" t="s">
        <v>1324</v>
      </c>
      <c r="K331" t="s">
        <v>1325</v>
      </c>
      <c r="L331">
        <v>1346</v>
      </c>
      <c r="N331">
        <v>1009</v>
      </c>
      <c r="O331" t="s">
        <v>1326</v>
      </c>
      <c r="P331" t="s">
        <v>1326</v>
      </c>
      <c r="Q331">
        <v>1</v>
      </c>
      <c r="X331">
        <v>0.5</v>
      </c>
      <c r="Y331">
        <v>26.09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0.5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ROW(Source!A489)</f>
        <v>489</v>
      </c>
      <c r="B332">
        <v>1407528842</v>
      </c>
      <c r="C332">
        <v>1407528837</v>
      </c>
      <c r="D332">
        <v>1364549319</v>
      </c>
      <c r="E332">
        <v>39</v>
      </c>
      <c r="F332">
        <v>1</v>
      </c>
      <c r="G332">
        <v>39</v>
      </c>
      <c r="H332">
        <v>1</v>
      </c>
      <c r="I332" t="s">
        <v>1316</v>
      </c>
      <c r="J332" t="s">
        <v>3</v>
      </c>
      <c r="K332" t="s">
        <v>1317</v>
      </c>
      <c r="L332">
        <v>1191</v>
      </c>
      <c r="N332">
        <v>1013</v>
      </c>
      <c r="O332" t="s">
        <v>1318</v>
      </c>
      <c r="P332" t="s">
        <v>1318</v>
      </c>
      <c r="Q332">
        <v>1</v>
      </c>
      <c r="X332">
        <v>0.08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1</v>
      </c>
      <c r="AF332" t="s">
        <v>3</v>
      </c>
      <c r="AG332">
        <v>0.08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ROW(Source!A489)</f>
        <v>489</v>
      </c>
      <c r="B333">
        <v>1407528843</v>
      </c>
      <c r="C333">
        <v>1407528837</v>
      </c>
      <c r="D333">
        <v>1364552913</v>
      </c>
      <c r="E333">
        <v>1</v>
      </c>
      <c r="F333">
        <v>1</v>
      </c>
      <c r="G333">
        <v>39</v>
      </c>
      <c r="H333">
        <v>3</v>
      </c>
      <c r="I333" t="s">
        <v>1323</v>
      </c>
      <c r="J333" t="s">
        <v>1324</v>
      </c>
      <c r="K333" t="s">
        <v>1325</v>
      </c>
      <c r="L333">
        <v>1346</v>
      </c>
      <c r="N333">
        <v>1009</v>
      </c>
      <c r="O333" t="s">
        <v>1326</v>
      </c>
      <c r="P333" t="s">
        <v>1326</v>
      </c>
      <c r="Q333">
        <v>1</v>
      </c>
      <c r="X333">
        <v>5.0000000000000001E-4</v>
      </c>
      <c r="Y333">
        <v>26.09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5.0000000000000001E-4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ROW(Source!A490)</f>
        <v>490</v>
      </c>
      <c r="B334">
        <v>1407528849</v>
      </c>
      <c r="C334">
        <v>1407528844</v>
      </c>
      <c r="D334">
        <v>1364549319</v>
      </c>
      <c r="E334">
        <v>39</v>
      </c>
      <c r="F334">
        <v>1</v>
      </c>
      <c r="G334">
        <v>39</v>
      </c>
      <c r="H334">
        <v>1</v>
      </c>
      <c r="I334" t="s">
        <v>1316</v>
      </c>
      <c r="J334" t="s">
        <v>3</v>
      </c>
      <c r="K334" t="s">
        <v>1317</v>
      </c>
      <c r="L334">
        <v>1191</v>
      </c>
      <c r="N334">
        <v>1013</v>
      </c>
      <c r="O334" t="s">
        <v>1318</v>
      </c>
      <c r="P334" t="s">
        <v>1318</v>
      </c>
      <c r="Q334">
        <v>1</v>
      </c>
      <c r="X334">
        <v>0.08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3</v>
      </c>
      <c r="AG334">
        <v>0.08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ROW(Source!A490)</f>
        <v>490</v>
      </c>
      <c r="B335">
        <v>1407528850</v>
      </c>
      <c r="C335">
        <v>1407528844</v>
      </c>
      <c r="D335">
        <v>1364552913</v>
      </c>
      <c r="E335">
        <v>1</v>
      </c>
      <c r="F335">
        <v>1</v>
      </c>
      <c r="G335">
        <v>39</v>
      </c>
      <c r="H335">
        <v>3</v>
      </c>
      <c r="I335" t="s">
        <v>1323</v>
      </c>
      <c r="J335" t="s">
        <v>1324</v>
      </c>
      <c r="K335" t="s">
        <v>1325</v>
      </c>
      <c r="L335">
        <v>1346</v>
      </c>
      <c r="N335">
        <v>1009</v>
      </c>
      <c r="O335" t="s">
        <v>1326</v>
      </c>
      <c r="P335" t="s">
        <v>1326</v>
      </c>
      <c r="Q335">
        <v>1</v>
      </c>
      <c r="X335">
        <v>5.0000000000000001E-4</v>
      </c>
      <c r="Y335">
        <v>26.09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5.0000000000000001E-4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ROW(Source!A491)</f>
        <v>491</v>
      </c>
      <c r="B336">
        <v>1407528856</v>
      </c>
      <c r="C336">
        <v>1407528851</v>
      </c>
      <c r="D336">
        <v>1364549319</v>
      </c>
      <c r="E336">
        <v>39</v>
      </c>
      <c r="F336">
        <v>1</v>
      </c>
      <c r="G336">
        <v>39</v>
      </c>
      <c r="H336">
        <v>1</v>
      </c>
      <c r="I336" t="s">
        <v>1316</v>
      </c>
      <c r="J336" t="s">
        <v>3</v>
      </c>
      <c r="K336" t="s">
        <v>1317</v>
      </c>
      <c r="L336">
        <v>1191</v>
      </c>
      <c r="N336">
        <v>1013</v>
      </c>
      <c r="O336" t="s">
        <v>1318</v>
      </c>
      <c r="P336" t="s">
        <v>1318</v>
      </c>
      <c r="Q336">
        <v>1</v>
      </c>
      <c r="X336">
        <v>0.14000000000000001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1</v>
      </c>
      <c r="AF336" t="s">
        <v>3</v>
      </c>
      <c r="AG336">
        <v>0.14000000000000001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ROW(Source!A491)</f>
        <v>491</v>
      </c>
      <c r="B337">
        <v>1407528857</v>
      </c>
      <c r="C337">
        <v>1407528851</v>
      </c>
      <c r="D337">
        <v>1364552913</v>
      </c>
      <c r="E337">
        <v>1</v>
      </c>
      <c r="F337">
        <v>1</v>
      </c>
      <c r="G337">
        <v>39</v>
      </c>
      <c r="H337">
        <v>3</v>
      </c>
      <c r="I337" t="s">
        <v>1323</v>
      </c>
      <c r="J337" t="s">
        <v>1324</v>
      </c>
      <c r="K337" t="s">
        <v>1325</v>
      </c>
      <c r="L337">
        <v>1346</v>
      </c>
      <c r="N337">
        <v>1009</v>
      </c>
      <c r="O337" t="s">
        <v>1326</v>
      </c>
      <c r="P337" t="s">
        <v>1326</v>
      </c>
      <c r="Q337">
        <v>1</v>
      </c>
      <c r="X337">
        <v>0.01</v>
      </c>
      <c r="Y337">
        <v>26.09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0.01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ROW(Source!A492)</f>
        <v>492</v>
      </c>
      <c r="B338">
        <v>1407528861</v>
      </c>
      <c r="C338">
        <v>1407528858</v>
      </c>
      <c r="D338">
        <v>1364549319</v>
      </c>
      <c r="E338">
        <v>39</v>
      </c>
      <c r="F338">
        <v>1</v>
      </c>
      <c r="G338">
        <v>39</v>
      </c>
      <c r="H338">
        <v>1</v>
      </c>
      <c r="I338" t="s">
        <v>1316</v>
      </c>
      <c r="J338" t="s">
        <v>3</v>
      </c>
      <c r="K338" t="s">
        <v>1317</v>
      </c>
      <c r="L338">
        <v>1191</v>
      </c>
      <c r="N338">
        <v>1013</v>
      </c>
      <c r="O338" t="s">
        <v>1318</v>
      </c>
      <c r="P338" t="s">
        <v>1318</v>
      </c>
      <c r="Q338">
        <v>1</v>
      </c>
      <c r="X338">
        <v>0.61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1</v>
      </c>
      <c r="AF338" t="s">
        <v>3</v>
      </c>
      <c r="AG338">
        <v>0.61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ROW(Source!A493)</f>
        <v>493</v>
      </c>
      <c r="B339">
        <v>1407528867</v>
      </c>
      <c r="C339">
        <v>1407528862</v>
      </c>
      <c r="D339">
        <v>1364549319</v>
      </c>
      <c r="E339">
        <v>39</v>
      </c>
      <c r="F339">
        <v>1</v>
      </c>
      <c r="G339">
        <v>39</v>
      </c>
      <c r="H339">
        <v>1</v>
      </c>
      <c r="I339" t="s">
        <v>1316</v>
      </c>
      <c r="J339" t="s">
        <v>3</v>
      </c>
      <c r="K339" t="s">
        <v>1317</v>
      </c>
      <c r="L339">
        <v>1191</v>
      </c>
      <c r="N339">
        <v>1013</v>
      </c>
      <c r="O339" t="s">
        <v>1318</v>
      </c>
      <c r="P339" t="s">
        <v>1318</v>
      </c>
      <c r="Q339">
        <v>1</v>
      </c>
      <c r="X339">
        <v>0.37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3</v>
      </c>
      <c r="AG339">
        <v>0.37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ROW(Source!A493)</f>
        <v>493</v>
      </c>
      <c r="B340">
        <v>1407528868</v>
      </c>
      <c r="C340">
        <v>1407528862</v>
      </c>
      <c r="D340">
        <v>1364551021</v>
      </c>
      <c r="E340">
        <v>1</v>
      </c>
      <c r="F340">
        <v>1</v>
      </c>
      <c r="G340">
        <v>39</v>
      </c>
      <c r="H340">
        <v>2</v>
      </c>
      <c r="I340" t="s">
        <v>1319</v>
      </c>
      <c r="J340" t="s">
        <v>1320</v>
      </c>
      <c r="K340" t="s">
        <v>1321</v>
      </c>
      <c r="L340">
        <v>1368</v>
      </c>
      <c r="N340">
        <v>1011</v>
      </c>
      <c r="O340" t="s">
        <v>1322</v>
      </c>
      <c r="P340" t="s">
        <v>1322</v>
      </c>
      <c r="Q340">
        <v>1</v>
      </c>
      <c r="X340">
        <v>0.06</v>
      </c>
      <c r="Y340">
        <v>0</v>
      </c>
      <c r="Z340">
        <v>1490.46</v>
      </c>
      <c r="AA340">
        <v>808.44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0.06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ROW(Source!A494)</f>
        <v>494</v>
      </c>
      <c r="B341">
        <v>1407528874</v>
      </c>
      <c r="C341">
        <v>1407528869</v>
      </c>
      <c r="D341">
        <v>1364549319</v>
      </c>
      <c r="E341">
        <v>39</v>
      </c>
      <c r="F341">
        <v>1</v>
      </c>
      <c r="G341">
        <v>39</v>
      </c>
      <c r="H341">
        <v>1</v>
      </c>
      <c r="I341" t="s">
        <v>1316</v>
      </c>
      <c r="J341" t="s">
        <v>3</v>
      </c>
      <c r="K341" t="s">
        <v>1317</v>
      </c>
      <c r="L341">
        <v>1191</v>
      </c>
      <c r="N341">
        <v>1013</v>
      </c>
      <c r="O341" t="s">
        <v>1318</v>
      </c>
      <c r="P341" t="s">
        <v>1318</v>
      </c>
      <c r="Q341">
        <v>1</v>
      </c>
      <c r="X341">
        <v>0.57999999999999996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1</v>
      </c>
      <c r="AF341" t="s">
        <v>3</v>
      </c>
      <c r="AG341">
        <v>0.57999999999999996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ROW(Source!A494)</f>
        <v>494</v>
      </c>
      <c r="B342">
        <v>1407528875</v>
      </c>
      <c r="C342">
        <v>1407528869</v>
      </c>
      <c r="D342">
        <v>1364552913</v>
      </c>
      <c r="E342">
        <v>1</v>
      </c>
      <c r="F342">
        <v>1</v>
      </c>
      <c r="G342">
        <v>39</v>
      </c>
      <c r="H342">
        <v>3</v>
      </c>
      <c r="I342" t="s">
        <v>1323</v>
      </c>
      <c r="J342" t="s">
        <v>1324</v>
      </c>
      <c r="K342" t="s">
        <v>1325</v>
      </c>
      <c r="L342">
        <v>1346</v>
      </c>
      <c r="N342">
        <v>1009</v>
      </c>
      <c r="O342" t="s">
        <v>1326</v>
      </c>
      <c r="P342" t="s">
        <v>1326</v>
      </c>
      <c r="Q342">
        <v>1</v>
      </c>
      <c r="X342">
        <v>0.02</v>
      </c>
      <c r="Y342">
        <v>26.09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0.02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ROW(Source!A495)</f>
        <v>495</v>
      </c>
      <c r="B343">
        <v>1407528879</v>
      </c>
      <c r="C343">
        <v>1407528876</v>
      </c>
      <c r="D343">
        <v>1364549319</v>
      </c>
      <c r="E343">
        <v>39</v>
      </c>
      <c r="F343">
        <v>1</v>
      </c>
      <c r="G343">
        <v>39</v>
      </c>
      <c r="H343">
        <v>1</v>
      </c>
      <c r="I343" t="s">
        <v>1316</v>
      </c>
      <c r="J343" t="s">
        <v>3</v>
      </c>
      <c r="K343" t="s">
        <v>1317</v>
      </c>
      <c r="L343">
        <v>1191</v>
      </c>
      <c r="N343">
        <v>1013</v>
      </c>
      <c r="O343" t="s">
        <v>1318</v>
      </c>
      <c r="P343" t="s">
        <v>1318</v>
      </c>
      <c r="Q343">
        <v>1</v>
      </c>
      <c r="X343">
        <v>0.45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3</v>
      </c>
      <c r="AG343">
        <v>0.45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ROW(Source!A496)</f>
        <v>496</v>
      </c>
      <c r="B344">
        <v>1407528887</v>
      </c>
      <c r="C344">
        <v>1407528880</v>
      </c>
      <c r="D344">
        <v>1364549319</v>
      </c>
      <c r="E344">
        <v>39</v>
      </c>
      <c r="F344">
        <v>1</v>
      </c>
      <c r="G344">
        <v>39</v>
      </c>
      <c r="H344">
        <v>1</v>
      </c>
      <c r="I344" t="s">
        <v>1316</v>
      </c>
      <c r="J344" t="s">
        <v>3</v>
      </c>
      <c r="K344" t="s">
        <v>1317</v>
      </c>
      <c r="L344">
        <v>1191</v>
      </c>
      <c r="N344">
        <v>1013</v>
      </c>
      <c r="O344" t="s">
        <v>1318</v>
      </c>
      <c r="P344" t="s">
        <v>1318</v>
      </c>
      <c r="Q344">
        <v>1</v>
      </c>
      <c r="X344">
        <v>12.5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3</v>
      </c>
      <c r="AG344">
        <v>12.5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ROW(Source!A496)</f>
        <v>496</v>
      </c>
      <c r="B345">
        <v>1407528888</v>
      </c>
      <c r="C345">
        <v>1407528880</v>
      </c>
      <c r="D345">
        <v>1364552913</v>
      </c>
      <c r="E345">
        <v>1</v>
      </c>
      <c r="F345">
        <v>1</v>
      </c>
      <c r="G345">
        <v>39</v>
      </c>
      <c r="H345">
        <v>3</v>
      </c>
      <c r="I345" t="s">
        <v>1323</v>
      </c>
      <c r="J345" t="s">
        <v>1324</v>
      </c>
      <c r="K345" t="s">
        <v>1325</v>
      </c>
      <c r="L345">
        <v>1346</v>
      </c>
      <c r="N345">
        <v>1009</v>
      </c>
      <c r="O345" t="s">
        <v>1326</v>
      </c>
      <c r="P345" t="s">
        <v>1326</v>
      </c>
      <c r="Q345">
        <v>1</v>
      </c>
      <c r="X345">
        <v>0.2</v>
      </c>
      <c r="Y345">
        <v>26.09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3</v>
      </c>
      <c r="AG345">
        <v>0.2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ROW(Source!A496)</f>
        <v>496</v>
      </c>
      <c r="B346">
        <v>1407528889</v>
      </c>
      <c r="C346">
        <v>1407528880</v>
      </c>
      <c r="D346">
        <v>1364551380</v>
      </c>
      <c r="E346">
        <v>1</v>
      </c>
      <c r="F346">
        <v>1</v>
      </c>
      <c r="G346">
        <v>39</v>
      </c>
      <c r="H346">
        <v>3</v>
      </c>
      <c r="I346" t="s">
        <v>1386</v>
      </c>
      <c r="J346" t="s">
        <v>1387</v>
      </c>
      <c r="K346" t="s">
        <v>1388</v>
      </c>
      <c r="L346">
        <v>1348</v>
      </c>
      <c r="N346">
        <v>1009</v>
      </c>
      <c r="O346" t="s">
        <v>1330</v>
      </c>
      <c r="P346" t="s">
        <v>1330</v>
      </c>
      <c r="Q346">
        <v>1000</v>
      </c>
      <c r="X346">
        <v>1.4999999999999999E-4</v>
      </c>
      <c r="Y346">
        <v>68764.41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3</v>
      </c>
      <c r="AG346">
        <v>1.4999999999999999E-4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ROW(Source!A497)</f>
        <v>497</v>
      </c>
      <c r="B347">
        <v>1407528897</v>
      </c>
      <c r="C347">
        <v>1407528890</v>
      </c>
      <c r="D347">
        <v>1364549319</v>
      </c>
      <c r="E347">
        <v>39</v>
      </c>
      <c r="F347">
        <v>1</v>
      </c>
      <c r="G347">
        <v>39</v>
      </c>
      <c r="H347">
        <v>1</v>
      </c>
      <c r="I347" t="s">
        <v>1316</v>
      </c>
      <c r="J347" t="s">
        <v>3</v>
      </c>
      <c r="K347" t="s">
        <v>1317</v>
      </c>
      <c r="L347">
        <v>1191</v>
      </c>
      <c r="N347">
        <v>1013</v>
      </c>
      <c r="O347" t="s">
        <v>1318</v>
      </c>
      <c r="P347" t="s">
        <v>1318</v>
      </c>
      <c r="Q347">
        <v>1</v>
      </c>
      <c r="X347">
        <v>0.31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1</v>
      </c>
      <c r="AF347" t="s">
        <v>3</v>
      </c>
      <c r="AG347">
        <v>0.31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ROW(Source!A497)</f>
        <v>497</v>
      </c>
      <c r="B348">
        <v>1407528898</v>
      </c>
      <c r="C348">
        <v>1407528890</v>
      </c>
      <c r="D348">
        <v>1364552866</v>
      </c>
      <c r="E348">
        <v>1</v>
      </c>
      <c r="F348">
        <v>1</v>
      </c>
      <c r="G348">
        <v>39</v>
      </c>
      <c r="H348">
        <v>3</v>
      </c>
      <c r="I348" t="s">
        <v>1380</v>
      </c>
      <c r="J348" t="s">
        <v>1381</v>
      </c>
      <c r="K348" t="s">
        <v>1382</v>
      </c>
      <c r="L348">
        <v>1346</v>
      </c>
      <c r="N348">
        <v>1009</v>
      </c>
      <c r="O348" t="s">
        <v>1326</v>
      </c>
      <c r="P348" t="s">
        <v>1326</v>
      </c>
      <c r="Q348">
        <v>1</v>
      </c>
      <c r="X348">
        <v>8.0000000000000002E-3</v>
      </c>
      <c r="Y348">
        <v>276.63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3</v>
      </c>
      <c r="AG348">
        <v>8.0000000000000002E-3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ROW(Source!A497)</f>
        <v>497</v>
      </c>
      <c r="B349">
        <v>1407528899</v>
      </c>
      <c r="C349">
        <v>1407528890</v>
      </c>
      <c r="D349">
        <v>1364552913</v>
      </c>
      <c r="E349">
        <v>1</v>
      </c>
      <c r="F349">
        <v>1</v>
      </c>
      <c r="G349">
        <v>39</v>
      </c>
      <c r="H349">
        <v>3</v>
      </c>
      <c r="I349" t="s">
        <v>1323</v>
      </c>
      <c r="J349" t="s">
        <v>1324</v>
      </c>
      <c r="K349" t="s">
        <v>1325</v>
      </c>
      <c r="L349">
        <v>1346</v>
      </c>
      <c r="N349">
        <v>1009</v>
      </c>
      <c r="O349" t="s">
        <v>1326</v>
      </c>
      <c r="P349" t="s">
        <v>1326</v>
      </c>
      <c r="Q349">
        <v>1</v>
      </c>
      <c r="X349">
        <v>0.5</v>
      </c>
      <c r="Y349">
        <v>26.09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0.5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ROW(Source!A498)</f>
        <v>498</v>
      </c>
      <c r="B350">
        <v>1407528909</v>
      </c>
      <c r="C350">
        <v>1407528900</v>
      </c>
      <c r="D350">
        <v>1364549319</v>
      </c>
      <c r="E350">
        <v>39</v>
      </c>
      <c r="F350">
        <v>1</v>
      </c>
      <c r="G350">
        <v>39</v>
      </c>
      <c r="H350">
        <v>1</v>
      </c>
      <c r="I350" t="s">
        <v>1316</v>
      </c>
      <c r="J350" t="s">
        <v>3</v>
      </c>
      <c r="K350" t="s">
        <v>1317</v>
      </c>
      <c r="L350">
        <v>1191</v>
      </c>
      <c r="N350">
        <v>1013</v>
      </c>
      <c r="O350" t="s">
        <v>1318</v>
      </c>
      <c r="P350" t="s">
        <v>1318</v>
      </c>
      <c r="Q350">
        <v>1</v>
      </c>
      <c r="X350">
        <v>0.47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0.47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ROW(Source!A498)</f>
        <v>498</v>
      </c>
      <c r="B351">
        <v>1407528910</v>
      </c>
      <c r="C351">
        <v>1407528900</v>
      </c>
      <c r="D351">
        <v>1364552866</v>
      </c>
      <c r="E351">
        <v>1</v>
      </c>
      <c r="F351">
        <v>1</v>
      </c>
      <c r="G351">
        <v>39</v>
      </c>
      <c r="H351">
        <v>3</v>
      </c>
      <c r="I351" t="s">
        <v>1380</v>
      </c>
      <c r="J351" t="s">
        <v>1381</v>
      </c>
      <c r="K351" t="s">
        <v>1382</v>
      </c>
      <c r="L351">
        <v>1346</v>
      </c>
      <c r="N351">
        <v>1009</v>
      </c>
      <c r="O351" t="s">
        <v>1326</v>
      </c>
      <c r="P351" t="s">
        <v>1326</v>
      </c>
      <c r="Q351">
        <v>1</v>
      </c>
      <c r="X351">
        <v>8.0000000000000002E-3</v>
      </c>
      <c r="Y351">
        <v>276.63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8.0000000000000002E-3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ROW(Source!A498)</f>
        <v>498</v>
      </c>
      <c r="B352">
        <v>1407528911</v>
      </c>
      <c r="C352">
        <v>1407528900</v>
      </c>
      <c r="D352">
        <v>1364552913</v>
      </c>
      <c r="E352">
        <v>1</v>
      </c>
      <c r="F352">
        <v>1</v>
      </c>
      <c r="G352">
        <v>39</v>
      </c>
      <c r="H352">
        <v>3</v>
      </c>
      <c r="I352" t="s">
        <v>1323</v>
      </c>
      <c r="J352" t="s">
        <v>1324</v>
      </c>
      <c r="K352" t="s">
        <v>1325</v>
      </c>
      <c r="L352">
        <v>1346</v>
      </c>
      <c r="N352">
        <v>1009</v>
      </c>
      <c r="O352" t="s">
        <v>1326</v>
      </c>
      <c r="P352" t="s">
        <v>1326</v>
      </c>
      <c r="Q352">
        <v>1</v>
      </c>
      <c r="X352">
        <v>0.5</v>
      </c>
      <c r="Y352">
        <v>26.09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</v>
      </c>
      <c r="AG352">
        <v>0.5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ROW(Source!A498)</f>
        <v>498</v>
      </c>
      <c r="B353">
        <v>1407528912</v>
      </c>
      <c r="C353">
        <v>1407528900</v>
      </c>
      <c r="D353">
        <v>1364551394</v>
      </c>
      <c r="E353">
        <v>1</v>
      </c>
      <c r="F353">
        <v>1</v>
      </c>
      <c r="G353">
        <v>39</v>
      </c>
      <c r="H353">
        <v>3</v>
      </c>
      <c r="I353" t="s">
        <v>1383</v>
      </c>
      <c r="J353" t="s">
        <v>1384</v>
      </c>
      <c r="K353" t="s">
        <v>1385</v>
      </c>
      <c r="L353">
        <v>1296</v>
      </c>
      <c r="N353">
        <v>1002</v>
      </c>
      <c r="O353" t="s">
        <v>1364</v>
      </c>
      <c r="P353" t="s">
        <v>1364</v>
      </c>
      <c r="Q353">
        <v>1</v>
      </c>
      <c r="X353">
        <v>0.01</v>
      </c>
      <c r="Y353">
        <v>102.47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0.01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ROW(Source!A499)</f>
        <v>499</v>
      </c>
      <c r="B354">
        <v>1407528916</v>
      </c>
      <c r="C354">
        <v>1407528913</v>
      </c>
      <c r="D354">
        <v>1364549319</v>
      </c>
      <c r="E354">
        <v>39</v>
      </c>
      <c r="F354">
        <v>1</v>
      </c>
      <c r="G354">
        <v>39</v>
      </c>
      <c r="H354">
        <v>1</v>
      </c>
      <c r="I354" t="s">
        <v>1316</v>
      </c>
      <c r="J354" t="s">
        <v>3</v>
      </c>
      <c r="K354" t="s">
        <v>1317</v>
      </c>
      <c r="L354">
        <v>1191</v>
      </c>
      <c r="N354">
        <v>1013</v>
      </c>
      <c r="O354" t="s">
        <v>1318</v>
      </c>
      <c r="P354" t="s">
        <v>1318</v>
      </c>
      <c r="Q354">
        <v>1</v>
      </c>
      <c r="X354">
        <v>0.8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3</v>
      </c>
      <c r="AG354">
        <v>0.8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ROW(Source!A501)</f>
        <v>501</v>
      </c>
      <c r="B355">
        <v>1407528927</v>
      </c>
      <c r="C355">
        <v>1407528918</v>
      </c>
      <c r="D355">
        <v>1364549319</v>
      </c>
      <c r="E355">
        <v>39</v>
      </c>
      <c r="F355">
        <v>1</v>
      </c>
      <c r="G355">
        <v>39</v>
      </c>
      <c r="H355">
        <v>1</v>
      </c>
      <c r="I355" t="s">
        <v>1316</v>
      </c>
      <c r="J355" t="s">
        <v>3</v>
      </c>
      <c r="K355" t="s">
        <v>1317</v>
      </c>
      <c r="L355">
        <v>1191</v>
      </c>
      <c r="N355">
        <v>1013</v>
      </c>
      <c r="O355" t="s">
        <v>1318</v>
      </c>
      <c r="P355" t="s">
        <v>1318</v>
      </c>
      <c r="Q355">
        <v>1</v>
      </c>
      <c r="X355">
        <v>17.34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3</v>
      </c>
      <c r="AG355">
        <v>17.34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ROW(Source!A501)</f>
        <v>501</v>
      </c>
      <c r="B356">
        <v>1407528928</v>
      </c>
      <c r="C356">
        <v>1407528918</v>
      </c>
      <c r="D356">
        <v>1364552913</v>
      </c>
      <c r="E356">
        <v>1</v>
      </c>
      <c r="F356">
        <v>1</v>
      </c>
      <c r="G356">
        <v>39</v>
      </c>
      <c r="H356">
        <v>3</v>
      </c>
      <c r="I356" t="s">
        <v>1323</v>
      </c>
      <c r="J356" t="s">
        <v>1324</v>
      </c>
      <c r="K356" t="s">
        <v>1325</v>
      </c>
      <c r="L356">
        <v>1346</v>
      </c>
      <c r="N356">
        <v>1009</v>
      </c>
      <c r="O356" t="s">
        <v>1326</v>
      </c>
      <c r="P356" t="s">
        <v>1326</v>
      </c>
      <c r="Q356">
        <v>1</v>
      </c>
      <c r="X356">
        <v>0.2</v>
      </c>
      <c r="Y356">
        <v>26.09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0.2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ROW(Source!A501)</f>
        <v>501</v>
      </c>
      <c r="B357">
        <v>1407528929</v>
      </c>
      <c r="C357">
        <v>1407528918</v>
      </c>
      <c r="D357">
        <v>1364551411</v>
      </c>
      <c r="E357">
        <v>1</v>
      </c>
      <c r="F357">
        <v>1</v>
      </c>
      <c r="G357">
        <v>39</v>
      </c>
      <c r="H357">
        <v>3</v>
      </c>
      <c r="I357" t="s">
        <v>1327</v>
      </c>
      <c r="J357" t="s">
        <v>1328</v>
      </c>
      <c r="K357" t="s">
        <v>1329</v>
      </c>
      <c r="L357">
        <v>1348</v>
      </c>
      <c r="N357">
        <v>1009</v>
      </c>
      <c r="O357" t="s">
        <v>1330</v>
      </c>
      <c r="P357" t="s">
        <v>1330</v>
      </c>
      <c r="Q357">
        <v>1000</v>
      </c>
      <c r="X357">
        <v>1.4999999999999999E-4</v>
      </c>
      <c r="Y357">
        <v>116878.71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3</v>
      </c>
      <c r="AG357">
        <v>1.4999999999999999E-4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ROW(Source!A501)</f>
        <v>501</v>
      </c>
      <c r="B358">
        <v>1407528930</v>
      </c>
      <c r="C358">
        <v>1407528918</v>
      </c>
      <c r="D358">
        <v>1364561637</v>
      </c>
      <c r="E358">
        <v>1</v>
      </c>
      <c r="F358">
        <v>1</v>
      </c>
      <c r="G358">
        <v>39</v>
      </c>
      <c r="H358">
        <v>3</v>
      </c>
      <c r="I358" t="s">
        <v>1393</v>
      </c>
      <c r="J358" t="s">
        <v>1394</v>
      </c>
      <c r="K358" t="s">
        <v>1395</v>
      </c>
      <c r="L358">
        <v>1355</v>
      </c>
      <c r="N358">
        <v>16987630</v>
      </c>
      <c r="O358" t="s">
        <v>225</v>
      </c>
      <c r="P358" t="s">
        <v>225</v>
      </c>
      <c r="Q358">
        <v>100</v>
      </c>
      <c r="X358">
        <v>0.5</v>
      </c>
      <c r="Y358">
        <v>198.75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</v>
      </c>
      <c r="AG358">
        <v>0.5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ROW(Source!A502)</f>
        <v>502</v>
      </c>
      <c r="B359">
        <v>1407528936</v>
      </c>
      <c r="C359">
        <v>1407528931</v>
      </c>
      <c r="D359">
        <v>1364549319</v>
      </c>
      <c r="E359">
        <v>39</v>
      </c>
      <c r="F359">
        <v>1</v>
      </c>
      <c r="G359">
        <v>39</v>
      </c>
      <c r="H359">
        <v>1</v>
      </c>
      <c r="I359" t="s">
        <v>1316</v>
      </c>
      <c r="J359" t="s">
        <v>3</v>
      </c>
      <c r="K359" t="s">
        <v>1317</v>
      </c>
      <c r="L359">
        <v>1191</v>
      </c>
      <c r="N359">
        <v>1013</v>
      </c>
      <c r="O359" t="s">
        <v>1318</v>
      </c>
      <c r="P359" t="s">
        <v>1318</v>
      </c>
      <c r="Q359">
        <v>1</v>
      </c>
      <c r="X359">
        <v>0.37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3</v>
      </c>
      <c r="AG359">
        <v>0.37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ROW(Source!A502)</f>
        <v>502</v>
      </c>
      <c r="B360">
        <v>1407528937</v>
      </c>
      <c r="C360">
        <v>1407528931</v>
      </c>
      <c r="D360">
        <v>1364551021</v>
      </c>
      <c r="E360">
        <v>1</v>
      </c>
      <c r="F360">
        <v>1</v>
      </c>
      <c r="G360">
        <v>39</v>
      </c>
      <c r="H360">
        <v>2</v>
      </c>
      <c r="I360" t="s">
        <v>1319</v>
      </c>
      <c r="J360" t="s">
        <v>1320</v>
      </c>
      <c r="K360" t="s">
        <v>1321</v>
      </c>
      <c r="L360">
        <v>1368</v>
      </c>
      <c r="N360">
        <v>1011</v>
      </c>
      <c r="O360" t="s">
        <v>1322</v>
      </c>
      <c r="P360" t="s">
        <v>1322</v>
      </c>
      <c r="Q360">
        <v>1</v>
      </c>
      <c r="X360">
        <v>0.06</v>
      </c>
      <c r="Y360">
        <v>0</v>
      </c>
      <c r="Z360">
        <v>1490.46</v>
      </c>
      <c r="AA360">
        <v>808.44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0.06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ROW(Source!A503)</f>
        <v>503</v>
      </c>
      <c r="B361">
        <v>1407528943</v>
      </c>
      <c r="C361">
        <v>1407528938</v>
      </c>
      <c r="D361">
        <v>1364549319</v>
      </c>
      <c r="E361">
        <v>39</v>
      </c>
      <c r="F361">
        <v>1</v>
      </c>
      <c r="G361">
        <v>39</v>
      </c>
      <c r="H361">
        <v>1</v>
      </c>
      <c r="I361" t="s">
        <v>1316</v>
      </c>
      <c r="J361" t="s">
        <v>3</v>
      </c>
      <c r="K361" t="s">
        <v>1317</v>
      </c>
      <c r="L361">
        <v>1191</v>
      </c>
      <c r="N361">
        <v>1013</v>
      </c>
      <c r="O361" t="s">
        <v>1318</v>
      </c>
      <c r="P361" t="s">
        <v>1318</v>
      </c>
      <c r="Q361">
        <v>1</v>
      </c>
      <c r="X361">
        <v>0.37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</v>
      </c>
      <c r="AG361">
        <v>0.37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ROW(Source!A503)</f>
        <v>503</v>
      </c>
      <c r="B362">
        <v>1407528944</v>
      </c>
      <c r="C362">
        <v>1407528938</v>
      </c>
      <c r="D362">
        <v>1364551021</v>
      </c>
      <c r="E362">
        <v>1</v>
      </c>
      <c r="F362">
        <v>1</v>
      </c>
      <c r="G362">
        <v>39</v>
      </c>
      <c r="H362">
        <v>2</v>
      </c>
      <c r="I362" t="s">
        <v>1319</v>
      </c>
      <c r="J362" t="s">
        <v>1320</v>
      </c>
      <c r="K362" t="s">
        <v>1321</v>
      </c>
      <c r="L362">
        <v>1368</v>
      </c>
      <c r="N362">
        <v>1011</v>
      </c>
      <c r="O362" t="s">
        <v>1322</v>
      </c>
      <c r="P362" t="s">
        <v>1322</v>
      </c>
      <c r="Q362">
        <v>1</v>
      </c>
      <c r="X362">
        <v>0.06</v>
      </c>
      <c r="Y362">
        <v>0</v>
      </c>
      <c r="Z362">
        <v>1490.46</v>
      </c>
      <c r="AA362">
        <v>808.44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0.06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ROW(Source!A504)</f>
        <v>504</v>
      </c>
      <c r="B363">
        <v>1407528950</v>
      </c>
      <c r="C363">
        <v>1407528945</v>
      </c>
      <c r="D363">
        <v>1364549319</v>
      </c>
      <c r="E363">
        <v>39</v>
      </c>
      <c r="F363">
        <v>1</v>
      </c>
      <c r="G363">
        <v>39</v>
      </c>
      <c r="H363">
        <v>1</v>
      </c>
      <c r="I363" t="s">
        <v>1316</v>
      </c>
      <c r="J363" t="s">
        <v>3</v>
      </c>
      <c r="K363" t="s">
        <v>1317</v>
      </c>
      <c r="L363">
        <v>1191</v>
      </c>
      <c r="N363">
        <v>1013</v>
      </c>
      <c r="O363" t="s">
        <v>1318</v>
      </c>
      <c r="P363" t="s">
        <v>1318</v>
      </c>
      <c r="Q363">
        <v>1</v>
      </c>
      <c r="X363">
        <v>0.37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3</v>
      </c>
      <c r="AG363">
        <v>0.37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ROW(Source!A504)</f>
        <v>504</v>
      </c>
      <c r="B364">
        <v>1407528951</v>
      </c>
      <c r="C364">
        <v>1407528945</v>
      </c>
      <c r="D364">
        <v>1364551021</v>
      </c>
      <c r="E364">
        <v>1</v>
      </c>
      <c r="F364">
        <v>1</v>
      </c>
      <c r="G364">
        <v>39</v>
      </c>
      <c r="H364">
        <v>2</v>
      </c>
      <c r="I364" t="s">
        <v>1319</v>
      </c>
      <c r="J364" t="s">
        <v>1320</v>
      </c>
      <c r="K364" t="s">
        <v>1321</v>
      </c>
      <c r="L364">
        <v>1368</v>
      </c>
      <c r="N364">
        <v>1011</v>
      </c>
      <c r="O364" t="s">
        <v>1322</v>
      </c>
      <c r="P364" t="s">
        <v>1322</v>
      </c>
      <c r="Q364">
        <v>1</v>
      </c>
      <c r="X364">
        <v>0.06</v>
      </c>
      <c r="Y364">
        <v>0</v>
      </c>
      <c r="Z364">
        <v>1490.46</v>
      </c>
      <c r="AA364">
        <v>808.44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0.06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ROW(Source!A505)</f>
        <v>505</v>
      </c>
      <c r="B365">
        <v>1407528959</v>
      </c>
      <c r="C365">
        <v>1407528952</v>
      </c>
      <c r="D365">
        <v>1364549319</v>
      </c>
      <c r="E365">
        <v>39</v>
      </c>
      <c r="F365">
        <v>1</v>
      </c>
      <c r="G365">
        <v>39</v>
      </c>
      <c r="H365">
        <v>1</v>
      </c>
      <c r="I365" t="s">
        <v>1316</v>
      </c>
      <c r="J365" t="s">
        <v>3</v>
      </c>
      <c r="K365" t="s">
        <v>1317</v>
      </c>
      <c r="L365">
        <v>1191</v>
      </c>
      <c r="N365">
        <v>1013</v>
      </c>
      <c r="O365" t="s">
        <v>1318</v>
      </c>
      <c r="P365" t="s">
        <v>1318</v>
      </c>
      <c r="Q365">
        <v>1</v>
      </c>
      <c r="X365">
        <v>0.31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3</v>
      </c>
      <c r="AG365">
        <v>0.31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ROW(Source!A505)</f>
        <v>505</v>
      </c>
      <c r="B366">
        <v>1407528960</v>
      </c>
      <c r="C366">
        <v>1407528952</v>
      </c>
      <c r="D366">
        <v>1364552866</v>
      </c>
      <c r="E366">
        <v>1</v>
      </c>
      <c r="F366">
        <v>1</v>
      </c>
      <c r="G366">
        <v>39</v>
      </c>
      <c r="H366">
        <v>3</v>
      </c>
      <c r="I366" t="s">
        <v>1380</v>
      </c>
      <c r="J366" t="s">
        <v>1381</v>
      </c>
      <c r="K366" t="s">
        <v>1382</v>
      </c>
      <c r="L366">
        <v>1346</v>
      </c>
      <c r="N366">
        <v>1009</v>
      </c>
      <c r="O366" t="s">
        <v>1326</v>
      </c>
      <c r="P366" t="s">
        <v>1326</v>
      </c>
      <c r="Q366">
        <v>1</v>
      </c>
      <c r="X366">
        <v>8.0000000000000002E-3</v>
      </c>
      <c r="Y366">
        <v>276.63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8.0000000000000002E-3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ROW(Source!A505)</f>
        <v>505</v>
      </c>
      <c r="B367">
        <v>1407528961</v>
      </c>
      <c r="C367">
        <v>1407528952</v>
      </c>
      <c r="D367">
        <v>1364552913</v>
      </c>
      <c r="E367">
        <v>1</v>
      </c>
      <c r="F367">
        <v>1</v>
      </c>
      <c r="G367">
        <v>39</v>
      </c>
      <c r="H367">
        <v>3</v>
      </c>
      <c r="I367" t="s">
        <v>1323</v>
      </c>
      <c r="J367" t="s">
        <v>1324</v>
      </c>
      <c r="K367" t="s">
        <v>1325</v>
      </c>
      <c r="L367">
        <v>1346</v>
      </c>
      <c r="N367">
        <v>1009</v>
      </c>
      <c r="O367" t="s">
        <v>1326</v>
      </c>
      <c r="P367" t="s">
        <v>1326</v>
      </c>
      <c r="Q367">
        <v>1</v>
      </c>
      <c r="X367">
        <v>0.5</v>
      </c>
      <c r="Y367">
        <v>26.09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0.5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ROW(Source!A506)</f>
        <v>506</v>
      </c>
      <c r="B368">
        <v>1407528971</v>
      </c>
      <c r="C368">
        <v>1407528962</v>
      </c>
      <c r="D368">
        <v>1364549319</v>
      </c>
      <c r="E368">
        <v>39</v>
      </c>
      <c r="F368">
        <v>1</v>
      </c>
      <c r="G368">
        <v>39</v>
      </c>
      <c r="H368">
        <v>1</v>
      </c>
      <c r="I368" t="s">
        <v>1316</v>
      </c>
      <c r="J368" t="s">
        <v>3</v>
      </c>
      <c r="K368" t="s">
        <v>1317</v>
      </c>
      <c r="L368">
        <v>1191</v>
      </c>
      <c r="N368">
        <v>1013</v>
      </c>
      <c r="O368" t="s">
        <v>1318</v>
      </c>
      <c r="P368" t="s">
        <v>1318</v>
      </c>
      <c r="Q368">
        <v>1</v>
      </c>
      <c r="X368">
        <v>0.47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3</v>
      </c>
      <c r="AG368">
        <v>0.47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ROW(Source!A506)</f>
        <v>506</v>
      </c>
      <c r="B369">
        <v>1407528972</v>
      </c>
      <c r="C369">
        <v>1407528962</v>
      </c>
      <c r="D369">
        <v>1364552866</v>
      </c>
      <c r="E369">
        <v>1</v>
      </c>
      <c r="F369">
        <v>1</v>
      </c>
      <c r="G369">
        <v>39</v>
      </c>
      <c r="H369">
        <v>3</v>
      </c>
      <c r="I369" t="s">
        <v>1380</v>
      </c>
      <c r="J369" t="s">
        <v>1381</v>
      </c>
      <c r="K369" t="s">
        <v>1382</v>
      </c>
      <c r="L369">
        <v>1346</v>
      </c>
      <c r="N369">
        <v>1009</v>
      </c>
      <c r="O369" t="s">
        <v>1326</v>
      </c>
      <c r="P369" t="s">
        <v>1326</v>
      </c>
      <c r="Q369">
        <v>1</v>
      </c>
      <c r="X369">
        <v>8.0000000000000002E-3</v>
      </c>
      <c r="Y369">
        <v>276.63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8.0000000000000002E-3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ROW(Source!A506)</f>
        <v>506</v>
      </c>
      <c r="B370">
        <v>1407528973</v>
      </c>
      <c r="C370">
        <v>1407528962</v>
      </c>
      <c r="D370">
        <v>1364552913</v>
      </c>
      <c r="E370">
        <v>1</v>
      </c>
      <c r="F370">
        <v>1</v>
      </c>
      <c r="G370">
        <v>39</v>
      </c>
      <c r="H370">
        <v>3</v>
      </c>
      <c r="I370" t="s">
        <v>1323</v>
      </c>
      <c r="J370" t="s">
        <v>1324</v>
      </c>
      <c r="K370" t="s">
        <v>1325</v>
      </c>
      <c r="L370">
        <v>1346</v>
      </c>
      <c r="N370">
        <v>1009</v>
      </c>
      <c r="O370" t="s">
        <v>1326</v>
      </c>
      <c r="P370" t="s">
        <v>1326</v>
      </c>
      <c r="Q370">
        <v>1</v>
      </c>
      <c r="X370">
        <v>0.5</v>
      </c>
      <c r="Y370">
        <v>26.09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0.5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ROW(Source!A506)</f>
        <v>506</v>
      </c>
      <c r="B371">
        <v>1407528974</v>
      </c>
      <c r="C371">
        <v>1407528962</v>
      </c>
      <c r="D371">
        <v>1364551394</v>
      </c>
      <c r="E371">
        <v>1</v>
      </c>
      <c r="F371">
        <v>1</v>
      </c>
      <c r="G371">
        <v>39</v>
      </c>
      <c r="H371">
        <v>3</v>
      </c>
      <c r="I371" t="s">
        <v>1383</v>
      </c>
      <c r="J371" t="s">
        <v>1384</v>
      </c>
      <c r="K371" t="s">
        <v>1385</v>
      </c>
      <c r="L371">
        <v>1296</v>
      </c>
      <c r="N371">
        <v>1002</v>
      </c>
      <c r="O371" t="s">
        <v>1364</v>
      </c>
      <c r="P371" t="s">
        <v>1364</v>
      </c>
      <c r="Q371">
        <v>1</v>
      </c>
      <c r="X371">
        <v>0.01</v>
      </c>
      <c r="Y371">
        <v>102.47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0.01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ROW(Source!A507)</f>
        <v>507</v>
      </c>
      <c r="B372">
        <v>1407528979</v>
      </c>
      <c r="C372">
        <v>1407528975</v>
      </c>
      <c r="D372">
        <v>1364549319</v>
      </c>
      <c r="E372">
        <v>39</v>
      </c>
      <c r="F372">
        <v>1</v>
      </c>
      <c r="G372">
        <v>39</v>
      </c>
      <c r="H372">
        <v>1</v>
      </c>
      <c r="I372" t="s">
        <v>1316</v>
      </c>
      <c r="J372" t="s">
        <v>3</v>
      </c>
      <c r="K372" t="s">
        <v>1317</v>
      </c>
      <c r="L372">
        <v>1191</v>
      </c>
      <c r="N372">
        <v>1013</v>
      </c>
      <c r="O372" t="s">
        <v>1318</v>
      </c>
      <c r="P372" t="s">
        <v>1318</v>
      </c>
      <c r="Q372">
        <v>1</v>
      </c>
      <c r="X372">
        <v>1.17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3</v>
      </c>
      <c r="AG372">
        <v>1.17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ROW(Source!A509)</f>
        <v>509</v>
      </c>
      <c r="B373">
        <v>1407528986</v>
      </c>
      <c r="C373">
        <v>1407528981</v>
      </c>
      <c r="D373">
        <v>1364549319</v>
      </c>
      <c r="E373">
        <v>39</v>
      </c>
      <c r="F373">
        <v>1</v>
      </c>
      <c r="G373">
        <v>39</v>
      </c>
      <c r="H373">
        <v>1</v>
      </c>
      <c r="I373" t="s">
        <v>1316</v>
      </c>
      <c r="J373" t="s">
        <v>3</v>
      </c>
      <c r="K373" t="s">
        <v>1317</v>
      </c>
      <c r="L373">
        <v>1191</v>
      </c>
      <c r="N373">
        <v>1013</v>
      </c>
      <c r="O373" t="s">
        <v>1318</v>
      </c>
      <c r="P373" t="s">
        <v>1318</v>
      </c>
      <c r="Q373">
        <v>1</v>
      </c>
      <c r="X373">
        <v>0.9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3</v>
      </c>
      <c r="AG373">
        <v>0.9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ROW(Source!A509)</f>
        <v>509</v>
      </c>
      <c r="B374">
        <v>1407528987</v>
      </c>
      <c r="C374">
        <v>1407528981</v>
      </c>
      <c r="D374">
        <v>1364552913</v>
      </c>
      <c r="E374">
        <v>1</v>
      </c>
      <c r="F374">
        <v>1</v>
      </c>
      <c r="G374">
        <v>39</v>
      </c>
      <c r="H374">
        <v>3</v>
      </c>
      <c r="I374" t="s">
        <v>1323</v>
      </c>
      <c r="J374" t="s">
        <v>1324</v>
      </c>
      <c r="K374" t="s">
        <v>1325</v>
      </c>
      <c r="L374">
        <v>1346</v>
      </c>
      <c r="N374">
        <v>1009</v>
      </c>
      <c r="O374" t="s">
        <v>1326</v>
      </c>
      <c r="P374" t="s">
        <v>1326</v>
      </c>
      <c r="Q374">
        <v>1</v>
      </c>
      <c r="X374">
        <v>0.01</v>
      </c>
      <c r="Y374">
        <v>26.09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0.01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ROW(Source!A510)</f>
        <v>510</v>
      </c>
      <c r="B375">
        <v>1407528993</v>
      </c>
      <c r="C375">
        <v>1407528988</v>
      </c>
      <c r="D375">
        <v>1364549319</v>
      </c>
      <c r="E375">
        <v>39</v>
      </c>
      <c r="F375">
        <v>1</v>
      </c>
      <c r="G375">
        <v>39</v>
      </c>
      <c r="H375">
        <v>1</v>
      </c>
      <c r="I375" t="s">
        <v>1316</v>
      </c>
      <c r="J375" t="s">
        <v>3</v>
      </c>
      <c r="K375" t="s">
        <v>1317</v>
      </c>
      <c r="L375">
        <v>1191</v>
      </c>
      <c r="N375">
        <v>1013</v>
      </c>
      <c r="O375" t="s">
        <v>1318</v>
      </c>
      <c r="P375" t="s">
        <v>1318</v>
      </c>
      <c r="Q375">
        <v>1</v>
      </c>
      <c r="X375">
        <v>0.24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3</v>
      </c>
      <c r="AG375">
        <v>0.24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ROW(Source!A510)</f>
        <v>510</v>
      </c>
      <c r="B376">
        <v>1407528994</v>
      </c>
      <c r="C376">
        <v>1407528988</v>
      </c>
      <c r="D376">
        <v>1364552913</v>
      </c>
      <c r="E376">
        <v>1</v>
      </c>
      <c r="F376">
        <v>1</v>
      </c>
      <c r="G376">
        <v>39</v>
      </c>
      <c r="H376">
        <v>3</v>
      </c>
      <c r="I376" t="s">
        <v>1323</v>
      </c>
      <c r="J376" t="s">
        <v>1324</v>
      </c>
      <c r="K376" t="s">
        <v>1325</v>
      </c>
      <c r="L376">
        <v>1346</v>
      </c>
      <c r="N376">
        <v>1009</v>
      </c>
      <c r="O376" t="s">
        <v>1326</v>
      </c>
      <c r="P376" t="s">
        <v>1326</v>
      </c>
      <c r="Q376">
        <v>1</v>
      </c>
      <c r="X376">
        <v>0.02</v>
      </c>
      <c r="Y376">
        <v>26.09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3</v>
      </c>
      <c r="AG376">
        <v>0.02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ROW(Source!A511)</f>
        <v>511</v>
      </c>
      <c r="B377">
        <v>1407528998</v>
      </c>
      <c r="C377">
        <v>1407528995</v>
      </c>
      <c r="D377">
        <v>1364549319</v>
      </c>
      <c r="E377">
        <v>39</v>
      </c>
      <c r="F377">
        <v>1</v>
      </c>
      <c r="G377">
        <v>39</v>
      </c>
      <c r="H377">
        <v>1</v>
      </c>
      <c r="I377" t="s">
        <v>1316</v>
      </c>
      <c r="J377" t="s">
        <v>3</v>
      </c>
      <c r="K377" t="s">
        <v>1317</v>
      </c>
      <c r="L377">
        <v>1191</v>
      </c>
      <c r="N377">
        <v>1013</v>
      </c>
      <c r="O377" t="s">
        <v>1318</v>
      </c>
      <c r="P377" t="s">
        <v>1318</v>
      </c>
      <c r="Q377">
        <v>1</v>
      </c>
      <c r="X377">
        <v>0.45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1</v>
      </c>
      <c r="AF377" t="s">
        <v>3</v>
      </c>
      <c r="AG377">
        <v>0.45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ROW(Source!A512)</f>
        <v>512</v>
      </c>
      <c r="B378">
        <v>1407529004</v>
      </c>
      <c r="C378">
        <v>1407528999</v>
      </c>
      <c r="D378">
        <v>1364549319</v>
      </c>
      <c r="E378">
        <v>39</v>
      </c>
      <c r="F378">
        <v>1</v>
      </c>
      <c r="G378">
        <v>39</v>
      </c>
      <c r="H378">
        <v>1</v>
      </c>
      <c r="I378" t="s">
        <v>1316</v>
      </c>
      <c r="J378" t="s">
        <v>3</v>
      </c>
      <c r="K378" t="s">
        <v>1317</v>
      </c>
      <c r="L378">
        <v>1191</v>
      </c>
      <c r="N378">
        <v>1013</v>
      </c>
      <c r="O378" t="s">
        <v>1318</v>
      </c>
      <c r="P378" t="s">
        <v>1318</v>
      </c>
      <c r="Q378">
        <v>1</v>
      </c>
      <c r="X378">
        <v>0.37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</v>
      </c>
      <c r="AG378">
        <v>0.37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ROW(Source!A512)</f>
        <v>512</v>
      </c>
      <c r="B379">
        <v>1407529005</v>
      </c>
      <c r="C379">
        <v>1407528999</v>
      </c>
      <c r="D379">
        <v>1364551021</v>
      </c>
      <c r="E379">
        <v>1</v>
      </c>
      <c r="F379">
        <v>1</v>
      </c>
      <c r="G379">
        <v>39</v>
      </c>
      <c r="H379">
        <v>2</v>
      </c>
      <c r="I379" t="s">
        <v>1319</v>
      </c>
      <c r="J379" t="s">
        <v>1320</v>
      </c>
      <c r="K379" t="s">
        <v>1321</v>
      </c>
      <c r="L379">
        <v>1368</v>
      </c>
      <c r="N379">
        <v>1011</v>
      </c>
      <c r="O379" t="s">
        <v>1322</v>
      </c>
      <c r="P379" t="s">
        <v>1322</v>
      </c>
      <c r="Q379">
        <v>1</v>
      </c>
      <c r="X379">
        <v>0.06</v>
      </c>
      <c r="Y379">
        <v>0</v>
      </c>
      <c r="Z379">
        <v>1490.46</v>
      </c>
      <c r="AA379">
        <v>808.44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0.06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ROW(Source!A513)</f>
        <v>513</v>
      </c>
      <c r="B380">
        <v>1407529009</v>
      </c>
      <c r="C380">
        <v>1407529006</v>
      </c>
      <c r="D380">
        <v>1364549319</v>
      </c>
      <c r="E380">
        <v>39</v>
      </c>
      <c r="F380">
        <v>1</v>
      </c>
      <c r="G380">
        <v>39</v>
      </c>
      <c r="H380">
        <v>1</v>
      </c>
      <c r="I380" t="s">
        <v>1316</v>
      </c>
      <c r="J380" t="s">
        <v>3</v>
      </c>
      <c r="K380" t="s">
        <v>1317</v>
      </c>
      <c r="L380">
        <v>1191</v>
      </c>
      <c r="N380">
        <v>1013</v>
      </c>
      <c r="O380" t="s">
        <v>1318</v>
      </c>
      <c r="P380" t="s">
        <v>1318</v>
      </c>
      <c r="Q380">
        <v>1</v>
      </c>
      <c r="X380">
        <v>0.45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1</v>
      </c>
      <c r="AF380" t="s">
        <v>3</v>
      </c>
      <c r="AG380">
        <v>0.45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ROW(Source!A514)</f>
        <v>514</v>
      </c>
      <c r="B381">
        <v>1407529017</v>
      </c>
      <c r="C381">
        <v>1407529010</v>
      </c>
      <c r="D381">
        <v>1364549319</v>
      </c>
      <c r="E381">
        <v>39</v>
      </c>
      <c r="F381">
        <v>1</v>
      </c>
      <c r="G381">
        <v>39</v>
      </c>
      <c r="H381">
        <v>1</v>
      </c>
      <c r="I381" t="s">
        <v>1316</v>
      </c>
      <c r="J381" t="s">
        <v>3</v>
      </c>
      <c r="K381" t="s">
        <v>1317</v>
      </c>
      <c r="L381">
        <v>1191</v>
      </c>
      <c r="N381">
        <v>1013</v>
      </c>
      <c r="O381" t="s">
        <v>1318</v>
      </c>
      <c r="P381" t="s">
        <v>1318</v>
      </c>
      <c r="Q381">
        <v>1</v>
      </c>
      <c r="X381">
        <v>5.64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5.64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ROW(Source!A514)</f>
        <v>514</v>
      </c>
      <c r="B382">
        <v>1407529018</v>
      </c>
      <c r="C382">
        <v>1407529010</v>
      </c>
      <c r="D382">
        <v>1364552913</v>
      </c>
      <c r="E382">
        <v>1</v>
      </c>
      <c r="F382">
        <v>1</v>
      </c>
      <c r="G382">
        <v>39</v>
      </c>
      <c r="H382">
        <v>3</v>
      </c>
      <c r="I382" t="s">
        <v>1323</v>
      </c>
      <c r="J382" t="s">
        <v>1324</v>
      </c>
      <c r="K382" t="s">
        <v>1325</v>
      </c>
      <c r="L382">
        <v>1346</v>
      </c>
      <c r="N382">
        <v>1009</v>
      </c>
      <c r="O382" t="s">
        <v>1326</v>
      </c>
      <c r="P382" t="s">
        <v>1326</v>
      </c>
      <c r="Q382">
        <v>1</v>
      </c>
      <c r="X382">
        <v>0.05</v>
      </c>
      <c r="Y382">
        <v>26.09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0.05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ROW(Source!A514)</f>
        <v>514</v>
      </c>
      <c r="B383">
        <v>1407529019</v>
      </c>
      <c r="C383">
        <v>1407529010</v>
      </c>
      <c r="D383">
        <v>1364549565</v>
      </c>
      <c r="E383">
        <v>39</v>
      </c>
      <c r="F383">
        <v>1</v>
      </c>
      <c r="G383">
        <v>39</v>
      </c>
      <c r="H383">
        <v>3</v>
      </c>
      <c r="I383" t="s">
        <v>1372</v>
      </c>
      <c r="J383" t="s">
        <v>3</v>
      </c>
      <c r="K383" t="s">
        <v>1373</v>
      </c>
      <c r="L383">
        <v>1354</v>
      </c>
      <c r="N383">
        <v>16987630</v>
      </c>
      <c r="O383" t="s">
        <v>19</v>
      </c>
      <c r="P383" t="s">
        <v>19</v>
      </c>
      <c r="Q383">
        <v>1</v>
      </c>
      <c r="X383">
        <v>10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 t="s">
        <v>3</v>
      </c>
      <c r="AG383">
        <v>10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ROW(Source!A516)</f>
        <v>516</v>
      </c>
      <c r="B384">
        <v>1407529026</v>
      </c>
      <c r="C384">
        <v>1407529021</v>
      </c>
      <c r="D384">
        <v>1364549319</v>
      </c>
      <c r="E384">
        <v>39</v>
      </c>
      <c r="F384">
        <v>1</v>
      </c>
      <c r="G384">
        <v>39</v>
      </c>
      <c r="H384">
        <v>1</v>
      </c>
      <c r="I384" t="s">
        <v>1316</v>
      </c>
      <c r="J384" t="s">
        <v>3</v>
      </c>
      <c r="K384" t="s">
        <v>1317</v>
      </c>
      <c r="L384">
        <v>1191</v>
      </c>
      <c r="N384">
        <v>1013</v>
      </c>
      <c r="O384" t="s">
        <v>1318</v>
      </c>
      <c r="P384" t="s">
        <v>1318</v>
      </c>
      <c r="Q384">
        <v>1</v>
      </c>
      <c r="X384">
        <v>0.22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0.22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ROW(Source!A516)</f>
        <v>516</v>
      </c>
      <c r="B385">
        <v>1407529027</v>
      </c>
      <c r="C385">
        <v>1407529021</v>
      </c>
      <c r="D385">
        <v>1364552913</v>
      </c>
      <c r="E385">
        <v>1</v>
      </c>
      <c r="F385">
        <v>1</v>
      </c>
      <c r="G385">
        <v>39</v>
      </c>
      <c r="H385">
        <v>3</v>
      </c>
      <c r="I385" t="s">
        <v>1323</v>
      </c>
      <c r="J385" t="s">
        <v>1324</v>
      </c>
      <c r="K385" t="s">
        <v>1325</v>
      </c>
      <c r="L385">
        <v>1346</v>
      </c>
      <c r="N385">
        <v>1009</v>
      </c>
      <c r="O385" t="s">
        <v>1326</v>
      </c>
      <c r="P385" t="s">
        <v>1326</v>
      </c>
      <c r="Q385">
        <v>1</v>
      </c>
      <c r="X385">
        <v>0.02</v>
      </c>
      <c r="Y385">
        <v>26.09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0.02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ROW(Source!A517)</f>
        <v>517</v>
      </c>
      <c r="B386">
        <v>1407529035</v>
      </c>
      <c r="C386">
        <v>1407529028</v>
      </c>
      <c r="D386">
        <v>1364549319</v>
      </c>
      <c r="E386">
        <v>39</v>
      </c>
      <c r="F386">
        <v>1</v>
      </c>
      <c r="G386">
        <v>39</v>
      </c>
      <c r="H386">
        <v>1</v>
      </c>
      <c r="I386" t="s">
        <v>1316</v>
      </c>
      <c r="J386" t="s">
        <v>3</v>
      </c>
      <c r="K386" t="s">
        <v>1317</v>
      </c>
      <c r="L386">
        <v>1191</v>
      </c>
      <c r="N386">
        <v>1013</v>
      </c>
      <c r="O386" t="s">
        <v>1318</v>
      </c>
      <c r="P386" t="s">
        <v>1318</v>
      </c>
      <c r="Q386">
        <v>1</v>
      </c>
      <c r="X386">
        <v>0.42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1</v>
      </c>
      <c r="AF386" t="s">
        <v>31</v>
      </c>
      <c r="AG386">
        <v>0.84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ROW(Source!A517)</f>
        <v>517</v>
      </c>
      <c r="B387">
        <v>1407529036</v>
      </c>
      <c r="C387">
        <v>1407529028</v>
      </c>
      <c r="D387">
        <v>1364551021</v>
      </c>
      <c r="E387">
        <v>1</v>
      </c>
      <c r="F387">
        <v>1</v>
      </c>
      <c r="G387">
        <v>39</v>
      </c>
      <c r="H387">
        <v>2</v>
      </c>
      <c r="I387" t="s">
        <v>1319</v>
      </c>
      <c r="J387" t="s">
        <v>1320</v>
      </c>
      <c r="K387" t="s">
        <v>1321</v>
      </c>
      <c r="L387">
        <v>1368</v>
      </c>
      <c r="N387">
        <v>1011</v>
      </c>
      <c r="O387" t="s">
        <v>1322</v>
      </c>
      <c r="P387" t="s">
        <v>1322</v>
      </c>
      <c r="Q387">
        <v>1</v>
      </c>
      <c r="X387">
        <v>0.15</v>
      </c>
      <c r="Y387">
        <v>0</v>
      </c>
      <c r="Z387">
        <v>1490.46</v>
      </c>
      <c r="AA387">
        <v>808.44</v>
      </c>
      <c r="AB387">
        <v>0</v>
      </c>
      <c r="AC387">
        <v>0</v>
      </c>
      <c r="AD387">
        <v>1</v>
      </c>
      <c r="AE387">
        <v>0</v>
      </c>
      <c r="AF387" t="s">
        <v>31</v>
      </c>
      <c r="AG387">
        <v>0.3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ROW(Source!A517)</f>
        <v>517</v>
      </c>
      <c r="B388">
        <v>1407529037</v>
      </c>
      <c r="C388">
        <v>1407529028</v>
      </c>
      <c r="D388">
        <v>1364552913</v>
      </c>
      <c r="E388">
        <v>1</v>
      </c>
      <c r="F388">
        <v>1</v>
      </c>
      <c r="G388">
        <v>39</v>
      </c>
      <c r="H388">
        <v>3</v>
      </c>
      <c r="I388" t="s">
        <v>1323</v>
      </c>
      <c r="J388" t="s">
        <v>1324</v>
      </c>
      <c r="K388" t="s">
        <v>1325</v>
      </c>
      <c r="L388">
        <v>1346</v>
      </c>
      <c r="N388">
        <v>1009</v>
      </c>
      <c r="O388" t="s">
        <v>1326</v>
      </c>
      <c r="P388" t="s">
        <v>1326</v>
      </c>
      <c r="Q388">
        <v>1</v>
      </c>
      <c r="X388">
        <v>0.02</v>
      </c>
      <c r="Y388">
        <v>26.09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31</v>
      </c>
      <c r="AG388">
        <v>0.04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ROW(Source!A518)</f>
        <v>518</v>
      </c>
      <c r="B389">
        <v>1407529045</v>
      </c>
      <c r="C389">
        <v>1407529038</v>
      </c>
      <c r="D389">
        <v>1364549319</v>
      </c>
      <c r="E389">
        <v>39</v>
      </c>
      <c r="F389">
        <v>1</v>
      </c>
      <c r="G389">
        <v>39</v>
      </c>
      <c r="H389">
        <v>1</v>
      </c>
      <c r="I389" t="s">
        <v>1316</v>
      </c>
      <c r="J389" t="s">
        <v>3</v>
      </c>
      <c r="K389" t="s">
        <v>1317</v>
      </c>
      <c r="L389">
        <v>1191</v>
      </c>
      <c r="N389">
        <v>1013</v>
      </c>
      <c r="O389" t="s">
        <v>1318</v>
      </c>
      <c r="P389" t="s">
        <v>1318</v>
      </c>
      <c r="Q389">
        <v>1</v>
      </c>
      <c r="X389">
        <v>0.38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3</v>
      </c>
      <c r="AG389">
        <v>0.38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ROW(Source!A518)</f>
        <v>518</v>
      </c>
      <c r="B390">
        <v>1407529046</v>
      </c>
      <c r="C390">
        <v>1407529038</v>
      </c>
      <c r="D390">
        <v>1364552866</v>
      </c>
      <c r="E390">
        <v>1</v>
      </c>
      <c r="F390">
        <v>1</v>
      </c>
      <c r="G390">
        <v>39</v>
      </c>
      <c r="H390">
        <v>3</v>
      </c>
      <c r="I390" t="s">
        <v>1380</v>
      </c>
      <c r="J390" t="s">
        <v>1381</v>
      </c>
      <c r="K390" t="s">
        <v>1382</v>
      </c>
      <c r="L390">
        <v>1346</v>
      </c>
      <c r="N390">
        <v>1009</v>
      </c>
      <c r="O390" t="s">
        <v>1326</v>
      </c>
      <c r="P390" t="s">
        <v>1326</v>
      </c>
      <c r="Q390">
        <v>1</v>
      </c>
      <c r="X390">
        <v>8.0000000000000002E-3</v>
      </c>
      <c r="Y390">
        <v>276.63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8.0000000000000002E-3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ROW(Source!A518)</f>
        <v>518</v>
      </c>
      <c r="B391">
        <v>1407529047</v>
      </c>
      <c r="C391">
        <v>1407529038</v>
      </c>
      <c r="D391">
        <v>1364552913</v>
      </c>
      <c r="E391">
        <v>1</v>
      </c>
      <c r="F391">
        <v>1</v>
      </c>
      <c r="G391">
        <v>39</v>
      </c>
      <c r="H391">
        <v>3</v>
      </c>
      <c r="I391" t="s">
        <v>1323</v>
      </c>
      <c r="J391" t="s">
        <v>1324</v>
      </c>
      <c r="K391" t="s">
        <v>1325</v>
      </c>
      <c r="L391">
        <v>1346</v>
      </c>
      <c r="N391">
        <v>1009</v>
      </c>
      <c r="O391" t="s">
        <v>1326</v>
      </c>
      <c r="P391" t="s">
        <v>1326</v>
      </c>
      <c r="Q391">
        <v>1</v>
      </c>
      <c r="X391">
        <v>0.5</v>
      </c>
      <c r="Y391">
        <v>26.09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0.5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ROW(Source!A519)</f>
        <v>519</v>
      </c>
      <c r="B392">
        <v>1407529055</v>
      </c>
      <c r="C392">
        <v>1407529048</v>
      </c>
      <c r="D392">
        <v>1364549319</v>
      </c>
      <c r="E392">
        <v>39</v>
      </c>
      <c r="F392">
        <v>1</v>
      </c>
      <c r="G392">
        <v>39</v>
      </c>
      <c r="H392">
        <v>1</v>
      </c>
      <c r="I392" t="s">
        <v>1316</v>
      </c>
      <c r="J392" t="s">
        <v>3</v>
      </c>
      <c r="K392" t="s">
        <v>1317</v>
      </c>
      <c r="L392">
        <v>1191</v>
      </c>
      <c r="N392">
        <v>1013</v>
      </c>
      <c r="O392" t="s">
        <v>1318</v>
      </c>
      <c r="P392" t="s">
        <v>1318</v>
      </c>
      <c r="Q392">
        <v>1</v>
      </c>
      <c r="X392">
        <v>0.38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</v>
      </c>
      <c r="AG392">
        <v>0.38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ROW(Source!A519)</f>
        <v>519</v>
      </c>
      <c r="B393">
        <v>1407529056</v>
      </c>
      <c r="C393">
        <v>1407529048</v>
      </c>
      <c r="D393">
        <v>1364552866</v>
      </c>
      <c r="E393">
        <v>1</v>
      </c>
      <c r="F393">
        <v>1</v>
      </c>
      <c r="G393">
        <v>39</v>
      </c>
      <c r="H393">
        <v>3</v>
      </c>
      <c r="I393" t="s">
        <v>1380</v>
      </c>
      <c r="J393" t="s">
        <v>1381</v>
      </c>
      <c r="K393" t="s">
        <v>1382</v>
      </c>
      <c r="L393">
        <v>1346</v>
      </c>
      <c r="N393">
        <v>1009</v>
      </c>
      <c r="O393" t="s">
        <v>1326</v>
      </c>
      <c r="P393" t="s">
        <v>1326</v>
      </c>
      <c r="Q393">
        <v>1</v>
      </c>
      <c r="X393">
        <v>8.0000000000000002E-3</v>
      </c>
      <c r="Y393">
        <v>276.63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8.0000000000000002E-3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ROW(Source!A519)</f>
        <v>519</v>
      </c>
      <c r="B394">
        <v>1407529057</v>
      </c>
      <c r="C394">
        <v>1407529048</v>
      </c>
      <c r="D394">
        <v>1364552913</v>
      </c>
      <c r="E394">
        <v>1</v>
      </c>
      <c r="F394">
        <v>1</v>
      </c>
      <c r="G394">
        <v>39</v>
      </c>
      <c r="H394">
        <v>3</v>
      </c>
      <c r="I394" t="s">
        <v>1323</v>
      </c>
      <c r="J394" t="s">
        <v>1324</v>
      </c>
      <c r="K394" t="s">
        <v>1325</v>
      </c>
      <c r="L394">
        <v>1346</v>
      </c>
      <c r="N394">
        <v>1009</v>
      </c>
      <c r="O394" t="s">
        <v>1326</v>
      </c>
      <c r="P394" t="s">
        <v>1326</v>
      </c>
      <c r="Q394">
        <v>1</v>
      </c>
      <c r="X394">
        <v>0.5</v>
      </c>
      <c r="Y394">
        <v>26.09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0.5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ROW(Source!A520)</f>
        <v>520</v>
      </c>
      <c r="B395">
        <v>1407529063</v>
      </c>
      <c r="C395">
        <v>1407529058</v>
      </c>
      <c r="D395">
        <v>1364549319</v>
      </c>
      <c r="E395">
        <v>39</v>
      </c>
      <c r="F395">
        <v>1</v>
      </c>
      <c r="G395">
        <v>39</v>
      </c>
      <c r="H395">
        <v>1</v>
      </c>
      <c r="I395" t="s">
        <v>1316</v>
      </c>
      <c r="J395" t="s">
        <v>3</v>
      </c>
      <c r="K395" t="s">
        <v>1317</v>
      </c>
      <c r="L395">
        <v>1191</v>
      </c>
      <c r="N395">
        <v>1013</v>
      </c>
      <c r="O395" t="s">
        <v>1318</v>
      </c>
      <c r="P395" t="s">
        <v>1318</v>
      </c>
      <c r="Q395">
        <v>1</v>
      </c>
      <c r="X395">
        <v>0.08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1</v>
      </c>
      <c r="AF395" t="s">
        <v>3</v>
      </c>
      <c r="AG395">
        <v>0.08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ROW(Source!A520)</f>
        <v>520</v>
      </c>
      <c r="B396">
        <v>1407529064</v>
      </c>
      <c r="C396">
        <v>1407529058</v>
      </c>
      <c r="D396">
        <v>1364552913</v>
      </c>
      <c r="E396">
        <v>1</v>
      </c>
      <c r="F396">
        <v>1</v>
      </c>
      <c r="G396">
        <v>39</v>
      </c>
      <c r="H396">
        <v>3</v>
      </c>
      <c r="I396" t="s">
        <v>1323</v>
      </c>
      <c r="J396" t="s">
        <v>1324</v>
      </c>
      <c r="K396" t="s">
        <v>1325</v>
      </c>
      <c r="L396">
        <v>1346</v>
      </c>
      <c r="N396">
        <v>1009</v>
      </c>
      <c r="O396" t="s">
        <v>1326</v>
      </c>
      <c r="P396" t="s">
        <v>1326</v>
      </c>
      <c r="Q396">
        <v>1</v>
      </c>
      <c r="X396">
        <v>5.0000000000000001E-4</v>
      </c>
      <c r="Y396">
        <v>26.09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5.0000000000000001E-4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ROW(Source!A521)</f>
        <v>521</v>
      </c>
      <c r="B397">
        <v>1407529070</v>
      </c>
      <c r="C397">
        <v>1407529065</v>
      </c>
      <c r="D397">
        <v>1364549319</v>
      </c>
      <c r="E397">
        <v>39</v>
      </c>
      <c r="F397">
        <v>1</v>
      </c>
      <c r="G397">
        <v>39</v>
      </c>
      <c r="H397">
        <v>1</v>
      </c>
      <c r="I397" t="s">
        <v>1316</v>
      </c>
      <c r="J397" t="s">
        <v>3</v>
      </c>
      <c r="K397" t="s">
        <v>1317</v>
      </c>
      <c r="L397">
        <v>1191</v>
      </c>
      <c r="N397">
        <v>1013</v>
      </c>
      <c r="O397" t="s">
        <v>1318</v>
      </c>
      <c r="P397" t="s">
        <v>1318</v>
      </c>
      <c r="Q397">
        <v>1</v>
      </c>
      <c r="X397">
        <v>0.08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3</v>
      </c>
      <c r="AG397">
        <v>0.08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ROW(Source!A521)</f>
        <v>521</v>
      </c>
      <c r="B398">
        <v>1407529071</v>
      </c>
      <c r="C398">
        <v>1407529065</v>
      </c>
      <c r="D398">
        <v>1364552913</v>
      </c>
      <c r="E398">
        <v>1</v>
      </c>
      <c r="F398">
        <v>1</v>
      </c>
      <c r="G398">
        <v>39</v>
      </c>
      <c r="H398">
        <v>3</v>
      </c>
      <c r="I398" t="s">
        <v>1323</v>
      </c>
      <c r="J398" t="s">
        <v>1324</v>
      </c>
      <c r="K398" t="s">
        <v>1325</v>
      </c>
      <c r="L398">
        <v>1346</v>
      </c>
      <c r="N398">
        <v>1009</v>
      </c>
      <c r="O398" t="s">
        <v>1326</v>
      </c>
      <c r="P398" t="s">
        <v>1326</v>
      </c>
      <c r="Q398">
        <v>1</v>
      </c>
      <c r="X398">
        <v>5.0000000000000001E-4</v>
      </c>
      <c r="Y398">
        <v>26.09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5.0000000000000001E-4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ROW(Source!A522)</f>
        <v>522</v>
      </c>
      <c r="B399">
        <v>1407529077</v>
      </c>
      <c r="C399">
        <v>1407529072</v>
      </c>
      <c r="D399">
        <v>1364549319</v>
      </c>
      <c r="E399">
        <v>39</v>
      </c>
      <c r="F399">
        <v>1</v>
      </c>
      <c r="G399">
        <v>39</v>
      </c>
      <c r="H399">
        <v>1</v>
      </c>
      <c r="I399" t="s">
        <v>1316</v>
      </c>
      <c r="J399" t="s">
        <v>3</v>
      </c>
      <c r="K399" t="s">
        <v>1317</v>
      </c>
      <c r="L399">
        <v>1191</v>
      </c>
      <c r="N399">
        <v>1013</v>
      </c>
      <c r="O399" t="s">
        <v>1318</v>
      </c>
      <c r="P399" t="s">
        <v>1318</v>
      </c>
      <c r="Q399">
        <v>1</v>
      </c>
      <c r="X399">
        <v>0.14000000000000001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3</v>
      </c>
      <c r="AG399">
        <v>0.14000000000000001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ROW(Source!A522)</f>
        <v>522</v>
      </c>
      <c r="B400">
        <v>1407529078</v>
      </c>
      <c r="C400">
        <v>1407529072</v>
      </c>
      <c r="D400">
        <v>1364552913</v>
      </c>
      <c r="E400">
        <v>1</v>
      </c>
      <c r="F400">
        <v>1</v>
      </c>
      <c r="G400">
        <v>39</v>
      </c>
      <c r="H400">
        <v>3</v>
      </c>
      <c r="I400" t="s">
        <v>1323</v>
      </c>
      <c r="J400" t="s">
        <v>1324</v>
      </c>
      <c r="K400" t="s">
        <v>1325</v>
      </c>
      <c r="L400">
        <v>1346</v>
      </c>
      <c r="N400">
        <v>1009</v>
      </c>
      <c r="O400" t="s">
        <v>1326</v>
      </c>
      <c r="P400" t="s">
        <v>1326</v>
      </c>
      <c r="Q400">
        <v>1</v>
      </c>
      <c r="X400">
        <v>0.01</v>
      </c>
      <c r="Y400">
        <v>26.09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0.01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ROW(Source!A523)</f>
        <v>523</v>
      </c>
      <c r="B401">
        <v>1407529082</v>
      </c>
      <c r="C401">
        <v>1407529079</v>
      </c>
      <c r="D401">
        <v>1364549319</v>
      </c>
      <c r="E401">
        <v>39</v>
      </c>
      <c r="F401">
        <v>1</v>
      </c>
      <c r="G401">
        <v>39</v>
      </c>
      <c r="H401">
        <v>1</v>
      </c>
      <c r="I401" t="s">
        <v>1316</v>
      </c>
      <c r="J401" t="s">
        <v>3</v>
      </c>
      <c r="K401" t="s">
        <v>1317</v>
      </c>
      <c r="L401">
        <v>1191</v>
      </c>
      <c r="N401">
        <v>1013</v>
      </c>
      <c r="O401" t="s">
        <v>1318</v>
      </c>
      <c r="P401" t="s">
        <v>1318</v>
      </c>
      <c r="Q401">
        <v>1</v>
      </c>
      <c r="X401">
        <v>0.61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1</v>
      </c>
      <c r="AF401" t="s">
        <v>3</v>
      </c>
      <c r="AG401">
        <v>0.61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ROW(Source!A524)</f>
        <v>524</v>
      </c>
      <c r="B402">
        <v>1407529088</v>
      </c>
      <c r="C402">
        <v>1407529083</v>
      </c>
      <c r="D402">
        <v>1364549319</v>
      </c>
      <c r="E402">
        <v>39</v>
      </c>
      <c r="F402">
        <v>1</v>
      </c>
      <c r="G402">
        <v>39</v>
      </c>
      <c r="H402">
        <v>1</v>
      </c>
      <c r="I402" t="s">
        <v>1316</v>
      </c>
      <c r="J402" t="s">
        <v>3</v>
      </c>
      <c r="K402" t="s">
        <v>1317</v>
      </c>
      <c r="L402">
        <v>1191</v>
      </c>
      <c r="N402">
        <v>1013</v>
      </c>
      <c r="O402" t="s">
        <v>1318</v>
      </c>
      <c r="P402" t="s">
        <v>1318</v>
      </c>
      <c r="Q402">
        <v>1</v>
      </c>
      <c r="X402">
        <v>0.37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3</v>
      </c>
      <c r="AG402">
        <v>0.37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ROW(Source!A524)</f>
        <v>524</v>
      </c>
      <c r="B403">
        <v>1407529089</v>
      </c>
      <c r="C403">
        <v>1407529083</v>
      </c>
      <c r="D403">
        <v>1364551021</v>
      </c>
      <c r="E403">
        <v>1</v>
      </c>
      <c r="F403">
        <v>1</v>
      </c>
      <c r="G403">
        <v>39</v>
      </c>
      <c r="H403">
        <v>2</v>
      </c>
      <c r="I403" t="s">
        <v>1319</v>
      </c>
      <c r="J403" t="s">
        <v>1320</v>
      </c>
      <c r="K403" t="s">
        <v>1321</v>
      </c>
      <c r="L403">
        <v>1368</v>
      </c>
      <c r="N403">
        <v>1011</v>
      </c>
      <c r="O403" t="s">
        <v>1322</v>
      </c>
      <c r="P403" t="s">
        <v>1322</v>
      </c>
      <c r="Q403">
        <v>1</v>
      </c>
      <c r="X403">
        <v>0.06</v>
      </c>
      <c r="Y403">
        <v>0</v>
      </c>
      <c r="Z403">
        <v>1490.46</v>
      </c>
      <c r="AA403">
        <v>808.44</v>
      </c>
      <c r="AB403">
        <v>0</v>
      </c>
      <c r="AC403">
        <v>0</v>
      </c>
      <c r="AD403">
        <v>1</v>
      </c>
      <c r="AE403">
        <v>0</v>
      </c>
      <c r="AF403" t="s">
        <v>3</v>
      </c>
      <c r="AG403">
        <v>0.06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ROW(Source!A525)</f>
        <v>525</v>
      </c>
      <c r="B404">
        <v>1407529095</v>
      </c>
      <c r="C404">
        <v>1407529090</v>
      </c>
      <c r="D404">
        <v>1364549319</v>
      </c>
      <c r="E404">
        <v>39</v>
      </c>
      <c r="F404">
        <v>1</v>
      </c>
      <c r="G404">
        <v>39</v>
      </c>
      <c r="H404">
        <v>1</v>
      </c>
      <c r="I404" t="s">
        <v>1316</v>
      </c>
      <c r="J404" t="s">
        <v>3</v>
      </c>
      <c r="K404" t="s">
        <v>1317</v>
      </c>
      <c r="L404">
        <v>1191</v>
      </c>
      <c r="N404">
        <v>1013</v>
      </c>
      <c r="O404" t="s">
        <v>1318</v>
      </c>
      <c r="P404" t="s">
        <v>1318</v>
      </c>
      <c r="Q404">
        <v>1</v>
      </c>
      <c r="X404">
        <v>0.57999999999999996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0.57999999999999996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ROW(Source!A525)</f>
        <v>525</v>
      </c>
      <c r="B405">
        <v>1407529096</v>
      </c>
      <c r="C405">
        <v>1407529090</v>
      </c>
      <c r="D405">
        <v>1364552913</v>
      </c>
      <c r="E405">
        <v>1</v>
      </c>
      <c r="F405">
        <v>1</v>
      </c>
      <c r="G405">
        <v>39</v>
      </c>
      <c r="H405">
        <v>3</v>
      </c>
      <c r="I405" t="s">
        <v>1323</v>
      </c>
      <c r="J405" t="s">
        <v>1324</v>
      </c>
      <c r="K405" t="s">
        <v>1325</v>
      </c>
      <c r="L405">
        <v>1346</v>
      </c>
      <c r="N405">
        <v>1009</v>
      </c>
      <c r="O405" t="s">
        <v>1326</v>
      </c>
      <c r="P405" t="s">
        <v>1326</v>
      </c>
      <c r="Q405">
        <v>1</v>
      </c>
      <c r="X405">
        <v>0.02</v>
      </c>
      <c r="Y405">
        <v>26.09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0.02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ROW(Source!A526)</f>
        <v>526</v>
      </c>
      <c r="B406">
        <v>1407529100</v>
      </c>
      <c r="C406">
        <v>1407529097</v>
      </c>
      <c r="D406">
        <v>1364549319</v>
      </c>
      <c r="E406">
        <v>39</v>
      </c>
      <c r="F406">
        <v>1</v>
      </c>
      <c r="G406">
        <v>39</v>
      </c>
      <c r="H406">
        <v>1</v>
      </c>
      <c r="I406" t="s">
        <v>1316</v>
      </c>
      <c r="J406" t="s">
        <v>3</v>
      </c>
      <c r="K406" t="s">
        <v>1317</v>
      </c>
      <c r="L406">
        <v>1191</v>
      </c>
      <c r="N406">
        <v>1013</v>
      </c>
      <c r="O406" t="s">
        <v>1318</v>
      </c>
      <c r="P406" t="s">
        <v>1318</v>
      </c>
      <c r="Q406">
        <v>1</v>
      </c>
      <c r="X406">
        <v>0.45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3</v>
      </c>
      <c r="AG406">
        <v>0.45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ROW(Source!A527)</f>
        <v>527</v>
      </c>
      <c r="B407">
        <v>1407529108</v>
      </c>
      <c r="C407">
        <v>1407529101</v>
      </c>
      <c r="D407">
        <v>1364549319</v>
      </c>
      <c r="E407">
        <v>39</v>
      </c>
      <c r="F407">
        <v>1</v>
      </c>
      <c r="G407">
        <v>39</v>
      </c>
      <c r="H407">
        <v>1</v>
      </c>
      <c r="I407" t="s">
        <v>1316</v>
      </c>
      <c r="J407" t="s">
        <v>3</v>
      </c>
      <c r="K407" t="s">
        <v>1317</v>
      </c>
      <c r="L407">
        <v>1191</v>
      </c>
      <c r="N407">
        <v>1013</v>
      </c>
      <c r="O407" t="s">
        <v>1318</v>
      </c>
      <c r="P407" t="s">
        <v>1318</v>
      </c>
      <c r="Q407">
        <v>1</v>
      </c>
      <c r="X407">
        <v>12.5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3</v>
      </c>
      <c r="AG407">
        <v>12.5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ROW(Source!A527)</f>
        <v>527</v>
      </c>
      <c r="B408">
        <v>1407529109</v>
      </c>
      <c r="C408">
        <v>1407529101</v>
      </c>
      <c r="D408">
        <v>1364552913</v>
      </c>
      <c r="E408">
        <v>1</v>
      </c>
      <c r="F408">
        <v>1</v>
      </c>
      <c r="G408">
        <v>39</v>
      </c>
      <c r="H408">
        <v>3</v>
      </c>
      <c r="I408" t="s">
        <v>1323</v>
      </c>
      <c r="J408" t="s">
        <v>1324</v>
      </c>
      <c r="K408" t="s">
        <v>1325</v>
      </c>
      <c r="L408">
        <v>1346</v>
      </c>
      <c r="N408">
        <v>1009</v>
      </c>
      <c r="O408" t="s">
        <v>1326</v>
      </c>
      <c r="P408" t="s">
        <v>1326</v>
      </c>
      <c r="Q408">
        <v>1</v>
      </c>
      <c r="X408">
        <v>0.2</v>
      </c>
      <c r="Y408">
        <v>26.09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0.2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ROW(Source!A527)</f>
        <v>527</v>
      </c>
      <c r="B409">
        <v>1407529110</v>
      </c>
      <c r="C409">
        <v>1407529101</v>
      </c>
      <c r="D409">
        <v>1364551380</v>
      </c>
      <c r="E409">
        <v>1</v>
      </c>
      <c r="F409">
        <v>1</v>
      </c>
      <c r="G409">
        <v>39</v>
      </c>
      <c r="H409">
        <v>3</v>
      </c>
      <c r="I409" t="s">
        <v>1386</v>
      </c>
      <c r="J409" t="s">
        <v>1387</v>
      </c>
      <c r="K409" t="s">
        <v>1388</v>
      </c>
      <c r="L409">
        <v>1348</v>
      </c>
      <c r="N409">
        <v>1009</v>
      </c>
      <c r="O409" t="s">
        <v>1330</v>
      </c>
      <c r="P409" t="s">
        <v>1330</v>
      </c>
      <c r="Q409">
        <v>1000</v>
      </c>
      <c r="X409">
        <v>1.4999999999999999E-4</v>
      </c>
      <c r="Y409">
        <v>68764.41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1.4999999999999999E-4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ROW(Source!A528)</f>
        <v>528</v>
      </c>
      <c r="B410">
        <v>1407529118</v>
      </c>
      <c r="C410">
        <v>1407529111</v>
      </c>
      <c r="D410">
        <v>1364549319</v>
      </c>
      <c r="E410">
        <v>39</v>
      </c>
      <c r="F410">
        <v>1</v>
      </c>
      <c r="G410">
        <v>39</v>
      </c>
      <c r="H410">
        <v>1</v>
      </c>
      <c r="I410" t="s">
        <v>1316</v>
      </c>
      <c r="J410" t="s">
        <v>3</v>
      </c>
      <c r="K410" t="s">
        <v>1317</v>
      </c>
      <c r="L410">
        <v>1191</v>
      </c>
      <c r="N410">
        <v>1013</v>
      </c>
      <c r="O410" t="s">
        <v>1318</v>
      </c>
      <c r="P410" t="s">
        <v>1318</v>
      </c>
      <c r="Q410">
        <v>1</v>
      </c>
      <c r="X410">
        <v>0.31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0.31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ROW(Source!A528)</f>
        <v>528</v>
      </c>
      <c r="B411">
        <v>1407529119</v>
      </c>
      <c r="C411">
        <v>1407529111</v>
      </c>
      <c r="D411">
        <v>1364552866</v>
      </c>
      <c r="E411">
        <v>1</v>
      </c>
      <c r="F411">
        <v>1</v>
      </c>
      <c r="G411">
        <v>39</v>
      </c>
      <c r="H411">
        <v>3</v>
      </c>
      <c r="I411" t="s">
        <v>1380</v>
      </c>
      <c r="J411" t="s">
        <v>1381</v>
      </c>
      <c r="K411" t="s">
        <v>1382</v>
      </c>
      <c r="L411">
        <v>1346</v>
      </c>
      <c r="N411">
        <v>1009</v>
      </c>
      <c r="O411" t="s">
        <v>1326</v>
      </c>
      <c r="P411" t="s">
        <v>1326</v>
      </c>
      <c r="Q411">
        <v>1</v>
      </c>
      <c r="X411">
        <v>8.0000000000000002E-3</v>
      </c>
      <c r="Y411">
        <v>276.63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8.0000000000000002E-3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ROW(Source!A528)</f>
        <v>528</v>
      </c>
      <c r="B412">
        <v>1407529120</v>
      </c>
      <c r="C412">
        <v>1407529111</v>
      </c>
      <c r="D412">
        <v>1364552913</v>
      </c>
      <c r="E412">
        <v>1</v>
      </c>
      <c r="F412">
        <v>1</v>
      </c>
      <c r="G412">
        <v>39</v>
      </c>
      <c r="H412">
        <v>3</v>
      </c>
      <c r="I412" t="s">
        <v>1323</v>
      </c>
      <c r="J412" t="s">
        <v>1324</v>
      </c>
      <c r="K412" t="s">
        <v>1325</v>
      </c>
      <c r="L412">
        <v>1346</v>
      </c>
      <c r="N412">
        <v>1009</v>
      </c>
      <c r="O412" t="s">
        <v>1326</v>
      </c>
      <c r="P412" t="s">
        <v>1326</v>
      </c>
      <c r="Q412">
        <v>1</v>
      </c>
      <c r="X412">
        <v>0.5</v>
      </c>
      <c r="Y412">
        <v>26.09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0.5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ROW(Source!A530)</f>
        <v>530</v>
      </c>
      <c r="B413">
        <v>1407529131</v>
      </c>
      <c r="C413">
        <v>1407529122</v>
      </c>
      <c r="D413">
        <v>1364549319</v>
      </c>
      <c r="E413">
        <v>39</v>
      </c>
      <c r="F413">
        <v>1</v>
      </c>
      <c r="G413">
        <v>39</v>
      </c>
      <c r="H413">
        <v>1</v>
      </c>
      <c r="I413" t="s">
        <v>1316</v>
      </c>
      <c r="J413" t="s">
        <v>3</v>
      </c>
      <c r="K413" t="s">
        <v>1317</v>
      </c>
      <c r="L413">
        <v>1191</v>
      </c>
      <c r="N413">
        <v>1013</v>
      </c>
      <c r="O413" t="s">
        <v>1318</v>
      </c>
      <c r="P413" t="s">
        <v>1318</v>
      </c>
      <c r="Q413">
        <v>1</v>
      </c>
      <c r="X413">
        <v>17.34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3</v>
      </c>
      <c r="AG413">
        <v>17.34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ROW(Source!A530)</f>
        <v>530</v>
      </c>
      <c r="B414">
        <v>1407529132</v>
      </c>
      <c r="C414">
        <v>1407529122</v>
      </c>
      <c r="D414">
        <v>1364552913</v>
      </c>
      <c r="E414">
        <v>1</v>
      </c>
      <c r="F414">
        <v>1</v>
      </c>
      <c r="G414">
        <v>39</v>
      </c>
      <c r="H414">
        <v>3</v>
      </c>
      <c r="I414" t="s">
        <v>1323</v>
      </c>
      <c r="J414" t="s">
        <v>1324</v>
      </c>
      <c r="K414" t="s">
        <v>1325</v>
      </c>
      <c r="L414">
        <v>1346</v>
      </c>
      <c r="N414">
        <v>1009</v>
      </c>
      <c r="O414" t="s">
        <v>1326</v>
      </c>
      <c r="P414" t="s">
        <v>1326</v>
      </c>
      <c r="Q414">
        <v>1</v>
      </c>
      <c r="X414">
        <v>0.2</v>
      </c>
      <c r="Y414">
        <v>26.09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0.2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ROW(Source!A530)</f>
        <v>530</v>
      </c>
      <c r="B415">
        <v>1407529133</v>
      </c>
      <c r="C415">
        <v>1407529122</v>
      </c>
      <c r="D415">
        <v>1364551411</v>
      </c>
      <c r="E415">
        <v>1</v>
      </c>
      <c r="F415">
        <v>1</v>
      </c>
      <c r="G415">
        <v>39</v>
      </c>
      <c r="H415">
        <v>3</v>
      </c>
      <c r="I415" t="s">
        <v>1327</v>
      </c>
      <c r="J415" t="s">
        <v>1328</v>
      </c>
      <c r="K415" t="s">
        <v>1329</v>
      </c>
      <c r="L415">
        <v>1348</v>
      </c>
      <c r="N415">
        <v>1009</v>
      </c>
      <c r="O415" t="s">
        <v>1330</v>
      </c>
      <c r="P415" t="s">
        <v>1330</v>
      </c>
      <c r="Q415">
        <v>1000</v>
      </c>
      <c r="X415">
        <v>1.4999999999999999E-4</v>
      </c>
      <c r="Y415">
        <v>116878.71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1.4999999999999999E-4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ROW(Source!A530)</f>
        <v>530</v>
      </c>
      <c r="B416">
        <v>1407529134</v>
      </c>
      <c r="C416">
        <v>1407529122</v>
      </c>
      <c r="D416">
        <v>1364561637</v>
      </c>
      <c r="E416">
        <v>1</v>
      </c>
      <c r="F416">
        <v>1</v>
      </c>
      <c r="G416">
        <v>39</v>
      </c>
      <c r="H416">
        <v>3</v>
      </c>
      <c r="I416" t="s">
        <v>1393</v>
      </c>
      <c r="J416" t="s">
        <v>1394</v>
      </c>
      <c r="K416" t="s">
        <v>1395</v>
      </c>
      <c r="L416">
        <v>1355</v>
      </c>
      <c r="N416">
        <v>16987630</v>
      </c>
      <c r="O416" t="s">
        <v>225</v>
      </c>
      <c r="P416" t="s">
        <v>225</v>
      </c>
      <c r="Q416">
        <v>100</v>
      </c>
      <c r="X416">
        <v>0.5</v>
      </c>
      <c r="Y416">
        <v>198.75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0.5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ROW(Source!A531)</f>
        <v>531</v>
      </c>
      <c r="B417">
        <v>1407529140</v>
      </c>
      <c r="C417">
        <v>1407529135</v>
      </c>
      <c r="D417">
        <v>1364549319</v>
      </c>
      <c r="E417">
        <v>39</v>
      </c>
      <c r="F417">
        <v>1</v>
      </c>
      <c r="G417">
        <v>39</v>
      </c>
      <c r="H417">
        <v>1</v>
      </c>
      <c r="I417" t="s">
        <v>1316</v>
      </c>
      <c r="J417" t="s">
        <v>3</v>
      </c>
      <c r="K417" t="s">
        <v>1317</v>
      </c>
      <c r="L417">
        <v>1191</v>
      </c>
      <c r="N417">
        <v>1013</v>
      </c>
      <c r="O417" t="s">
        <v>1318</v>
      </c>
      <c r="P417" t="s">
        <v>1318</v>
      </c>
      <c r="Q417">
        <v>1</v>
      </c>
      <c r="X417">
        <v>0.37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1</v>
      </c>
      <c r="AF417" t="s">
        <v>3</v>
      </c>
      <c r="AG417">
        <v>0.37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ROW(Source!A531)</f>
        <v>531</v>
      </c>
      <c r="B418">
        <v>1407529141</v>
      </c>
      <c r="C418">
        <v>1407529135</v>
      </c>
      <c r="D418">
        <v>1364551021</v>
      </c>
      <c r="E418">
        <v>1</v>
      </c>
      <c r="F418">
        <v>1</v>
      </c>
      <c r="G418">
        <v>39</v>
      </c>
      <c r="H418">
        <v>2</v>
      </c>
      <c r="I418" t="s">
        <v>1319</v>
      </c>
      <c r="J418" t="s">
        <v>1320</v>
      </c>
      <c r="K418" t="s">
        <v>1321</v>
      </c>
      <c r="L418">
        <v>1368</v>
      </c>
      <c r="N418">
        <v>1011</v>
      </c>
      <c r="O418" t="s">
        <v>1322</v>
      </c>
      <c r="P418" t="s">
        <v>1322</v>
      </c>
      <c r="Q418">
        <v>1</v>
      </c>
      <c r="X418">
        <v>0.06</v>
      </c>
      <c r="Y418">
        <v>0</v>
      </c>
      <c r="Z418">
        <v>1490.46</v>
      </c>
      <c r="AA418">
        <v>808.44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0.06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ROW(Source!A532)</f>
        <v>532</v>
      </c>
      <c r="B419">
        <v>1407529147</v>
      </c>
      <c r="C419">
        <v>1407529142</v>
      </c>
      <c r="D419">
        <v>1364549319</v>
      </c>
      <c r="E419">
        <v>39</v>
      </c>
      <c r="F419">
        <v>1</v>
      </c>
      <c r="G419">
        <v>39</v>
      </c>
      <c r="H419">
        <v>1</v>
      </c>
      <c r="I419" t="s">
        <v>1316</v>
      </c>
      <c r="J419" t="s">
        <v>3</v>
      </c>
      <c r="K419" t="s">
        <v>1317</v>
      </c>
      <c r="L419">
        <v>1191</v>
      </c>
      <c r="N419">
        <v>1013</v>
      </c>
      <c r="O419" t="s">
        <v>1318</v>
      </c>
      <c r="P419" t="s">
        <v>1318</v>
      </c>
      <c r="Q419">
        <v>1</v>
      </c>
      <c r="X419">
        <v>0.37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3</v>
      </c>
      <c r="AG419">
        <v>0.37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ROW(Source!A532)</f>
        <v>532</v>
      </c>
      <c r="B420">
        <v>1407529148</v>
      </c>
      <c r="C420">
        <v>1407529142</v>
      </c>
      <c r="D420">
        <v>1364551021</v>
      </c>
      <c r="E420">
        <v>1</v>
      </c>
      <c r="F420">
        <v>1</v>
      </c>
      <c r="G420">
        <v>39</v>
      </c>
      <c r="H420">
        <v>2</v>
      </c>
      <c r="I420" t="s">
        <v>1319</v>
      </c>
      <c r="J420" t="s">
        <v>1320</v>
      </c>
      <c r="K420" t="s">
        <v>1321</v>
      </c>
      <c r="L420">
        <v>1368</v>
      </c>
      <c r="N420">
        <v>1011</v>
      </c>
      <c r="O420" t="s">
        <v>1322</v>
      </c>
      <c r="P420" t="s">
        <v>1322</v>
      </c>
      <c r="Q420">
        <v>1</v>
      </c>
      <c r="X420">
        <v>0.06</v>
      </c>
      <c r="Y420">
        <v>0</v>
      </c>
      <c r="Z420">
        <v>1490.46</v>
      </c>
      <c r="AA420">
        <v>808.44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0.06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ROW(Source!A533)</f>
        <v>533</v>
      </c>
      <c r="B421">
        <v>1407529154</v>
      </c>
      <c r="C421">
        <v>1407529149</v>
      </c>
      <c r="D421">
        <v>1364549319</v>
      </c>
      <c r="E421">
        <v>39</v>
      </c>
      <c r="F421">
        <v>1</v>
      </c>
      <c r="G421">
        <v>39</v>
      </c>
      <c r="H421">
        <v>1</v>
      </c>
      <c r="I421" t="s">
        <v>1316</v>
      </c>
      <c r="J421" t="s">
        <v>3</v>
      </c>
      <c r="K421" t="s">
        <v>1317</v>
      </c>
      <c r="L421">
        <v>1191</v>
      </c>
      <c r="N421">
        <v>1013</v>
      </c>
      <c r="O421" t="s">
        <v>1318</v>
      </c>
      <c r="P421" t="s">
        <v>1318</v>
      </c>
      <c r="Q421">
        <v>1</v>
      </c>
      <c r="X421">
        <v>0.37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1</v>
      </c>
      <c r="AF421" t="s">
        <v>3</v>
      </c>
      <c r="AG421">
        <v>0.37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ROW(Source!A533)</f>
        <v>533</v>
      </c>
      <c r="B422">
        <v>1407529155</v>
      </c>
      <c r="C422">
        <v>1407529149</v>
      </c>
      <c r="D422">
        <v>1364551021</v>
      </c>
      <c r="E422">
        <v>1</v>
      </c>
      <c r="F422">
        <v>1</v>
      </c>
      <c r="G422">
        <v>39</v>
      </c>
      <c r="H422">
        <v>2</v>
      </c>
      <c r="I422" t="s">
        <v>1319</v>
      </c>
      <c r="J422" t="s">
        <v>1320</v>
      </c>
      <c r="K422" t="s">
        <v>1321</v>
      </c>
      <c r="L422">
        <v>1368</v>
      </c>
      <c r="N422">
        <v>1011</v>
      </c>
      <c r="O422" t="s">
        <v>1322</v>
      </c>
      <c r="P422" t="s">
        <v>1322</v>
      </c>
      <c r="Q422">
        <v>1</v>
      </c>
      <c r="X422">
        <v>0.06</v>
      </c>
      <c r="Y422">
        <v>0</v>
      </c>
      <c r="Z422">
        <v>1490.46</v>
      </c>
      <c r="AA422">
        <v>808.44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0.06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ROW(Source!A534)</f>
        <v>534</v>
      </c>
      <c r="B423">
        <v>1407529163</v>
      </c>
      <c r="C423">
        <v>1407529156</v>
      </c>
      <c r="D423">
        <v>1364549319</v>
      </c>
      <c r="E423">
        <v>39</v>
      </c>
      <c r="F423">
        <v>1</v>
      </c>
      <c r="G423">
        <v>39</v>
      </c>
      <c r="H423">
        <v>1</v>
      </c>
      <c r="I423" t="s">
        <v>1316</v>
      </c>
      <c r="J423" t="s">
        <v>3</v>
      </c>
      <c r="K423" t="s">
        <v>1317</v>
      </c>
      <c r="L423">
        <v>1191</v>
      </c>
      <c r="N423">
        <v>1013</v>
      </c>
      <c r="O423" t="s">
        <v>1318</v>
      </c>
      <c r="P423" t="s">
        <v>1318</v>
      </c>
      <c r="Q423">
        <v>1</v>
      </c>
      <c r="X423">
        <v>0.31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3</v>
      </c>
      <c r="AG423">
        <v>0.31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ROW(Source!A534)</f>
        <v>534</v>
      </c>
      <c r="B424">
        <v>1407529164</v>
      </c>
      <c r="C424">
        <v>1407529156</v>
      </c>
      <c r="D424">
        <v>1364552866</v>
      </c>
      <c r="E424">
        <v>1</v>
      </c>
      <c r="F424">
        <v>1</v>
      </c>
      <c r="G424">
        <v>39</v>
      </c>
      <c r="H424">
        <v>3</v>
      </c>
      <c r="I424" t="s">
        <v>1380</v>
      </c>
      <c r="J424" t="s">
        <v>1381</v>
      </c>
      <c r="K424" t="s">
        <v>1382</v>
      </c>
      <c r="L424">
        <v>1346</v>
      </c>
      <c r="N424">
        <v>1009</v>
      </c>
      <c r="O424" t="s">
        <v>1326</v>
      </c>
      <c r="P424" t="s">
        <v>1326</v>
      </c>
      <c r="Q424">
        <v>1</v>
      </c>
      <c r="X424">
        <v>8.0000000000000002E-3</v>
      </c>
      <c r="Y424">
        <v>276.63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8.0000000000000002E-3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ROW(Source!A534)</f>
        <v>534</v>
      </c>
      <c r="B425">
        <v>1407529165</v>
      </c>
      <c r="C425">
        <v>1407529156</v>
      </c>
      <c r="D425">
        <v>1364552913</v>
      </c>
      <c r="E425">
        <v>1</v>
      </c>
      <c r="F425">
        <v>1</v>
      </c>
      <c r="G425">
        <v>39</v>
      </c>
      <c r="H425">
        <v>3</v>
      </c>
      <c r="I425" t="s">
        <v>1323</v>
      </c>
      <c r="J425" t="s">
        <v>1324</v>
      </c>
      <c r="K425" t="s">
        <v>1325</v>
      </c>
      <c r="L425">
        <v>1346</v>
      </c>
      <c r="N425">
        <v>1009</v>
      </c>
      <c r="O425" t="s">
        <v>1326</v>
      </c>
      <c r="P425" t="s">
        <v>1326</v>
      </c>
      <c r="Q425">
        <v>1</v>
      </c>
      <c r="X425">
        <v>0.5</v>
      </c>
      <c r="Y425">
        <v>26.09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0.5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ROW(Source!A535)</f>
        <v>535</v>
      </c>
      <c r="B426">
        <v>1407529170</v>
      </c>
      <c r="C426">
        <v>1407529166</v>
      </c>
      <c r="D426">
        <v>1364549319</v>
      </c>
      <c r="E426">
        <v>39</v>
      </c>
      <c r="F426">
        <v>1</v>
      </c>
      <c r="G426">
        <v>39</v>
      </c>
      <c r="H426">
        <v>1</v>
      </c>
      <c r="I426" t="s">
        <v>1316</v>
      </c>
      <c r="J426" t="s">
        <v>3</v>
      </c>
      <c r="K426" t="s">
        <v>1317</v>
      </c>
      <c r="L426">
        <v>1191</v>
      </c>
      <c r="N426">
        <v>1013</v>
      </c>
      <c r="O426" t="s">
        <v>1318</v>
      </c>
      <c r="P426" t="s">
        <v>1318</v>
      </c>
      <c r="Q426">
        <v>1</v>
      </c>
      <c r="X426">
        <v>1.17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1.17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ROW(Source!A537)</f>
        <v>537</v>
      </c>
      <c r="B427">
        <v>1407529177</v>
      </c>
      <c r="C427">
        <v>1407529172</v>
      </c>
      <c r="D427">
        <v>1364549319</v>
      </c>
      <c r="E427">
        <v>39</v>
      </c>
      <c r="F427">
        <v>1</v>
      </c>
      <c r="G427">
        <v>39</v>
      </c>
      <c r="H427">
        <v>1</v>
      </c>
      <c r="I427" t="s">
        <v>1316</v>
      </c>
      <c r="J427" t="s">
        <v>3</v>
      </c>
      <c r="K427" t="s">
        <v>1317</v>
      </c>
      <c r="L427">
        <v>1191</v>
      </c>
      <c r="N427">
        <v>1013</v>
      </c>
      <c r="O427" t="s">
        <v>1318</v>
      </c>
      <c r="P427" t="s">
        <v>1318</v>
      </c>
      <c r="Q427">
        <v>1</v>
      </c>
      <c r="X427">
        <v>0.9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1</v>
      </c>
      <c r="AF427" t="s">
        <v>3</v>
      </c>
      <c r="AG427">
        <v>0.9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ROW(Source!A537)</f>
        <v>537</v>
      </c>
      <c r="B428">
        <v>1407529178</v>
      </c>
      <c r="C428">
        <v>1407529172</v>
      </c>
      <c r="D428">
        <v>1364552913</v>
      </c>
      <c r="E428">
        <v>1</v>
      </c>
      <c r="F428">
        <v>1</v>
      </c>
      <c r="G428">
        <v>39</v>
      </c>
      <c r="H428">
        <v>3</v>
      </c>
      <c r="I428" t="s">
        <v>1323</v>
      </c>
      <c r="J428" t="s">
        <v>1324</v>
      </c>
      <c r="K428" t="s">
        <v>1325</v>
      </c>
      <c r="L428">
        <v>1346</v>
      </c>
      <c r="N428">
        <v>1009</v>
      </c>
      <c r="O428" t="s">
        <v>1326</v>
      </c>
      <c r="P428" t="s">
        <v>1326</v>
      </c>
      <c r="Q428">
        <v>1</v>
      </c>
      <c r="X428">
        <v>0.01</v>
      </c>
      <c r="Y428">
        <v>26.09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0.01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ROW(Source!A538)</f>
        <v>538</v>
      </c>
      <c r="B429">
        <v>1407529184</v>
      </c>
      <c r="C429">
        <v>1407529179</v>
      </c>
      <c r="D429">
        <v>1364549319</v>
      </c>
      <c r="E429">
        <v>39</v>
      </c>
      <c r="F429">
        <v>1</v>
      </c>
      <c r="G429">
        <v>39</v>
      </c>
      <c r="H429">
        <v>1</v>
      </c>
      <c r="I429" t="s">
        <v>1316</v>
      </c>
      <c r="J429" t="s">
        <v>3</v>
      </c>
      <c r="K429" t="s">
        <v>1317</v>
      </c>
      <c r="L429">
        <v>1191</v>
      </c>
      <c r="N429">
        <v>1013</v>
      </c>
      <c r="O429" t="s">
        <v>1318</v>
      </c>
      <c r="P429" t="s">
        <v>1318</v>
      </c>
      <c r="Q429">
        <v>1</v>
      </c>
      <c r="X429">
        <v>0.37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3</v>
      </c>
      <c r="AG429">
        <v>0.37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ROW(Source!A538)</f>
        <v>538</v>
      </c>
      <c r="B430">
        <v>1407529185</v>
      </c>
      <c r="C430">
        <v>1407529179</v>
      </c>
      <c r="D430">
        <v>1364551021</v>
      </c>
      <c r="E430">
        <v>1</v>
      </c>
      <c r="F430">
        <v>1</v>
      </c>
      <c r="G430">
        <v>39</v>
      </c>
      <c r="H430">
        <v>2</v>
      </c>
      <c r="I430" t="s">
        <v>1319</v>
      </c>
      <c r="J430" t="s">
        <v>1320</v>
      </c>
      <c r="K430" t="s">
        <v>1321</v>
      </c>
      <c r="L430">
        <v>1368</v>
      </c>
      <c r="N430">
        <v>1011</v>
      </c>
      <c r="O430" t="s">
        <v>1322</v>
      </c>
      <c r="P430" t="s">
        <v>1322</v>
      </c>
      <c r="Q430">
        <v>1</v>
      </c>
      <c r="X430">
        <v>0.06</v>
      </c>
      <c r="Y430">
        <v>0</v>
      </c>
      <c r="Z430">
        <v>1490.46</v>
      </c>
      <c r="AA430">
        <v>808.44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0.06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ROW(Source!A539)</f>
        <v>539</v>
      </c>
      <c r="B431">
        <v>1407529192</v>
      </c>
      <c r="C431">
        <v>1407529189</v>
      </c>
      <c r="D431">
        <v>1364549319</v>
      </c>
      <c r="E431">
        <v>39</v>
      </c>
      <c r="F431">
        <v>1</v>
      </c>
      <c r="G431">
        <v>39</v>
      </c>
      <c r="H431">
        <v>1</v>
      </c>
      <c r="I431" t="s">
        <v>1316</v>
      </c>
      <c r="J431" t="s">
        <v>3</v>
      </c>
      <c r="K431" t="s">
        <v>1317</v>
      </c>
      <c r="L431">
        <v>1191</v>
      </c>
      <c r="N431">
        <v>1013</v>
      </c>
      <c r="O431" t="s">
        <v>1318</v>
      </c>
      <c r="P431" t="s">
        <v>1318</v>
      </c>
      <c r="Q431">
        <v>1</v>
      </c>
      <c r="X431">
        <v>0.45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3</v>
      </c>
      <c r="AG431">
        <v>0.45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ROW(Source!A540)</f>
        <v>540</v>
      </c>
      <c r="B432">
        <v>1407529196</v>
      </c>
      <c r="C432">
        <v>1407529193</v>
      </c>
      <c r="D432">
        <v>1364549319</v>
      </c>
      <c r="E432">
        <v>39</v>
      </c>
      <c r="F432">
        <v>1</v>
      </c>
      <c r="G432">
        <v>39</v>
      </c>
      <c r="H432">
        <v>1</v>
      </c>
      <c r="I432" t="s">
        <v>1316</v>
      </c>
      <c r="J432" t="s">
        <v>3</v>
      </c>
      <c r="K432" t="s">
        <v>1317</v>
      </c>
      <c r="L432">
        <v>1191</v>
      </c>
      <c r="N432">
        <v>1013</v>
      </c>
      <c r="O432" t="s">
        <v>1318</v>
      </c>
      <c r="P432" t="s">
        <v>1318</v>
      </c>
      <c r="Q432">
        <v>1</v>
      </c>
      <c r="X432">
        <v>0.45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3</v>
      </c>
      <c r="AG432">
        <v>0.45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ROW(Source!A541)</f>
        <v>541</v>
      </c>
      <c r="B433">
        <v>1407529204</v>
      </c>
      <c r="C433">
        <v>1407529197</v>
      </c>
      <c r="D433">
        <v>1364549319</v>
      </c>
      <c r="E433">
        <v>39</v>
      </c>
      <c r="F433">
        <v>1</v>
      </c>
      <c r="G433">
        <v>39</v>
      </c>
      <c r="H433">
        <v>1</v>
      </c>
      <c r="I433" t="s">
        <v>1316</v>
      </c>
      <c r="J433" t="s">
        <v>3</v>
      </c>
      <c r="K433" t="s">
        <v>1317</v>
      </c>
      <c r="L433">
        <v>1191</v>
      </c>
      <c r="N433">
        <v>1013</v>
      </c>
      <c r="O433" t="s">
        <v>1318</v>
      </c>
      <c r="P433" t="s">
        <v>1318</v>
      </c>
      <c r="Q433">
        <v>1</v>
      </c>
      <c r="X433">
        <v>3.6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3</v>
      </c>
      <c r="AG433">
        <v>3.6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ROW(Source!A541)</f>
        <v>541</v>
      </c>
      <c r="B434">
        <v>1407529205</v>
      </c>
      <c r="C434">
        <v>1407529197</v>
      </c>
      <c r="D434">
        <v>1364552913</v>
      </c>
      <c r="E434">
        <v>1</v>
      </c>
      <c r="F434">
        <v>1</v>
      </c>
      <c r="G434">
        <v>39</v>
      </c>
      <c r="H434">
        <v>3</v>
      </c>
      <c r="I434" t="s">
        <v>1323</v>
      </c>
      <c r="J434" t="s">
        <v>1324</v>
      </c>
      <c r="K434" t="s">
        <v>1325</v>
      </c>
      <c r="L434">
        <v>1346</v>
      </c>
      <c r="N434">
        <v>1009</v>
      </c>
      <c r="O434" t="s">
        <v>1326</v>
      </c>
      <c r="P434" t="s">
        <v>1326</v>
      </c>
      <c r="Q434">
        <v>1</v>
      </c>
      <c r="X434">
        <v>1.2E-2</v>
      </c>
      <c r="Y434">
        <v>26.09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1.2E-2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ROW(Source!A541)</f>
        <v>541</v>
      </c>
      <c r="B435">
        <v>1407529206</v>
      </c>
      <c r="C435">
        <v>1407529197</v>
      </c>
      <c r="D435">
        <v>1364549565</v>
      </c>
      <c r="E435">
        <v>39</v>
      </c>
      <c r="F435">
        <v>1</v>
      </c>
      <c r="G435">
        <v>39</v>
      </c>
      <c r="H435">
        <v>3</v>
      </c>
      <c r="I435" t="s">
        <v>1372</v>
      </c>
      <c r="J435" t="s">
        <v>3</v>
      </c>
      <c r="K435" t="s">
        <v>1373</v>
      </c>
      <c r="L435">
        <v>1354</v>
      </c>
      <c r="N435">
        <v>16987630</v>
      </c>
      <c r="O435" t="s">
        <v>19</v>
      </c>
      <c r="P435" t="s">
        <v>19</v>
      </c>
      <c r="Q435">
        <v>1</v>
      </c>
      <c r="X435">
        <v>10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3</v>
      </c>
      <c r="AG435">
        <v>10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ROW(Source!A543)</f>
        <v>543</v>
      </c>
      <c r="B436">
        <v>1407529213</v>
      </c>
      <c r="C436">
        <v>1407529208</v>
      </c>
      <c r="D436">
        <v>1364549319</v>
      </c>
      <c r="E436">
        <v>39</v>
      </c>
      <c r="F436">
        <v>1</v>
      </c>
      <c r="G436">
        <v>39</v>
      </c>
      <c r="H436">
        <v>1</v>
      </c>
      <c r="I436" t="s">
        <v>1316</v>
      </c>
      <c r="J436" t="s">
        <v>3</v>
      </c>
      <c r="K436" t="s">
        <v>1317</v>
      </c>
      <c r="L436">
        <v>1191</v>
      </c>
      <c r="N436">
        <v>1013</v>
      </c>
      <c r="O436" t="s">
        <v>1318</v>
      </c>
      <c r="P436" t="s">
        <v>1318</v>
      </c>
      <c r="Q436">
        <v>1</v>
      </c>
      <c r="X436">
        <v>3.03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1</v>
      </c>
      <c r="AF436" t="s">
        <v>3</v>
      </c>
      <c r="AG436">
        <v>3.03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ROW(Source!A543)</f>
        <v>543</v>
      </c>
      <c r="B437">
        <v>1407529214</v>
      </c>
      <c r="C437">
        <v>1407529208</v>
      </c>
      <c r="D437">
        <v>1364553125</v>
      </c>
      <c r="E437">
        <v>1</v>
      </c>
      <c r="F437">
        <v>1</v>
      </c>
      <c r="G437">
        <v>39</v>
      </c>
      <c r="H437">
        <v>3</v>
      </c>
      <c r="I437" t="s">
        <v>1334</v>
      </c>
      <c r="J437" t="s">
        <v>1335</v>
      </c>
      <c r="K437" t="s">
        <v>1336</v>
      </c>
      <c r="L437">
        <v>1339</v>
      </c>
      <c r="N437">
        <v>1007</v>
      </c>
      <c r="O437" t="s">
        <v>1337</v>
      </c>
      <c r="P437" t="s">
        <v>1337</v>
      </c>
      <c r="Q437">
        <v>1</v>
      </c>
      <c r="X437">
        <v>5.0000000000000001E-3</v>
      </c>
      <c r="Y437">
        <v>49.83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5.0000000000000001E-3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ROW(Source!A544)</f>
        <v>544</v>
      </c>
      <c r="B438">
        <v>1407529222</v>
      </c>
      <c r="C438">
        <v>1407529215</v>
      </c>
      <c r="D438">
        <v>1364549319</v>
      </c>
      <c r="E438">
        <v>39</v>
      </c>
      <c r="F438">
        <v>1</v>
      </c>
      <c r="G438">
        <v>39</v>
      </c>
      <c r="H438">
        <v>1</v>
      </c>
      <c r="I438" t="s">
        <v>1316</v>
      </c>
      <c r="J438" t="s">
        <v>3</v>
      </c>
      <c r="K438" t="s">
        <v>1317</v>
      </c>
      <c r="L438">
        <v>1191</v>
      </c>
      <c r="N438">
        <v>1013</v>
      </c>
      <c r="O438" t="s">
        <v>1318</v>
      </c>
      <c r="P438" t="s">
        <v>1318</v>
      </c>
      <c r="Q438">
        <v>1</v>
      </c>
      <c r="X438">
        <v>0.42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107</v>
      </c>
      <c r="AG438">
        <v>1.68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ROW(Source!A544)</f>
        <v>544</v>
      </c>
      <c r="B439">
        <v>1407529223</v>
      </c>
      <c r="C439">
        <v>1407529215</v>
      </c>
      <c r="D439">
        <v>1364551021</v>
      </c>
      <c r="E439">
        <v>1</v>
      </c>
      <c r="F439">
        <v>1</v>
      </c>
      <c r="G439">
        <v>39</v>
      </c>
      <c r="H439">
        <v>2</v>
      </c>
      <c r="I439" t="s">
        <v>1319</v>
      </c>
      <c r="J439" t="s">
        <v>1320</v>
      </c>
      <c r="K439" t="s">
        <v>1321</v>
      </c>
      <c r="L439">
        <v>1368</v>
      </c>
      <c r="N439">
        <v>1011</v>
      </c>
      <c r="O439" t="s">
        <v>1322</v>
      </c>
      <c r="P439" t="s">
        <v>1322</v>
      </c>
      <c r="Q439">
        <v>1</v>
      </c>
      <c r="X439">
        <v>0.15</v>
      </c>
      <c r="Y439">
        <v>0</v>
      </c>
      <c r="Z439">
        <v>1490.46</v>
      </c>
      <c r="AA439">
        <v>808.44</v>
      </c>
      <c r="AB439">
        <v>0</v>
      </c>
      <c r="AC439">
        <v>0</v>
      </c>
      <c r="AD439">
        <v>1</v>
      </c>
      <c r="AE439">
        <v>0</v>
      </c>
      <c r="AF439" t="s">
        <v>107</v>
      </c>
      <c r="AG439">
        <v>0.6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ROW(Source!A544)</f>
        <v>544</v>
      </c>
      <c r="B440">
        <v>1407529224</v>
      </c>
      <c r="C440">
        <v>1407529215</v>
      </c>
      <c r="D440">
        <v>1364552913</v>
      </c>
      <c r="E440">
        <v>1</v>
      </c>
      <c r="F440">
        <v>1</v>
      </c>
      <c r="G440">
        <v>39</v>
      </c>
      <c r="H440">
        <v>3</v>
      </c>
      <c r="I440" t="s">
        <v>1323</v>
      </c>
      <c r="J440" t="s">
        <v>1324</v>
      </c>
      <c r="K440" t="s">
        <v>1325</v>
      </c>
      <c r="L440">
        <v>1346</v>
      </c>
      <c r="N440">
        <v>1009</v>
      </c>
      <c r="O440" t="s">
        <v>1326</v>
      </c>
      <c r="P440" t="s">
        <v>1326</v>
      </c>
      <c r="Q440">
        <v>1</v>
      </c>
      <c r="X440">
        <v>0.02</v>
      </c>
      <c r="Y440">
        <v>26.09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107</v>
      </c>
      <c r="AG440">
        <v>0.08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ROW(Source!A545)</f>
        <v>545</v>
      </c>
      <c r="B441">
        <v>1407529232</v>
      </c>
      <c r="C441">
        <v>1407529225</v>
      </c>
      <c r="D441">
        <v>1364549319</v>
      </c>
      <c r="E441">
        <v>39</v>
      </c>
      <c r="F441">
        <v>1</v>
      </c>
      <c r="G441">
        <v>39</v>
      </c>
      <c r="H441">
        <v>1</v>
      </c>
      <c r="I441" t="s">
        <v>1316</v>
      </c>
      <c r="J441" t="s">
        <v>3</v>
      </c>
      <c r="K441" t="s">
        <v>1317</v>
      </c>
      <c r="L441">
        <v>1191</v>
      </c>
      <c r="N441">
        <v>1013</v>
      </c>
      <c r="O441" t="s">
        <v>1318</v>
      </c>
      <c r="P441" t="s">
        <v>1318</v>
      </c>
      <c r="Q441">
        <v>1</v>
      </c>
      <c r="X441">
        <v>0.38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3</v>
      </c>
      <c r="AG441">
        <v>0.38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ROW(Source!A545)</f>
        <v>545</v>
      </c>
      <c r="B442">
        <v>1407529233</v>
      </c>
      <c r="C442">
        <v>1407529225</v>
      </c>
      <c r="D442">
        <v>1364552866</v>
      </c>
      <c r="E442">
        <v>1</v>
      </c>
      <c r="F442">
        <v>1</v>
      </c>
      <c r="G442">
        <v>39</v>
      </c>
      <c r="H442">
        <v>3</v>
      </c>
      <c r="I442" t="s">
        <v>1380</v>
      </c>
      <c r="J442" t="s">
        <v>1381</v>
      </c>
      <c r="K442" t="s">
        <v>1382</v>
      </c>
      <c r="L442">
        <v>1346</v>
      </c>
      <c r="N442">
        <v>1009</v>
      </c>
      <c r="O442" t="s">
        <v>1326</v>
      </c>
      <c r="P442" t="s">
        <v>1326</v>
      </c>
      <c r="Q442">
        <v>1</v>
      </c>
      <c r="X442">
        <v>8.0000000000000002E-3</v>
      </c>
      <c r="Y442">
        <v>276.63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8.0000000000000002E-3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ROW(Source!A545)</f>
        <v>545</v>
      </c>
      <c r="B443">
        <v>1407529234</v>
      </c>
      <c r="C443">
        <v>1407529225</v>
      </c>
      <c r="D443">
        <v>1364552913</v>
      </c>
      <c r="E443">
        <v>1</v>
      </c>
      <c r="F443">
        <v>1</v>
      </c>
      <c r="G443">
        <v>39</v>
      </c>
      <c r="H443">
        <v>3</v>
      </c>
      <c r="I443" t="s">
        <v>1323</v>
      </c>
      <c r="J443" t="s">
        <v>1324</v>
      </c>
      <c r="K443" t="s">
        <v>1325</v>
      </c>
      <c r="L443">
        <v>1346</v>
      </c>
      <c r="N443">
        <v>1009</v>
      </c>
      <c r="O443" t="s">
        <v>1326</v>
      </c>
      <c r="P443" t="s">
        <v>1326</v>
      </c>
      <c r="Q443">
        <v>1</v>
      </c>
      <c r="X443">
        <v>0.5</v>
      </c>
      <c r="Y443">
        <v>26.09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0.5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ROW(Source!A546)</f>
        <v>546</v>
      </c>
      <c r="B444">
        <v>1407529242</v>
      </c>
      <c r="C444">
        <v>1407529235</v>
      </c>
      <c r="D444">
        <v>1364549319</v>
      </c>
      <c r="E444">
        <v>39</v>
      </c>
      <c r="F444">
        <v>1</v>
      </c>
      <c r="G444">
        <v>39</v>
      </c>
      <c r="H444">
        <v>1</v>
      </c>
      <c r="I444" t="s">
        <v>1316</v>
      </c>
      <c r="J444" t="s">
        <v>3</v>
      </c>
      <c r="K444" t="s">
        <v>1317</v>
      </c>
      <c r="L444">
        <v>1191</v>
      </c>
      <c r="N444">
        <v>1013</v>
      </c>
      <c r="O444" t="s">
        <v>1318</v>
      </c>
      <c r="P444" t="s">
        <v>1318</v>
      </c>
      <c r="Q444">
        <v>1</v>
      </c>
      <c r="X444">
        <v>0.38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1</v>
      </c>
      <c r="AF444" t="s">
        <v>3</v>
      </c>
      <c r="AG444">
        <v>0.38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ROW(Source!A546)</f>
        <v>546</v>
      </c>
      <c r="B445">
        <v>1407529243</v>
      </c>
      <c r="C445">
        <v>1407529235</v>
      </c>
      <c r="D445">
        <v>1364552866</v>
      </c>
      <c r="E445">
        <v>1</v>
      </c>
      <c r="F445">
        <v>1</v>
      </c>
      <c r="G445">
        <v>39</v>
      </c>
      <c r="H445">
        <v>3</v>
      </c>
      <c r="I445" t="s">
        <v>1380</v>
      </c>
      <c r="J445" t="s">
        <v>1381</v>
      </c>
      <c r="K445" t="s">
        <v>1382</v>
      </c>
      <c r="L445">
        <v>1346</v>
      </c>
      <c r="N445">
        <v>1009</v>
      </c>
      <c r="O445" t="s">
        <v>1326</v>
      </c>
      <c r="P445" t="s">
        <v>1326</v>
      </c>
      <c r="Q445">
        <v>1</v>
      </c>
      <c r="X445">
        <v>8.0000000000000002E-3</v>
      </c>
      <c r="Y445">
        <v>276.63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8.0000000000000002E-3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ROW(Source!A546)</f>
        <v>546</v>
      </c>
      <c r="B446">
        <v>1407529244</v>
      </c>
      <c r="C446">
        <v>1407529235</v>
      </c>
      <c r="D446">
        <v>1364552913</v>
      </c>
      <c r="E446">
        <v>1</v>
      </c>
      <c r="F446">
        <v>1</v>
      </c>
      <c r="G446">
        <v>39</v>
      </c>
      <c r="H446">
        <v>3</v>
      </c>
      <c r="I446" t="s">
        <v>1323</v>
      </c>
      <c r="J446" t="s">
        <v>1324</v>
      </c>
      <c r="K446" t="s">
        <v>1325</v>
      </c>
      <c r="L446">
        <v>1346</v>
      </c>
      <c r="N446">
        <v>1009</v>
      </c>
      <c r="O446" t="s">
        <v>1326</v>
      </c>
      <c r="P446" t="s">
        <v>1326</v>
      </c>
      <c r="Q446">
        <v>1</v>
      </c>
      <c r="X446">
        <v>0.5</v>
      </c>
      <c r="Y446">
        <v>26.09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0.5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ROW(Source!A547)</f>
        <v>547</v>
      </c>
      <c r="B447">
        <v>1407529251</v>
      </c>
      <c r="C447">
        <v>1407529245</v>
      </c>
      <c r="D447">
        <v>1364549319</v>
      </c>
      <c r="E447">
        <v>39</v>
      </c>
      <c r="F447">
        <v>1</v>
      </c>
      <c r="G447">
        <v>39</v>
      </c>
      <c r="H447">
        <v>1</v>
      </c>
      <c r="I447" t="s">
        <v>1316</v>
      </c>
      <c r="J447" t="s">
        <v>3</v>
      </c>
      <c r="K447" t="s">
        <v>1317</v>
      </c>
      <c r="L447">
        <v>1191</v>
      </c>
      <c r="N447">
        <v>1013</v>
      </c>
      <c r="O447" t="s">
        <v>1318</v>
      </c>
      <c r="P447" t="s">
        <v>1318</v>
      </c>
      <c r="Q447">
        <v>1</v>
      </c>
      <c r="X447">
        <v>0.14000000000000001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3</v>
      </c>
      <c r="AG447">
        <v>0.14000000000000001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ROW(Source!A547)</f>
        <v>547</v>
      </c>
      <c r="B448">
        <v>1407529252</v>
      </c>
      <c r="C448">
        <v>1407529245</v>
      </c>
      <c r="D448">
        <v>1364552913</v>
      </c>
      <c r="E448">
        <v>1</v>
      </c>
      <c r="F448">
        <v>1</v>
      </c>
      <c r="G448">
        <v>39</v>
      </c>
      <c r="H448">
        <v>3</v>
      </c>
      <c r="I448" t="s">
        <v>1323</v>
      </c>
      <c r="J448" t="s">
        <v>1324</v>
      </c>
      <c r="K448" t="s">
        <v>1325</v>
      </c>
      <c r="L448">
        <v>1346</v>
      </c>
      <c r="N448">
        <v>1009</v>
      </c>
      <c r="O448" t="s">
        <v>1326</v>
      </c>
      <c r="P448" t="s">
        <v>1326</v>
      </c>
      <c r="Q448">
        <v>1</v>
      </c>
      <c r="X448">
        <v>0.01</v>
      </c>
      <c r="Y448">
        <v>26.09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0.01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ROW(Source!A548)</f>
        <v>548</v>
      </c>
      <c r="B449">
        <v>1407529260</v>
      </c>
      <c r="C449">
        <v>1407529253</v>
      </c>
      <c r="D449">
        <v>1364549319</v>
      </c>
      <c r="E449">
        <v>39</v>
      </c>
      <c r="F449">
        <v>1</v>
      </c>
      <c r="G449">
        <v>39</v>
      </c>
      <c r="H449">
        <v>1</v>
      </c>
      <c r="I449" t="s">
        <v>1316</v>
      </c>
      <c r="J449" t="s">
        <v>3</v>
      </c>
      <c r="K449" t="s">
        <v>1317</v>
      </c>
      <c r="L449">
        <v>1191</v>
      </c>
      <c r="N449">
        <v>1013</v>
      </c>
      <c r="O449" t="s">
        <v>1318</v>
      </c>
      <c r="P449" t="s">
        <v>1318</v>
      </c>
      <c r="Q449">
        <v>1</v>
      </c>
      <c r="X449">
        <v>0.31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3</v>
      </c>
      <c r="AG449">
        <v>0.31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ROW(Source!A548)</f>
        <v>548</v>
      </c>
      <c r="B450">
        <v>1407529261</v>
      </c>
      <c r="C450">
        <v>1407529253</v>
      </c>
      <c r="D450">
        <v>1364552866</v>
      </c>
      <c r="E450">
        <v>1</v>
      </c>
      <c r="F450">
        <v>1</v>
      </c>
      <c r="G450">
        <v>39</v>
      </c>
      <c r="H450">
        <v>3</v>
      </c>
      <c r="I450" t="s">
        <v>1380</v>
      </c>
      <c r="J450" t="s">
        <v>1381</v>
      </c>
      <c r="K450" t="s">
        <v>1382</v>
      </c>
      <c r="L450">
        <v>1346</v>
      </c>
      <c r="N450">
        <v>1009</v>
      </c>
      <c r="O450" t="s">
        <v>1326</v>
      </c>
      <c r="P450" t="s">
        <v>1326</v>
      </c>
      <c r="Q450">
        <v>1</v>
      </c>
      <c r="X450">
        <v>8.0000000000000002E-3</v>
      </c>
      <c r="Y450">
        <v>276.63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8.0000000000000002E-3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ROW(Source!A548)</f>
        <v>548</v>
      </c>
      <c r="B451">
        <v>1407529262</v>
      </c>
      <c r="C451">
        <v>1407529253</v>
      </c>
      <c r="D451">
        <v>1364552913</v>
      </c>
      <c r="E451">
        <v>1</v>
      </c>
      <c r="F451">
        <v>1</v>
      </c>
      <c r="G451">
        <v>39</v>
      </c>
      <c r="H451">
        <v>3</v>
      </c>
      <c r="I451" t="s">
        <v>1323</v>
      </c>
      <c r="J451" t="s">
        <v>1324</v>
      </c>
      <c r="K451" t="s">
        <v>1325</v>
      </c>
      <c r="L451">
        <v>1346</v>
      </c>
      <c r="N451">
        <v>1009</v>
      </c>
      <c r="O451" t="s">
        <v>1326</v>
      </c>
      <c r="P451" t="s">
        <v>1326</v>
      </c>
      <c r="Q451">
        <v>1</v>
      </c>
      <c r="X451">
        <v>0.5</v>
      </c>
      <c r="Y451">
        <v>26.09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0.5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ROW(Source!A549)</f>
        <v>549</v>
      </c>
      <c r="B452">
        <v>1407529272</v>
      </c>
      <c r="C452">
        <v>1407529263</v>
      </c>
      <c r="D452">
        <v>1364549319</v>
      </c>
      <c r="E452">
        <v>39</v>
      </c>
      <c r="F452">
        <v>1</v>
      </c>
      <c r="G452">
        <v>39</v>
      </c>
      <c r="H452">
        <v>1</v>
      </c>
      <c r="I452" t="s">
        <v>1316</v>
      </c>
      <c r="J452" t="s">
        <v>3</v>
      </c>
      <c r="K452" t="s">
        <v>1317</v>
      </c>
      <c r="L452">
        <v>1191</v>
      </c>
      <c r="N452">
        <v>1013</v>
      </c>
      <c r="O452" t="s">
        <v>1318</v>
      </c>
      <c r="P452" t="s">
        <v>1318</v>
      </c>
      <c r="Q452">
        <v>1</v>
      </c>
      <c r="X452">
        <v>0.47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3</v>
      </c>
      <c r="AG452">
        <v>0.47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ROW(Source!A549)</f>
        <v>549</v>
      </c>
      <c r="B453">
        <v>1407529273</v>
      </c>
      <c r="C453">
        <v>1407529263</v>
      </c>
      <c r="D453">
        <v>1364552866</v>
      </c>
      <c r="E453">
        <v>1</v>
      </c>
      <c r="F453">
        <v>1</v>
      </c>
      <c r="G453">
        <v>39</v>
      </c>
      <c r="H453">
        <v>3</v>
      </c>
      <c r="I453" t="s">
        <v>1380</v>
      </c>
      <c r="J453" t="s">
        <v>1381</v>
      </c>
      <c r="K453" t="s">
        <v>1382</v>
      </c>
      <c r="L453">
        <v>1346</v>
      </c>
      <c r="N453">
        <v>1009</v>
      </c>
      <c r="O453" t="s">
        <v>1326</v>
      </c>
      <c r="P453" t="s">
        <v>1326</v>
      </c>
      <c r="Q453">
        <v>1</v>
      </c>
      <c r="X453">
        <v>8.0000000000000002E-3</v>
      </c>
      <c r="Y453">
        <v>276.63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8.0000000000000002E-3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ROW(Source!A549)</f>
        <v>549</v>
      </c>
      <c r="B454">
        <v>1407529274</v>
      </c>
      <c r="C454">
        <v>1407529263</v>
      </c>
      <c r="D454">
        <v>1364552913</v>
      </c>
      <c r="E454">
        <v>1</v>
      </c>
      <c r="F454">
        <v>1</v>
      </c>
      <c r="G454">
        <v>39</v>
      </c>
      <c r="H454">
        <v>3</v>
      </c>
      <c r="I454" t="s">
        <v>1323</v>
      </c>
      <c r="J454" t="s">
        <v>1324</v>
      </c>
      <c r="K454" t="s">
        <v>1325</v>
      </c>
      <c r="L454">
        <v>1346</v>
      </c>
      <c r="N454">
        <v>1009</v>
      </c>
      <c r="O454" t="s">
        <v>1326</v>
      </c>
      <c r="P454" t="s">
        <v>1326</v>
      </c>
      <c r="Q454">
        <v>1</v>
      </c>
      <c r="X454">
        <v>0.5</v>
      </c>
      <c r="Y454">
        <v>26.09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0.5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ROW(Source!A549)</f>
        <v>549</v>
      </c>
      <c r="B455">
        <v>1407529275</v>
      </c>
      <c r="C455">
        <v>1407529263</v>
      </c>
      <c r="D455">
        <v>1364551394</v>
      </c>
      <c r="E455">
        <v>1</v>
      </c>
      <c r="F455">
        <v>1</v>
      </c>
      <c r="G455">
        <v>39</v>
      </c>
      <c r="H455">
        <v>3</v>
      </c>
      <c r="I455" t="s">
        <v>1383</v>
      </c>
      <c r="J455" t="s">
        <v>1384</v>
      </c>
      <c r="K455" t="s">
        <v>1385</v>
      </c>
      <c r="L455">
        <v>1296</v>
      </c>
      <c r="N455">
        <v>1002</v>
      </c>
      <c r="O455" t="s">
        <v>1364</v>
      </c>
      <c r="P455" t="s">
        <v>1364</v>
      </c>
      <c r="Q455">
        <v>1</v>
      </c>
      <c r="X455">
        <v>0.01</v>
      </c>
      <c r="Y455">
        <v>102.47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0.01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ROW(Source!A550)</f>
        <v>550</v>
      </c>
      <c r="B456">
        <v>1407529280</v>
      </c>
      <c r="C456">
        <v>1407529276</v>
      </c>
      <c r="D456">
        <v>1364549319</v>
      </c>
      <c r="E456">
        <v>39</v>
      </c>
      <c r="F456">
        <v>1</v>
      </c>
      <c r="G456">
        <v>39</v>
      </c>
      <c r="H456">
        <v>1</v>
      </c>
      <c r="I456" t="s">
        <v>1316</v>
      </c>
      <c r="J456" t="s">
        <v>3</v>
      </c>
      <c r="K456" t="s">
        <v>1317</v>
      </c>
      <c r="L456">
        <v>1191</v>
      </c>
      <c r="N456">
        <v>1013</v>
      </c>
      <c r="O456" t="s">
        <v>1318</v>
      </c>
      <c r="P456" t="s">
        <v>1318</v>
      </c>
      <c r="Q456">
        <v>1</v>
      </c>
      <c r="X456">
        <v>1.17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1</v>
      </c>
      <c r="AF456" t="s">
        <v>3</v>
      </c>
      <c r="AG456">
        <v>1.17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ROW(Source!A552)</f>
        <v>552</v>
      </c>
      <c r="B457">
        <v>1407529287</v>
      </c>
      <c r="C457">
        <v>1407529282</v>
      </c>
      <c r="D457">
        <v>1364549319</v>
      </c>
      <c r="E457">
        <v>39</v>
      </c>
      <c r="F457">
        <v>1</v>
      </c>
      <c r="G457">
        <v>39</v>
      </c>
      <c r="H457">
        <v>1</v>
      </c>
      <c r="I457" t="s">
        <v>1316</v>
      </c>
      <c r="J457" t="s">
        <v>3</v>
      </c>
      <c r="K457" t="s">
        <v>1317</v>
      </c>
      <c r="L457">
        <v>1191</v>
      </c>
      <c r="N457">
        <v>1013</v>
      </c>
      <c r="O457" t="s">
        <v>1318</v>
      </c>
      <c r="P457" t="s">
        <v>1318</v>
      </c>
      <c r="Q457">
        <v>1</v>
      </c>
      <c r="X457">
        <v>0.9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0.9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ROW(Source!A552)</f>
        <v>552</v>
      </c>
      <c r="B458">
        <v>1407529288</v>
      </c>
      <c r="C458">
        <v>1407529282</v>
      </c>
      <c r="D458">
        <v>1364552913</v>
      </c>
      <c r="E458">
        <v>1</v>
      </c>
      <c r="F458">
        <v>1</v>
      </c>
      <c r="G458">
        <v>39</v>
      </c>
      <c r="H458">
        <v>3</v>
      </c>
      <c r="I458" t="s">
        <v>1323</v>
      </c>
      <c r="J458" t="s">
        <v>1324</v>
      </c>
      <c r="K458" t="s">
        <v>1325</v>
      </c>
      <c r="L458">
        <v>1346</v>
      </c>
      <c r="N458">
        <v>1009</v>
      </c>
      <c r="O458" t="s">
        <v>1326</v>
      </c>
      <c r="P458" t="s">
        <v>1326</v>
      </c>
      <c r="Q458">
        <v>1</v>
      </c>
      <c r="X458">
        <v>0.01</v>
      </c>
      <c r="Y458">
        <v>26.09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0.01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ROW(Source!A553)</f>
        <v>553</v>
      </c>
      <c r="B459">
        <v>1407529294</v>
      </c>
      <c r="C459">
        <v>1407529289</v>
      </c>
      <c r="D459">
        <v>1364549319</v>
      </c>
      <c r="E459">
        <v>39</v>
      </c>
      <c r="F459">
        <v>1</v>
      </c>
      <c r="G459">
        <v>39</v>
      </c>
      <c r="H459">
        <v>1</v>
      </c>
      <c r="I459" t="s">
        <v>1316</v>
      </c>
      <c r="J459" t="s">
        <v>3</v>
      </c>
      <c r="K459" t="s">
        <v>1317</v>
      </c>
      <c r="L459">
        <v>1191</v>
      </c>
      <c r="N459">
        <v>1013</v>
      </c>
      <c r="O459" t="s">
        <v>1318</v>
      </c>
      <c r="P459" t="s">
        <v>1318</v>
      </c>
      <c r="Q459">
        <v>1</v>
      </c>
      <c r="X459">
        <v>0.57999999999999996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3</v>
      </c>
      <c r="AG459">
        <v>0.57999999999999996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ROW(Source!A553)</f>
        <v>553</v>
      </c>
      <c r="B460">
        <v>1407529295</v>
      </c>
      <c r="C460">
        <v>1407529289</v>
      </c>
      <c r="D460">
        <v>1364552913</v>
      </c>
      <c r="E460">
        <v>1</v>
      </c>
      <c r="F460">
        <v>1</v>
      </c>
      <c r="G460">
        <v>39</v>
      </c>
      <c r="H460">
        <v>3</v>
      </c>
      <c r="I460" t="s">
        <v>1323</v>
      </c>
      <c r="J460" t="s">
        <v>1324</v>
      </c>
      <c r="K460" t="s">
        <v>1325</v>
      </c>
      <c r="L460">
        <v>1346</v>
      </c>
      <c r="N460">
        <v>1009</v>
      </c>
      <c r="O460" t="s">
        <v>1326</v>
      </c>
      <c r="P460" t="s">
        <v>1326</v>
      </c>
      <c r="Q460">
        <v>1</v>
      </c>
      <c r="X460">
        <v>0.02</v>
      </c>
      <c r="Y460">
        <v>26.09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0.02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ROW(Source!A554)</f>
        <v>554</v>
      </c>
      <c r="B461">
        <v>1407529299</v>
      </c>
      <c r="C461">
        <v>1407529296</v>
      </c>
      <c r="D461">
        <v>1364549319</v>
      </c>
      <c r="E461">
        <v>39</v>
      </c>
      <c r="F461">
        <v>1</v>
      </c>
      <c r="G461">
        <v>39</v>
      </c>
      <c r="H461">
        <v>1</v>
      </c>
      <c r="I461" t="s">
        <v>1316</v>
      </c>
      <c r="J461" t="s">
        <v>3</v>
      </c>
      <c r="K461" t="s">
        <v>1317</v>
      </c>
      <c r="L461">
        <v>1191</v>
      </c>
      <c r="N461">
        <v>1013</v>
      </c>
      <c r="O461" t="s">
        <v>1318</v>
      </c>
      <c r="P461" t="s">
        <v>1318</v>
      </c>
      <c r="Q461">
        <v>1</v>
      </c>
      <c r="X461">
        <v>0.45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3</v>
      </c>
      <c r="AG461">
        <v>0.45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ROW(Source!A555)</f>
        <v>555</v>
      </c>
      <c r="B462">
        <v>1407529307</v>
      </c>
      <c r="C462">
        <v>1407529300</v>
      </c>
      <c r="D462">
        <v>1364549319</v>
      </c>
      <c r="E462">
        <v>39</v>
      </c>
      <c r="F462">
        <v>1</v>
      </c>
      <c r="G462">
        <v>39</v>
      </c>
      <c r="H462">
        <v>1</v>
      </c>
      <c r="I462" t="s">
        <v>1316</v>
      </c>
      <c r="J462" t="s">
        <v>3</v>
      </c>
      <c r="K462" t="s">
        <v>1317</v>
      </c>
      <c r="L462">
        <v>1191</v>
      </c>
      <c r="N462">
        <v>1013</v>
      </c>
      <c r="O462" t="s">
        <v>1318</v>
      </c>
      <c r="P462" t="s">
        <v>1318</v>
      </c>
      <c r="Q462">
        <v>1</v>
      </c>
      <c r="X462">
        <v>12.5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3</v>
      </c>
      <c r="AG462">
        <v>12.5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ROW(Source!A555)</f>
        <v>555</v>
      </c>
      <c r="B463">
        <v>1407529308</v>
      </c>
      <c r="C463">
        <v>1407529300</v>
      </c>
      <c r="D463">
        <v>1364552913</v>
      </c>
      <c r="E463">
        <v>1</v>
      </c>
      <c r="F463">
        <v>1</v>
      </c>
      <c r="G463">
        <v>39</v>
      </c>
      <c r="H463">
        <v>3</v>
      </c>
      <c r="I463" t="s">
        <v>1323</v>
      </c>
      <c r="J463" t="s">
        <v>1324</v>
      </c>
      <c r="K463" t="s">
        <v>1325</v>
      </c>
      <c r="L463">
        <v>1346</v>
      </c>
      <c r="N463">
        <v>1009</v>
      </c>
      <c r="O463" t="s">
        <v>1326</v>
      </c>
      <c r="P463" t="s">
        <v>1326</v>
      </c>
      <c r="Q463">
        <v>1</v>
      </c>
      <c r="X463">
        <v>0.2</v>
      </c>
      <c r="Y463">
        <v>26.09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0.2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ROW(Source!A555)</f>
        <v>555</v>
      </c>
      <c r="B464">
        <v>1407529309</v>
      </c>
      <c r="C464">
        <v>1407529300</v>
      </c>
      <c r="D464">
        <v>1364551380</v>
      </c>
      <c r="E464">
        <v>1</v>
      </c>
      <c r="F464">
        <v>1</v>
      </c>
      <c r="G464">
        <v>39</v>
      </c>
      <c r="H464">
        <v>3</v>
      </c>
      <c r="I464" t="s">
        <v>1386</v>
      </c>
      <c r="J464" t="s">
        <v>1387</v>
      </c>
      <c r="K464" t="s">
        <v>1388</v>
      </c>
      <c r="L464">
        <v>1348</v>
      </c>
      <c r="N464">
        <v>1009</v>
      </c>
      <c r="O464" t="s">
        <v>1330</v>
      </c>
      <c r="P464" t="s">
        <v>1330</v>
      </c>
      <c r="Q464">
        <v>1000</v>
      </c>
      <c r="X464">
        <v>1.4999999999999999E-4</v>
      </c>
      <c r="Y464">
        <v>68764.41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1.4999999999999999E-4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ROW(Source!A556)</f>
        <v>556</v>
      </c>
      <c r="B465">
        <v>1407529317</v>
      </c>
      <c r="C465">
        <v>1407529310</v>
      </c>
      <c r="D465">
        <v>1364549319</v>
      </c>
      <c r="E465">
        <v>39</v>
      </c>
      <c r="F465">
        <v>1</v>
      </c>
      <c r="G465">
        <v>39</v>
      </c>
      <c r="H465">
        <v>1</v>
      </c>
      <c r="I465" t="s">
        <v>1316</v>
      </c>
      <c r="J465" t="s">
        <v>3</v>
      </c>
      <c r="K465" t="s">
        <v>1317</v>
      </c>
      <c r="L465">
        <v>1191</v>
      </c>
      <c r="N465">
        <v>1013</v>
      </c>
      <c r="O465" t="s">
        <v>1318</v>
      </c>
      <c r="P465" t="s">
        <v>1318</v>
      </c>
      <c r="Q465">
        <v>1</v>
      </c>
      <c r="X465">
        <v>0.31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1</v>
      </c>
      <c r="AF465" t="s">
        <v>3</v>
      </c>
      <c r="AG465">
        <v>0.31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ROW(Source!A556)</f>
        <v>556</v>
      </c>
      <c r="B466">
        <v>1407529318</v>
      </c>
      <c r="C466">
        <v>1407529310</v>
      </c>
      <c r="D466">
        <v>1364552866</v>
      </c>
      <c r="E466">
        <v>1</v>
      </c>
      <c r="F466">
        <v>1</v>
      </c>
      <c r="G466">
        <v>39</v>
      </c>
      <c r="H466">
        <v>3</v>
      </c>
      <c r="I466" t="s">
        <v>1380</v>
      </c>
      <c r="J466" t="s">
        <v>1381</v>
      </c>
      <c r="K466" t="s">
        <v>1382</v>
      </c>
      <c r="L466">
        <v>1346</v>
      </c>
      <c r="N466">
        <v>1009</v>
      </c>
      <c r="O466" t="s">
        <v>1326</v>
      </c>
      <c r="P466" t="s">
        <v>1326</v>
      </c>
      <c r="Q466">
        <v>1</v>
      </c>
      <c r="X466">
        <v>8.0000000000000002E-3</v>
      </c>
      <c r="Y466">
        <v>276.63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8.0000000000000002E-3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ROW(Source!A556)</f>
        <v>556</v>
      </c>
      <c r="B467">
        <v>1407529319</v>
      </c>
      <c r="C467">
        <v>1407529310</v>
      </c>
      <c r="D467">
        <v>1364552913</v>
      </c>
      <c r="E467">
        <v>1</v>
      </c>
      <c r="F467">
        <v>1</v>
      </c>
      <c r="G467">
        <v>39</v>
      </c>
      <c r="H467">
        <v>3</v>
      </c>
      <c r="I467" t="s">
        <v>1323</v>
      </c>
      <c r="J467" t="s">
        <v>1324</v>
      </c>
      <c r="K467" t="s">
        <v>1325</v>
      </c>
      <c r="L467">
        <v>1346</v>
      </c>
      <c r="N467">
        <v>1009</v>
      </c>
      <c r="O467" t="s">
        <v>1326</v>
      </c>
      <c r="P467" t="s">
        <v>1326</v>
      </c>
      <c r="Q467">
        <v>1</v>
      </c>
      <c r="X467">
        <v>0.5</v>
      </c>
      <c r="Y467">
        <v>26.09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0.5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ROW(Source!A557)</f>
        <v>557</v>
      </c>
      <c r="B468">
        <v>1407529325</v>
      </c>
      <c r="C468">
        <v>1407529320</v>
      </c>
      <c r="D468">
        <v>1364549319</v>
      </c>
      <c r="E468">
        <v>39</v>
      </c>
      <c r="F468">
        <v>1</v>
      </c>
      <c r="G468">
        <v>39</v>
      </c>
      <c r="H468">
        <v>1</v>
      </c>
      <c r="I468" t="s">
        <v>1316</v>
      </c>
      <c r="J468" t="s">
        <v>3</v>
      </c>
      <c r="K468" t="s">
        <v>1317</v>
      </c>
      <c r="L468">
        <v>1191</v>
      </c>
      <c r="N468">
        <v>1013</v>
      </c>
      <c r="O468" t="s">
        <v>1318</v>
      </c>
      <c r="P468" t="s">
        <v>1318</v>
      </c>
      <c r="Q468">
        <v>1</v>
      </c>
      <c r="X468">
        <v>0.57999999999999996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1</v>
      </c>
      <c r="AF468" t="s">
        <v>3</v>
      </c>
      <c r="AG468">
        <v>0.57999999999999996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ROW(Source!A557)</f>
        <v>557</v>
      </c>
      <c r="B469">
        <v>1407529326</v>
      </c>
      <c r="C469">
        <v>1407529320</v>
      </c>
      <c r="D469">
        <v>1364552913</v>
      </c>
      <c r="E469">
        <v>1</v>
      </c>
      <c r="F469">
        <v>1</v>
      </c>
      <c r="G469">
        <v>39</v>
      </c>
      <c r="H469">
        <v>3</v>
      </c>
      <c r="I469" t="s">
        <v>1323</v>
      </c>
      <c r="J469" t="s">
        <v>1324</v>
      </c>
      <c r="K469" t="s">
        <v>1325</v>
      </c>
      <c r="L469">
        <v>1346</v>
      </c>
      <c r="N469">
        <v>1009</v>
      </c>
      <c r="O469" t="s">
        <v>1326</v>
      </c>
      <c r="P469" t="s">
        <v>1326</v>
      </c>
      <c r="Q469">
        <v>1</v>
      </c>
      <c r="X469">
        <v>0.02</v>
      </c>
      <c r="Y469">
        <v>26.09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0.02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ROW(Source!A558)</f>
        <v>558</v>
      </c>
      <c r="B470">
        <v>1407529330</v>
      </c>
      <c r="C470">
        <v>1407529327</v>
      </c>
      <c r="D470">
        <v>1364549319</v>
      </c>
      <c r="E470">
        <v>39</v>
      </c>
      <c r="F470">
        <v>1</v>
      </c>
      <c r="G470">
        <v>39</v>
      </c>
      <c r="H470">
        <v>1</v>
      </c>
      <c r="I470" t="s">
        <v>1316</v>
      </c>
      <c r="J470" t="s">
        <v>3</v>
      </c>
      <c r="K470" t="s">
        <v>1317</v>
      </c>
      <c r="L470">
        <v>1191</v>
      </c>
      <c r="N470">
        <v>1013</v>
      </c>
      <c r="O470" t="s">
        <v>1318</v>
      </c>
      <c r="P470" t="s">
        <v>1318</v>
      </c>
      <c r="Q470">
        <v>1</v>
      </c>
      <c r="X470">
        <v>1.06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 t="s">
        <v>3</v>
      </c>
      <c r="AG470">
        <v>1.06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ROW(Source!A559)</f>
        <v>559</v>
      </c>
      <c r="B471">
        <v>1407529334</v>
      </c>
      <c r="C471">
        <v>1407529331</v>
      </c>
      <c r="D471">
        <v>1364549319</v>
      </c>
      <c r="E471">
        <v>39</v>
      </c>
      <c r="F471">
        <v>1</v>
      </c>
      <c r="G471">
        <v>39</v>
      </c>
      <c r="H471">
        <v>1</v>
      </c>
      <c r="I471" t="s">
        <v>1316</v>
      </c>
      <c r="J471" t="s">
        <v>3</v>
      </c>
      <c r="K471" t="s">
        <v>1317</v>
      </c>
      <c r="L471">
        <v>1191</v>
      </c>
      <c r="N471">
        <v>1013</v>
      </c>
      <c r="O471" t="s">
        <v>1318</v>
      </c>
      <c r="P471" t="s">
        <v>1318</v>
      </c>
      <c r="Q471">
        <v>1</v>
      </c>
      <c r="X471">
        <v>1.06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3</v>
      </c>
      <c r="AG471">
        <v>1.06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ROW(Source!A560)</f>
        <v>560</v>
      </c>
      <c r="B472">
        <v>1407529340</v>
      </c>
      <c r="C472">
        <v>1407529335</v>
      </c>
      <c r="D472">
        <v>1364549319</v>
      </c>
      <c r="E472">
        <v>39</v>
      </c>
      <c r="F472">
        <v>1</v>
      </c>
      <c r="G472">
        <v>39</v>
      </c>
      <c r="H472">
        <v>1</v>
      </c>
      <c r="I472" t="s">
        <v>1316</v>
      </c>
      <c r="J472" t="s">
        <v>3</v>
      </c>
      <c r="K472" t="s">
        <v>1317</v>
      </c>
      <c r="L472">
        <v>1191</v>
      </c>
      <c r="N472">
        <v>1013</v>
      </c>
      <c r="O472" t="s">
        <v>1318</v>
      </c>
      <c r="P472" t="s">
        <v>1318</v>
      </c>
      <c r="Q472">
        <v>1</v>
      </c>
      <c r="X472">
        <v>0.37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1</v>
      </c>
      <c r="AF472" t="s">
        <v>3</v>
      </c>
      <c r="AG472">
        <v>0.37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ROW(Source!A560)</f>
        <v>560</v>
      </c>
      <c r="B473">
        <v>1407529341</v>
      </c>
      <c r="C473">
        <v>1407529335</v>
      </c>
      <c r="D473">
        <v>1364551021</v>
      </c>
      <c r="E473">
        <v>1</v>
      </c>
      <c r="F473">
        <v>1</v>
      </c>
      <c r="G473">
        <v>39</v>
      </c>
      <c r="H473">
        <v>2</v>
      </c>
      <c r="I473" t="s">
        <v>1319</v>
      </c>
      <c r="J473" t="s">
        <v>1320</v>
      </c>
      <c r="K473" t="s">
        <v>1321</v>
      </c>
      <c r="L473">
        <v>1368</v>
      </c>
      <c r="N473">
        <v>1011</v>
      </c>
      <c r="O473" t="s">
        <v>1322</v>
      </c>
      <c r="P473" t="s">
        <v>1322</v>
      </c>
      <c r="Q473">
        <v>1</v>
      </c>
      <c r="X473">
        <v>0.06</v>
      </c>
      <c r="Y473">
        <v>0</v>
      </c>
      <c r="Z473">
        <v>1490.46</v>
      </c>
      <c r="AA473">
        <v>808.44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0.06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ROW(Source!A561)</f>
        <v>561</v>
      </c>
      <c r="B474">
        <v>1407529347</v>
      </c>
      <c r="C474">
        <v>1407529342</v>
      </c>
      <c r="D474">
        <v>1364549319</v>
      </c>
      <c r="E474">
        <v>39</v>
      </c>
      <c r="F474">
        <v>1</v>
      </c>
      <c r="G474">
        <v>39</v>
      </c>
      <c r="H474">
        <v>1</v>
      </c>
      <c r="I474" t="s">
        <v>1316</v>
      </c>
      <c r="J474" t="s">
        <v>3</v>
      </c>
      <c r="K474" t="s">
        <v>1317</v>
      </c>
      <c r="L474">
        <v>1191</v>
      </c>
      <c r="N474">
        <v>1013</v>
      </c>
      <c r="O474" t="s">
        <v>1318</v>
      </c>
      <c r="P474" t="s">
        <v>1318</v>
      </c>
      <c r="Q474">
        <v>1</v>
      </c>
      <c r="X474">
        <v>0.37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3</v>
      </c>
      <c r="AG474">
        <v>0.37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ROW(Source!A561)</f>
        <v>561</v>
      </c>
      <c r="B475">
        <v>1407529348</v>
      </c>
      <c r="C475">
        <v>1407529342</v>
      </c>
      <c r="D475">
        <v>1364551021</v>
      </c>
      <c r="E475">
        <v>1</v>
      </c>
      <c r="F475">
        <v>1</v>
      </c>
      <c r="G475">
        <v>39</v>
      </c>
      <c r="H475">
        <v>2</v>
      </c>
      <c r="I475" t="s">
        <v>1319</v>
      </c>
      <c r="J475" t="s">
        <v>1320</v>
      </c>
      <c r="K475" t="s">
        <v>1321</v>
      </c>
      <c r="L475">
        <v>1368</v>
      </c>
      <c r="N475">
        <v>1011</v>
      </c>
      <c r="O475" t="s">
        <v>1322</v>
      </c>
      <c r="P475" t="s">
        <v>1322</v>
      </c>
      <c r="Q475">
        <v>1</v>
      </c>
      <c r="X475">
        <v>0.06</v>
      </c>
      <c r="Y475">
        <v>0</v>
      </c>
      <c r="Z475">
        <v>1490.46</v>
      </c>
      <c r="AA475">
        <v>808.44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0.06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ROW(Source!A562)</f>
        <v>562</v>
      </c>
      <c r="B476">
        <v>1407529354</v>
      </c>
      <c r="C476">
        <v>1407529349</v>
      </c>
      <c r="D476">
        <v>1364549319</v>
      </c>
      <c r="E476">
        <v>39</v>
      </c>
      <c r="F476">
        <v>1</v>
      </c>
      <c r="G476">
        <v>39</v>
      </c>
      <c r="H476">
        <v>1</v>
      </c>
      <c r="I476" t="s">
        <v>1316</v>
      </c>
      <c r="J476" t="s">
        <v>3</v>
      </c>
      <c r="K476" t="s">
        <v>1317</v>
      </c>
      <c r="L476">
        <v>1191</v>
      </c>
      <c r="N476">
        <v>1013</v>
      </c>
      <c r="O476" t="s">
        <v>1318</v>
      </c>
      <c r="P476" t="s">
        <v>1318</v>
      </c>
      <c r="Q476">
        <v>1</v>
      </c>
      <c r="X476">
        <v>0.9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1</v>
      </c>
      <c r="AF476" t="s">
        <v>3</v>
      </c>
      <c r="AG476">
        <v>0.9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ROW(Source!A562)</f>
        <v>562</v>
      </c>
      <c r="B477">
        <v>1407529355</v>
      </c>
      <c r="C477">
        <v>1407529349</v>
      </c>
      <c r="D477">
        <v>1364552913</v>
      </c>
      <c r="E477">
        <v>1</v>
      </c>
      <c r="F477">
        <v>1</v>
      </c>
      <c r="G477">
        <v>39</v>
      </c>
      <c r="H477">
        <v>3</v>
      </c>
      <c r="I477" t="s">
        <v>1323</v>
      </c>
      <c r="J477" t="s">
        <v>1324</v>
      </c>
      <c r="K477" t="s">
        <v>1325</v>
      </c>
      <c r="L477">
        <v>1346</v>
      </c>
      <c r="N477">
        <v>1009</v>
      </c>
      <c r="O477" t="s">
        <v>1326</v>
      </c>
      <c r="P477" t="s">
        <v>1326</v>
      </c>
      <c r="Q477">
        <v>1</v>
      </c>
      <c r="X477">
        <v>0.01</v>
      </c>
      <c r="Y477">
        <v>26.09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0.01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ROW(Source!A563)</f>
        <v>563</v>
      </c>
      <c r="B478">
        <v>1407529361</v>
      </c>
      <c r="C478">
        <v>1407529356</v>
      </c>
      <c r="D478">
        <v>1364549319</v>
      </c>
      <c r="E478">
        <v>39</v>
      </c>
      <c r="F478">
        <v>1</v>
      </c>
      <c r="G478">
        <v>39</v>
      </c>
      <c r="H478">
        <v>1</v>
      </c>
      <c r="I478" t="s">
        <v>1316</v>
      </c>
      <c r="J478" t="s">
        <v>3</v>
      </c>
      <c r="K478" t="s">
        <v>1317</v>
      </c>
      <c r="L478">
        <v>1191</v>
      </c>
      <c r="N478">
        <v>1013</v>
      </c>
      <c r="O478" t="s">
        <v>1318</v>
      </c>
      <c r="P478" t="s">
        <v>1318</v>
      </c>
      <c r="Q478">
        <v>1</v>
      </c>
      <c r="X478">
        <v>1.52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3</v>
      </c>
      <c r="AG478">
        <v>1.52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ROW(Source!A563)</f>
        <v>563</v>
      </c>
      <c r="B479">
        <v>1407529362</v>
      </c>
      <c r="C479">
        <v>1407529356</v>
      </c>
      <c r="D479">
        <v>1364552913</v>
      </c>
      <c r="E479">
        <v>1</v>
      </c>
      <c r="F479">
        <v>1</v>
      </c>
      <c r="G479">
        <v>39</v>
      </c>
      <c r="H479">
        <v>3</v>
      </c>
      <c r="I479" t="s">
        <v>1323</v>
      </c>
      <c r="J479" t="s">
        <v>1324</v>
      </c>
      <c r="K479" t="s">
        <v>1325</v>
      </c>
      <c r="L479">
        <v>1346</v>
      </c>
      <c r="N479">
        <v>1009</v>
      </c>
      <c r="O479" t="s">
        <v>1326</v>
      </c>
      <c r="P479" t="s">
        <v>1326</v>
      </c>
      <c r="Q479">
        <v>1</v>
      </c>
      <c r="X479">
        <v>0.02</v>
      </c>
      <c r="Y479">
        <v>26.09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0.02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ROW(Source!A564)</f>
        <v>564</v>
      </c>
      <c r="B480">
        <v>1407529367</v>
      </c>
      <c r="C480">
        <v>1407529363</v>
      </c>
      <c r="D480">
        <v>1364549319</v>
      </c>
      <c r="E480">
        <v>39</v>
      </c>
      <c r="F480">
        <v>1</v>
      </c>
      <c r="G480">
        <v>39</v>
      </c>
      <c r="H480">
        <v>1</v>
      </c>
      <c r="I480" t="s">
        <v>1316</v>
      </c>
      <c r="J480" t="s">
        <v>3</v>
      </c>
      <c r="K480" t="s">
        <v>1317</v>
      </c>
      <c r="L480">
        <v>1191</v>
      </c>
      <c r="N480">
        <v>1013</v>
      </c>
      <c r="O480" t="s">
        <v>1318</v>
      </c>
      <c r="P480" t="s">
        <v>1318</v>
      </c>
      <c r="Q480">
        <v>1</v>
      </c>
      <c r="X480">
        <v>1.17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3</v>
      </c>
      <c r="AG480">
        <v>1.17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ROW(Source!A566)</f>
        <v>566</v>
      </c>
      <c r="B481">
        <v>1407529374</v>
      </c>
      <c r="C481">
        <v>1407529369</v>
      </c>
      <c r="D481">
        <v>1364549319</v>
      </c>
      <c r="E481">
        <v>39</v>
      </c>
      <c r="F481">
        <v>1</v>
      </c>
      <c r="G481">
        <v>39</v>
      </c>
      <c r="H481">
        <v>1</v>
      </c>
      <c r="I481" t="s">
        <v>1316</v>
      </c>
      <c r="J481" t="s">
        <v>3</v>
      </c>
      <c r="K481" t="s">
        <v>1317</v>
      </c>
      <c r="L481">
        <v>1191</v>
      </c>
      <c r="N481">
        <v>1013</v>
      </c>
      <c r="O481" t="s">
        <v>1318</v>
      </c>
      <c r="P481" t="s">
        <v>1318</v>
      </c>
      <c r="Q481">
        <v>1</v>
      </c>
      <c r="X481">
        <v>0.18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1</v>
      </c>
      <c r="AF481" t="s">
        <v>107</v>
      </c>
      <c r="AG481">
        <v>0.72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ROW(Source!A566)</f>
        <v>566</v>
      </c>
      <c r="B482">
        <v>1407529375</v>
      </c>
      <c r="C482">
        <v>1407529369</v>
      </c>
      <c r="D482">
        <v>1364551021</v>
      </c>
      <c r="E482">
        <v>1</v>
      </c>
      <c r="F482">
        <v>1</v>
      </c>
      <c r="G482">
        <v>39</v>
      </c>
      <c r="H482">
        <v>2</v>
      </c>
      <c r="I482" t="s">
        <v>1319</v>
      </c>
      <c r="J482" t="s">
        <v>1320</v>
      </c>
      <c r="K482" t="s">
        <v>1321</v>
      </c>
      <c r="L482">
        <v>1368</v>
      </c>
      <c r="N482">
        <v>1011</v>
      </c>
      <c r="O482" t="s">
        <v>1322</v>
      </c>
      <c r="P482" t="s">
        <v>1322</v>
      </c>
      <c r="Q482">
        <v>1</v>
      </c>
      <c r="X482">
        <v>4.1000000000000002E-2</v>
      </c>
      <c r="Y482">
        <v>0</v>
      </c>
      <c r="Z482">
        <v>1490.46</v>
      </c>
      <c r="AA482">
        <v>808.44</v>
      </c>
      <c r="AB482">
        <v>0</v>
      </c>
      <c r="AC482">
        <v>0</v>
      </c>
      <c r="AD482">
        <v>1</v>
      </c>
      <c r="AE482">
        <v>0</v>
      </c>
      <c r="AF482" t="s">
        <v>107</v>
      </c>
      <c r="AG482">
        <v>0.16400000000000001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ROW(Source!A567)</f>
        <v>567</v>
      </c>
      <c r="B483">
        <v>1407529381</v>
      </c>
      <c r="C483">
        <v>1407529376</v>
      </c>
      <c r="D483">
        <v>1364549319</v>
      </c>
      <c r="E483">
        <v>39</v>
      </c>
      <c r="F483">
        <v>1</v>
      </c>
      <c r="G483">
        <v>39</v>
      </c>
      <c r="H483">
        <v>1</v>
      </c>
      <c r="I483" t="s">
        <v>1316</v>
      </c>
      <c r="J483" t="s">
        <v>3</v>
      </c>
      <c r="K483" t="s">
        <v>1317</v>
      </c>
      <c r="L483">
        <v>1191</v>
      </c>
      <c r="N483">
        <v>1013</v>
      </c>
      <c r="O483" t="s">
        <v>1318</v>
      </c>
      <c r="P483" t="s">
        <v>1318</v>
      </c>
      <c r="Q483">
        <v>1</v>
      </c>
      <c r="X483">
        <v>0.18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 t="s">
        <v>107</v>
      </c>
      <c r="AG483">
        <v>0.72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ROW(Source!A567)</f>
        <v>567</v>
      </c>
      <c r="B484">
        <v>1407529382</v>
      </c>
      <c r="C484">
        <v>1407529376</v>
      </c>
      <c r="D484">
        <v>1364551021</v>
      </c>
      <c r="E484">
        <v>1</v>
      </c>
      <c r="F484">
        <v>1</v>
      </c>
      <c r="G484">
        <v>39</v>
      </c>
      <c r="H484">
        <v>2</v>
      </c>
      <c r="I484" t="s">
        <v>1319</v>
      </c>
      <c r="J484" t="s">
        <v>1320</v>
      </c>
      <c r="K484" t="s">
        <v>1321</v>
      </c>
      <c r="L484">
        <v>1368</v>
      </c>
      <c r="N484">
        <v>1011</v>
      </c>
      <c r="O484" t="s">
        <v>1322</v>
      </c>
      <c r="P484" t="s">
        <v>1322</v>
      </c>
      <c r="Q484">
        <v>1</v>
      </c>
      <c r="X484">
        <v>4.1000000000000002E-2</v>
      </c>
      <c r="Y484">
        <v>0</v>
      </c>
      <c r="Z484">
        <v>1490.46</v>
      </c>
      <c r="AA484">
        <v>808.44</v>
      </c>
      <c r="AB484">
        <v>0</v>
      </c>
      <c r="AC484">
        <v>0</v>
      </c>
      <c r="AD484">
        <v>1</v>
      </c>
      <c r="AE484">
        <v>0</v>
      </c>
      <c r="AF484" t="s">
        <v>107</v>
      </c>
      <c r="AG484">
        <v>0.16400000000000001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ROW(Source!A568)</f>
        <v>568</v>
      </c>
      <c r="B485">
        <v>1407529388</v>
      </c>
      <c r="C485">
        <v>1407529383</v>
      </c>
      <c r="D485">
        <v>1364549319</v>
      </c>
      <c r="E485">
        <v>39</v>
      </c>
      <c r="F485">
        <v>1</v>
      </c>
      <c r="G485">
        <v>39</v>
      </c>
      <c r="H485">
        <v>1</v>
      </c>
      <c r="I485" t="s">
        <v>1316</v>
      </c>
      <c r="J485" t="s">
        <v>3</v>
      </c>
      <c r="K485" t="s">
        <v>1317</v>
      </c>
      <c r="L485">
        <v>1191</v>
      </c>
      <c r="N485">
        <v>1013</v>
      </c>
      <c r="O485" t="s">
        <v>1318</v>
      </c>
      <c r="P485" t="s">
        <v>1318</v>
      </c>
      <c r="Q485">
        <v>1</v>
      </c>
      <c r="X485">
        <v>0.12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107</v>
      </c>
      <c r="AG485">
        <v>0.48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ROW(Source!A568)</f>
        <v>568</v>
      </c>
      <c r="B486">
        <v>1407529389</v>
      </c>
      <c r="C486">
        <v>1407529383</v>
      </c>
      <c r="D486">
        <v>1364551021</v>
      </c>
      <c r="E486">
        <v>1</v>
      </c>
      <c r="F486">
        <v>1</v>
      </c>
      <c r="G486">
        <v>39</v>
      </c>
      <c r="H486">
        <v>2</v>
      </c>
      <c r="I486" t="s">
        <v>1319</v>
      </c>
      <c r="J486" t="s">
        <v>1320</v>
      </c>
      <c r="K486" t="s">
        <v>1321</v>
      </c>
      <c r="L486">
        <v>1368</v>
      </c>
      <c r="N486">
        <v>1011</v>
      </c>
      <c r="O486" t="s">
        <v>1322</v>
      </c>
      <c r="P486" t="s">
        <v>1322</v>
      </c>
      <c r="Q486">
        <v>1</v>
      </c>
      <c r="X486">
        <v>2.8000000000000001E-2</v>
      </c>
      <c r="Y486">
        <v>0</v>
      </c>
      <c r="Z486">
        <v>1490.46</v>
      </c>
      <c r="AA486">
        <v>808.44</v>
      </c>
      <c r="AB486">
        <v>0</v>
      </c>
      <c r="AC486">
        <v>0</v>
      </c>
      <c r="AD486">
        <v>1</v>
      </c>
      <c r="AE486">
        <v>0</v>
      </c>
      <c r="AF486" t="s">
        <v>107</v>
      </c>
      <c r="AG486">
        <v>0.112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ROW(Source!A569)</f>
        <v>569</v>
      </c>
      <c r="B487">
        <v>1407529395</v>
      </c>
      <c r="C487">
        <v>1407529390</v>
      </c>
      <c r="D487">
        <v>1364549319</v>
      </c>
      <c r="E487">
        <v>39</v>
      </c>
      <c r="F487">
        <v>1</v>
      </c>
      <c r="G487">
        <v>39</v>
      </c>
      <c r="H487">
        <v>1</v>
      </c>
      <c r="I487" t="s">
        <v>1316</v>
      </c>
      <c r="J487" t="s">
        <v>3</v>
      </c>
      <c r="K487" t="s">
        <v>1317</v>
      </c>
      <c r="L487">
        <v>1191</v>
      </c>
      <c r="N487">
        <v>1013</v>
      </c>
      <c r="O487" t="s">
        <v>1318</v>
      </c>
      <c r="P487" t="s">
        <v>1318</v>
      </c>
      <c r="Q487">
        <v>1</v>
      </c>
      <c r="X487">
        <v>0.1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107</v>
      </c>
      <c r="AG487">
        <v>0.4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ROW(Source!A569)</f>
        <v>569</v>
      </c>
      <c r="B488">
        <v>1407529396</v>
      </c>
      <c r="C488">
        <v>1407529390</v>
      </c>
      <c r="D488">
        <v>1364551021</v>
      </c>
      <c r="E488">
        <v>1</v>
      </c>
      <c r="F488">
        <v>1</v>
      </c>
      <c r="G488">
        <v>39</v>
      </c>
      <c r="H488">
        <v>2</v>
      </c>
      <c r="I488" t="s">
        <v>1319</v>
      </c>
      <c r="J488" t="s">
        <v>1320</v>
      </c>
      <c r="K488" t="s">
        <v>1321</v>
      </c>
      <c r="L488">
        <v>1368</v>
      </c>
      <c r="N488">
        <v>1011</v>
      </c>
      <c r="O488" t="s">
        <v>1322</v>
      </c>
      <c r="P488" t="s">
        <v>1322</v>
      </c>
      <c r="Q488">
        <v>1</v>
      </c>
      <c r="X488">
        <v>0.02</v>
      </c>
      <c r="Y488">
        <v>0</v>
      </c>
      <c r="Z488">
        <v>1490.46</v>
      </c>
      <c r="AA488">
        <v>808.44</v>
      </c>
      <c r="AB488">
        <v>0</v>
      </c>
      <c r="AC488">
        <v>0</v>
      </c>
      <c r="AD488">
        <v>1</v>
      </c>
      <c r="AE488">
        <v>0</v>
      </c>
      <c r="AF488" t="s">
        <v>107</v>
      </c>
      <c r="AG488">
        <v>0.08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ROW(Source!A570)</f>
        <v>570</v>
      </c>
      <c r="B489">
        <v>1407529402</v>
      </c>
      <c r="C489">
        <v>1407529397</v>
      </c>
      <c r="D489">
        <v>1364549319</v>
      </c>
      <c r="E489">
        <v>39</v>
      </c>
      <c r="F489">
        <v>1</v>
      </c>
      <c r="G489">
        <v>39</v>
      </c>
      <c r="H489">
        <v>1</v>
      </c>
      <c r="I489" t="s">
        <v>1316</v>
      </c>
      <c r="J489" t="s">
        <v>3</v>
      </c>
      <c r="K489" t="s">
        <v>1317</v>
      </c>
      <c r="L489">
        <v>1191</v>
      </c>
      <c r="N489">
        <v>1013</v>
      </c>
      <c r="O489" t="s">
        <v>1318</v>
      </c>
      <c r="P489" t="s">
        <v>1318</v>
      </c>
      <c r="Q489">
        <v>1</v>
      </c>
      <c r="X489">
        <v>0.05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107</v>
      </c>
      <c r="AG489">
        <v>0.2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ROW(Source!A570)</f>
        <v>570</v>
      </c>
      <c r="B490">
        <v>1407529403</v>
      </c>
      <c r="C490">
        <v>1407529397</v>
      </c>
      <c r="D490">
        <v>1364551021</v>
      </c>
      <c r="E490">
        <v>1</v>
      </c>
      <c r="F490">
        <v>1</v>
      </c>
      <c r="G490">
        <v>39</v>
      </c>
      <c r="H490">
        <v>2</v>
      </c>
      <c r="I490" t="s">
        <v>1319</v>
      </c>
      <c r="J490" t="s">
        <v>1320</v>
      </c>
      <c r="K490" t="s">
        <v>1321</v>
      </c>
      <c r="L490">
        <v>1368</v>
      </c>
      <c r="N490">
        <v>1011</v>
      </c>
      <c r="O490" t="s">
        <v>1322</v>
      </c>
      <c r="P490" t="s">
        <v>1322</v>
      </c>
      <c r="Q490">
        <v>1</v>
      </c>
      <c r="X490">
        <v>1.0999999999999999E-2</v>
      </c>
      <c r="Y490">
        <v>0</v>
      </c>
      <c r="Z490">
        <v>1490.46</v>
      </c>
      <c r="AA490">
        <v>808.44</v>
      </c>
      <c r="AB490">
        <v>0</v>
      </c>
      <c r="AC490">
        <v>0</v>
      </c>
      <c r="AD490">
        <v>1</v>
      </c>
      <c r="AE490">
        <v>0</v>
      </c>
      <c r="AF490" t="s">
        <v>107</v>
      </c>
      <c r="AG490">
        <v>4.3999999999999997E-2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ROW(Source!A571)</f>
        <v>571</v>
      </c>
      <c r="B491">
        <v>1407529407</v>
      </c>
      <c r="C491">
        <v>1407529404</v>
      </c>
      <c r="D491">
        <v>1364549319</v>
      </c>
      <c r="E491">
        <v>39</v>
      </c>
      <c r="F491">
        <v>1</v>
      </c>
      <c r="G491">
        <v>39</v>
      </c>
      <c r="H491">
        <v>1</v>
      </c>
      <c r="I491" t="s">
        <v>1316</v>
      </c>
      <c r="J491" t="s">
        <v>3</v>
      </c>
      <c r="K491" t="s">
        <v>1317</v>
      </c>
      <c r="L491">
        <v>1191</v>
      </c>
      <c r="N491">
        <v>1013</v>
      </c>
      <c r="O491" t="s">
        <v>1318</v>
      </c>
      <c r="P491" t="s">
        <v>1318</v>
      </c>
      <c r="Q491">
        <v>1</v>
      </c>
      <c r="X491">
        <v>0.9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107</v>
      </c>
      <c r="AG491">
        <v>3.6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ROW(Source!A572)</f>
        <v>572</v>
      </c>
      <c r="B492">
        <v>1407529411</v>
      </c>
      <c r="C492">
        <v>1407529408</v>
      </c>
      <c r="D492">
        <v>1364549319</v>
      </c>
      <c r="E492">
        <v>39</v>
      </c>
      <c r="F492">
        <v>1</v>
      </c>
      <c r="G492">
        <v>39</v>
      </c>
      <c r="H492">
        <v>1</v>
      </c>
      <c r="I492" t="s">
        <v>1316</v>
      </c>
      <c r="J492" t="s">
        <v>3</v>
      </c>
      <c r="K492" t="s">
        <v>1317</v>
      </c>
      <c r="L492">
        <v>1191</v>
      </c>
      <c r="N492">
        <v>1013</v>
      </c>
      <c r="O492" t="s">
        <v>1318</v>
      </c>
      <c r="P492" t="s">
        <v>1318</v>
      </c>
      <c r="Q492">
        <v>1</v>
      </c>
      <c r="X492">
        <v>4.84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1</v>
      </c>
      <c r="AF492" t="s">
        <v>107</v>
      </c>
      <c r="AG492">
        <v>19.36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ROW(Source!A573)</f>
        <v>573</v>
      </c>
      <c r="B493">
        <v>1407529417</v>
      </c>
      <c r="C493">
        <v>1407529412</v>
      </c>
      <c r="D493">
        <v>1364549319</v>
      </c>
      <c r="E493">
        <v>39</v>
      </c>
      <c r="F493">
        <v>1</v>
      </c>
      <c r="G493">
        <v>39</v>
      </c>
      <c r="H493">
        <v>1</v>
      </c>
      <c r="I493" t="s">
        <v>1316</v>
      </c>
      <c r="J493" t="s">
        <v>3</v>
      </c>
      <c r="K493" t="s">
        <v>1317</v>
      </c>
      <c r="L493">
        <v>1191</v>
      </c>
      <c r="N493">
        <v>1013</v>
      </c>
      <c r="O493" t="s">
        <v>1318</v>
      </c>
      <c r="P493" t="s">
        <v>1318</v>
      </c>
      <c r="Q493">
        <v>1</v>
      </c>
      <c r="X493">
        <v>10.64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3</v>
      </c>
      <c r="AG493">
        <v>10.64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ROW(Source!A573)</f>
        <v>573</v>
      </c>
      <c r="B494">
        <v>1407529418</v>
      </c>
      <c r="C494">
        <v>1407529412</v>
      </c>
      <c r="D494">
        <v>1364553125</v>
      </c>
      <c r="E494">
        <v>1</v>
      </c>
      <c r="F494">
        <v>1</v>
      </c>
      <c r="G494">
        <v>39</v>
      </c>
      <c r="H494">
        <v>3</v>
      </c>
      <c r="I494" t="s">
        <v>1334</v>
      </c>
      <c r="J494" t="s">
        <v>1335</v>
      </c>
      <c r="K494" t="s">
        <v>1336</v>
      </c>
      <c r="L494">
        <v>1339</v>
      </c>
      <c r="N494">
        <v>1007</v>
      </c>
      <c r="O494" t="s">
        <v>1337</v>
      </c>
      <c r="P494" t="s">
        <v>1337</v>
      </c>
      <c r="Q494">
        <v>1</v>
      </c>
      <c r="X494">
        <v>16.3</v>
      </c>
      <c r="Y494">
        <v>49.83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16.3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ROW(Source!A574)</f>
        <v>574</v>
      </c>
      <c r="B495">
        <v>1407529424</v>
      </c>
      <c r="C495">
        <v>1407529419</v>
      </c>
      <c r="D495">
        <v>1364549319</v>
      </c>
      <c r="E495">
        <v>39</v>
      </c>
      <c r="F495">
        <v>1</v>
      </c>
      <c r="G495">
        <v>39</v>
      </c>
      <c r="H495">
        <v>1</v>
      </c>
      <c r="I495" t="s">
        <v>1316</v>
      </c>
      <c r="J495" t="s">
        <v>3</v>
      </c>
      <c r="K495" t="s">
        <v>1317</v>
      </c>
      <c r="L495">
        <v>1191</v>
      </c>
      <c r="N495">
        <v>1013</v>
      </c>
      <c r="O495" t="s">
        <v>1318</v>
      </c>
      <c r="P495" t="s">
        <v>1318</v>
      </c>
      <c r="Q495">
        <v>1</v>
      </c>
      <c r="X495">
        <v>10.64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 t="s">
        <v>3</v>
      </c>
      <c r="AG495">
        <v>10.64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ROW(Source!A574)</f>
        <v>574</v>
      </c>
      <c r="B496">
        <v>1407529425</v>
      </c>
      <c r="C496">
        <v>1407529419</v>
      </c>
      <c r="D496">
        <v>1364553125</v>
      </c>
      <c r="E496">
        <v>1</v>
      </c>
      <c r="F496">
        <v>1</v>
      </c>
      <c r="G496">
        <v>39</v>
      </c>
      <c r="H496">
        <v>3</v>
      </c>
      <c r="I496" t="s">
        <v>1334</v>
      </c>
      <c r="J496" t="s">
        <v>1335</v>
      </c>
      <c r="K496" t="s">
        <v>1336</v>
      </c>
      <c r="L496">
        <v>1339</v>
      </c>
      <c r="N496">
        <v>1007</v>
      </c>
      <c r="O496" t="s">
        <v>1337</v>
      </c>
      <c r="P496" t="s">
        <v>1337</v>
      </c>
      <c r="Q496">
        <v>1</v>
      </c>
      <c r="X496">
        <v>3.8</v>
      </c>
      <c r="Y496">
        <v>49.83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3.8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ROW(Source!A575)</f>
        <v>575</v>
      </c>
      <c r="B497">
        <v>1407529435</v>
      </c>
      <c r="C497">
        <v>1407529426</v>
      </c>
      <c r="D497">
        <v>1364549319</v>
      </c>
      <c r="E497">
        <v>39</v>
      </c>
      <c r="F497">
        <v>1</v>
      </c>
      <c r="G497">
        <v>39</v>
      </c>
      <c r="H497">
        <v>1</v>
      </c>
      <c r="I497" t="s">
        <v>1316</v>
      </c>
      <c r="J497" t="s">
        <v>3</v>
      </c>
      <c r="K497" t="s">
        <v>1317</v>
      </c>
      <c r="L497">
        <v>1191</v>
      </c>
      <c r="N497">
        <v>1013</v>
      </c>
      <c r="O497" t="s">
        <v>1318</v>
      </c>
      <c r="P497" t="s">
        <v>1318</v>
      </c>
      <c r="Q497">
        <v>1</v>
      </c>
      <c r="X497">
        <v>4.72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1</v>
      </c>
      <c r="AF497" t="s">
        <v>3</v>
      </c>
      <c r="AG497">
        <v>4.72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ROW(Source!A575)</f>
        <v>575</v>
      </c>
      <c r="B498">
        <v>1407529436</v>
      </c>
      <c r="C498">
        <v>1407529426</v>
      </c>
      <c r="D498">
        <v>1364550621</v>
      </c>
      <c r="E498">
        <v>1</v>
      </c>
      <c r="F498">
        <v>1</v>
      </c>
      <c r="G498">
        <v>39</v>
      </c>
      <c r="H498">
        <v>2</v>
      </c>
      <c r="I498" t="s">
        <v>1374</v>
      </c>
      <c r="J498" t="s">
        <v>1375</v>
      </c>
      <c r="K498" t="s">
        <v>1376</v>
      </c>
      <c r="L498">
        <v>1368</v>
      </c>
      <c r="N498">
        <v>1011</v>
      </c>
      <c r="O498" t="s">
        <v>1322</v>
      </c>
      <c r="P498" t="s">
        <v>1322</v>
      </c>
      <c r="Q498">
        <v>1</v>
      </c>
      <c r="X498">
        <v>1.31</v>
      </c>
      <c r="Y498">
        <v>0</v>
      </c>
      <c r="Z498">
        <v>13.77</v>
      </c>
      <c r="AA498">
        <v>7.0000000000000007E-2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1.31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ROW(Source!A575)</f>
        <v>575</v>
      </c>
      <c r="B499">
        <v>1407529438</v>
      </c>
      <c r="C499">
        <v>1407529426</v>
      </c>
      <c r="D499">
        <v>1364549562</v>
      </c>
      <c r="E499">
        <v>39</v>
      </c>
      <c r="F499">
        <v>1</v>
      </c>
      <c r="G499">
        <v>39</v>
      </c>
      <c r="H499">
        <v>3</v>
      </c>
      <c r="I499" t="s">
        <v>1396</v>
      </c>
      <c r="J499" t="s">
        <v>3</v>
      </c>
      <c r="K499" t="s">
        <v>1397</v>
      </c>
      <c r="L499">
        <v>1346</v>
      </c>
      <c r="N499">
        <v>1009</v>
      </c>
      <c r="O499" t="s">
        <v>1326</v>
      </c>
      <c r="P499" t="s">
        <v>1326</v>
      </c>
      <c r="Q499">
        <v>1</v>
      </c>
      <c r="X499">
        <v>0.22900000000000001</v>
      </c>
      <c r="Y499">
        <v>79.502260000000007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0.22900000000000001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ROW(Source!A575)</f>
        <v>575</v>
      </c>
      <c r="B500">
        <v>1407529437</v>
      </c>
      <c r="C500">
        <v>1407529426</v>
      </c>
      <c r="D500">
        <v>1364553125</v>
      </c>
      <c r="E500">
        <v>1</v>
      </c>
      <c r="F500">
        <v>1</v>
      </c>
      <c r="G500">
        <v>39</v>
      </c>
      <c r="H500">
        <v>3</v>
      </c>
      <c r="I500" t="s">
        <v>1334</v>
      </c>
      <c r="J500" t="s">
        <v>1335</v>
      </c>
      <c r="K500" t="s">
        <v>1336</v>
      </c>
      <c r="L500">
        <v>1339</v>
      </c>
      <c r="N500">
        <v>1007</v>
      </c>
      <c r="O500" t="s">
        <v>1337</v>
      </c>
      <c r="P500" t="s">
        <v>1337</v>
      </c>
      <c r="Q500">
        <v>1</v>
      </c>
      <c r="X500">
        <v>5.4960000000000004</v>
      </c>
      <c r="Y500">
        <v>49.83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5.4960000000000004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ROW(Source!A576)</f>
        <v>576</v>
      </c>
      <c r="B501">
        <v>1407529442</v>
      </c>
      <c r="C501">
        <v>1407529439</v>
      </c>
      <c r="D501">
        <v>1364549319</v>
      </c>
      <c r="E501">
        <v>39</v>
      </c>
      <c r="F501">
        <v>1</v>
      </c>
      <c r="G501">
        <v>39</v>
      </c>
      <c r="H501">
        <v>1</v>
      </c>
      <c r="I501" t="s">
        <v>1316</v>
      </c>
      <c r="J501" t="s">
        <v>3</v>
      </c>
      <c r="K501" t="s">
        <v>1317</v>
      </c>
      <c r="L501">
        <v>1191</v>
      </c>
      <c r="N501">
        <v>1013</v>
      </c>
      <c r="O501" t="s">
        <v>1318</v>
      </c>
      <c r="P501" t="s">
        <v>1318</v>
      </c>
      <c r="Q501">
        <v>1</v>
      </c>
      <c r="X501">
        <v>0.9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107</v>
      </c>
      <c r="AG501">
        <v>3.6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ROW(Source!A577)</f>
        <v>577</v>
      </c>
      <c r="B502">
        <v>1407529446</v>
      </c>
      <c r="C502">
        <v>1407529443</v>
      </c>
      <c r="D502">
        <v>1364549319</v>
      </c>
      <c r="E502">
        <v>39</v>
      </c>
      <c r="F502">
        <v>1</v>
      </c>
      <c r="G502">
        <v>39</v>
      </c>
      <c r="H502">
        <v>1</v>
      </c>
      <c r="I502" t="s">
        <v>1316</v>
      </c>
      <c r="J502" t="s">
        <v>3</v>
      </c>
      <c r="K502" t="s">
        <v>1317</v>
      </c>
      <c r="L502">
        <v>1191</v>
      </c>
      <c r="N502">
        <v>1013</v>
      </c>
      <c r="O502" t="s">
        <v>1318</v>
      </c>
      <c r="P502" t="s">
        <v>1318</v>
      </c>
      <c r="Q502">
        <v>1</v>
      </c>
      <c r="X502">
        <v>4.84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107</v>
      </c>
      <c r="AG502">
        <v>19.36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ROW(Source!A578)</f>
        <v>578</v>
      </c>
      <c r="B503">
        <v>1407529450</v>
      </c>
      <c r="C503">
        <v>1407529447</v>
      </c>
      <c r="D503">
        <v>1364549319</v>
      </c>
      <c r="E503">
        <v>39</v>
      </c>
      <c r="F503">
        <v>1</v>
      </c>
      <c r="G503">
        <v>39</v>
      </c>
      <c r="H503">
        <v>1</v>
      </c>
      <c r="I503" t="s">
        <v>1316</v>
      </c>
      <c r="J503" t="s">
        <v>3</v>
      </c>
      <c r="K503" t="s">
        <v>1317</v>
      </c>
      <c r="L503">
        <v>1191</v>
      </c>
      <c r="N503">
        <v>1013</v>
      </c>
      <c r="O503" t="s">
        <v>1318</v>
      </c>
      <c r="P503" t="s">
        <v>1318</v>
      </c>
      <c r="Q503">
        <v>1</v>
      </c>
      <c r="X503">
        <v>0.9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107</v>
      </c>
      <c r="AG503">
        <v>3.6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ROW(Source!A579)</f>
        <v>579</v>
      </c>
      <c r="B504">
        <v>1407529454</v>
      </c>
      <c r="C504">
        <v>1407529451</v>
      </c>
      <c r="D504">
        <v>1364549319</v>
      </c>
      <c r="E504">
        <v>39</v>
      </c>
      <c r="F504">
        <v>1</v>
      </c>
      <c r="G504">
        <v>39</v>
      </c>
      <c r="H504">
        <v>1</v>
      </c>
      <c r="I504" t="s">
        <v>1316</v>
      </c>
      <c r="J504" t="s">
        <v>3</v>
      </c>
      <c r="K504" t="s">
        <v>1317</v>
      </c>
      <c r="L504">
        <v>1191</v>
      </c>
      <c r="N504">
        <v>1013</v>
      </c>
      <c r="O504" t="s">
        <v>1318</v>
      </c>
      <c r="P504" t="s">
        <v>1318</v>
      </c>
      <c r="Q504">
        <v>1</v>
      </c>
      <c r="X504">
        <v>4.84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107</v>
      </c>
      <c r="AG504">
        <v>19.36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ROW(Source!A580)</f>
        <v>580</v>
      </c>
      <c r="B505">
        <v>1407529460</v>
      </c>
      <c r="C505">
        <v>1407529455</v>
      </c>
      <c r="D505">
        <v>1364549319</v>
      </c>
      <c r="E505">
        <v>39</v>
      </c>
      <c r="F505">
        <v>1</v>
      </c>
      <c r="G505">
        <v>39</v>
      </c>
      <c r="H505">
        <v>1</v>
      </c>
      <c r="I505" t="s">
        <v>1316</v>
      </c>
      <c r="J505" t="s">
        <v>3</v>
      </c>
      <c r="K505" t="s">
        <v>1317</v>
      </c>
      <c r="L505">
        <v>1191</v>
      </c>
      <c r="N505">
        <v>1013</v>
      </c>
      <c r="O505" t="s">
        <v>1318</v>
      </c>
      <c r="P505" t="s">
        <v>1318</v>
      </c>
      <c r="Q505">
        <v>1</v>
      </c>
      <c r="X505">
        <v>0.04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107</v>
      </c>
      <c r="AG505">
        <v>0.16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ROW(Source!A580)</f>
        <v>580</v>
      </c>
      <c r="B506">
        <v>1407529461</v>
      </c>
      <c r="C506">
        <v>1407529455</v>
      </c>
      <c r="D506">
        <v>1364551021</v>
      </c>
      <c r="E506">
        <v>1</v>
      </c>
      <c r="F506">
        <v>1</v>
      </c>
      <c r="G506">
        <v>39</v>
      </c>
      <c r="H506">
        <v>2</v>
      </c>
      <c r="I506" t="s">
        <v>1319</v>
      </c>
      <c r="J506" t="s">
        <v>1320</v>
      </c>
      <c r="K506" t="s">
        <v>1321</v>
      </c>
      <c r="L506">
        <v>1368</v>
      </c>
      <c r="N506">
        <v>1011</v>
      </c>
      <c r="O506" t="s">
        <v>1322</v>
      </c>
      <c r="P506" t="s">
        <v>1322</v>
      </c>
      <c r="Q506">
        <v>1</v>
      </c>
      <c r="X506">
        <v>0.01</v>
      </c>
      <c r="Y506">
        <v>0</v>
      </c>
      <c r="Z506">
        <v>1490.46</v>
      </c>
      <c r="AA506">
        <v>808.44</v>
      </c>
      <c r="AB506">
        <v>0</v>
      </c>
      <c r="AC506">
        <v>0</v>
      </c>
      <c r="AD506">
        <v>1</v>
      </c>
      <c r="AE506">
        <v>0</v>
      </c>
      <c r="AF506" t="s">
        <v>107</v>
      </c>
      <c r="AG506">
        <v>0.04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ROW(Source!A581)</f>
        <v>581</v>
      </c>
      <c r="B507">
        <v>1407529467</v>
      </c>
      <c r="C507">
        <v>1407529462</v>
      </c>
      <c r="D507">
        <v>1364549319</v>
      </c>
      <c r="E507">
        <v>39</v>
      </c>
      <c r="F507">
        <v>1</v>
      </c>
      <c r="G507">
        <v>39</v>
      </c>
      <c r="H507">
        <v>1</v>
      </c>
      <c r="I507" t="s">
        <v>1316</v>
      </c>
      <c r="J507" t="s">
        <v>3</v>
      </c>
      <c r="K507" t="s">
        <v>1317</v>
      </c>
      <c r="L507">
        <v>1191</v>
      </c>
      <c r="N507">
        <v>1013</v>
      </c>
      <c r="O507" t="s">
        <v>1318</v>
      </c>
      <c r="P507" t="s">
        <v>1318</v>
      </c>
      <c r="Q507">
        <v>1</v>
      </c>
      <c r="X507">
        <v>0.04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1</v>
      </c>
      <c r="AF507" t="s">
        <v>107</v>
      </c>
      <c r="AG507">
        <v>0.16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ROW(Source!A581)</f>
        <v>581</v>
      </c>
      <c r="B508">
        <v>1407529468</v>
      </c>
      <c r="C508">
        <v>1407529462</v>
      </c>
      <c r="D508">
        <v>1364551021</v>
      </c>
      <c r="E508">
        <v>1</v>
      </c>
      <c r="F508">
        <v>1</v>
      </c>
      <c r="G508">
        <v>39</v>
      </c>
      <c r="H508">
        <v>2</v>
      </c>
      <c r="I508" t="s">
        <v>1319</v>
      </c>
      <c r="J508" t="s">
        <v>1320</v>
      </c>
      <c r="K508" t="s">
        <v>1321</v>
      </c>
      <c r="L508">
        <v>1368</v>
      </c>
      <c r="N508">
        <v>1011</v>
      </c>
      <c r="O508" t="s">
        <v>1322</v>
      </c>
      <c r="P508" t="s">
        <v>1322</v>
      </c>
      <c r="Q508">
        <v>1</v>
      </c>
      <c r="X508">
        <v>0.01</v>
      </c>
      <c r="Y508">
        <v>0</v>
      </c>
      <c r="Z508">
        <v>1490.46</v>
      </c>
      <c r="AA508">
        <v>808.44</v>
      </c>
      <c r="AB508">
        <v>0</v>
      </c>
      <c r="AC508">
        <v>0</v>
      </c>
      <c r="AD508">
        <v>1</v>
      </c>
      <c r="AE508">
        <v>0</v>
      </c>
      <c r="AF508" t="s">
        <v>107</v>
      </c>
      <c r="AG508">
        <v>0.04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ROW(Source!A582)</f>
        <v>582</v>
      </c>
      <c r="B509">
        <v>1407529474</v>
      </c>
      <c r="C509">
        <v>1407529469</v>
      </c>
      <c r="D509">
        <v>1364549319</v>
      </c>
      <c r="E509">
        <v>39</v>
      </c>
      <c r="F509">
        <v>1</v>
      </c>
      <c r="G509">
        <v>39</v>
      </c>
      <c r="H509">
        <v>1</v>
      </c>
      <c r="I509" t="s">
        <v>1316</v>
      </c>
      <c r="J509" t="s">
        <v>3</v>
      </c>
      <c r="K509" t="s">
        <v>1317</v>
      </c>
      <c r="L509">
        <v>1191</v>
      </c>
      <c r="N509">
        <v>1013</v>
      </c>
      <c r="O509" t="s">
        <v>1318</v>
      </c>
      <c r="P509" t="s">
        <v>1318</v>
      </c>
      <c r="Q509">
        <v>1</v>
      </c>
      <c r="X509">
        <v>10.64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3</v>
      </c>
      <c r="AG509">
        <v>10.64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ROW(Source!A582)</f>
        <v>582</v>
      </c>
      <c r="B510">
        <v>1407529475</v>
      </c>
      <c r="C510">
        <v>1407529469</v>
      </c>
      <c r="D510">
        <v>1364553125</v>
      </c>
      <c r="E510">
        <v>1</v>
      </c>
      <c r="F510">
        <v>1</v>
      </c>
      <c r="G510">
        <v>39</v>
      </c>
      <c r="H510">
        <v>3</v>
      </c>
      <c r="I510" t="s">
        <v>1334</v>
      </c>
      <c r="J510" t="s">
        <v>1335</v>
      </c>
      <c r="K510" t="s">
        <v>1336</v>
      </c>
      <c r="L510">
        <v>1339</v>
      </c>
      <c r="N510">
        <v>1007</v>
      </c>
      <c r="O510" t="s">
        <v>1337</v>
      </c>
      <c r="P510" t="s">
        <v>1337</v>
      </c>
      <c r="Q510">
        <v>1</v>
      </c>
      <c r="X510">
        <v>3.8</v>
      </c>
      <c r="Y510">
        <v>49.83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3</v>
      </c>
      <c r="AG510">
        <v>3.8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ROW(Source!A583)</f>
        <v>583</v>
      </c>
      <c r="B511">
        <v>1407529485</v>
      </c>
      <c r="C511">
        <v>1407529476</v>
      </c>
      <c r="D511">
        <v>1364549319</v>
      </c>
      <c r="E511">
        <v>39</v>
      </c>
      <c r="F511">
        <v>1</v>
      </c>
      <c r="G511">
        <v>39</v>
      </c>
      <c r="H511">
        <v>1</v>
      </c>
      <c r="I511" t="s">
        <v>1316</v>
      </c>
      <c r="J511" t="s">
        <v>3</v>
      </c>
      <c r="K511" t="s">
        <v>1317</v>
      </c>
      <c r="L511">
        <v>1191</v>
      </c>
      <c r="N511">
        <v>1013</v>
      </c>
      <c r="O511" t="s">
        <v>1318</v>
      </c>
      <c r="P511" t="s">
        <v>1318</v>
      </c>
      <c r="Q511">
        <v>1</v>
      </c>
      <c r="X511">
        <v>4.72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3</v>
      </c>
      <c r="AG511">
        <v>4.72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ROW(Source!A583)</f>
        <v>583</v>
      </c>
      <c r="B512">
        <v>1407529486</v>
      </c>
      <c r="C512">
        <v>1407529476</v>
      </c>
      <c r="D512">
        <v>1364550621</v>
      </c>
      <c r="E512">
        <v>1</v>
      </c>
      <c r="F512">
        <v>1</v>
      </c>
      <c r="G512">
        <v>39</v>
      </c>
      <c r="H512">
        <v>2</v>
      </c>
      <c r="I512" t="s">
        <v>1374</v>
      </c>
      <c r="J512" t="s">
        <v>1375</v>
      </c>
      <c r="K512" t="s">
        <v>1376</v>
      </c>
      <c r="L512">
        <v>1368</v>
      </c>
      <c r="N512">
        <v>1011</v>
      </c>
      <c r="O512" t="s">
        <v>1322</v>
      </c>
      <c r="P512" t="s">
        <v>1322</v>
      </c>
      <c r="Q512">
        <v>1</v>
      </c>
      <c r="X512">
        <v>1.31</v>
      </c>
      <c r="Y512">
        <v>0</v>
      </c>
      <c r="Z512">
        <v>13.77</v>
      </c>
      <c r="AA512">
        <v>7.0000000000000007E-2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1.31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ROW(Source!A583)</f>
        <v>583</v>
      </c>
      <c r="B513">
        <v>1407529488</v>
      </c>
      <c r="C513">
        <v>1407529476</v>
      </c>
      <c r="D513">
        <v>1364549562</v>
      </c>
      <c r="E513">
        <v>39</v>
      </c>
      <c r="F513">
        <v>1</v>
      </c>
      <c r="G513">
        <v>39</v>
      </c>
      <c r="H513">
        <v>3</v>
      </c>
      <c r="I513" t="s">
        <v>1396</v>
      </c>
      <c r="J513" t="s">
        <v>3</v>
      </c>
      <c r="K513" t="s">
        <v>1397</v>
      </c>
      <c r="L513">
        <v>1346</v>
      </c>
      <c r="N513">
        <v>1009</v>
      </c>
      <c r="O513" t="s">
        <v>1326</v>
      </c>
      <c r="P513" t="s">
        <v>1326</v>
      </c>
      <c r="Q513">
        <v>1</v>
      </c>
      <c r="X513">
        <v>0.22900000000000001</v>
      </c>
      <c r="Y513">
        <v>79.502260000000007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0.22900000000000001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ROW(Source!A583)</f>
        <v>583</v>
      </c>
      <c r="B514">
        <v>1407529487</v>
      </c>
      <c r="C514">
        <v>1407529476</v>
      </c>
      <c r="D514">
        <v>1364553125</v>
      </c>
      <c r="E514">
        <v>1</v>
      </c>
      <c r="F514">
        <v>1</v>
      </c>
      <c r="G514">
        <v>39</v>
      </c>
      <c r="H514">
        <v>3</v>
      </c>
      <c r="I514" t="s">
        <v>1334</v>
      </c>
      <c r="J514" t="s">
        <v>1335</v>
      </c>
      <c r="K514" t="s">
        <v>1336</v>
      </c>
      <c r="L514">
        <v>1339</v>
      </c>
      <c r="N514">
        <v>1007</v>
      </c>
      <c r="O514" t="s">
        <v>1337</v>
      </c>
      <c r="P514" t="s">
        <v>1337</v>
      </c>
      <c r="Q514">
        <v>1</v>
      </c>
      <c r="X514">
        <v>5.4960000000000004</v>
      </c>
      <c r="Y514">
        <v>49.83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5.4960000000000004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ROW(Source!A584)</f>
        <v>584</v>
      </c>
      <c r="B515">
        <v>1407529496</v>
      </c>
      <c r="C515">
        <v>1407529489</v>
      </c>
      <c r="D515">
        <v>1364549319</v>
      </c>
      <c r="E515">
        <v>39</v>
      </c>
      <c r="F515">
        <v>1</v>
      </c>
      <c r="G515">
        <v>39</v>
      </c>
      <c r="H515">
        <v>1</v>
      </c>
      <c r="I515" t="s">
        <v>1316</v>
      </c>
      <c r="J515" t="s">
        <v>3</v>
      </c>
      <c r="K515" t="s">
        <v>1317</v>
      </c>
      <c r="L515">
        <v>1191</v>
      </c>
      <c r="N515">
        <v>1013</v>
      </c>
      <c r="O515" t="s">
        <v>1318</v>
      </c>
      <c r="P515" t="s">
        <v>1318</v>
      </c>
      <c r="Q515">
        <v>1</v>
      </c>
      <c r="X515">
        <v>3.44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3</v>
      </c>
      <c r="AG515">
        <v>3.44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ROW(Source!A584)</f>
        <v>584</v>
      </c>
      <c r="B516">
        <v>1407529497</v>
      </c>
      <c r="C516">
        <v>1407529489</v>
      </c>
      <c r="D516">
        <v>1364550621</v>
      </c>
      <c r="E516">
        <v>1</v>
      </c>
      <c r="F516">
        <v>1</v>
      </c>
      <c r="G516">
        <v>39</v>
      </c>
      <c r="H516">
        <v>2</v>
      </c>
      <c r="I516" t="s">
        <v>1374</v>
      </c>
      <c r="J516" t="s">
        <v>1375</v>
      </c>
      <c r="K516" t="s">
        <v>1376</v>
      </c>
      <c r="L516">
        <v>1368</v>
      </c>
      <c r="N516">
        <v>1011</v>
      </c>
      <c r="O516" t="s">
        <v>1322</v>
      </c>
      <c r="P516" t="s">
        <v>1322</v>
      </c>
      <c r="Q516">
        <v>1</v>
      </c>
      <c r="X516">
        <v>1.31</v>
      </c>
      <c r="Y516">
        <v>0</v>
      </c>
      <c r="Z516">
        <v>13.77</v>
      </c>
      <c r="AA516">
        <v>7.0000000000000007E-2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1.31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ROW(Source!A584)</f>
        <v>584</v>
      </c>
      <c r="B517">
        <v>1407529498</v>
      </c>
      <c r="C517">
        <v>1407529489</v>
      </c>
      <c r="D517">
        <v>1364553125</v>
      </c>
      <c r="E517">
        <v>1</v>
      </c>
      <c r="F517">
        <v>1</v>
      </c>
      <c r="G517">
        <v>39</v>
      </c>
      <c r="H517">
        <v>3</v>
      </c>
      <c r="I517" t="s">
        <v>1334</v>
      </c>
      <c r="J517" t="s">
        <v>1335</v>
      </c>
      <c r="K517" t="s">
        <v>1336</v>
      </c>
      <c r="L517">
        <v>1339</v>
      </c>
      <c r="N517">
        <v>1007</v>
      </c>
      <c r="O517" t="s">
        <v>1337</v>
      </c>
      <c r="P517" t="s">
        <v>1337</v>
      </c>
      <c r="Q517">
        <v>1</v>
      </c>
      <c r="X517">
        <v>3.7</v>
      </c>
      <c r="Y517">
        <v>49.83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3.7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ROW(Source!A585)</f>
        <v>585</v>
      </c>
      <c r="B518">
        <v>1407529504</v>
      </c>
      <c r="C518">
        <v>1407529499</v>
      </c>
      <c r="D518">
        <v>1364549319</v>
      </c>
      <c r="E518">
        <v>39</v>
      </c>
      <c r="F518">
        <v>1</v>
      </c>
      <c r="G518">
        <v>39</v>
      </c>
      <c r="H518">
        <v>1</v>
      </c>
      <c r="I518" t="s">
        <v>1316</v>
      </c>
      <c r="J518" t="s">
        <v>3</v>
      </c>
      <c r="K518" t="s">
        <v>1317</v>
      </c>
      <c r="L518">
        <v>1191</v>
      </c>
      <c r="N518">
        <v>1013</v>
      </c>
      <c r="O518" t="s">
        <v>1318</v>
      </c>
      <c r="P518" t="s">
        <v>1318</v>
      </c>
      <c r="Q518">
        <v>1</v>
      </c>
      <c r="X518">
        <v>10.64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3</v>
      </c>
      <c r="AG518">
        <v>10.64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ROW(Source!A585)</f>
        <v>585</v>
      </c>
      <c r="B519">
        <v>1407529505</v>
      </c>
      <c r="C519">
        <v>1407529499</v>
      </c>
      <c r="D519">
        <v>1364553125</v>
      </c>
      <c r="E519">
        <v>1</v>
      </c>
      <c r="F519">
        <v>1</v>
      </c>
      <c r="G519">
        <v>39</v>
      </c>
      <c r="H519">
        <v>3</v>
      </c>
      <c r="I519" t="s">
        <v>1334</v>
      </c>
      <c r="J519" t="s">
        <v>1335</v>
      </c>
      <c r="K519" t="s">
        <v>1336</v>
      </c>
      <c r="L519">
        <v>1339</v>
      </c>
      <c r="N519">
        <v>1007</v>
      </c>
      <c r="O519" t="s">
        <v>1337</v>
      </c>
      <c r="P519" t="s">
        <v>1337</v>
      </c>
      <c r="Q519">
        <v>1</v>
      </c>
      <c r="X519">
        <v>3.8</v>
      </c>
      <c r="Y519">
        <v>49.83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3.8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ROW(Source!A587)</f>
        <v>587</v>
      </c>
      <c r="B520">
        <v>1407529512</v>
      </c>
      <c r="C520">
        <v>1407529507</v>
      </c>
      <c r="D520">
        <v>1364549319</v>
      </c>
      <c r="E520">
        <v>39</v>
      </c>
      <c r="F520">
        <v>1</v>
      </c>
      <c r="G520">
        <v>39</v>
      </c>
      <c r="H520">
        <v>1</v>
      </c>
      <c r="I520" t="s">
        <v>1316</v>
      </c>
      <c r="J520" t="s">
        <v>3</v>
      </c>
      <c r="K520" t="s">
        <v>1317</v>
      </c>
      <c r="L520">
        <v>1191</v>
      </c>
      <c r="N520">
        <v>1013</v>
      </c>
      <c r="O520" t="s">
        <v>1318</v>
      </c>
      <c r="P520" t="s">
        <v>1318</v>
      </c>
      <c r="Q520">
        <v>1</v>
      </c>
      <c r="X520">
        <v>10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1</v>
      </c>
      <c r="AF520" t="s">
        <v>3</v>
      </c>
      <c r="AG520">
        <v>10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ROW(Source!A587)</f>
        <v>587</v>
      </c>
      <c r="B521">
        <v>1407529513</v>
      </c>
      <c r="C521">
        <v>1407529507</v>
      </c>
      <c r="D521">
        <v>1364552915</v>
      </c>
      <c r="E521">
        <v>1</v>
      </c>
      <c r="F521">
        <v>1</v>
      </c>
      <c r="G521">
        <v>39</v>
      </c>
      <c r="H521">
        <v>3</v>
      </c>
      <c r="I521" t="s">
        <v>1355</v>
      </c>
      <c r="J521" t="s">
        <v>1356</v>
      </c>
      <c r="K521" t="s">
        <v>1357</v>
      </c>
      <c r="L521">
        <v>1346</v>
      </c>
      <c r="N521">
        <v>1009</v>
      </c>
      <c r="O521" t="s">
        <v>1326</v>
      </c>
      <c r="P521" t="s">
        <v>1326</v>
      </c>
      <c r="Q521">
        <v>1</v>
      </c>
      <c r="X521">
        <v>0.06</v>
      </c>
      <c r="Y521">
        <v>350.97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0.06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ROW(Source!A588)</f>
        <v>588</v>
      </c>
      <c r="B522">
        <v>1407529517</v>
      </c>
      <c r="C522">
        <v>1407529514</v>
      </c>
      <c r="D522">
        <v>1364549319</v>
      </c>
      <c r="E522">
        <v>39</v>
      </c>
      <c r="F522">
        <v>1</v>
      </c>
      <c r="G522">
        <v>39</v>
      </c>
      <c r="H522">
        <v>1</v>
      </c>
      <c r="I522" t="s">
        <v>1316</v>
      </c>
      <c r="J522" t="s">
        <v>3</v>
      </c>
      <c r="K522" t="s">
        <v>1317</v>
      </c>
      <c r="L522">
        <v>1191</v>
      </c>
      <c r="N522">
        <v>1013</v>
      </c>
      <c r="O522" t="s">
        <v>1318</v>
      </c>
      <c r="P522" t="s">
        <v>1318</v>
      </c>
      <c r="Q522">
        <v>1</v>
      </c>
      <c r="X522">
        <v>0.33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 t="s">
        <v>3</v>
      </c>
      <c r="AG522">
        <v>0.33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ROW(Source!A589)</f>
        <v>589</v>
      </c>
      <c r="B523">
        <v>1407529523</v>
      </c>
      <c r="C523">
        <v>1407529518</v>
      </c>
      <c r="D523">
        <v>1364549319</v>
      </c>
      <c r="E523">
        <v>39</v>
      </c>
      <c r="F523">
        <v>1</v>
      </c>
      <c r="G523">
        <v>39</v>
      </c>
      <c r="H523">
        <v>1</v>
      </c>
      <c r="I523" t="s">
        <v>1316</v>
      </c>
      <c r="J523" t="s">
        <v>3</v>
      </c>
      <c r="K523" t="s">
        <v>1317</v>
      </c>
      <c r="L523">
        <v>1191</v>
      </c>
      <c r="N523">
        <v>1013</v>
      </c>
      <c r="O523" t="s">
        <v>1318</v>
      </c>
      <c r="P523" t="s">
        <v>1318</v>
      </c>
      <c r="Q523">
        <v>1</v>
      </c>
      <c r="X523">
        <v>11.22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3</v>
      </c>
      <c r="AG523">
        <v>11.22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ROW(Source!A589)</f>
        <v>589</v>
      </c>
      <c r="B524">
        <v>1407529524</v>
      </c>
      <c r="C524">
        <v>1407529518</v>
      </c>
      <c r="D524">
        <v>1364552915</v>
      </c>
      <c r="E524">
        <v>1</v>
      </c>
      <c r="F524">
        <v>1</v>
      </c>
      <c r="G524">
        <v>39</v>
      </c>
      <c r="H524">
        <v>3</v>
      </c>
      <c r="I524" t="s">
        <v>1355</v>
      </c>
      <c r="J524" t="s">
        <v>1356</v>
      </c>
      <c r="K524" t="s">
        <v>1357</v>
      </c>
      <c r="L524">
        <v>1346</v>
      </c>
      <c r="N524">
        <v>1009</v>
      </c>
      <c r="O524" t="s">
        <v>1326</v>
      </c>
      <c r="P524" t="s">
        <v>1326</v>
      </c>
      <c r="Q524">
        <v>1</v>
      </c>
      <c r="X524">
        <v>3.9E-2</v>
      </c>
      <c r="Y524">
        <v>350.97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3.9E-2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ROW(Source!A590)</f>
        <v>590</v>
      </c>
      <c r="B525">
        <v>1407529530</v>
      </c>
      <c r="C525">
        <v>1407529525</v>
      </c>
      <c r="D525">
        <v>1364549319</v>
      </c>
      <c r="E525">
        <v>39</v>
      </c>
      <c r="F525">
        <v>1</v>
      </c>
      <c r="G525">
        <v>39</v>
      </c>
      <c r="H525">
        <v>1</v>
      </c>
      <c r="I525" t="s">
        <v>1316</v>
      </c>
      <c r="J525" t="s">
        <v>3</v>
      </c>
      <c r="K525" t="s">
        <v>1317</v>
      </c>
      <c r="L525">
        <v>1191</v>
      </c>
      <c r="N525">
        <v>1013</v>
      </c>
      <c r="O525" t="s">
        <v>1318</v>
      </c>
      <c r="P525" t="s">
        <v>1318</v>
      </c>
      <c r="Q525">
        <v>1</v>
      </c>
      <c r="X525">
        <v>0.38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 t="s">
        <v>3</v>
      </c>
      <c r="AG525">
        <v>0.38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ROW(Source!A590)</f>
        <v>590</v>
      </c>
      <c r="B526">
        <v>1407529531</v>
      </c>
      <c r="C526">
        <v>1407529525</v>
      </c>
      <c r="D526">
        <v>1364552915</v>
      </c>
      <c r="E526">
        <v>1</v>
      </c>
      <c r="F526">
        <v>1</v>
      </c>
      <c r="G526">
        <v>39</v>
      </c>
      <c r="H526">
        <v>3</v>
      </c>
      <c r="I526" t="s">
        <v>1355</v>
      </c>
      <c r="J526" t="s">
        <v>1356</v>
      </c>
      <c r="K526" t="s">
        <v>1357</v>
      </c>
      <c r="L526">
        <v>1346</v>
      </c>
      <c r="N526">
        <v>1009</v>
      </c>
      <c r="O526" t="s">
        <v>1326</v>
      </c>
      <c r="P526" t="s">
        <v>1326</v>
      </c>
      <c r="Q526">
        <v>1</v>
      </c>
      <c r="X526">
        <v>1E-3</v>
      </c>
      <c r="Y526">
        <v>350.97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1E-3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ROW(Source!A591)</f>
        <v>591</v>
      </c>
      <c r="B527">
        <v>1407529537</v>
      </c>
      <c r="C527">
        <v>1407529532</v>
      </c>
      <c r="D527">
        <v>1364549319</v>
      </c>
      <c r="E527">
        <v>39</v>
      </c>
      <c r="F527">
        <v>1</v>
      </c>
      <c r="G527">
        <v>39</v>
      </c>
      <c r="H527">
        <v>1</v>
      </c>
      <c r="I527" t="s">
        <v>1316</v>
      </c>
      <c r="J527" t="s">
        <v>3</v>
      </c>
      <c r="K527" t="s">
        <v>1317</v>
      </c>
      <c r="L527">
        <v>1191</v>
      </c>
      <c r="N527">
        <v>1013</v>
      </c>
      <c r="O527" t="s">
        <v>1318</v>
      </c>
      <c r="P527" t="s">
        <v>1318</v>
      </c>
      <c r="Q527">
        <v>1</v>
      </c>
      <c r="X527">
        <v>7.14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1</v>
      </c>
      <c r="AF527" t="s">
        <v>3</v>
      </c>
      <c r="AG527">
        <v>7.14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ROW(Source!A591)</f>
        <v>591</v>
      </c>
      <c r="B528">
        <v>1407529538</v>
      </c>
      <c r="C528">
        <v>1407529532</v>
      </c>
      <c r="D528">
        <v>1364552915</v>
      </c>
      <c r="E528">
        <v>1</v>
      </c>
      <c r="F528">
        <v>1</v>
      </c>
      <c r="G528">
        <v>39</v>
      </c>
      <c r="H528">
        <v>3</v>
      </c>
      <c r="I528" t="s">
        <v>1355</v>
      </c>
      <c r="J528" t="s">
        <v>1356</v>
      </c>
      <c r="K528" t="s">
        <v>1357</v>
      </c>
      <c r="L528">
        <v>1346</v>
      </c>
      <c r="N528">
        <v>1009</v>
      </c>
      <c r="O528" t="s">
        <v>1326</v>
      </c>
      <c r="P528" t="s">
        <v>1326</v>
      </c>
      <c r="Q528">
        <v>1</v>
      </c>
      <c r="X528">
        <v>0.06</v>
      </c>
      <c r="Y528">
        <v>350.97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0.06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ROW(Source!A592)</f>
        <v>592</v>
      </c>
      <c r="B529">
        <v>1407529542</v>
      </c>
      <c r="C529">
        <v>1407529539</v>
      </c>
      <c r="D529">
        <v>1364549319</v>
      </c>
      <c r="E529">
        <v>39</v>
      </c>
      <c r="F529">
        <v>1</v>
      </c>
      <c r="G529">
        <v>39</v>
      </c>
      <c r="H529">
        <v>1</v>
      </c>
      <c r="I529" t="s">
        <v>1316</v>
      </c>
      <c r="J529" t="s">
        <v>3</v>
      </c>
      <c r="K529" t="s">
        <v>1317</v>
      </c>
      <c r="L529">
        <v>1191</v>
      </c>
      <c r="N529">
        <v>1013</v>
      </c>
      <c r="O529" t="s">
        <v>1318</v>
      </c>
      <c r="P529" t="s">
        <v>1318</v>
      </c>
      <c r="Q529">
        <v>1</v>
      </c>
      <c r="X529">
        <v>0.24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1</v>
      </c>
      <c r="AF529" t="s">
        <v>3</v>
      </c>
      <c r="AG529">
        <v>0.24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ROW(Source!A593)</f>
        <v>593</v>
      </c>
      <c r="B530">
        <v>1407529548</v>
      </c>
      <c r="C530">
        <v>1407529543</v>
      </c>
      <c r="D530">
        <v>1364549319</v>
      </c>
      <c r="E530">
        <v>39</v>
      </c>
      <c r="F530">
        <v>1</v>
      </c>
      <c r="G530">
        <v>39</v>
      </c>
      <c r="H530">
        <v>1</v>
      </c>
      <c r="I530" t="s">
        <v>1316</v>
      </c>
      <c r="J530" t="s">
        <v>3</v>
      </c>
      <c r="K530" t="s">
        <v>1317</v>
      </c>
      <c r="L530">
        <v>1191</v>
      </c>
      <c r="N530">
        <v>1013</v>
      </c>
      <c r="O530" t="s">
        <v>1318</v>
      </c>
      <c r="P530" t="s">
        <v>1318</v>
      </c>
      <c r="Q530">
        <v>1</v>
      </c>
      <c r="X530">
        <v>11.22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11.22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ROW(Source!A593)</f>
        <v>593</v>
      </c>
      <c r="B531">
        <v>1407529549</v>
      </c>
      <c r="C531">
        <v>1407529543</v>
      </c>
      <c r="D531">
        <v>1364552915</v>
      </c>
      <c r="E531">
        <v>1</v>
      </c>
      <c r="F531">
        <v>1</v>
      </c>
      <c r="G531">
        <v>39</v>
      </c>
      <c r="H531">
        <v>3</v>
      </c>
      <c r="I531" t="s">
        <v>1355</v>
      </c>
      <c r="J531" t="s">
        <v>1356</v>
      </c>
      <c r="K531" t="s">
        <v>1357</v>
      </c>
      <c r="L531">
        <v>1346</v>
      </c>
      <c r="N531">
        <v>1009</v>
      </c>
      <c r="O531" t="s">
        <v>1326</v>
      </c>
      <c r="P531" t="s">
        <v>1326</v>
      </c>
      <c r="Q531">
        <v>1</v>
      </c>
      <c r="X531">
        <v>3.9E-2</v>
      </c>
      <c r="Y531">
        <v>350.97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3.9E-2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ROW(Source!A594)</f>
        <v>594</v>
      </c>
      <c r="B532">
        <v>1407529555</v>
      </c>
      <c r="C532">
        <v>1407529550</v>
      </c>
      <c r="D532">
        <v>1364549319</v>
      </c>
      <c r="E532">
        <v>39</v>
      </c>
      <c r="F532">
        <v>1</v>
      </c>
      <c r="G532">
        <v>39</v>
      </c>
      <c r="H532">
        <v>1</v>
      </c>
      <c r="I532" t="s">
        <v>1316</v>
      </c>
      <c r="J532" t="s">
        <v>3</v>
      </c>
      <c r="K532" t="s">
        <v>1317</v>
      </c>
      <c r="L532">
        <v>1191</v>
      </c>
      <c r="N532">
        <v>1013</v>
      </c>
      <c r="O532" t="s">
        <v>1318</v>
      </c>
      <c r="P532" t="s">
        <v>1318</v>
      </c>
      <c r="Q532">
        <v>1</v>
      </c>
      <c r="X532">
        <v>0.38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1</v>
      </c>
      <c r="AF532" t="s">
        <v>3</v>
      </c>
      <c r="AG532">
        <v>0.38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ROW(Source!A594)</f>
        <v>594</v>
      </c>
      <c r="B533">
        <v>1407529556</v>
      </c>
      <c r="C533">
        <v>1407529550</v>
      </c>
      <c r="D533">
        <v>1364552915</v>
      </c>
      <c r="E533">
        <v>1</v>
      </c>
      <c r="F533">
        <v>1</v>
      </c>
      <c r="G533">
        <v>39</v>
      </c>
      <c r="H533">
        <v>3</v>
      </c>
      <c r="I533" t="s">
        <v>1355</v>
      </c>
      <c r="J533" t="s">
        <v>1356</v>
      </c>
      <c r="K533" t="s">
        <v>1357</v>
      </c>
      <c r="L533">
        <v>1346</v>
      </c>
      <c r="N533">
        <v>1009</v>
      </c>
      <c r="O533" t="s">
        <v>1326</v>
      </c>
      <c r="P533" t="s">
        <v>1326</v>
      </c>
      <c r="Q533">
        <v>1</v>
      </c>
      <c r="X533">
        <v>1E-3</v>
      </c>
      <c r="Y533">
        <v>350.97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1E-3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ROW(Source!A595)</f>
        <v>595</v>
      </c>
      <c r="B534">
        <v>1407529562</v>
      </c>
      <c r="C534">
        <v>1407529557</v>
      </c>
      <c r="D534">
        <v>1364549319</v>
      </c>
      <c r="E534">
        <v>39</v>
      </c>
      <c r="F534">
        <v>1</v>
      </c>
      <c r="G534">
        <v>39</v>
      </c>
      <c r="H534">
        <v>1</v>
      </c>
      <c r="I534" t="s">
        <v>1316</v>
      </c>
      <c r="J534" t="s">
        <v>3</v>
      </c>
      <c r="K534" t="s">
        <v>1317</v>
      </c>
      <c r="L534">
        <v>1191</v>
      </c>
      <c r="N534">
        <v>1013</v>
      </c>
      <c r="O534" t="s">
        <v>1318</v>
      </c>
      <c r="P534" t="s">
        <v>1318</v>
      </c>
      <c r="Q534">
        <v>1</v>
      </c>
      <c r="X534">
        <v>7.14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1</v>
      </c>
      <c r="AF534" t="s">
        <v>3</v>
      </c>
      <c r="AG534">
        <v>7.14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ROW(Source!A595)</f>
        <v>595</v>
      </c>
      <c r="B535">
        <v>1407529563</v>
      </c>
      <c r="C535">
        <v>1407529557</v>
      </c>
      <c r="D535">
        <v>1364552915</v>
      </c>
      <c r="E535">
        <v>1</v>
      </c>
      <c r="F535">
        <v>1</v>
      </c>
      <c r="G535">
        <v>39</v>
      </c>
      <c r="H535">
        <v>3</v>
      </c>
      <c r="I535" t="s">
        <v>1355</v>
      </c>
      <c r="J535" t="s">
        <v>1356</v>
      </c>
      <c r="K535" t="s">
        <v>1357</v>
      </c>
      <c r="L535">
        <v>1346</v>
      </c>
      <c r="N535">
        <v>1009</v>
      </c>
      <c r="O535" t="s">
        <v>1326</v>
      </c>
      <c r="P535" t="s">
        <v>1326</v>
      </c>
      <c r="Q535">
        <v>1</v>
      </c>
      <c r="X535">
        <v>0.06</v>
      </c>
      <c r="Y535">
        <v>350.97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0.06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ROW(Source!A596)</f>
        <v>596</v>
      </c>
      <c r="B536">
        <v>1407529567</v>
      </c>
      <c r="C536">
        <v>1407529564</v>
      </c>
      <c r="D536">
        <v>1364549319</v>
      </c>
      <c r="E536">
        <v>39</v>
      </c>
      <c r="F536">
        <v>1</v>
      </c>
      <c r="G536">
        <v>39</v>
      </c>
      <c r="H536">
        <v>1</v>
      </c>
      <c r="I536" t="s">
        <v>1316</v>
      </c>
      <c r="J536" t="s">
        <v>3</v>
      </c>
      <c r="K536" t="s">
        <v>1317</v>
      </c>
      <c r="L536">
        <v>1191</v>
      </c>
      <c r="N536">
        <v>1013</v>
      </c>
      <c r="O536" t="s">
        <v>1318</v>
      </c>
      <c r="P536" t="s">
        <v>1318</v>
      </c>
      <c r="Q536">
        <v>1</v>
      </c>
      <c r="X536">
        <v>0.24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 t="s">
        <v>3</v>
      </c>
      <c r="AG536">
        <v>0.24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ROW(Source!A597)</f>
        <v>597</v>
      </c>
      <c r="B537">
        <v>1407529573</v>
      </c>
      <c r="C537">
        <v>1407529568</v>
      </c>
      <c r="D537">
        <v>1364549319</v>
      </c>
      <c r="E537">
        <v>39</v>
      </c>
      <c r="F537">
        <v>1</v>
      </c>
      <c r="G537">
        <v>39</v>
      </c>
      <c r="H537">
        <v>1</v>
      </c>
      <c r="I537" t="s">
        <v>1316</v>
      </c>
      <c r="J537" t="s">
        <v>3</v>
      </c>
      <c r="K537" t="s">
        <v>1317</v>
      </c>
      <c r="L537">
        <v>1191</v>
      </c>
      <c r="N537">
        <v>1013</v>
      </c>
      <c r="O537" t="s">
        <v>1318</v>
      </c>
      <c r="P537" t="s">
        <v>1318</v>
      </c>
      <c r="Q537">
        <v>1</v>
      </c>
      <c r="X537">
        <v>10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3</v>
      </c>
      <c r="AG537">
        <v>10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ROW(Source!A597)</f>
        <v>597</v>
      </c>
      <c r="B538">
        <v>1407529574</v>
      </c>
      <c r="C538">
        <v>1407529568</v>
      </c>
      <c r="D538">
        <v>1364552915</v>
      </c>
      <c r="E538">
        <v>1</v>
      </c>
      <c r="F538">
        <v>1</v>
      </c>
      <c r="G538">
        <v>39</v>
      </c>
      <c r="H538">
        <v>3</v>
      </c>
      <c r="I538" t="s">
        <v>1355</v>
      </c>
      <c r="J538" t="s">
        <v>1356</v>
      </c>
      <c r="K538" t="s">
        <v>1357</v>
      </c>
      <c r="L538">
        <v>1346</v>
      </c>
      <c r="N538">
        <v>1009</v>
      </c>
      <c r="O538" t="s">
        <v>1326</v>
      </c>
      <c r="P538" t="s">
        <v>1326</v>
      </c>
      <c r="Q538">
        <v>1</v>
      </c>
      <c r="X538">
        <v>0.06</v>
      </c>
      <c r="Y538">
        <v>350.97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</v>
      </c>
      <c r="AG538">
        <v>0.06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ROW(Source!A598)</f>
        <v>598</v>
      </c>
      <c r="B539">
        <v>1407529578</v>
      </c>
      <c r="C539">
        <v>1407529575</v>
      </c>
      <c r="D539">
        <v>1364549319</v>
      </c>
      <c r="E539">
        <v>39</v>
      </c>
      <c r="F539">
        <v>1</v>
      </c>
      <c r="G539">
        <v>39</v>
      </c>
      <c r="H539">
        <v>1</v>
      </c>
      <c r="I539" t="s">
        <v>1316</v>
      </c>
      <c r="J539" t="s">
        <v>3</v>
      </c>
      <c r="K539" t="s">
        <v>1317</v>
      </c>
      <c r="L539">
        <v>1191</v>
      </c>
      <c r="N539">
        <v>1013</v>
      </c>
      <c r="O539" t="s">
        <v>1318</v>
      </c>
      <c r="P539" t="s">
        <v>1318</v>
      </c>
      <c r="Q539">
        <v>1</v>
      </c>
      <c r="X539">
        <v>0.33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1</v>
      </c>
      <c r="AF539" t="s">
        <v>3</v>
      </c>
      <c r="AG539">
        <v>0.33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ROW(Source!A600)</f>
        <v>600</v>
      </c>
      <c r="B540">
        <v>1407529583</v>
      </c>
      <c r="C540">
        <v>1407529580</v>
      </c>
      <c r="D540">
        <v>1364549319</v>
      </c>
      <c r="E540">
        <v>39</v>
      </c>
      <c r="F540">
        <v>1</v>
      </c>
      <c r="G540">
        <v>39</v>
      </c>
      <c r="H540">
        <v>1</v>
      </c>
      <c r="I540" t="s">
        <v>1316</v>
      </c>
      <c r="J540" t="s">
        <v>3</v>
      </c>
      <c r="K540" t="s">
        <v>1317</v>
      </c>
      <c r="L540">
        <v>1191</v>
      </c>
      <c r="N540">
        <v>1013</v>
      </c>
      <c r="O540" t="s">
        <v>1318</v>
      </c>
      <c r="P540" t="s">
        <v>1318</v>
      </c>
      <c r="Q540">
        <v>1</v>
      </c>
      <c r="X540">
        <v>1.06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1</v>
      </c>
      <c r="AF540" t="s">
        <v>3</v>
      </c>
      <c r="AG540">
        <v>1.06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ROW(Source!A601)</f>
        <v>601</v>
      </c>
      <c r="B541">
        <v>1407529595</v>
      </c>
      <c r="C541">
        <v>1407529584</v>
      </c>
      <c r="D541">
        <v>1364549319</v>
      </c>
      <c r="E541">
        <v>39</v>
      </c>
      <c r="F541">
        <v>1</v>
      </c>
      <c r="G541">
        <v>39</v>
      </c>
      <c r="H541">
        <v>1</v>
      </c>
      <c r="I541" t="s">
        <v>1316</v>
      </c>
      <c r="J541" t="s">
        <v>3</v>
      </c>
      <c r="K541" t="s">
        <v>1317</v>
      </c>
      <c r="L541">
        <v>1191</v>
      </c>
      <c r="N541">
        <v>1013</v>
      </c>
      <c r="O541" t="s">
        <v>1318</v>
      </c>
      <c r="P541" t="s">
        <v>1318</v>
      </c>
      <c r="Q541">
        <v>1</v>
      </c>
      <c r="X541">
        <v>18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1</v>
      </c>
      <c r="AF541" t="s">
        <v>3</v>
      </c>
      <c r="AG541">
        <v>18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ROW(Source!A601)</f>
        <v>601</v>
      </c>
      <c r="B542">
        <v>1407529597</v>
      </c>
      <c r="C542">
        <v>1407529584</v>
      </c>
      <c r="D542">
        <v>1364552915</v>
      </c>
      <c r="E542">
        <v>1</v>
      </c>
      <c r="F542">
        <v>1</v>
      </c>
      <c r="G542">
        <v>39</v>
      </c>
      <c r="H542">
        <v>3</v>
      </c>
      <c r="I542" t="s">
        <v>1355</v>
      </c>
      <c r="J542" t="s">
        <v>1356</v>
      </c>
      <c r="K542" t="s">
        <v>1357</v>
      </c>
      <c r="L542">
        <v>1346</v>
      </c>
      <c r="N542">
        <v>1009</v>
      </c>
      <c r="O542" t="s">
        <v>1326</v>
      </c>
      <c r="P542" t="s">
        <v>1326</v>
      </c>
      <c r="Q542">
        <v>1</v>
      </c>
      <c r="X542">
        <v>0.36</v>
      </c>
      <c r="Y542">
        <v>350.97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0.36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ROW(Source!A601)</f>
        <v>601</v>
      </c>
      <c r="B543">
        <v>1407529598</v>
      </c>
      <c r="C543">
        <v>1407529584</v>
      </c>
      <c r="D543">
        <v>1364552913</v>
      </c>
      <c r="E543">
        <v>1</v>
      </c>
      <c r="F543">
        <v>1</v>
      </c>
      <c r="G543">
        <v>39</v>
      </c>
      <c r="H543">
        <v>3</v>
      </c>
      <c r="I543" t="s">
        <v>1323</v>
      </c>
      <c r="J543" t="s">
        <v>1324</v>
      </c>
      <c r="K543" t="s">
        <v>1325</v>
      </c>
      <c r="L543">
        <v>1346</v>
      </c>
      <c r="N543">
        <v>1009</v>
      </c>
      <c r="O543" t="s">
        <v>1326</v>
      </c>
      <c r="P543" t="s">
        <v>1326</v>
      </c>
      <c r="Q543">
        <v>1</v>
      </c>
      <c r="X543">
        <v>0.11</v>
      </c>
      <c r="Y543">
        <v>26.09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0.11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ROW(Source!A601)</f>
        <v>601</v>
      </c>
      <c r="B544">
        <v>1407529596</v>
      </c>
      <c r="C544">
        <v>1407529584</v>
      </c>
      <c r="D544">
        <v>1364549377</v>
      </c>
      <c r="E544">
        <v>39</v>
      </c>
      <c r="F544">
        <v>1</v>
      </c>
      <c r="G544">
        <v>39</v>
      </c>
      <c r="H544">
        <v>3</v>
      </c>
      <c r="I544" t="s">
        <v>1386</v>
      </c>
      <c r="J544" t="s">
        <v>3</v>
      </c>
      <c r="K544" t="s">
        <v>1388</v>
      </c>
      <c r="L544">
        <v>1346</v>
      </c>
      <c r="N544">
        <v>1009</v>
      </c>
      <c r="O544" t="s">
        <v>1326</v>
      </c>
      <c r="P544" t="s">
        <v>1326</v>
      </c>
      <c r="Q544">
        <v>1</v>
      </c>
      <c r="X544">
        <v>0.11</v>
      </c>
      <c r="Y544">
        <v>68.764409999999998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0.11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ROW(Source!A601)</f>
        <v>601</v>
      </c>
      <c r="B545">
        <v>1407529599</v>
      </c>
      <c r="C545">
        <v>1407529584</v>
      </c>
      <c r="D545">
        <v>1364551652</v>
      </c>
      <c r="E545">
        <v>1</v>
      </c>
      <c r="F545">
        <v>1</v>
      </c>
      <c r="G545">
        <v>39</v>
      </c>
      <c r="H545">
        <v>3</v>
      </c>
      <c r="I545" t="s">
        <v>1398</v>
      </c>
      <c r="J545" t="s">
        <v>1399</v>
      </c>
      <c r="K545" t="s">
        <v>1400</v>
      </c>
      <c r="L545">
        <v>1346</v>
      </c>
      <c r="N545">
        <v>1009</v>
      </c>
      <c r="O545" t="s">
        <v>1326</v>
      </c>
      <c r="P545" t="s">
        <v>1326</v>
      </c>
      <c r="Q545">
        <v>1</v>
      </c>
      <c r="X545">
        <v>7.0000000000000007E-2</v>
      </c>
      <c r="Y545">
        <v>121.7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7.0000000000000007E-2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ROW(Source!A602)</f>
        <v>602</v>
      </c>
      <c r="B546">
        <v>1407529605</v>
      </c>
      <c r="C546">
        <v>1407529600</v>
      </c>
      <c r="D546">
        <v>1364549319</v>
      </c>
      <c r="E546">
        <v>39</v>
      </c>
      <c r="F546">
        <v>1</v>
      </c>
      <c r="G546">
        <v>39</v>
      </c>
      <c r="H546">
        <v>1</v>
      </c>
      <c r="I546" t="s">
        <v>1316</v>
      </c>
      <c r="J546" t="s">
        <v>3</v>
      </c>
      <c r="K546" t="s">
        <v>1317</v>
      </c>
      <c r="L546">
        <v>1191</v>
      </c>
      <c r="N546">
        <v>1013</v>
      </c>
      <c r="O546" t="s">
        <v>1318</v>
      </c>
      <c r="P546" t="s">
        <v>1318</v>
      </c>
      <c r="Q546">
        <v>1</v>
      </c>
      <c r="X546">
        <v>0.6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1</v>
      </c>
      <c r="AF546" t="s">
        <v>693</v>
      </c>
      <c r="AG546">
        <v>1.7999999999999998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ROW(Source!A602)</f>
        <v>602</v>
      </c>
      <c r="B547">
        <v>1407529606</v>
      </c>
      <c r="C547">
        <v>1407529600</v>
      </c>
      <c r="D547">
        <v>1364549377</v>
      </c>
      <c r="E547">
        <v>39</v>
      </c>
      <c r="F547">
        <v>1</v>
      </c>
      <c r="G547">
        <v>39</v>
      </c>
      <c r="H547">
        <v>3</v>
      </c>
      <c r="I547" t="s">
        <v>1386</v>
      </c>
      <c r="J547" t="s">
        <v>3</v>
      </c>
      <c r="K547" t="s">
        <v>1388</v>
      </c>
      <c r="L547">
        <v>1346</v>
      </c>
      <c r="N547">
        <v>1009</v>
      </c>
      <c r="O547" t="s">
        <v>1326</v>
      </c>
      <c r="P547" t="s">
        <v>1326</v>
      </c>
      <c r="Q547">
        <v>1</v>
      </c>
      <c r="X547">
        <v>0.01</v>
      </c>
      <c r="Y547">
        <v>68.764409999999998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693</v>
      </c>
      <c r="AG547">
        <v>0.03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ROW(Source!A603)</f>
        <v>603</v>
      </c>
      <c r="B548">
        <v>1407529614</v>
      </c>
      <c r="C548">
        <v>1407529607</v>
      </c>
      <c r="D548">
        <v>1364549319</v>
      </c>
      <c r="E548">
        <v>39</v>
      </c>
      <c r="F548">
        <v>1</v>
      </c>
      <c r="G548">
        <v>39</v>
      </c>
      <c r="H548">
        <v>1</v>
      </c>
      <c r="I548" t="s">
        <v>1316</v>
      </c>
      <c r="J548" t="s">
        <v>3</v>
      </c>
      <c r="K548" t="s">
        <v>1317</v>
      </c>
      <c r="L548">
        <v>1191</v>
      </c>
      <c r="N548">
        <v>1013</v>
      </c>
      <c r="O548" t="s">
        <v>1318</v>
      </c>
      <c r="P548" t="s">
        <v>1318</v>
      </c>
      <c r="Q548">
        <v>1</v>
      </c>
      <c r="X548">
        <v>1.2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1</v>
      </c>
      <c r="AF548" t="s">
        <v>3</v>
      </c>
      <c r="AG548">
        <v>1.2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ROW(Source!A603)</f>
        <v>603</v>
      </c>
      <c r="B549">
        <v>1407529615</v>
      </c>
      <c r="C549">
        <v>1407529607</v>
      </c>
      <c r="D549">
        <v>1364552913</v>
      </c>
      <c r="E549">
        <v>1</v>
      </c>
      <c r="F549">
        <v>1</v>
      </c>
      <c r="G549">
        <v>39</v>
      </c>
      <c r="H549">
        <v>3</v>
      </c>
      <c r="I549" t="s">
        <v>1323</v>
      </c>
      <c r="J549" t="s">
        <v>1324</v>
      </c>
      <c r="K549" t="s">
        <v>1325</v>
      </c>
      <c r="L549">
        <v>1346</v>
      </c>
      <c r="N549">
        <v>1009</v>
      </c>
      <c r="O549" t="s">
        <v>1326</v>
      </c>
      <c r="P549" t="s">
        <v>1326</v>
      </c>
      <c r="Q549">
        <v>1</v>
      </c>
      <c r="X549">
        <v>0.01</v>
      </c>
      <c r="Y549">
        <v>26.09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0.01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ROW(Source!A603)</f>
        <v>603</v>
      </c>
      <c r="B550">
        <v>1407529616</v>
      </c>
      <c r="C550">
        <v>1407529607</v>
      </c>
      <c r="D550">
        <v>1364551380</v>
      </c>
      <c r="E550">
        <v>1</v>
      </c>
      <c r="F550">
        <v>1</v>
      </c>
      <c r="G550">
        <v>39</v>
      </c>
      <c r="H550">
        <v>3</v>
      </c>
      <c r="I550" t="s">
        <v>1386</v>
      </c>
      <c r="J550" t="s">
        <v>1387</v>
      </c>
      <c r="K550" t="s">
        <v>1388</v>
      </c>
      <c r="L550">
        <v>1348</v>
      </c>
      <c r="N550">
        <v>1009</v>
      </c>
      <c r="O550" t="s">
        <v>1330</v>
      </c>
      <c r="P550" t="s">
        <v>1330</v>
      </c>
      <c r="Q550">
        <v>1000</v>
      </c>
      <c r="X550">
        <v>2.0000000000000002E-5</v>
      </c>
      <c r="Y550">
        <v>68764.41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2.0000000000000002E-5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ROW(Source!A604)</f>
        <v>604</v>
      </c>
      <c r="B551">
        <v>1407529622</v>
      </c>
      <c r="C551">
        <v>1407529617</v>
      </c>
      <c r="D551">
        <v>1364549319</v>
      </c>
      <c r="E551">
        <v>39</v>
      </c>
      <c r="F551">
        <v>1</v>
      </c>
      <c r="G551">
        <v>39</v>
      </c>
      <c r="H551">
        <v>1</v>
      </c>
      <c r="I551" t="s">
        <v>1316</v>
      </c>
      <c r="J551" t="s">
        <v>3</v>
      </c>
      <c r="K551" t="s">
        <v>1317</v>
      </c>
      <c r="L551">
        <v>1191</v>
      </c>
      <c r="N551">
        <v>1013</v>
      </c>
      <c r="O551" t="s">
        <v>1318</v>
      </c>
      <c r="P551" t="s">
        <v>1318</v>
      </c>
      <c r="Q551">
        <v>1</v>
      </c>
      <c r="X551">
        <v>0.04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693</v>
      </c>
      <c r="AG551">
        <v>0.12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ROW(Source!A604)</f>
        <v>604</v>
      </c>
      <c r="B552">
        <v>1407529623</v>
      </c>
      <c r="C552">
        <v>1407529617</v>
      </c>
      <c r="D552">
        <v>1364552913</v>
      </c>
      <c r="E552">
        <v>1</v>
      </c>
      <c r="F552">
        <v>1</v>
      </c>
      <c r="G552">
        <v>39</v>
      </c>
      <c r="H552">
        <v>3</v>
      </c>
      <c r="I552" t="s">
        <v>1323</v>
      </c>
      <c r="J552" t="s">
        <v>1324</v>
      </c>
      <c r="K552" t="s">
        <v>1325</v>
      </c>
      <c r="L552">
        <v>1346</v>
      </c>
      <c r="N552">
        <v>1009</v>
      </c>
      <c r="O552" t="s">
        <v>1326</v>
      </c>
      <c r="P552" t="s">
        <v>1326</v>
      </c>
      <c r="Q552">
        <v>1</v>
      </c>
      <c r="X552">
        <v>2.0000000000000001E-4</v>
      </c>
      <c r="Y552">
        <v>26.09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693</v>
      </c>
      <c r="AG552">
        <v>6.0000000000000006E-4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ROW(Source!A605)</f>
        <v>605</v>
      </c>
      <c r="B553">
        <v>1407529627</v>
      </c>
      <c r="C553">
        <v>1407529624</v>
      </c>
      <c r="D553">
        <v>1364549319</v>
      </c>
      <c r="E553">
        <v>39</v>
      </c>
      <c r="F553">
        <v>1</v>
      </c>
      <c r="G553">
        <v>39</v>
      </c>
      <c r="H553">
        <v>1</v>
      </c>
      <c r="I553" t="s">
        <v>1316</v>
      </c>
      <c r="J553" t="s">
        <v>3</v>
      </c>
      <c r="K553" t="s">
        <v>1317</v>
      </c>
      <c r="L553">
        <v>1191</v>
      </c>
      <c r="N553">
        <v>1013</v>
      </c>
      <c r="O553" t="s">
        <v>1318</v>
      </c>
      <c r="P553" t="s">
        <v>1318</v>
      </c>
      <c r="Q553">
        <v>1</v>
      </c>
      <c r="X553">
        <v>0.7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706</v>
      </c>
      <c r="AG553">
        <v>84.699999999999989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ROW(Source!A606)</f>
        <v>606</v>
      </c>
      <c r="B554">
        <v>1407529635</v>
      </c>
      <c r="C554">
        <v>1407529628</v>
      </c>
      <c r="D554">
        <v>1364549319</v>
      </c>
      <c r="E554">
        <v>39</v>
      </c>
      <c r="F554">
        <v>1</v>
      </c>
      <c r="G554">
        <v>39</v>
      </c>
      <c r="H554">
        <v>1</v>
      </c>
      <c r="I554" t="s">
        <v>1316</v>
      </c>
      <c r="J554" t="s">
        <v>3</v>
      </c>
      <c r="K554" t="s">
        <v>1317</v>
      </c>
      <c r="L554">
        <v>1191</v>
      </c>
      <c r="N554">
        <v>1013</v>
      </c>
      <c r="O554" t="s">
        <v>1318</v>
      </c>
      <c r="P554" t="s">
        <v>1318</v>
      </c>
      <c r="Q554">
        <v>1</v>
      </c>
      <c r="X554">
        <v>0.36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3</v>
      </c>
      <c r="AG554">
        <v>0.36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ROW(Source!A606)</f>
        <v>606</v>
      </c>
      <c r="B555">
        <v>1407529636</v>
      </c>
      <c r="C555">
        <v>1407529628</v>
      </c>
      <c r="D555">
        <v>1364552913</v>
      </c>
      <c r="E555">
        <v>1</v>
      </c>
      <c r="F555">
        <v>1</v>
      </c>
      <c r="G555">
        <v>39</v>
      </c>
      <c r="H555">
        <v>3</v>
      </c>
      <c r="I555" t="s">
        <v>1323</v>
      </c>
      <c r="J555" t="s">
        <v>1324</v>
      </c>
      <c r="K555" t="s">
        <v>1325</v>
      </c>
      <c r="L555">
        <v>1346</v>
      </c>
      <c r="N555">
        <v>1009</v>
      </c>
      <c r="O555" t="s">
        <v>1326</v>
      </c>
      <c r="P555" t="s">
        <v>1326</v>
      </c>
      <c r="Q555">
        <v>1</v>
      </c>
      <c r="X555">
        <v>7.0000000000000007E-2</v>
      </c>
      <c r="Y555">
        <v>26.09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7.0000000000000007E-2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ROW(Source!A606)</f>
        <v>606</v>
      </c>
      <c r="B556">
        <v>1407529637</v>
      </c>
      <c r="C556">
        <v>1407529628</v>
      </c>
      <c r="D556">
        <v>1364554007</v>
      </c>
      <c r="E556">
        <v>1</v>
      </c>
      <c r="F556">
        <v>1</v>
      </c>
      <c r="G556">
        <v>39</v>
      </c>
      <c r="H556">
        <v>3</v>
      </c>
      <c r="I556" t="s">
        <v>1401</v>
      </c>
      <c r="J556" t="s">
        <v>1402</v>
      </c>
      <c r="K556" t="s">
        <v>1403</v>
      </c>
      <c r="L556">
        <v>1296</v>
      </c>
      <c r="N556">
        <v>1002</v>
      </c>
      <c r="O556" t="s">
        <v>1364</v>
      </c>
      <c r="P556" t="s">
        <v>1364</v>
      </c>
      <c r="Q556">
        <v>1</v>
      </c>
      <c r="X556">
        <v>0.03</v>
      </c>
      <c r="Y556">
        <v>153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0.03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ROW(Source!A607)</f>
        <v>607</v>
      </c>
      <c r="B557">
        <v>1407529647</v>
      </c>
      <c r="C557">
        <v>1407529638</v>
      </c>
      <c r="D557">
        <v>1364549319</v>
      </c>
      <c r="E557">
        <v>39</v>
      </c>
      <c r="F557">
        <v>1</v>
      </c>
      <c r="G557">
        <v>39</v>
      </c>
      <c r="H557">
        <v>1</v>
      </c>
      <c r="I557" t="s">
        <v>1316</v>
      </c>
      <c r="J557" t="s">
        <v>3</v>
      </c>
      <c r="K557" t="s">
        <v>1317</v>
      </c>
      <c r="L557">
        <v>1191</v>
      </c>
      <c r="N557">
        <v>1013</v>
      </c>
      <c r="O557" t="s">
        <v>1318</v>
      </c>
      <c r="P557" t="s">
        <v>1318</v>
      </c>
      <c r="Q557">
        <v>1</v>
      </c>
      <c r="X557">
        <v>1.23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1</v>
      </c>
      <c r="AF557" t="s">
        <v>3</v>
      </c>
      <c r="AG557">
        <v>1.23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ROW(Source!A607)</f>
        <v>607</v>
      </c>
      <c r="B558">
        <v>1407529648</v>
      </c>
      <c r="C558">
        <v>1407529638</v>
      </c>
      <c r="D558">
        <v>1364552866</v>
      </c>
      <c r="E558">
        <v>1</v>
      </c>
      <c r="F558">
        <v>1</v>
      </c>
      <c r="G558">
        <v>39</v>
      </c>
      <c r="H558">
        <v>3</v>
      </c>
      <c r="I558" t="s">
        <v>1380</v>
      </c>
      <c r="J558" t="s">
        <v>1381</v>
      </c>
      <c r="K558" t="s">
        <v>1382</v>
      </c>
      <c r="L558">
        <v>1346</v>
      </c>
      <c r="N558">
        <v>1009</v>
      </c>
      <c r="O558" t="s">
        <v>1326</v>
      </c>
      <c r="P558" t="s">
        <v>1326</v>
      </c>
      <c r="Q558">
        <v>1</v>
      </c>
      <c r="X558">
        <v>1.6E-2</v>
      </c>
      <c r="Y558">
        <v>276.63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1.6E-2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ROW(Source!A607)</f>
        <v>607</v>
      </c>
      <c r="B559">
        <v>1407529649</v>
      </c>
      <c r="C559">
        <v>1407529638</v>
      </c>
      <c r="D559">
        <v>1364552913</v>
      </c>
      <c r="E559">
        <v>1</v>
      </c>
      <c r="F559">
        <v>1</v>
      </c>
      <c r="G559">
        <v>39</v>
      </c>
      <c r="H559">
        <v>3</v>
      </c>
      <c r="I559" t="s">
        <v>1323</v>
      </c>
      <c r="J559" t="s">
        <v>1324</v>
      </c>
      <c r="K559" t="s">
        <v>1325</v>
      </c>
      <c r="L559">
        <v>1346</v>
      </c>
      <c r="N559">
        <v>1009</v>
      </c>
      <c r="O559" t="s">
        <v>1326</v>
      </c>
      <c r="P559" t="s">
        <v>1326</v>
      </c>
      <c r="Q559">
        <v>1</v>
      </c>
      <c r="X559">
        <v>0.5</v>
      </c>
      <c r="Y559">
        <v>26.09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0.5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ROW(Source!A607)</f>
        <v>607</v>
      </c>
      <c r="B560">
        <v>1407529650</v>
      </c>
      <c r="C560">
        <v>1407529638</v>
      </c>
      <c r="D560">
        <v>1364553473</v>
      </c>
      <c r="E560">
        <v>1</v>
      </c>
      <c r="F560">
        <v>1</v>
      </c>
      <c r="G560">
        <v>39</v>
      </c>
      <c r="H560">
        <v>3</v>
      </c>
      <c r="I560" t="s">
        <v>1389</v>
      </c>
      <c r="J560" t="s">
        <v>1390</v>
      </c>
      <c r="K560" t="s">
        <v>1391</v>
      </c>
      <c r="L560">
        <v>1327</v>
      </c>
      <c r="N560">
        <v>1005</v>
      </c>
      <c r="O560" t="s">
        <v>1392</v>
      </c>
      <c r="P560" t="s">
        <v>1392</v>
      </c>
      <c r="Q560">
        <v>1</v>
      </c>
      <c r="X560">
        <v>0.01</v>
      </c>
      <c r="Y560">
        <v>338.51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0.01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ROW(Source!A608)</f>
        <v>608</v>
      </c>
      <c r="B561">
        <v>1407529660</v>
      </c>
      <c r="C561">
        <v>1407529651</v>
      </c>
      <c r="D561">
        <v>1364549319</v>
      </c>
      <c r="E561">
        <v>39</v>
      </c>
      <c r="F561">
        <v>1</v>
      </c>
      <c r="G561">
        <v>39</v>
      </c>
      <c r="H561">
        <v>1</v>
      </c>
      <c r="I561" t="s">
        <v>1316</v>
      </c>
      <c r="J561" t="s">
        <v>3</v>
      </c>
      <c r="K561" t="s">
        <v>1317</v>
      </c>
      <c r="L561">
        <v>1191</v>
      </c>
      <c r="N561">
        <v>1013</v>
      </c>
      <c r="O561" t="s">
        <v>1318</v>
      </c>
      <c r="P561" t="s">
        <v>1318</v>
      </c>
      <c r="Q561">
        <v>1</v>
      </c>
      <c r="X561">
        <v>0.72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1</v>
      </c>
      <c r="AF561" t="s">
        <v>3</v>
      </c>
      <c r="AG561">
        <v>0.72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ROW(Source!A608)</f>
        <v>608</v>
      </c>
      <c r="B562">
        <v>1407529661</v>
      </c>
      <c r="C562">
        <v>1407529651</v>
      </c>
      <c r="D562">
        <v>1364552866</v>
      </c>
      <c r="E562">
        <v>1</v>
      </c>
      <c r="F562">
        <v>1</v>
      </c>
      <c r="G562">
        <v>39</v>
      </c>
      <c r="H562">
        <v>3</v>
      </c>
      <c r="I562" t="s">
        <v>1380</v>
      </c>
      <c r="J562" t="s">
        <v>1381</v>
      </c>
      <c r="K562" t="s">
        <v>1382</v>
      </c>
      <c r="L562">
        <v>1346</v>
      </c>
      <c r="N562">
        <v>1009</v>
      </c>
      <c r="O562" t="s">
        <v>1326</v>
      </c>
      <c r="P562" t="s">
        <v>1326</v>
      </c>
      <c r="Q562">
        <v>1</v>
      </c>
      <c r="X562">
        <v>5.0000000000000001E-4</v>
      </c>
      <c r="Y562">
        <v>276.63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5.0000000000000001E-4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ROW(Source!A608)</f>
        <v>608</v>
      </c>
      <c r="B563">
        <v>1407529662</v>
      </c>
      <c r="C563">
        <v>1407529651</v>
      </c>
      <c r="D563">
        <v>1364552908</v>
      </c>
      <c r="E563">
        <v>1</v>
      </c>
      <c r="F563">
        <v>1</v>
      </c>
      <c r="G563">
        <v>39</v>
      </c>
      <c r="H563">
        <v>3</v>
      </c>
      <c r="I563" t="s">
        <v>1404</v>
      </c>
      <c r="J563" t="s">
        <v>1405</v>
      </c>
      <c r="K563" t="s">
        <v>1406</v>
      </c>
      <c r="L563">
        <v>1327</v>
      </c>
      <c r="N563">
        <v>1005</v>
      </c>
      <c r="O563" t="s">
        <v>1392</v>
      </c>
      <c r="P563" t="s">
        <v>1392</v>
      </c>
      <c r="Q563">
        <v>1</v>
      </c>
      <c r="X563">
        <v>0.05</v>
      </c>
      <c r="Y563">
        <v>51.79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0.05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ROW(Source!A608)</f>
        <v>608</v>
      </c>
      <c r="B564">
        <v>1407529663</v>
      </c>
      <c r="C564">
        <v>1407529651</v>
      </c>
      <c r="D564">
        <v>1364552913</v>
      </c>
      <c r="E564">
        <v>1</v>
      </c>
      <c r="F564">
        <v>1</v>
      </c>
      <c r="G564">
        <v>39</v>
      </c>
      <c r="H564">
        <v>3</v>
      </c>
      <c r="I564" t="s">
        <v>1323</v>
      </c>
      <c r="J564" t="s">
        <v>1324</v>
      </c>
      <c r="K564" t="s">
        <v>1325</v>
      </c>
      <c r="L564">
        <v>1346</v>
      </c>
      <c r="N564">
        <v>1009</v>
      </c>
      <c r="O564" t="s">
        <v>1326</v>
      </c>
      <c r="P564" t="s">
        <v>1326</v>
      </c>
      <c r="Q564">
        <v>1</v>
      </c>
      <c r="X564">
        <v>0.05</v>
      </c>
      <c r="Y564">
        <v>26.09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0.05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ROW(Source!A609)</f>
        <v>609</v>
      </c>
      <c r="B565">
        <v>1407529671</v>
      </c>
      <c r="C565">
        <v>1407529664</v>
      </c>
      <c r="D565">
        <v>1364549319</v>
      </c>
      <c r="E565">
        <v>39</v>
      </c>
      <c r="F565">
        <v>1</v>
      </c>
      <c r="G565">
        <v>39</v>
      </c>
      <c r="H565">
        <v>1</v>
      </c>
      <c r="I565" t="s">
        <v>1316</v>
      </c>
      <c r="J565" t="s">
        <v>3</v>
      </c>
      <c r="K565" t="s">
        <v>1317</v>
      </c>
      <c r="L565">
        <v>1191</v>
      </c>
      <c r="N565">
        <v>1013</v>
      </c>
      <c r="O565" t="s">
        <v>1318</v>
      </c>
      <c r="P565" t="s">
        <v>1318</v>
      </c>
      <c r="Q565">
        <v>1</v>
      </c>
      <c r="X565">
        <v>0.2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693</v>
      </c>
      <c r="AG565">
        <v>0.60000000000000009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ROW(Source!A609)</f>
        <v>609</v>
      </c>
      <c r="B566">
        <v>1407529672</v>
      </c>
      <c r="C566">
        <v>1407529664</v>
      </c>
      <c r="D566">
        <v>1364552908</v>
      </c>
      <c r="E566">
        <v>1</v>
      </c>
      <c r="F566">
        <v>1</v>
      </c>
      <c r="G566">
        <v>39</v>
      </c>
      <c r="H566">
        <v>3</v>
      </c>
      <c r="I566" t="s">
        <v>1404</v>
      </c>
      <c r="J566" t="s">
        <v>1405</v>
      </c>
      <c r="K566" t="s">
        <v>1406</v>
      </c>
      <c r="L566">
        <v>1327</v>
      </c>
      <c r="N566">
        <v>1005</v>
      </c>
      <c r="O566" t="s">
        <v>1392</v>
      </c>
      <c r="P566" t="s">
        <v>1392</v>
      </c>
      <c r="Q566">
        <v>1</v>
      </c>
      <c r="X566">
        <v>0.1</v>
      </c>
      <c r="Y566">
        <v>51.79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693</v>
      </c>
      <c r="AG566">
        <v>0.30000000000000004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ROW(Source!A609)</f>
        <v>609</v>
      </c>
      <c r="B567">
        <v>1407529673</v>
      </c>
      <c r="C567">
        <v>1407529664</v>
      </c>
      <c r="D567">
        <v>1364552913</v>
      </c>
      <c r="E567">
        <v>1</v>
      </c>
      <c r="F567">
        <v>1</v>
      </c>
      <c r="G567">
        <v>39</v>
      </c>
      <c r="H567">
        <v>3</v>
      </c>
      <c r="I567" t="s">
        <v>1323</v>
      </c>
      <c r="J567" t="s">
        <v>1324</v>
      </c>
      <c r="K567" t="s">
        <v>1325</v>
      </c>
      <c r="L567">
        <v>1346</v>
      </c>
      <c r="N567">
        <v>1009</v>
      </c>
      <c r="O567" t="s">
        <v>1326</v>
      </c>
      <c r="P567" t="s">
        <v>1326</v>
      </c>
      <c r="Q567">
        <v>1</v>
      </c>
      <c r="X567">
        <v>0.1</v>
      </c>
      <c r="Y567">
        <v>26.09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693</v>
      </c>
      <c r="AG567">
        <v>0.30000000000000004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ROW(Source!A610)</f>
        <v>610</v>
      </c>
      <c r="B568">
        <v>1407529681</v>
      </c>
      <c r="C568">
        <v>1407529674</v>
      </c>
      <c r="D568">
        <v>1364549319</v>
      </c>
      <c r="E568">
        <v>39</v>
      </c>
      <c r="F568">
        <v>1</v>
      </c>
      <c r="G568">
        <v>39</v>
      </c>
      <c r="H568">
        <v>1</v>
      </c>
      <c r="I568" t="s">
        <v>1316</v>
      </c>
      <c r="J568" t="s">
        <v>3</v>
      </c>
      <c r="K568" t="s">
        <v>1317</v>
      </c>
      <c r="L568">
        <v>1191</v>
      </c>
      <c r="N568">
        <v>1013</v>
      </c>
      <c r="O568" t="s">
        <v>1318</v>
      </c>
      <c r="P568" t="s">
        <v>1318</v>
      </c>
      <c r="Q568">
        <v>1</v>
      </c>
      <c r="X568">
        <v>2.4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3</v>
      </c>
      <c r="AG568">
        <v>2.4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ROW(Source!A610)</f>
        <v>610</v>
      </c>
      <c r="B569">
        <v>1407529682</v>
      </c>
      <c r="C569">
        <v>1407529674</v>
      </c>
      <c r="D569">
        <v>1364552913</v>
      </c>
      <c r="E569">
        <v>1</v>
      </c>
      <c r="F569">
        <v>1</v>
      </c>
      <c r="G569">
        <v>39</v>
      </c>
      <c r="H569">
        <v>3</v>
      </c>
      <c r="I569" t="s">
        <v>1323</v>
      </c>
      <c r="J569" t="s">
        <v>1324</v>
      </c>
      <c r="K569" t="s">
        <v>1325</v>
      </c>
      <c r="L569">
        <v>1346</v>
      </c>
      <c r="N569">
        <v>1009</v>
      </c>
      <c r="O569" t="s">
        <v>1326</v>
      </c>
      <c r="P569" t="s">
        <v>1326</v>
      </c>
      <c r="Q569">
        <v>1</v>
      </c>
      <c r="X569">
        <v>0.5</v>
      </c>
      <c r="Y569">
        <v>26.09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3</v>
      </c>
      <c r="AG569">
        <v>0.5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ROW(Source!A610)</f>
        <v>610</v>
      </c>
      <c r="B570">
        <v>1407529683</v>
      </c>
      <c r="C570">
        <v>1407529674</v>
      </c>
      <c r="D570">
        <v>1364551410</v>
      </c>
      <c r="E570">
        <v>1</v>
      </c>
      <c r="F570">
        <v>1</v>
      </c>
      <c r="G570">
        <v>39</v>
      </c>
      <c r="H570">
        <v>3</v>
      </c>
      <c r="I570" t="s">
        <v>1407</v>
      </c>
      <c r="J570" t="s">
        <v>1408</v>
      </c>
      <c r="K570" t="s">
        <v>1409</v>
      </c>
      <c r="L570">
        <v>1348</v>
      </c>
      <c r="N570">
        <v>1009</v>
      </c>
      <c r="O570" t="s">
        <v>1330</v>
      </c>
      <c r="P570" t="s">
        <v>1330</v>
      </c>
      <c r="Q570">
        <v>1000</v>
      </c>
      <c r="X570">
        <v>3.4000000000000002E-4</v>
      </c>
      <c r="Y570">
        <v>200678.06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3.4000000000000002E-4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ROW(Source!A611)</f>
        <v>611</v>
      </c>
      <c r="B571">
        <v>1407529691</v>
      </c>
      <c r="C571">
        <v>1407529684</v>
      </c>
      <c r="D571">
        <v>1364549319</v>
      </c>
      <c r="E571">
        <v>39</v>
      </c>
      <c r="F571">
        <v>1</v>
      </c>
      <c r="G571">
        <v>39</v>
      </c>
      <c r="H571">
        <v>1</v>
      </c>
      <c r="I571" t="s">
        <v>1316</v>
      </c>
      <c r="J571" t="s">
        <v>3</v>
      </c>
      <c r="K571" t="s">
        <v>1317</v>
      </c>
      <c r="L571">
        <v>1191</v>
      </c>
      <c r="N571">
        <v>1013</v>
      </c>
      <c r="O571" t="s">
        <v>1318</v>
      </c>
      <c r="P571" t="s">
        <v>1318</v>
      </c>
      <c r="Q571">
        <v>1</v>
      </c>
      <c r="X571">
        <v>0.6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</v>
      </c>
      <c r="AG571">
        <v>0.6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ROW(Source!A611)</f>
        <v>611</v>
      </c>
      <c r="B572">
        <v>1407529692</v>
      </c>
      <c r="C572">
        <v>1407529684</v>
      </c>
      <c r="D572">
        <v>1364552913</v>
      </c>
      <c r="E572">
        <v>1</v>
      </c>
      <c r="F572">
        <v>1</v>
      </c>
      <c r="G572">
        <v>39</v>
      </c>
      <c r="H572">
        <v>3</v>
      </c>
      <c r="I572" t="s">
        <v>1323</v>
      </c>
      <c r="J572" t="s">
        <v>1324</v>
      </c>
      <c r="K572" t="s">
        <v>1325</v>
      </c>
      <c r="L572">
        <v>1346</v>
      </c>
      <c r="N572">
        <v>1009</v>
      </c>
      <c r="O572" t="s">
        <v>1326</v>
      </c>
      <c r="P572" t="s">
        <v>1326</v>
      </c>
      <c r="Q572">
        <v>1</v>
      </c>
      <c r="X572">
        <v>4.0000000000000001E-3</v>
      </c>
      <c r="Y572">
        <v>26.09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4.0000000000000001E-3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ROW(Source!A611)</f>
        <v>611</v>
      </c>
      <c r="B573">
        <v>1407529693</v>
      </c>
      <c r="C573">
        <v>1407529684</v>
      </c>
      <c r="D573">
        <v>1364551380</v>
      </c>
      <c r="E573">
        <v>1</v>
      </c>
      <c r="F573">
        <v>1</v>
      </c>
      <c r="G573">
        <v>39</v>
      </c>
      <c r="H573">
        <v>3</v>
      </c>
      <c r="I573" t="s">
        <v>1386</v>
      </c>
      <c r="J573" t="s">
        <v>1387</v>
      </c>
      <c r="K573" t="s">
        <v>1388</v>
      </c>
      <c r="L573">
        <v>1348</v>
      </c>
      <c r="N573">
        <v>1009</v>
      </c>
      <c r="O573" t="s">
        <v>1330</v>
      </c>
      <c r="P573" t="s">
        <v>1330</v>
      </c>
      <c r="Q573">
        <v>1000</v>
      </c>
      <c r="X573">
        <v>1.0000000000000001E-5</v>
      </c>
      <c r="Y573">
        <v>68764.41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3</v>
      </c>
      <c r="AG573">
        <v>1.0000000000000001E-5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ROW(Source!A612)</f>
        <v>612</v>
      </c>
      <c r="B574">
        <v>1407529699</v>
      </c>
      <c r="C574">
        <v>1407529694</v>
      </c>
      <c r="D574">
        <v>1364549319</v>
      </c>
      <c r="E574">
        <v>39</v>
      </c>
      <c r="F574">
        <v>1</v>
      </c>
      <c r="G574">
        <v>39</v>
      </c>
      <c r="H574">
        <v>1</v>
      </c>
      <c r="I574" t="s">
        <v>1316</v>
      </c>
      <c r="J574" t="s">
        <v>3</v>
      </c>
      <c r="K574" t="s">
        <v>1317</v>
      </c>
      <c r="L574">
        <v>1191</v>
      </c>
      <c r="N574">
        <v>1013</v>
      </c>
      <c r="O574" t="s">
        <v>1318</v>
      </c>
      <c r="P574" t="s">
        <v>1318</v>
      </c>
      <c r="Q574">
        <v>1</v>
      </c>
      <c r="X574">
        <v>0.02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1</v>
      </c>
      <c r="AF574" t="s">
        <v>693</v>
      </c>
      <c r="AG574">
        <v>0.06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ROW(Source!A612)</f>
        <v>612</v>
      </c>
      <c r="B575">
        <v>1407529700</v>
      </c>
      <c r="C575">
        <v>1407529694</v>
      </c>
      <c r="D575">
        <v>1364552913</v>
      </c>
      <c r="E575">
        <v>1</v>
      </c>
      <c r="F575">
        <v>1</v>
      </c>
      <c r="G575">
        <v>39</v>
      </c>
      <c r="H575">
        <v>3</v>
      </c>
      <c r="I575" t="s">
        <v>1323</v>
      </c>
      <c r="J575" t="s">
        <v>1324</v>
      </c>
      <c r="K575" t="s">
        <v>1325</v>
      </c>
      <c r="L575">
        <v>1346</v>
      </c>
      <c r="N575">
        <v>1009</v>
      </c>
      <c r="O575" t="s">
        <v>1326</v>
      </c>
      <c r="P575" t="s">
        <v>1326</v>
      </c>
      <c r="Q575">
        <v>1</v>
      </c>
      <c r="X575">
        <v>1E-4</v>
      </c>
      <c r="Y575">
        <v>26.09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693</v>
      </c>
      <c r="AG575">
        <v>3.0000000000000003E-4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ROW(Source!A613)</f>
        <v>613</v>
      </c>
      <c r="B576">
        <v>1407529704</v>
      </c>
      <c r="C576">
        <v>1407529701</v>
      </c>
      <c r="D576">
        <v>1364549319</v>
      </c>
      <c r="E576">
        <v>39</v>
      </c>
      <c r="F576">
        <v>1</v>
      </c>
      <c r="G576">
        <v>39</v>
      </c>
      <c r="H576">
        <v>1</v>
      </c>
      <c r="I576" t="s">
        <v>1316</v>
      </c>
      <c r="J576" t="s">
        <v>3</v>
      </c>
      <c r="K576" t="s">
        <v>1317</v>
      </c>
      <c r="L576">
        <v>1191</v>
      </c>
      <c r="N576">
        <v>1013</v>
      </c>
      <c r="O576" t="s">
        <v>1318</v>
      </c>
      <c r="P576" t="s">
        <v>1318</v>
      </c>
      <c r="Q576">
        <v>1</v>
      </c>
      <c r="X576">
        <v>0.24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107</v>
      </c>
      <c r="AG576">
        <v>0.96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ROW(Source!A614)</f>
        <v>614</v>
      </c>
      <c r="B577">
        <v>1407529708</v>
      </c>
      <c r="C577">
        <v>1407529705</v>
      </c>
      <c r="D577">
        <v>1364549319</v>
      </c>
      <c r="E577">
        <v>39</v>
      </c>
      <c r="F577">
        <v>1</v>
      </c>
      <c r="G577">
        <v>39</v>
      </c>
      <c r="H577">
        <v>1</v>
      </c>
      <c r="I577" t="s">
        <v>1316</v>
      </c>
      <c r="J577" t="s">
        <v>3</v>
      </c>
      <c r="K577" t="s">
        <v>1317</v>
      </c>
      <c r="L577">
        <v>1191</v>
      </c>
      <c r="N577">
        <v>1013</v>
      </c>
      <c r="O577" t="s">
        <v>1318</v>
      </c>
      <c r="P577" t="s">
        <v>1318</v>
      </c>
      <c r="Q577">
        <v>1</v>
      </c>
      <c r="X577">
        <v>0.28999999999999998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3</v>
      </c>
      <c r="AG577">
        <v>0.28999999999999998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ROW(Source!A615)</f>
        <v>615</v>
      </c>
      <c r="B578">
        <v>1407529716</v>
      </c>
      <c r="C578">
        <v>1407529709</v>
      </c>
      <c r="D578">
        <v>1364549319</v>
      </c>
      <c r="E578">
        <v>39</v>
      </c>
      <c r="F578">
        <v>1</v>
      </c>
      <c r="G578">
        <v>39</v>
      </c>
      <c r="H578">
        <v>1</v>
      </c>
      <c r="I578" t="s">
        <v>1316</v>
      </c>
      <c r="J578" t="s">
        <v>3</v>
      </c>
      <c r="K578" t="s">
        <v>1317</v>
      </c>
      <c r="L578">
        <v>1191</v>
      </c>
      <c r="N578">
        <v>1013</v>
      </c>
      <c r="O578" t="s">
        <v>1318</v>
      </c>
      <c r="P578" t="s">
        <v>1318</v>
      </c>
      <c r="Q578">
        <v>1</v>
      </c>
      <c r="X578">
        <v>0.6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3</v>
      </c>
      <c r="AG578">
        <v>0.6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ROW(Source!A615)</f>
        <v>615</v>
      </c>
      <c r="B579">
        <v>1407529717</v>
      </c>
      <c r="C579">
        <v>1407529709</v>
      </c>
      <c r="D579">
        <v>1364552913</v>
      </c>
      <c r="E579">
        <v>1</v>
      </c>
      <c r="F579">
        <v>1</v>
      </c>
      <c r="G579">
        <v>39</v>
      </c>
      <c r="H579">
        <v>3</v>
      </c>
      <c r="I579" t="s">
        <v>1323</v>
      </c>
      <c r="J579" t="s">
        <v>1324</v>
      </c>
      <c r="K579" t="s">
        <v>1325</v>
      </c>
      <c r="L579">
        <v>1346</v>
      </c>
      <c r="N579">
        <v>1009</v>
      </c>
      <c r="O579" t="s">
        <v>1326</v>
      </c>
      <c r="P579" t="s">
        <v>1326</v>
      </c>
      <c r="Q579">
        <v>1</v>
      </c>
      <c r="X579">
        <v>4.0000000000000001E-3</v>
      </c>
      <c r="Y579">
        <v>26.09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4.0000000000000001E-3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ROW(Source!A615)</f>
        <v>615</v>
      </c>
      <c r="B580">
        <v>1407529718</v>
      </c>
      <c r="C580">
        <v>1407529709</v>
      </c>
      <c r="D580">
        <v>1364551380</v>
      </c>
      <c r="E580">
        <v>1</v>
      </c>
      <c r="F580">
        <v>1</v>
      </c>
      <c r="G580">
        <v>39</v>
      </c>
      <c r="H580">
        <v>3</v>
      </c>
      <c r="I580" t="s">
        <v>1386</v>
      </c>
      <c r="J580" t="s">
        <v>1387</v>
      </c>
      <c r="K580" t="s">
        <v>1388</v>
      </c>
      <c r="L580">
        <v>1348</v>
      </c>
      <c r="N580">
        <v>1009</v>
      </c>
      <c r="O580" t="s">
        <v>1330</v>
      </c>
      <c r="P580" t="s">
        <v>1330</v>
      </c>
      <c r="Q580">
        <v>1000</v>
      </c>
      <c r="X580">
        <v>1.0000000000000001E-5</v>
      </c>
      <c r="Y580">
        <v>68764.41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</v>
      </c>
      <c r="AG580">
        <v>1.0000000000000001E-5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ROW(Source!A616)</f>
        <v>616</v>
      </c>
      <c r="B581">
        <v>1407529724</v>
      </c>
      <c r="C581">
        <v>1407529719</v>
      </c>
      <c r="D581">
        <v>1364549319</v>
      </c>
      <c r="E581">
        <v>39</v>
      </c>
      <c r="F581">
        <v>1</v>
      </c>
      <c r="G581">
        <v>39</v>
      </c>
      <c r="H581">
        <v>1</v>
      </c>
      <c r="I581" t="s">
        <v>1316</v>
      </c>
      <c r="J581" t="s">
        <v>3</v>
      </c>
      <c r="K581" t="s">
        <v>1317</v>
      </c>
      <c r="L581">
        <v>1191</v>
      </c>
      <c r="N581">
        <v>1013</v>
      </c>
      <c r="O581" t="s">
        <v>1318</v>
      </c>
      <c r="P581" t="s">
        <v>1318</v>
      </c>
      <c r="Q581">
        <v>1</v>
      </c>
      <c r="X581">
        <v>0.02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1</v>
      </c>
      <c r="AF581" t="s">
        <v>693</v>
      </c>
      <c r="AG581">
        <v>0.06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ROW(Source!A616)</f>
        <v>616</v>
      </c>
      <c r="B582">
        <v>1407529725</v>
      </c>
      <c r="C582">
        <v>1407529719</v>
      </c>
      <c r="D582">
        <v>1364552913</v>
      </c>
      <c r="E582">
        <v>1</v>
      </c>
      <c r="F582">
        <v>1</v>
      </c>
      <c r="G582">
        <v>39</v>
      </c>
      <c r="H582">
        <v>3</v>
      </c>
      <c r="I582" t="s">
        <v>1323</v>
      </c>
      <c r="J582" t="s">
        <v>1324</v>
      </c>
      <c r="K582" t="s">
        <v>1325</v>
      </c>
      <c r="L582">
        <v>1346</v>
      </c>
      <c r="N582">
        <v>1009</v>
      </c>
      <c r="O582" t="s">
        <v>1326</v>
      </c>
      <c r="P582" t="s">
        <v>1326</v>
      </c>
      <c r="Q582">
        <v>1</v>
      </c>
      <c r="X582">
        <v>1E-4</v>
      </c>
      <c r="Y582">
        <v>26.09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693</v>
      </c>
      <c r="AG582">
        <v>3.0000000000000003E-4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ROW(Source!A617)</f>
        <v>617</v>
      </c>
      <c r="B583">
        <v>1407529735</v>
      </c>
      <c r="C583">
        <v>1407529726</v>
      </c>
      <c r="D583">
        <v>1364549319</v>
      </c>
      <c r="E583">
        <v>39</v>
      </c>
      <c r="F583">
        <v>1</v>
      </c>
      <c r="G583">
        <v>39</v>
      </c>
      <c r="H583">
        <v>1</v>
      </c>
      <c r="I583" t="s">
        <v>1316</v>
      </c>
      <c r="J583" t="s">
        <v>3</v>
      </c>
      <c r="K583" t="s">
        <v>1317</v>
      </c>
      <c r="L583">
        <v>1191</v>
      </c>
      <c r="N583">
        <v>1013</v>
      </c>
      <c r="O583" t="s">
        <v>1318</v>
      </c>
      <c r="P583" t="s">
        <v>1318</v>
      </c>
      <c r="Q583">
        <v>1</v>
      </c>
      <c r="X583">
        <v>0.4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3</v>
      </c>
      <c r="AG583">
        <v>0.4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ROW(Source!A617)</f>
        <v>617</v>
      </c>
      <c r="B584">
        <v>1407529736</v>
      </c>
      <c r="C584">
        <v>1407529726</v>
      </c>
      <c r="D584">
        <v>1364552913</v>
      </c>
      <c r="E584">
        <v>1</v>
      </c>
      <c r="F584">
        <v>1</v>
      </c>
      <c r="G584">
        <v>39</v>
      </c>
      <c r="H584">
        <v>3</v>
      </c>
      <c r="I584" t="s">
        <v>1323</v>
      </c>
      <c r="J584" t="s">
        <v>1324</v>
      </c>
      <c r="K584" t="s">
        <v>1325</v>
      </c>
      <c r="L584">
        <v>1346</v>
      </c>
      <c r="N584">
        <v>1009</v>
      </c>
      <c r="O584" t="s">
        <v>1326</v>
      </c>
      <c r="P584" t="s">
        <v>1326</v>
      </c>
      <c r="Q584">
        <v>1</v>
      </c>
      <c r="X584">
        <v>0.02</v>
      </c>
      <c r="Y584">
        <v>26.09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0.02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ROW(Source!A617)</f>
        <v>617</v>
      </c>
      <c r="B585">
        <v>1407529737</v>
      </c>
      <c r="C585">
        <v>1407529726</v>
      </c>
      <c r="D585">
        <v>1364553474</v>
      </c>
      <c r="E585">
        <v>1</v>
      </c>
      <c r="F585">
        <v>1</v>
      </c>
      <c r="G585">
        <v>39</v>
      </c>
      <c r="H585">
        <v>3</v>
      </c>
      <c r="I585" t="s">
        <v>1410</v>
      </c>
      <c r="J585" t="s">
        <v>1411</v>
      </c>
      <c r="K585" t="s">
        <v>1412</v>
      </c>
      <c r="L585">
        <v>1327</v>
      </c>
      <c r="N585">
        <v>1005</v>
      </c>
      <c r="O585" t="s">
        <v>1392</v>
      </c>
      <c r="P585" t="s">
        <v>1392</v>
      </c>
      <c r="Q585">
        <v>1</v>
      </c>
      <c r="X585">
        <v>0.03</v>
      </c>
      <c r="Y585">
        <v>482.2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0.03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ROW(Source!A617)</f>
        <v>617</v>
      </c>
      <c r="B586">
        <v>1407529738</v>
      </c>
      <c r="C586">
        <v>1407529726</v>
      </c>
      <c r="D586">
        <v>1364551411</v>
      </c>
      <c r="E586">
        <v>1</v>
      </c>
      <c r="F586">
        <v>1</v>
      </c>
      <c r="G586">
        <v>39</v>
      </c>
      <c r="H586">
        <v>3</v>
      </c>
      <c r="I586" t="s">
        <v>1327</v>
      </c>
      <c r="J586" t="s">
        <v>1328</v>
      </c>
      <c r="K586" t="s">
        <v>1329</v>
      </c>
      <c r="L586">
        <v>1348</v>
      </c>
      <c r="N586">
        <v>1009</v>
      </c>
      <c r="O586" t="s">
        <v>1330</v>
      </c>
      <c r="P586" t="s">
        <v>1330</v>
      </c>
      <c r="Q586">
        <v>1000</v>
      </c>
      <c r="X586">
        <v>3.0000000000000001E-5</v>
      </c>
      <c r="Y586">
        <v>116878.71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3.0000000000000001E-5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ROW(Source!A618)</f>
        <v>618</v>
      </c>
      <c r="B587">
        <v>1407529746</v>
      </c>
      <c r="C587">
        <v>1407529739</v>
      </c>
      <c r="D587">
        <v>1364549319</v>
      </c>
      <c r="E587">
        <v>39</v>
      </c>
      <c r="F587">
        <v>1</v>
      </c>
      <c r="G587">
        <v>39</v>
      </c>
      <c r="H587">
        <v>1</v>
      </c>
      <c r="I587" t="s">
        <v>1316</v>
      </c>
      <c r="J587" t="s">
        <v>3</v>
      </c>
      <c r="K587" t="s">
        <v>1317</v>
      </c>
      <c r="L587">
        <v>1191</v>
      </c>
      <c r="N587">
        <v>1013</v>
      </c>
      <c r="O587" t="s">
        <v>1318</v>
      </c>
      <c r="P587" t="s">
        <v>1318</v>
      </c>
      <c r="Q587">
        <v>1</v>
      </c>
      <c r="X587">
        <v>0.6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3</v>
      </c>
      <c r="AG587">
        <v>0.6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ROW(Source!A618)</f>
        <v>618</v>
      </c>
      <c r="B588">
        <v>1407529747</v>
      </c>
      <c r="C588">
        <v>1407529739</v>
      </c>
      <c r="D588">
        <v>1364552913</v>
      </c>
      <c r="E588">
        <v>1</v>
      </c>
      <c r="F588">
        <v>1</v>
      </c>
      <c r="G588">
        <v>39</v>
      </c>
      <c r="H588">
        <v>3</v>
      </c>
      <c r="I588" t="s">
        <v>1323</v>
      </c>
      <c r="J588" t="s">
        <v>1324</v>
      </c>
      <c r="K588" t="s">
        <v>1325</v>
      </c>
      <c r="L588">
        <v>1346</v>
      </c>
      <c r="N588">
        <v>1009</v>
      </c>
      <c r="O588" t="s">
        <v>1326</v>
      </c>
      <c r="P588" t="s">
        <v>1326</v>
      </c>
      <c r="Q588">
        <v>1</v>
      </c>
      <c r="X588">
        <v>4.0000000000000001E-3</v>
      </c>
      <c r="Y588">
        <v>26.09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3</v>
      </c>
      <c r="AG588">
        <v>4.0000000000000001E-3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ROW(Source!A618)</f>
        <v>618</v>
      </c>
      <c r="B589">
        <v>1407529748</v>
      </c>
      <c r="C589">
        <v>1407529739</v>
      </c>
      <c r="D589">
        <v>1364551380</v>
      </c>
      <c r="E589">
        <v>1</v>
      </c>
      <c r="F589">
        <v>1</v>
      </c>
      <c r="G589">
        <v>39</v>
      </c>
      <c r="H589">
        <v>3</v>
      </c>
      <c r="I589" t="s">
        <v>1386</v>
      </c>
      <c r="J589" t="s">
        <v>1387</v>
      </c>
      <c r="K589" t="s">
        <v>1388</v>
      </c>
      <c r="L589">
        <v>1348</v>
      </c>
      <c r="N589">
        <v>1009</v>
      </c>
      <c r="O589" t="s">
        <v>1330</v>
      </c>
      <c r="P589" t="s">
        <v>1330</v>
      </c>
      <c r="Q589">
        <v>1000</v>
      </c>
      <c r="X589">
        <v>1.0000000000000001E-5</v>
      </c>
      <c r="Y589">
        <v>68764.41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1.0000000000000001E-5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ROW(Source!A619)</f>
        <v>619</v>
      </c>
      <c r="B590">
        <v>1407529754</v>
      </c>
      <c r="C590">
        <v>1407529749</v>
      </c>
      <c r="D590">
        <v>1364549319</v>
      </c>
      <c r="E590">
        <v>39</v>
      </c>
      <c r="F590">
        <v>1</v>
      </c>
      <c r="G590">
        <v>39</v>
      </c>
      <c r="H590">
        <v>1</v>
      </c>
      <c r="I590" t="s">
        <v>1316</v>
      </c>
      <c r="J590" t="s">
        <v>3</v>
      </c>
      <c r="K590" t="s">
        <v>1317</v>
      </c>
      <c r="L590">
        <v>1191</v>
      </c>
      <c r="N590">
        <v>1013</v>
      </c>
      <c r="O590" t="s">
        <v>1318</v>
      </c>
      <c r="P590" t="s">
        <v>1318</v>
      </c>
      <c r="Q590">
        <v>1</v>
      </c>
      <c r="X590">
        <v>0.02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1</v>
      </c>
      <c r="AF590" t="s">
        <v>693</v>
      </c>
      <c r="AG590">
        <v>0.06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ROW(Source!A619)</f>
        <v>619</v>
      </c>
      <c r="B591">
        <v>1407529755</v>
      </c>
      <c r="C591">
        <v>1407529749</v>
      </c>
      <c r="D591">
        <v>1364552913</v>
      </c>
      <c r="E591">
        <v>1</v>
      </c>
      <c r="F591">
        <v>1</v>
      </c>
      <c r="G591">
        <v>39</v>
      </c>
      <c r="H591">
        <v>3</v>
      </c>
      <c r="I591" t="s">
        <v>1323</v>
      </c>
      <c r="J591" t="s">
        <v>1324</v>
      </c>
      <c r="K591" t="s">
        <v>1325</v>
      </c>
      <c r="L591">
        <v>1346</v>
      </c>
      <c r="N591">
        <v>1009</v>
      </c>
      <c r="O591" t="s">
        <v>1326</v>
      </c>
      <c r="P591" t="s">
        <v>1326</v>
      </c>
      <c r="Q591">
        <v>1</v>
      </c>
      <c r="X591">
        <v>1E-4</v>
      </c>
      <c r="Y591">
        <v>26.09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693</v>
      </c>
      <c r="AG591">
        <v>3.0000000000000003E-4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ROW(Source!A620)</f>
        <v>620</v>
      </c>
      <c r="B592">
        <v>1407529761</v>
      </c>
      <c r="C592">
        <v>1407529756</v>
      </c>
      <c r="D592">
        <v>1364549319</v>
      </c>
      <c r="E592">
        <v>39</v>
      </c>
      <c r="F592">
        <v>1</v>
      </c>
      <c r="G592">
        <v>39</v>
      </c>
      <c r="H592">
        <v>1</v>
      </c>
      <c r="I592" t="s">
        <v>1316</v>
      </c>
      <c r="J592" t="s">
        <v>3</v>
      </c>
      <c r="K592" t="s">
        <v>1317</v>
      </c>
      <c r="L592">
        <v>1191</v>
      </c>
      <c r="N592">
        <v>1013</v>
      </c>
      <c r="O592" t="s">
        <v>1318</v>
      </c>
      <c r="P592" t="s">
        <v>1318</v>
      </c>
      <c r="Q592">
        <v>1</v>
      </c>
      <c r="X592">
        <v>0.6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1</v>
      </c>
      <c r="AF592" t="s">
        <v>759</v>
      </c>
      <c r="AG592">
        <v>1.2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ROW(Source!A620)</f>
        <v>620</v>
      </c>
      <c r="B593">
        <v>1407529762</v>
      </c>
      <c r="C593">
        <v>1407529756</v>
      </c>
      <c r="D593">
        <v>1364552913</v>
      </c>
      <c r="E593">
        <v>1</v>
      </c>
      <c r="F593">
        <v>1</v>
      </c>
      <c r="G593">
        <v>39</v>
      </c>
      <c r="H593">
        <v>3</v>
      </c>
      <c r="I593" t="s">
        <v>1323</v>
      </c>
      <c r="J593" t="s">
        <v>1324</v>
      </c>
      <c r="K593" t="s">
        <v>1325</v>
      </c>
      <c r="L593">
        <v>1346</v>
      </c>
      <c r="N593">
        <v>1009</v>
      </c>
      <c r="O593" t="s">
        <v>1326</v>
      </c>
      <c r="P593" t="s">
        <v>1326</v>
      </c>
      <c r="Q593">
        <v>1</v>
      </c>
      <c r="X593">
        <v>0.05</v>
      </c>
      <c r="Y593">
        <v>26.09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759</v>
      </c>
      <c r="AG593">
        <v>0.1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ROW(Source!A621)</f>
        <v>621</v>
      </c>
      <c r="B594">
        <v>1407529766</v>
      </c>
      <c r="C594">
        <v>1407529763</v>
      </c>
      <c r="D594">
        <v>1364549319</v>
      </c>
      <c r="E594">
        <v>39</v>
      </c>
      <c r="F594">
        <v>1</v>
      </c>
      <c r="G594">
        <v>39</v>
      </c>
      <c r="H594">
        <v>1</v>
      </c>
      <c r="I594" t="s">
        <v>1316</v>
      </c>
      <c r="J594" t="s">
        <v>3</v>
      </c>
      <c r="K594" t="s">
        <v>1317</v>
      </c>
      <c r="L594">
        <v>1191</v>
      </c>
      <c r="N594">
        <v>1013</v>
      </c>
      <c r="O594" t="s">
        <v>1318</v>
      </c>
      <c r="P594" t="s">
        <v>1318</v>
      </c>
      <c r="Q594">
        <v>1</v>
      </c>
      <c r="X594">
        <v>0.14000000000000001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1</v>
      </c>
      <c r="AF594" t="s">
        <v>107</v>
      </c>
      <c r="AG594">
        <v>0.56000000000000005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ROW(Source!A622)</f>
        <v>622</v>
      </c>
      <c r="B595">
        <v>1407529770</v>
      </c>
      <c r="C595">
        <v>1407529767</v>
      </c>
      <c r="D595">
        <v>1364549319</v>
      </c>
      <c r="E595">
        <v>39</v>
      </c>
      <c r="F595">
        <v>1</v>
      </c>
      <c r="G595">
        <v>39</v>
      </c>
      <c r="H595">
        <v>1</v>
      </c>
      <c r="I595" t="s">
        <v>1316</v>
      </c>
      <c r="J595" t="s">
        <v>3</v>
      </c>
      <c r="K595" t="s">
        <v>1317</v>
      </c>
      <c r="L595">
        <v>1191</v>
      </c>
      <c r="N595">
        <v>1013</v>
      </c>
      <c r="O595" t="s">
        <v>1318</v>
      </c>
      <c r="P595" t="s">
        <v>1318</v>
      </c>
      <c r="Q595">
        <v>1</v>
      </c>
      <c r="X595">
        <v>0.08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767</v>
      </c>
      <c r="AG595">
        <v>9.44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ROW(Source!A623)</f>
        <v>623</v>
      </c>
      <c r="B596">
        <v>1407529776</v>
      </c>
      <c r="C596">
        <v>1407529771</v>
      </c>
      <c r="D596">
        <v>1364549319</v>
      </c>
      <c r="E596">
        <v>39</v>
      </c>
      <c r="F596">
        <v>1</v>
      </c>
      <c r="G596">
        <v>39</v>
      </c>
      <c r="H596">
        <v>1</v>
      </c>
      <c r="I596" t="s">
        <v>1316</v>
      </c>
      <c r="J596" t="s">
        <v>3</v>
      </c>
      <c r="K596" t="s">
        <v>1317</v>
      </c>
      <c r="L596">
        <v>1191</v>
      </c>
      <c r="N596">
        <v>1013</v>
      </c>
      <c r="O596" t="s">
        <v>1318</v>
      </c>
      <c r="P596" t="s">
        <v>1318</v>
      </c>
      <c r="Q596">
        <v>1</v>
      </c>
      <c r="X596">
        <v>0.04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1</v>
      </c>
      <c r="AF596" t="s">
        <v>693</v>
      </c>
      <c r="AG596">
        <v>0.12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ROW(Source!A623)</f>
        <v>623</v>
      </c>
      <c r="B597">
        <v>1407529777</v>
      </c>
      <c r="C597">
        <v>1407529771</v>
      </c>
      <c r="D597">
        <v>1364552913</v>
      </c>
      <c r="E597">
        <v>1</v>
      </c>
      <c r="F597">
        <v>1</v>
      </c>
      <c r="G597">
        <v>39</v>
      </c>
      <c r="H597">
        <v>3</v>
      </c>
      <c r="I597" t="s">
        <v>1323</v>
      </c>
      <c r="J597" t="s">
        <v>1324</v>
      </c>
      <c r="K597" t="s">
        <v>1325</v>
      </c>
      <c r="L597">
        <v>1346</v>
      </c>
      <c r="N597">
        <v>1009</v>
      </c>
      <c r="O597" t="s">
        <v>1326</v>
      </c>
      <c r="P597" t="s">
        <v>1326</v>
      </c>
      <c r="Q597">
        <v>1</v>
      </c>
      <c r="X597">
        <v>2.0000000000000001E-4</v>
      </c>
      <c r="Y597">
        <v>26.09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693</v>
      </c>
      <c r="AG597">
        <v>6.0000000000000006E-4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ROW(Source!A624)</f>
        <v>624</v>
      </c>
      <c r="B598">
        <v>1407529785</v>
      </c>
      <c r="C598">
        <v>1407529778</v>
      </c>
      <c r="D598">
        <v>1364549319</v>
      </c>
      <c r="E598">
        <v>39</v>
      </c>
      <c r="F598">
        <v>1</v>
      </c>
      <c r="G598">
        <v>39</v>
      </c>
      <c r="H598">
        <v>1</v>
      </c>
      <c r="I598" t="s">
        <v>1316</v>
      </c>
      <c r="J598" t="s">
        <v>3</v>
      </c>
      <c r="K598" t="s">
        <v>1317</v>
      </c>
      <c r="L598">
        <v>1191</v>
      </c>
      <c r="N598">
        <v>1013</v>
      </c>
      <c r="O598" t="s">
        <v>1318</v>
      </c>
      <c r="P598" t="s">
        <v>1318</v>
      </c>
      <c r="Q598">
        <v>1</v>
      </c>
      <c r="X598">
        <v>1.2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3</v>
      </c>
      <c r="AG598">
        <v>1.2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ROW(Source!A624)</f>
        <v>624</v>
      </c>
      <c r="B599">
        <v>1407529786</v>
      </c>
      <c r="C599">
        <v>1407529778</v>
      </c>
      <c r="D599">
        <v>1364552913</v>
      </c>
      <c r="E599">
        <v>1</v>
      </c>
      <c r="F599">
        <v>1</v>
      </c>
      <c r="G599">
        <v>39</v>
      </c>
      <c r="H599">
        <v>3</v>
      </c>
      <c r="I599" t="s">
        <v>1323</v>
      </c>
      <c r="J599" t="s">
        <v>1324</v>
      </c>
      <c r="K599" t="s">
        <v>1325</v>
      </c>
      <c r="L599">
        <v>1346</v>
      </c>
      <c r="N599">
        <v>1009</v>
      </c>
      <c r="O599" t="s">
        <v>1326</v>
      </c>
      <c r="P599" t="s">
        <v>1326</v>
      </c>
      <c r="Q599">
        <v>1</v>
      </c>
      <c r="X599">
        <v>7.0000000000000001E-3</v>
      </c>
      <c r="Y599">
        <v>26.09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7.0000000000000001E-3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ROW(Source!A624)</f>
        <v>624</v>
      </c>
      <c r="B600">
        <v>1407529787</v>
      </c>
      <c r="C600">
        <v>1407529778</v>
      </c>
      <c r="D600">
        <v>1364551380</v>
      </c>
      <c r="E600">
        <v>1</v>
      </c>
      <c r="F600">
        <v>1</v>
      </c>
      <c r="G600">
        <v>39</v>
      </c>
      <c r="H600">
        <v>3</v>
      </c>
      <c r="I600" t="s">
        <v>1386</v>
      </c>
      <c r="J600" t="s">
        <v>1387</v>
      </c>
      <c r="K600" t="s">
        <v>1388</v>
      </c>
      <c r="L600">
        <v>1348</v>
      </c>
      <c r="N600">
        <v>1009</v>
      </c>
      <c r="O600" t="s">
        <v>1330</v>
      </c>
      <c r="P600" t="s">
        <v>1330</v>
      </c>
      <c r="Q600">
        <v>1000</v>
      </c>
      <c r="X600">
        <v>2.0000000000000002E-5</v>
      </c>
      <c r="Y600">
        <v>68764.41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2.0000000000000002E-5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ROW(Source!A625)</f>
        <v>625</v>
      </c>
      <c r="B601">
        <v>1407529801</v>
      </c>
      <c r="C601">
        <v>1407529788</v>
      </c>
      <c r="D601">
        <v>1364549319</v>
      </c>
      <c r="E601">
        <v>39</v>
      </c>
      <c r="F601">
        <v>1</v>
      </c>
      <c r="G601">
        <v>39</v>
      </c>
      <c r="H601">
        <v>1</v>
      </c>
      <c r="I601" t="s">
        <v>1316</v>
      </c>
      <c r="J601" t="s">
        <v>3</v>
      </c>
      <c r="K601" t="s">
        <v>1317</v>
      </c>
      <c r="L601">
        <v>1191</v>
      </c>
      <c r="N601">
        <v>1013</v>
      </c>
      <c r="O601" t="s">
        <v>1318</v>
      </c>
      <c r="P601" t="s">
        <v>1318</v>
      </c>
      <c r="Q601">
        <v>1</v>
      </c>
      <c r="X601">
        <v>0.6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3</v>
      </c>
      <c r="AG601">
        <v>0.6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ROW(Source!A625)</f>
        <v>625</v>
      </c>
      <c r="B602">
        <v>1407529804</v>
      </c>
      <c r="C602">
        <v>1407529788</v>
      </c>
      <c r="D602">
        <v>1364552915</v>
      </c>
      <c r="E602">
        <v>1</v>
      </c>
      <c r="F602">
        <v>1</v>
      </c>
      <c r="G602">
        <v>39</v>
      </c>
      <c r="H602">
        <v>3</v>
      </c>
      <c r="I602" t="s">
        <v>1355</v>
      </c>
      <c r="J602" t="s">
        <v>1356</v>
      </c>
      <c r="K602" t="s">
        <v>1357</v>
      </c>
      <c r="L602">
        <v>1346</v>
      </c>
      <c r="N602">
        <v>1009</v>
      </c>
      <c r="O602" t="s">
        <v>1326</v>
      </c>
      <c r="P602" t="s">
        <v>1326</v>
      </c>
      <c r="Q602">
        <v>1</v>
      </c>
      <c r="X602">
        <v>1.2E-2</v>
      </c>
      <c r="Y602">
        <v>350.97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1.2E-2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ROW(Source!A625)</f>
        <v>625</v>
      </c>
      <c r="B603">
        <v>1407529805</v>
      </c>
      <c r="C603">
        <v>1407529788</v>
      </c>
      <c r="D603">
        <v>1364552913</v>
      </c>
      <c r="E603">
        <v>1</v>
      </c>
      <c r="F603">
        <v>1</v>
      </c>
      <c r="G603">
        <v>39</v>
      </c>
      <c r="H603">
        <v>3</v>
      </c>
      <c r="I603" t="s">
        <v>1323</v>
      </c>
      <c r="J603" t="s">
        <v>1324</v>
      </c>
      <c r="K603" t="s">
        <v>1325</v>
      </c>
      <c r="L603">
        <v>1346</v>
      </c>
      <c r="N603">
        <v>1009</v>
      </c>
      <c r="O603" t="s">
        <v>1326</v>
      </c>
      <c r="P603" t="s">
        <v>1326</v>
      </c>
      <c r="Q603">
        <v>1</v>
      </c>
      <c r="X603">
        <v>4.0000000000000001E-3</v>
      </c>
      <c r="Y603">
        <v>26.09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3</v>
      </c>
      <c r="AG603">
        <v>4.0000000000000001E-3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ROW(Source!A625)</f>
        <v>625</v>
      </c>
      <c r="B604">
        <v>1407529802</v>
      </c>
      <c r="C604">
        <v>1407529788</v>
      </c>
      <c r="D604">
        <v>1364549377</v>
      </c>
      <c r="E604">
        <v>39</v>
      </c>
      <c r="F604">
        <v>1</v>
      </c>
      <c r="G604">
        <v>39</v>
      </c>
      <c r="H604">
        <v>3</v>
      </c>
      <c r="I604" t="s">
        <v>1386</v>
      </c>
      <c r="J604" t="s">
        <v>3</v>
      </c>
      <c r="K604" t="s">
        <v>1388</v>
      </c>
      <c r="L604">
        <v>1346</v>
      </c>
      <c r="N604">
        <v>1009</v>
      </c>
      <c r="O604" t="s">
        <v>1326</v>
      </c>
      <c r="P604" t="s">
        <v>1326</v>
      </c>
      <c r="Q604">
        <v>1</v>
      </c>
      <c r="X604">
        <v>8.9999999999999993E-3</v>
      </c>
      <c r="Y604">
        <v>68.764409999999998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8.9999999999999993E-3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ROW(Source!A625)</f>
        <v>625</v>
      </c>
      <c r="B605">
        <v>1407529803</v>
      </c>
      <c r="C605">
        <v>1407529788</v>
      </c>
      <c r="D605">
        <v>1364549408</v>
      </c>
      <c r="E605">
        <v>39</v>
      </c>
      <c r="F605">
        <v>1</v>
      </c>
      <c r="G605">
        <v>39</v>
      </c>
      <c r="H605">
        <v>3</v>
      </c>
      <c r="I605" t="s">
        <v>1413</v>
      </c>
      <c r="J605" t="s">
        <v>3</v>
      </c>
      <c r="K605" t="s">
        <v>1414</v>
      </c>
      <c r="L605">
        <v>1346</v>
      </c>
      <c r="N605">
        <v>1009</v>
      </c>
      <c r="O605" t="s">
        <v>1326</v>
      </c>
      <c r="P605" t="s">
        <v>1326</v>
      </c>
      <c r="Q605">
        <v>1</v>
      </c>
      <c r="X605">
        <v>8.9999999999999993E-3</v>
      </c>
      <c r="Y605">
        <v>130.61851999999999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8.9999999999999993E-3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ROW(Source!A625)</f>
        <v>625</v>
      </c>
      <c r="B606">
        <v>1407529806</v>
      </c>
      <c r="C606">
        <v>1407529788</v>
      </c>
      <c r="D606">
        <v>1364549637</v>
      </c>
      <c r="E606">
        <v>39</v>
      </c>
      <c r="F606">
        <v>1</v>
      </c>
      <c r="G606">
        <v>39</v>
      </c>
      <c r="H606">
        <v>3</v>
      </c>
      <c r="I606" t="s">
        <v>1415</v>
      </c>
      <c r="J606" t="s">
        <v>3</v>
      </c>
      <c r="K606" t="s">
        <v>1416</v>
      </c>
      <c r="L606">
        <v>1346</v>
      </c>
      <c r="N606">
        <v>1009</v>
      </c>
      <c r="O606" t="s">
        <v>1326</v>
      </c>
      <c r="P606" t="s">
        <v>1326</v>
      </c>
      <c r="Q606">
        <v>1</v>
      </c>
      <c r="X606">
        <v>4.0000000000000001E-3</v>
      </c>
      <c r="Y606">
        <v>100.58965999999999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4.0000000000000001E-3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ROW(Source!A626)</f>
        <v>626</v>
      </c>
      <c r="B607">
        <v>1407529816</v>
      </c>
      <c r="C607">
        <v>1407529807</v>
      </c>
      <c r="D607">
        <v>1364549319</v>
      </c>
      <c r="E607">
        <v>39</v>
      </c>
      <c r="F607">
        <v>1</v>
      </c>
      <c r="G607">
        <v>39</v>
      </c>
      <c r="H607">
        <v>1</v>
      </c>
      <c r="I607" t="s">
        <v>1316</v>
      </c>
      <c r="J607" t="s">
        <v>3</v>
      </c>
      <c r="K607" t="s">
        <v>1317</v>
      </c>
      <c r="L607">
        <v>1191</v>
      </c>
      <c r="N607">
        <v>1013</v>
      </c>
      <c r="O607" t="s">
        <v>1318</v>
      </c>
      <c r="P607" t="s">
        <v>1318</v>
      </c>
      <c r="Q607">
        <v>1</v>
      </c>
      <c r="X607">
        <v>0.02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693</v>
      </c>
      <c r="AG607">
        <v>0.06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ROW(Source!A626)</f>
        <v>626</v>
      </c>
      <c r="B608">
        <v>1407529819</v>
      </c>
      <c r="C608">
        <v>1407529807</v>
      </c>
      <c r="D608">
        <v>1364552915</v>
      </c>
      <c r="E608">
        <v>1</v>
      </c>
      <c r="F608">
        <v>1</v>
      </c>
      <c r="G608">
        <v>39</v>
      </c>
      <c r="H608">
        <v>3</v>
      </c>
      <c r="I608" t="s">
        <v>1355</v>
      </c>
      <c r="J608" t="s">
        <v>1356</v>
      </c>
      <c r="K608" t="s">
        <v>1357</v>
      </c>
      <c r="L608">
        <v>1346</v>
      </c>
      <c r="N608">
        <v>1009</v>
      </c>
      <c r="O608" t="s">
        <v>1326</v>
      </c>
      <c r="P608" t="s">
        <v>1326</v>
      </c>
      <c r="Q608">
        <v>1</v>
      </c>
      <c r="X608">
        <v>1E-3</v>
      </c>
      <c r="Y608">
        <v>350.97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693</v>
      </c>
      <c r="AG608">
        <v>3.0000000000000001E-3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ROW(Source!A626)</f>
        <v>626</v>
      </c>
      <c r="B609">
        <v>1407529817</v>
      </c>
      <c r="C609">
        <v>1407529807</v>
      </c>
      <c r="D609">
        <v>1364549377</v>
      </c>
      <c r="E609">
        <v>39</v>
      </c>
      <c r="F609">
        <v>1</v>
      </c>
      <c r="G609">
        <v>39</v>
      </c>
      <c r="H609">
        <v>3</v>
      </c>
      <c r="I609" t="s">
        <v>1386</v>
      </c>
      <c r="J609" t="s">
        <v>3</v>
      </c>
      <c r="K609" t="s">
        <v>1388</v>
      </c>
      <c r="L609">
        <v>1346</v>
      </c>
      <c r="N609">
        <v>1009</v>
      </c>
      <c r="O609" t="s">
        <v>1326</v>
      </c>
      <c r="P609" t="s">
        <v>1326</v>
      </c>
      <c r="Q609">
        <v>1</v>
      </c>
      <c r="X609">
        <v>1E-3</v>
      </c>
      <c r="Y609">
        <v>68.764409999999998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693</v>
      </c>
      <c r="AG609">
        <v>3.0000000000000001E-3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ROW(Source!A626)</f>
        <v>626</v>
      </c>
      <c r="B610">
        <v>1407529818</v>
      </c>
      <c r="C610">
        <v>1407529807</v>
      </c>
      <c r="D610">
        <v>1364549408</v>
      </c>
      <c r="E610">
        <v>39</v>
      </c>
      <c r="F610">
        <v>1</v>
      </c>
      <c r="G610">
        <v>39</v>
      </c>
      <c r="H610">
        <v>3</v>
      </c>
      <c r="I610" t="s">
        <v>1413</v>
      </c>
      <c r="J610" t="s">
        <v>3</v>
      </c>
      <c r="K610" t="s">
        <v>1414</v>
      </c>
      <c r="L610">
        <v>1346</v>
      </c>
      <c r="N610">
        <v>1009</v>
      </c>
      <c r="O610" t="s">
        <v>1326</v>
      </c>
      <c r="P610" t="s">
        <v>1326</v>
      </c>
      <c r="Q610">
        <v>1</v>
      </c>
      <c r="X610">
        <v>1E-3</v>
      </c>
      <c r="Y610">
        <v>130.61851999999999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693</v>
      </c>
      <c r="AG610">
        <v>3.0000000000000001E-3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ROW(Source!A627)</f>
        <v>627</v>
      </c>
      <c r="B611">
        <v>1407529823</v>
      </c>
      <c r="C611">
        <v>1407529820</v>
      </c>
      <c r="D611">
        <v>1364549319</v>
      </c>
      <c r="E611">
        <v>39</v>
      </c>
      <c r="F611">
        <v>1</v>
      </c>
      <c r="G611">
        <v>39</v>
      </c>
      <c r="H611">
        <v>1</v>
      </c>
      <c r="I611" t="s">
        <v>1316</v>
      </c>
      <c r="J611" t="s">
        <v>3</v>
      </c>
      <c r="K611" t="s">
        <v>1317</v>
      </c>
      <c r="L611">
        <v>1191</v>
      </c>
      <c r="N611">
        <v>1013</v>
      </c>
      <c r="O611" t="s">
        <v>1318</v>
      </c>
      <c r="P611" t="s">
        <v>1318</v>
      </c>
      <c r="Q611">
        <v>1</v>
      </c>
      <c r="X611">
        <v>0.3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3</v>
      </c>
      <c r="AG611">
        <v>0.3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ROW(Source!A628)</f>
        <v>628</v>
      </c>
      <c r="B612">
        <v>1407529827</v>
      </c>
      <c r="C612">
        <v>1407529824</v>
      </c>
      <c r="D612">
        <v>1364549319</v>
      </c>
      <c r="E612">
        <v>39</v>
      </c>
      <c r="F612">
        <v>1</v>
      </c>
      <c r="G612">
        <v>39</v>
      </c>
      <c r="H612">
        <v>1</v>
      </c>
      <c r="I612" t="s">
        <v>1316</v>
      </c>
      <c r="J612" t="s">
        <v>3</v>
      </c>
      <c r="K612" t="s">
        <v>1317</v>
      </c>
      <c r="L612">
        <v>1191</v>
      </c>
      <c r="N612">
        <v>1013</v>
      </c>
      <c r="O612" t="s">
        <v>1318</v>
      </c>
      <c r="P612" t="s">
        <v>1318</v>
      </c>
      <c r="Q612">
        <v>1</v>
      </c>
      <c r="X612">
        <v>0.01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 t="s">
        <v>693</v>
      </c>
      <c r="AG612">
        <v>0.03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ROW(Source!A629)</f>
        <v>629</v>
      </c>
      <c r="B613">
        <v>1407529831</v>
      </c>
      <c r="C613">
        <v>1407529828</v>
      </c>
      <c r="D613">
        <v>1364549319</v>
      </c>
      <c r="E613">
        <v>39</v>
      </c>
      <c r="F613">
        <v>1</v>
      </c>
      <c r="G613">
        <v>39</v>
      </c>
      <c r="H613">
        <v>1</v>
      </c>
      <c r="I613" t="s">
        <v>1316</v>
      </c>
      <c r="J613" t="s">
        <v>3</v>
      </c>
      <c r="K613" t="s">
        <v>1317</v>
      </c>
      <c r="L613">
        <v>1191</v>
      </c>
      <c r="N613">
        <v>1013</v>
      </c>
      <c r="O613" t="s">
        <v>1318</v>
      </c>
      <c r="P613" t="s">
        <v>1318</v>
      </c>
      <c r="Q613">
        <v>1</v>
      </c>
      <c r="X613">
        <v>0.3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3</v>
      </c>
      <c r="AG613">
        <v>0.3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ROW(Source!A630)</f>
        <v>630</v>
      </c>
      <c r="B614">
        <v>1407529835</v>
      </c>
      <c r="C614">
        <v>1407529832</v>
      </c>
      <c r="D614">
        <v>1364549319</v>
      </c>
      <c r="E614">
        <v>39</v>
      </c>
      <c r="F614">
        <v>1</v>
      </c>
      <c r="G614">
        <v>39</v>
      </c>
      <c r="H614">
        <v>1</v>
      </c>
      <c r="I614" t="s">
        <v>1316</v>
      </c>
      <c r="J614" t="s">
        <v>3</v>
      </c>
      <c r="K614" t="s">
        <v>1317</v>
      </c>
      <c r="L614">
        <v>1191</v>
      </c>
      <c r="N614">
        <v>1013</v>
      </c>
      <c r="O614" t="s">
        <v>1318</v>
      </c>
      <c r="P614" t="s">
        <v>1318</v>
      </c>
      <c r="Q614">
        <v>1</v>
      </c>
      <c r="X614">
        <v>0.01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1</v>
      </c>
      <c r="AF614" t="s">
        <v>693</v>
      </c>
      <c r="AG614">
        <v>0.03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ROW(Source!A631)</f>
        <v>631</v>
      </c>
      <c r="B615">
        <v>1407529839</v>
      </c>
      <c r="C615">
        <v>1407529836</v>
      </c>
      <c r="D615">
        <v>1364549319</v>
      </c>
      <c r="E615">
        <v>39</v>
      </c>
      <c r="F615">
        <v>1</v>
      </c>
      <c r="G615">
        <v>39</v>
      </c>
      <c r="H615">
        <v>1</v>
      </c>
      <c r="I615" t="s">
        <v>1316</v>
      </c>
      <c r="J615" t="s">
        <v>3</v>
      </c>
      <c r="K615" t="s">
        <v>1317</v>
      </c>
      <c r="L615">
        <v>1191</v>
      </c>
      <c r="N615">
        <v>1013</v>
      </c>
      <c r="O615" t="s">
        <v>1318</v>
      </c>
      <c r="P615" t="s">
        <v>1318</v>
      </c>
      <c r="Q615">
        <v>1</v>
      </c>
      <c r="X615">
        <v>13.71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3</v>
      </c>
      <c r="AG615">
        <v>13.71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ROW(Source!A633)</f>
        <v>633</v>
      </c>
      <c r="B616">
        <v>1407529844</v>
      </c>
      <c r="C616">
        <v>1407529841</v>
      </c>
      <c r="D616">
        <v>1364549319</v>
      </c>
      <c r="E616">
        <v>39</v>
      </c>
      <c r="F616">
        <v>1</v>
      </c>
      <c r="G616">
        <v>39</v>
      </c>
      <c r="H616">
        <v>1</v>
      </c>
      <c r="I616" t="s">
        <v>1316</v>
      </c>
      <c r="J616" t="s">
        <v>3</v>
      </c>
      <c r="K616" t="s">
        <v>1317</v>
      </c>
      <c r="L616">
        <v>1191</v>
      </c>
      <c r="N616">
        <v>1013</v>
      </c>
      <c r="O616" t="s">
        <v>1318</v>
      </c>
      <c r="P616" t="s">
        <v>1318</v>
      </c>
      <c r="Q616">
        <v>1</v>
      </c>
      <c r="X616">
        <v>1.06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1</v>
      </c>
      <c r="AF616" t="s">
        <v>3</v>
      </c>
      <c r="AG616">
        <v>1.06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ROW(Source!A634)</f>
        <v>634</v>
      </c>
      <c r="B617">
        <v>1407529852</v>
      </c>
      <c r="C617">
        <v>1407529845</v>
      </c>
      <c r="D617">
        <v>1364549319</v>
      </c>
      <c r="E617">
        <v>39</v>
      </c>
      <c r="F617">
        <v>1</v>
      </c>
      <c r="G617">
        <v>39</v>
      </c>
      <c r="H617">
        <v>1</v>
      </c>
      <c r="I617" t="s">
        <v>1316</v>
      </c>
      <c r="J617" t="s">
        <v>3</v>
      </c>
      <c r="K617" t="s">
        <v>1317</v>
      </c>
      <c r="L617">
        <v>1191</v>
      </c>
      <c r="N617">
        <v>1013</v>
      </c>
      <c r="O617" t="s">
        <v>1318</v>
      </c>
      <c r="P617" t="s">
        <v>1318</v>
      </c>
      <c r="Q617">
        <v>1</v>
      </c>
      <c r="X617">
        <v>1.8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3</v>
      </c>
      <c r="AG617">
        <v>1.8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ROW(Source!A634)</f>
        <v>634</v>
      </c>
      <c r="B618">
        <v>1407529853</v>
      </c>
      <c r="C618">
        <v>1407529845</v>
      </c>
      <c r="D618">
        <v>1364552866</v>
      </c>
      <c r="E618">
        <v>1</v>
      </c>
      <c r="F618">
        <v>1</v>
      </c>
      <c r="G618">
        <v>39</v>
      </c>
      <c r="H618">
        <v>3</v>
      </c>
      <c r="I618" t="s">
        <v>1380</v>
      </c>
      <c r="J618" t="s">
        <v>1381</v>
      </c>
      <c r="K618" t="s">
        <v>1382</v>
      </c>
      <c r="L618">
        <v>1346</v>
      </c>
      <c r="N618">
        <v>1009</v>
      </c>
      <c r="O618" t="s">
        <v>1326</v>
      </c>
      <c r="P618" t="s">
        <v>1326</v>
      </c>
      <c r="Q618">
        <v>1</v>
      </c>
      <c r="X618">
        <v>8.0000000000000002E-3</v>
      </c>
      <c r="Y618">
        <v>276.63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8.0000000000000002E-3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ROW(Source!A634)</f>
        <v>634</v>
      </c>
      <c r="B619">
        <v>1407529854</v>
      </c>
      <c r="C619">
        <v>1407529845</v>
      </c>
      <c r="D619">
        <v>1364552913</v>
      </c>
      <c r="E619">
        <v>1</v>
      </c>
      <c r="F619">
        <v>1</v>
      </c>
      <c r="G619">
        <v>39</v>
      </c>
      <c r="H619">
        <v>3</v>
      </c>
      <c r="I619" t="s">
        <v>1323</v>
      </c>
      <c r="J619" t="s">
        <v>1324</v>
      </c>
      <c r="K619" t="s">
        <v>1325</v>
      </c>
      <c r="L619">
        <v>1346</v>
      </c>
      <c r="N619">
        <v>1009</v>
      </c>
      <c r="O619" t="s">
        <v>1326</v>
      </c>
      <c r="P619" t="s">
        <v>1326</v>
      </c>
      <c r="Q619">
        <v>1</v>
      </c>
      <c r="X619">
        <v>0.5</v>
      </c>
      <c r="Y619">
        <v>26.09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0.5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ROW(Source!A635)</f>
        <v>635</v>
      </c>
      <c r="B620">
        <v>1407529858</v>
      </c>
      <c r="C620">
        <v>1407529855</v>
      </c>
      <c r="D620">
        <v>1364549319</v>
      </c>
      <c r="E620">
        <v>39</v>
      </c>
      <c r="F620">
        <v>1</v>
      </c>
      <c r="G620">
        <v>39</v>
      </c>
      <c r="H620">
        <v>1</v>
      </c>
      <c r="I620" t="s">
        <v>1316</v>
      </c>
      <c r="J620" t="s">
        <v>3</v>
      </c>
      <c r="K620" t="s">
        <v>1317</v>
      </c>
      <c r="L620">
        <v>1191</v>
      </c>
      <c r="N620">
        <v>1013</v>
      </c>
      <c r="O620" t="s">
        <v>1318</v>
      </c>
      <c r="P620" t="s">
        <v>1318</v>
      </c>
      <c r="Q620">
        <v>1</v>
      </c>
      <c r="X620">
        <v>1.33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1</v>
      </c>
      <c r="AF620" t="s">
        <v>3</v>
      </c>
      <c r="AG620">
        <v>1.33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ROW(Source!A636)</f>
        <v>636</v>
      </c>
      <c r="B621">
        <v>1407529866</v>
      </c>
      <c r="C621">
        <v>1407529859</v>
      </c>
      <c r="D621">
        <v>1364549319</v>
      </c>
      <c r="E621">
        <v>39</v>
      </c>
      <c r="F621">
        <v>1</v>
      </c>
      <c r="G621">
        <v>39</v>
      </c>
      <c r="H621">
        <v>1</v>
      </c>
      <c r="I621" t="s">
        <v>1316</v>
      </c>
      <c r="J621" t="s">
        <v>3</v>
      </c>
      <c r="K621" t="s">
        <v>1317</v>
      </c>
      <c r="L621">
        <v>1191</v>
      </c>
      <c r="N621">
        <v>1013</v>
      </c>
      <c r="O621" t="s">
        <v>1318</v>
      </c>
      <c r="P621" t="s">
        <v>1318</v>
      </c>
      <c r="Q621">
        <v>1</v>
      </c>
      <c r="X621">
        <v>2.4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3</v>
      </c>
      <c r="AG621">
        <v>2.4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ROW(Source!A636)</f>
        <v>636</v>
      </c>
      <c r="B622">
        <v>1407529867</v>
      </c>
      <c r="C622">
        <v>1407529859</v>
      </c>
      <c r="D622">
        <v>1364552913</v>
      </c>
      <c r="E622">
        <v>1</v>
      </c>
      <c r="F622">
        <v>1</v>
      </c>
      <c r="G622">
        <v>39</v>
      </c>
      <c r="H622">
        <v>3</v>
      </c>
      <c r="I622" t="s">
        <v>1323</v>
      </c>
      <c r="J622" t="s">
        <v>1324</v>
      </c>
      <c r="K622" t="s">
        <v>1325</v>
      </c>
      <c r="L622">
        <v>1346</v>
      </c>
      <c r="N622">
        <v>1009</v>
      </c>
      <c r="O622" t="s">
        <v>1326</v>
      </c>
      <c r="P622" t="s">
        <v>1326</v>
      </c>
      <c r="Q622">
        <v>1</v>
      </c>
      <c r="X622">
        <v>0.5</v>
      </c>
      <c r="Y622">
        <v>26.09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0.5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ROW(Source!A636)</f>
        <v>636</v>
      </c>
      <c r="B623">
        <v>1407529868</v>
      </c>
      <c r="C623">
        <v>1407529859</v>
      </c>
      <c r="D623">
        <v>1364551410</v>
      </c>
      <c r="E623">
        <v>1</v>
      </c>
      <c r="F623">
        <v>1</v>
      </c>
      <c r="G623">
        <v>39</v>
      </c>
      <c r="H623">
        <v>3</v>
      </c>
      <c r="I623" t="s">
        <v>1407</v>
      </c>
      <c r="J623" t="s">
        <v>1408</v>
      </c>
      <c r="K623" t="s">
        <v>1409</v>
      </c>
      <c r="L623">
        <v>1348</v>
      </c>
      <c r="N623">
        <v>1009</v>
      </c>
      <c r="O623" t="s">
        <v>1330</v>
      </c>
      <c r="P623" t="s">
        <v>1330</v>
      </c>
      <c r="Q623">
        <v>1000</v>
      </c>
      <c r="X623">
        <v>3.4000000000000002E-4</v>
      </c>
      <c r="Y623">
        <v>200678.06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3.4000000000000002E-4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ROW(Source!A637)</f>
        <v>637</v>
      </c>
      <c r="B624">
        <v>1407529874</v>
      </c>
      <c r="C624">
        <v>1407529869</v>
      </c>
      <c r="D624">
        <v>1364549319</v>
      </c>
      <c r="E624">
        <v>39</v>
      </c>
      <c r="F624">
        <v>1</v>
      </c>
      <c r="G624">
        <v>39</v>
      </c>
      <c r="H624">
        <v>1</v>
      </c>
      <c r="I624" t="s">
        <v>1316</v>
      </c>
      <c r="J624" t="s">
        <v>3</v>
      </c>
      <c r="K624" t="s">
        <v>1317</v>
      </c>
      <c r="L624">
        <v>1191</v>
      </c>
      <c r="N624">
        <v>1013</v>
      </c>
      <c r="O624" t="s">
        <v>1318</v>
      </c>
      <c r="P624" t="s">
        <v>1318</v>
      </c>
      <c r="Q624">
        <v>1</v>
      </c>
      <c r="X624">
        <v>0.04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1</v>
      </c>
      <c r="AF624" t="s">
        <v>693</v>
      </c>
      <c r="AG624">
        <v>0.12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ROW(Source!A637)</f>
        <v>637</v>
      </c>
      <c r="B625">
        <v>1407529875</v>
      </c>
      <c r="C625">
        <v>1407529869</v>
      </c>
      <c r="D625">
        <v>1364552913</v>
      </c>
      <c r="E625">
        <v>1</v>
      </c>
      <c r="F625">
        <v>1</v>
      </c>
      <c r="G625">
        <v>39</v>
      </c>
      <c r="H625">
        <v>3</v>
      </c>
      <c r="I625" t="s">
        <v>1323</v>
      </c>
      <c r="J625" t="s">
        <v>1324</v>
      </c>
      <c r="K625" t="s">
        <v>1325</v>
      </c>
      <c r="L625">
        <v>1346</v>
      </c>
      <c r="N625">
        <v>1009</v>
      </c>
      <c r="O625" t="s">
        <v>1326</v>
      </c>
      <c r="P625" t="s">
        <v>1326</v>
      </c>
      <c r="Q625">
        <v>1</v>
      </c>
      <c r="X625">
        <v>2.0000000000000001E-4</v>
      </c>
      <c r="Y625">
        <v>26.09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693</v>
      </c>
      <c r="AG625">
        <v>6.0000000000000006E-4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ROW(Source!A638)</f>
        <v>638</v>
      </c>
      <c r="B626">
        <v>1407529883</v>
      </c>
      <c r="C626">
        <v>1407529876</v>
      </c>
      <c r="D626">
        <v>1364549319</v>
      </c>
      <c r="E626">
        <v>39</v>
      </c>
      <c r="F626">
        <v>1</v>
      </c>
      <c r="G626">
        <v>39</v>
      </c>
      <c r="H626">
        <v>1</v>
      </c>
      <c r="I626" t="s">
        <v>1316</v>
      </c>
      <c r="J626" t="s">
        <v>3</v>
      </c>
      <c r="K626" t="s">
        <v>1317</v>
      </c>
      <c r="L626">
        <v>1191</v>
      </c>
      <c r="N626">
        <v>1013</v>
      </c>
      <c r="O626" t="s">
        <v>1318</v>
      </c>
      <c r="P626" t="s">
        <v>1318</v>
      </c>
      <c r="Q626">
        <v>1</v>
      </c>
      <c r="X626">
        <v>1.2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1</v>
      </c>
      <c r="AF626" t="s">
        <v>3</v>
      </c>
      <c r="AG626">
        <v>1.2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ROW(Source!A638)</f>
        <v>638</v>
      </c>
      <c r="B627">
        <v>1407529884</v>
      </c>
      <c r="C627">
        <v>1407529876</v>
      </c>
      <c r="D627">
        <v>1364552913</v>
      </c>
      <c r="E627">
        <v>1</v>
      </c>
      <c r="F627">
        <v>1</v>
      </c>
      <c r="G627">
        <v>39</v>
      </c>
      <c r="H627">
        <v>3</v>
      </c>
      <c r="I627" t="s">
        <v>1323</v>
      </c>
      <c r="J627" t="s">
        <v>1324</v>
      </c>
      <c r="K627" t="s">
        <v>1325</v>
      </c>
      <c r="L627">
        <v>1346</v>
      </c>
      <c r="N627">
        <v>1009</v>
      </c>
      <c r="O627" t="s">
        <v>1326</v>
      </c>
      <c r="P627" t="s">
        <v>1326</v>
      </c>
      <c r="Q627">
        <v>1</v>
      </c>
      <c r="X627">
        <v>7.0000000000000001E-3</v>
      </c>
      <c r="Y627">
        <v>26.09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7.0000000000000001E-3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ROW(Source!A638)</f>
        <v>638</v>
      </c>
      <c r="B628">
        <v>1407529885</v>
      </c>
      <c r="C628">
        <v>1407529876</v>
      </c>
      <c r="D628">
        <v>1364551380</v>
      </c>
      <c r="E628">
        <v>1</v>
      </c>
      <c r="F628">
        <v>1</v>
      </c>
      <c r="G628">
        <v>39</v>
      </c>
      <c r="H628">
        <v>3</v>
      </c>
      <c r="I628" t="s">
        <v>1386</v>
      </c>
      <c r="J628" t="s">
        <v>1387</v>
      </c>
      <c r="K628" t="s">
        <v>1388</v>
      </c>
      <c r="L628">
        <v>1348</v>
      </c>
      <c r="N628">
        <v>1009</v>
      </c>
      <c r="O628" t="s">
        <v>1330</v>
      </c>
      <c r="P628" t="s">
        <v>1330</v>
      </c>
      <c r="Q628">
        <v>1000</v>
      </c>
      <c r="X628">
        <v>2.0000000000000002E-5</v>
      </c>
      <c r="Y628">
        <v>68764.41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2.0000000000000002E-5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ROW(Source!A639)</f>
        <v>639</v>
      </c>
      <c r="B629">
        <v>1407529889</v>
      </c>
      <c r="C629">
        <v>1407529886</v>
      </c>
      <c r="D629">
        <v>1364549319</v>
      </c>
      <c r="E629">
        <v>39</v>
      </c>
      <c r="F629">
        <v>1</v>
      </c>
      <c r="G629">
        <v>39</v>
      </c>
      <c r="H629">
        <v>1</v>
      </c>
      <c r="I629" t="s">
        <v>1316</v>
      </c>
      <c r="J629" t="s">
        <v>3</v>
      </c>
      <c r="K629" t="s">
        <v>1317</v>
      </c>
      <c r="L629">
        <v>1191</v>
      </c>
      <c r="N629">
        <v>1013</v>
      </c>
      <c r="O629" t="s">
        <v>1318</v>
      </c>
      <c r="P629" t="s">
        <v>1318</v>
      </c>
      <c r="Q629">
        <v>1</v>
      </c>
      <c r="X629">
        <v>0.24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107</v>
      </c>
      <c r="AG629">
        <v>0.96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ROW(Source!A710)</f>
        <v>710</v>
      </c>
      <c r="B630">
        <v>1407529898</v>
      </c>
      <c r="C630">
        <v>1407529891</v>
      </c>
      <c r="D630">
        <v>1364549319</v>
      </c>
      <c r="E630">
        <v>39</v>
      </c>
      <c r="F630">
        <v>1</v>
      </c>
      <c r="G630">
        <v>39</v>
      </c>
      <c r="H630">
        <v>1</v>
      </c>
      <c r="I630" t="s">
        <v>1316</v>
      </c>
      <c r="J630" t="s">
        <v>3</v>
      </c>
      <c r="K630" t="s">
        <v>1317</v>
      </c>
      <c r="L630">
        <v>1191</v>
      </c>
      <c r="N630">
        <v>1013</v>
      </c>
      <c r="O630" t="s">
        <v>1318</v>
      </c>
      <c r="P630" t="s">
        <v>1318</v>
      </c>
      <c r="Q630">
        <v>1</v>
      </c>
      <c r="X630">
        <v>3.14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31</v>
      </c>
      <c r="AG630">
        <v>6.28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ROW(Source!A710)</f>
        <v>710</v>
      </c>
      <c r="B631">
        <v>1407529899</v>
      </c>
      <c r="C631">
        <v>1407529891</v>
      </c>
      <c r="D631">
        <v>1364550719</v>
      </c>
      <c r="E631">
        <v>1</v>
      </c>
      <c r="F631">
        <v>1</v>
      </c>
      <c r="G631">
        <v>39</v>
      </c>
      <c r="H631">
        <v>2</v>
      </c>
      <c r="I631" t="s">
        <v>1369</v>
      </c>
      <c r="J631" t="s">
        <v>1370</v>
      </c>
      <c r="K631" t="s">
        <v>1371</v>
      </c>
      <c r="L631">
        <v>1368</v>
      </c>
      <c r="N631">
        <v>1011</v>
      </c>
      <c r="O631" t="s">
        <v>1322</v>
      </c>
      <c r="P631" t="s">
        <v>1322</v>
      </c>
      <c r="Q631">
        <v>1</v>
      </c>
      <c r="X631">
        <v>0.11</v>
      </c>
      <c r="Y631">
        <v>0</v>
      </c>
      <c r="Z631">
        <v>56.19</v>
      </c>
      <c r="AA631">
        <v>0.31</v>
      </c>
      <c r="AB631">
        <v>0</v>
      </c>
      <c r="AC631">
        <v>0</v>
      </c>
      <c r="AD631">
        <v>1</v>
      </c>
      <c r="AE631">
        <v>0</v>
      </c>
      <c r="AF631" t="s">
        <v>31</v>
      </c>
      <c r="AG631">
        <v>0.22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ROW(Source!A710)</f>
        <v>710</v>
      </c>
      <c r="B632">
        <v>1407529900</v>
      </c>
      <c r="C632">
        <v>1407529891</v>
      </c>
      <c r="D632">
        <v>1364552913</v>
      </c>
      <c r="E632">
        <v>1</v>
      </c>
      <c r="F632">
        <v>1</v>
      </c>
      <c r="G632">
        <v>39</v>
      </c>
      <c r="H632">
        <v>3</v>
      </c>
      <c r="I632" t="s">
        <v>1323</v>
      </c>
      <c r="J632" t="s">
        <v>1324</v>
      </c>
      <c r="K632" t="s">
        <v>1325</v>
      </c>
      <c r="L632">
        <v>1346</v>
      </c>
      <c r="N632">
        <v>1009</v>
      </c>
      <c r="O632" t="s">
        <v>1326</v>
      </c>
      <c r="P632" t="s">
        <v>1326</v>
      </c>
      <c r="Q632">
        <v>1</v>
      </c>
      <c r="X632">
        <v>0.06</v>
      </c>
      <c r="Y632">
        <v>26.09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31</v>
      </c>
      <c r="AG632">
        <v>0.12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ROW(Source!A711)</f>
        <v>711</v>
      </c>
      <c r="B633">
        <v>1407529908</v>
      </c>
      <c r="C633">
        <v>1407529901</v>
      </c>
      <c r="D633">
        <v>1364549319</v>
      </c>
      <c r="E633">
        <v>39</v>
      </c>
      <c r="F633">
        <v>1</v>
      </c>
      <c r="G633">
        <v>39</v>
      </c>
      <c r="H633">
        <v>1</v>
      </c>
      <c r="I633" t="s">
        <v>1316</v>
      </c>
      <c r="J633" t="s">
        <v>3</v>
      </c>
      <c r="K633" t="s">
        <v>1317</v>
      </c>
      <c r="L633">
        <v>1191</v>
      </c>
      <c r="N633">
        <v>1013</v>
      </c>
      <c r="O633" t="s">
        <v>1318</v>
      </c>
      <c r="P633" t="s">
        <v>1318</v>
      </c>
      <c r="Q633">
        <v>1</v>
      </c>
      <c r="X633">
        <v>5.56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1</v>
      </c>
      <c r="AF633" t="s">
        <v>31</v>
      </c>
      <c r="AG633">
        <v>11.12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ROW(Source!A711)</f>
        <v>711</v>
      </c>
      <c r="B634">
        <v>1407529909</v>
      </c>
      <c r="C634">
        <v>1407529901</v>
      </c>
      <c r="D634">
        <v>1364550719</v>
      </c>
      <c r="E634">
        <v>1</v>
      </c>
      <c r="F634">
        <v>1</v>
      </c>
      <c r="G634">
        <v>39</v>
      </c>
      <c r="H634">
        <v>2</v>
      </c>
      <c r="I634" t="s">
        <v>1369</v>
      </c>
      <c r="J634" t="s">
        <v>1370</v>
      </c>
      <c r="K634" t="s">
        <v>1371</v>
      </c>
      <c r="L634">
        <v>1368</v>
      </c>
      <c r="N634">
        <v>1011</v>
      </c>
      <c r="O634" t="s">
        <v>1322</v>
      </c>
      <c r="P634" t="s">
        <v>1322</v>
      </c>
      <c r="Q634">
        <v>1</v>
      </c>
      <c r="X634">
        <v>0.11</v>
      </c>
      <c r="Y634">
        <v>0</v>
      </c>
      <c r="Z634">
        <v>56.19</v>
      </c>
      <c r="AA634">
        <v>0.31</v>
      </c>
      <c r="AB634">
        <v>0</v>
      </c>
      <c r="AC634">
        <v>0</v>
      </c>
      <c r="AD634">
        <v>1</v>
      </c>
      <c r="AE634">
        <v>0</v>
      </c>
      <c r="AF634" t="s">
        <v>31</v>
      </c>
      <c r="AG634">
        <v>0.22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ROW(Source!A711)</f>
        <v>711</v>
      </c>
      <c r="B635">
        <v>1407529910</v>
      </c>
      <c r="C635">
        <v>1407529901</v>
      </c>
      <c r="D635">
        <v>1364552913</v>
      </c>
      <c r="E635">
        <v>1</v>
      </c>
      <c r="F635">
        <v>1</v>
      </c>
      <c r="G635">
        <v>39</v>
      </c>
      <c r="H635">
        <v>3</v>
      </c>
      <c r="I635" t="s">
        <v>1323</v>
      </c>
      <c r="J635" t="s">
        <v>1324</v>
      </c>
      <c r="K635" t="s">
        <v>1325</v>
      </c>
      <c r="L635">
        <v>1346</v>
      </c>
      <c r="N635">
        <v>1009</v>
      </c>
      <c r="O635" t="s">
        <v>1326</v>
      </c>
      <c r="P635" t="s">
        <v>1326</v>
      </c>
      <c r="Q635">
        <v>1</v>
      </c>
      <c r="X635">
        <v>1.07</v>
      </c>
      <c r="Y635">
        <v>26.09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31</v>
      </c>
      <c r="AG635">
        <v>2.14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ROW(Source!A712)</f>
        <v>712</v>
      </c>
      <c r="B636">
        <v>1407529918</v>
      </c>
      <c r="C636">
        <v>1407529911</v>
      </c>
      <c r="D636">
        <v>1364549319</v>
      </c>
      <c r="E636">
        <v>39</v>
      </c>
      <c r="F636">
        <v>1</v>
      </c>
      <c r="G636">
        <v>39</v>
      </c>
      <c r="H636">
        <v>1</v>
      </c>
      <c r="I636" t="s">
        <v>1316</v>
      </c>
      <c r="J636" t="s">
        <v>3</v>
      </c>
      <c r="K636" t="s">
        <v>1317</v>
      </c>
      <c r="L636">
        <v>1191</v>
      </c>
      <c r="N636">
        <v>1013</v>
      </c>
      <c r="O636" t="s">
        <v>1318</v>
      </c>
      <c r="P636" t="s">
        <v>1318</v>
      </c>
      <c r="Q636">
        <v>1</v>
      </c>
      <c r="X636">
        <v>0.38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 t="s">
        <v>3</v>
      </c>
      <c r="AG636">
        <v>0.38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ROW(Source!A712)</f>
        <v>712</v>
      </c>
      <c r="B637">
        <v>1407529919</v>
      </c>
      <c r="C637">
        <v>1407529911</v>
      </c>
      <c r="D637">
        <v>1364552866</v>
      </c>
      <c r="E637">
        <v>1</v>
      </c>
      <c r="F637">
        <v>1</v>
      </c>
      <c r="G637">
        <v>39</v>
      </c>
      <c r="H637">
        <v>3</v>
      </c>
      <c r="I637" t="s">
        <v>1380</v>
      </c>
      <c r="J637" t="s">
        <v>1381</v>
      </c>
      <c r="K637" t="s">
        <v>1382</v>
      </c>
      <c r="L637">
        <v>1346</v>
      </c>
      <c r="N637">
        <v>1009</v>
      </c>
      <c r="O637" t="s">
        <v>1326</v>
      </c>
      <c r="P637" t="s">
        <v>1326</v>
      </c>
      <c r="Q637">
        <v>1</v>
      </c>
      <c r="X637">
        <v>8.0000000000000002E-3</v>
      </c>
      <c r="Y637">
        <v>276.63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8.0000000000000002E-3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ROW(Source!A712)</f>
        <v>712</v>
      </c>
      <c r="B638">
        <v>1407529920</v>
      </c>
      <c r="C638">
        <v>1407529911</v>
      </c>
      <c r="D638">
        <v>1364552913</v>
      </c>
      <c r="E638">
        <v>1</v>
      </c>
      <c r="F638">
        <v>1</v>
      </c>
      <c r="G638">
        <v>39</v>
      </c>
      <c r="H638">
        <v>3</v>
      </c>
      <c r="I638" t="s">
        <v>1323</v>
      </c>
      <c r="J638" t="s">
        <v>1324</v>
      </c>
      <c r="K638" t="s">
        <v>1325</v>
      </c>
      <c r="L638">
        <v>1346</v>
      </c>
      <c r="N638">
        <v>1009</v>
      </c>
      <c r="O638" t="s">
        <v>1326</v>
      </c>
      <c r="P638" t="s">
        <v>1326</v>
      </c>
      <c r="Q638">
        <v>1</v>
      </c>
      <c r="X638">
        <v>0.5</v>
      </c>
      <c r="Y638">
        <v>26.09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0.5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ROW(Source!A713)</f>
        <v>713</v>
      </c>
      <c r="B639">
        <v>1407529928</v>
      </c>
      <c r="C639">
        <v>1407529921</v>
      </c>
      <c r="D639">
        <v>1364549319</v>
      </c>
      <c r="E639">
        <v>39</v>
      </c>
      <c r="F639">
        <v>1</v>
      </c>
      <c r="G639">
        <v>39</v>
      </c>
      <c r="H639">
        <v>1</v>
      </c>
      <c r="I639" t="s">
        <v>1316</v>
      </c>
      <c r="J639" t="s">
        <v>3</v>
      </c>
      <c r="K639" t="s">
        <v>1317</v>
      </c>
      <c r="L639">
        <v>1191</v>
      </c>
      <c r="N639">
        <v>1013</v>
      </c>
      <c r="O639" t="s">
        <v>1318</v>
      </c>
      <c r="P639" t="s">
        <v>1318</v>
      </c>
      <c r="Q639">
        <v>1</v>
      </c>
      <c r="X639">
        <v>0.48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3</v>
      </c>
      <c r="AG639">
        <v>0.48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ROW(Source!A713)</f>
        <v>713</v>
      </c>
      <c r="B640">
        <v>1407529929</v>
      </c>
      <c r="C640">
        <v>1407529921</v>
      </c>
      <c r="D640">
        <v>1364552866</v>
      </c>
      <c r="E640">
        <v>1</v>
      </c>
      <c r="F640">
        <v>1</v>
      </c>
      <c r="G640">
        <v>39</v>
      </c>
      <c r="H640">
        <v>3</v>
      </c>
      <c r="I640" t="s">
        <v>1380</v>
      </c>
      <c r="J640" t="s">
        <v>1381</v>
      </c>
      <c r="K640" t="s">
        <v>1382</v>
      </c>
      <c r="L640">
        <v>1346</v>
      </c>
      <c r="N640">
        <v>1009</v>
      </c>
      <c r="O640" t="s">
        <v>1326</v>
      </c>
      <c r="P640" t="s">
        <v>1326</v>
      </c>
      <c r="Q640">
        <v>1</v>
      </c>
      <c r="X640">
        <v>8.0000000000000002E-3</v>
      </c>
      <c r="Y640">
        <v>276.63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8.0000000000000002E-3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ROW(Source!A713)</f>
        <v>713</v>
      </c>
      <c r="B641">
        <v>1407529930</v>
      </c>
      <c r="C641">
        <v>1407529921</v>
      </c>
      <c r="D641">
        <v>1364552913</v>
      </c>
      <c r="E641">
        <v>1</v>
      </c>
      <c r="F641">
        <v>1</v>
      </c>
      <c r="G641">
        <v>39</v>
      </c>
      <c r="H641">
        <v>3</v>
      </c>
      <c r="I641" t="s">
        <v>1323</v>
      </c>
      <c r="J641" t="s">
        <v>1324</v>
      </c>
      <c r="K641" t="s">
        <v>1325</v>
      </c>
      <c r="L641">
        <v>1346</v>
      </c>
      <c r="N641">
        <v>1009</v>
      </c>
      <c r="O641" t="s">
        <v>1326</v>
      </c>
      <c r="P641" t="s">
        <v>1326</v>
      </c>
      <c r="Q641">
        <v>1</v>
      </c>
      <c r="X641">
        <v>0.5</v>
      </c>
      <c r="Y641">
        <v>26.09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0.5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ROW(Source!A714)</f>
        <v>714</v>
      </c>
      <c r="B642">
        <v>1407529936</v>
      </c>
      <c r="C642">
        <v>1407529931</v>
      </c>
      <c r="D642">
        <v>1364549319</v>
      </c>
      <c r="E642">
        <v>39</v>
      </c>
      <c r="F642">
        <v>1</v>
      </c>
      <c r="G642">
        <v>39</v>
      </c>
      <c r="H642">
        <v>1</v>
      </c>
      <c r="I642" t="s">
        <v>1316</v>
      </c>
      <c r="J642" t="s">
        <v>3</v>
      </c>
      <c r="K642" t="s">
        <v>1317</v>
      </c>
      <c r="L642">
        <v>1191</v>
      </c>
      <c r="N642">
        <v>1013</v>
      </c>
      <c r="O642" t="s">
        <v>1318</v>
      </c>
      <c r="P642" t="s">
        <v>1318</v>
      </c>
      <c r="Q642">
        <v>1</v>
      </c>
      <c r="X642">
        <v>1.59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1</v>
      </c>
      <c r="AF642" t="s">
        <v>3</v>
      </c>
      <c r="AG642">
        <v>1.59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ROW(Source!A714)</f>
        <v>714</v>
      </c>
      <c r="B643">
        <v>1407529937</v>
      </c>
      <c r="C643">
        <v>1407529931</v>
      </c>
      <c r="D643">
        <v>1364552913</v>
      </c>
      <c r="E643">
        <v>1</v>
      </c>
      <c r="F643">
        <v>1</v>
      </c>
      <c r="G643">
        <v>39</v>
      </c>
      <c r="H643">
        <v>3</v>
      </c>
      <c r="I643" t="s">
        <v>1323</v>
      </c>
      <c r="J643" t="s">
        <v>1324</v>
      </c>
      <c r="K643" t="s">
        <v>1325</v>
      </c>
      <c r="L643">
        <v>1346</v>
      </c>
      <c r="N643">
        <v>1009</v>
      </c>
      <c r="O643" t="s">
        <v>1326</v>
      </c>
      <c r="P643" t="s">
        <v>1326</v>
      </c>
      <c r="Q643">
        <v>1</v>
      </c>
      <c r="X643">
        <v>0.01</v>
      </c>
      <c r="Y643">
        <v>26.09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0.01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ROW(Source!A715)</f>
        <v>715</v>
      </c>
      <c r="B644">
        <v>1407529945</v>
      </c>
      <c r="C644">
        <v>1407529938</v>
      </c>
      <c r="D644">
        <v>1364549319</v>
      </c>
      <c r="E644">
        <v>39</v>
      </c>
      <c r="F644">
        <v>1</v>
      </c>
      <c r="G644">
        <v>39</v>
      </c>
      <c r="H644">
        <v>1</v>
      </c>
      <c r="I644" t="s">
        <v>1316</v>
      </c>
      <c r="J644" t="s">
        <v>3</v>
      </c>
      <c r="K644" t="s">
        <v>1317</v>
      </c>
      <c r="L644">
        <v>1191</v>
      </c>
      <c r="N644">
        <v>1013</v>
      </c>
      <c r="O644" t="s">
        <v>1318</v>
      </c>
      <c r="P644" t="s">
        <v>1318</v>
      </c>
      <c r="Q644">
        <v>1</v>
      </c>
      <c r="X644">
        <v>0.42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1</v>
      </c>
      <c r="AF644" t="s">
        <v>107</v>
      </c>
      <c r="AG644">
        <v>1.68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ROW(Source!A715)</f>
        <v>715</v>
      </c>
      <c r="B645">
        <v>1407529946</v>
      </c>
      <c r="C645">
        <v>1407529938</v>
      </c>
      <c r="D645">
        <v>1364551021</v>
      </c>
      <c r="E645">
        <v>1</v>
      </c>
      <c r="F645">
        <v>1</v>
      </c>
      <c r="G645">
        <v>39</v>
      </c>
      <c r="H645">
        <v>2</v>
      </c>
      <c r="I645" t="s">
        <v>1319</v>
      </c>
      <c r="J645" t="s">
        <v>1320</v>
      </c>
      <c r="K645" t="s">
        <v>1321</v>
      </c>
      <c r="L645">
        <v>1368</v>
      </c>
      <c r="N645">
        <v>1011</v>
      </c>
      <c r="O645" t="s">
        <v>1322</v>
      </c>
      <c r="P645" t="s">
        <v>1322</v>
      </c>
      <c r="Q645">
        <v>1</v>
      </c>
      <c r="X645">
        <v>0.15</v>
      </c>
      <c r="Y645">
        <v>0</v>
      </c>
      <c r="Z645">
        <v>1490.46</v>
      </c>
      <c r="AA645">
        <v>808.44</v>
      </c>
      <c r="AB645">
        <v>0</v>
      </c>
      <c r="AC645">
        <v>0</v>
      </c>
      <c r="AD645">
        <v>1</v>
      </c>
      <c r="AE645">
        <v>0</v>
      </c>
      <c r="AF645" t="s">
        <v>107</v>
      </c>
      <c r="AG645">
        <v>0.6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ROW(Source!A715)</f>
        <v>715</v>
      </c>
      <c r="B646">
        <v>1407529947</v>
      </c>
      <c r="C646">
        <v>1407529938</v>
      </c>
      <c r="D646">
        <v>1364552913</v>
      </c>
      <c r="E646">
        <v>1</v>
      </c>
      <c r="F646">
        <v>1</v>
      </c>
      <c r="G646">
        <v>39</v>
      </c>
      <c r="H646">
        <v>3</v>
      </c>
      <c r="I646" t="s">
        <v>1323</v>
      </c>
      <c r="J646" t="s">
        <v>1324</v>
      </c>
      <c r="K646" t="s">
        <v>1325</v>
      </c>
      <c r="L646">
        <v>1346</v>
      </c>
      <c r="N646">
        <v>1009</v>
      </c>
      <c r="O646" t="s">
        <v>1326</v>
      </c>
      <c r="P646" t="s">
        <v>1326</v>
      </c>
      <c r="Q646">
        <v>1</v>
      </c>
      <c r="X646">
        <v>0.02</v>
      </c>
      <c r="Y646">
        <v>26.09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107</v>
      </c>
      <c r="AG646">
        <v>0.08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ROW(Source!A716)</f>
        <v>716</v>
      </c>
      <c r="B647">
        <v>1407529951</v>
      </c>
      <c r="C647">
        <v>1407529948</v>
      </c>
      <c r="D647">
        <v>1364549319</v>
      </c>
      <c r="E647">
        <v>39</v>
      </c>
      <c r="F647">
        <v>1</v>
      </c>
      <c r="G647">
        <v>39</v>
      </c>
      <c r="H647">
        <v>1</v>
      </c>
      <c r="I647" t="s">
        <v>1316</v>
      </c>
      <c r="J647" t="s">
        <v>3</v>
      </c>
      <c r="K647" t="s">
        <v>1317</v>
      </c>
      <c r="L647">
        <v>1191</v>
      </c>
      <c r="N647">
        <v>1013</v>
      </c>
      <c r="O647" t="s">
        <v>1318</v>
      </c>
      <c r="P647" t="s">
        <v>1318</v>
      </c>
      <c r="Q647">
        <v>1</v>
      </c>
      <c r="X647">
        <v>0.84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3</v>
      </c>
      <c r="AG647">
        <v>0.84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ROW(Source!A717)</f>
        <v>717</v>
      </c>
      <c r="B648">
        <v>1407529957</v>
      </c>
      <c r="C648">
        <v>1407529952</v>
      </c>
      <c r="D648">
        <v>1364549319</v>
      </c>
      <c r="E648">
        <v>39</v>
      </c>
      <c r="F648">
        <v>1</v>
      </c>
      <c r="G648">
        <v>39</v>
      </c>
      <c r="H648">
        <v>1</v>
      </c>
      <c r="I648" t="s">
        <v>1316</v>
      </c>
      <c r="J648" t="s">
        <v>3</v>
      </c>
      <c r="K648" t="s">
        <v>1317</v>
      </c>
      <c r="L648">
        <v>1191</v>
      </c>
      <c r="N648">
        <v>1013</v>
      </c>
      <c r="O648" t="s">
        <v>1318</v>
      </c>
      <c r="P648" t="s">
        <v>1318</v>
      </c>
      <c r="Q648">
        <v>1</v>
      </c>
      <c r="X648">
        <v>0.37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3</v>
      </c>
      <c r="AG648">
        <v>0.37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ROW(Source!A717)</f>
        <v>717</v>
      </c>
      <c r="B649">
        <v>1407529958</v>
      </c>
      <c r="C649">
        <v>1407529952</v>
      </c>
      <c r="D649">
        <v>1364551021</v>
      </c>
      <c r="E649">
        <v>1</v>
      </c>
      <c r="F649">
        <v>1</v>
      </c>
      <c r="G649">
        <v>39</v>
      </c>
      <c r="H649">
        <v>2</v>
      </c>
      <c r="I649" t="s">
        <v>1319</v>
      </c>
      <c r="J649" t="s">
        <v>1320</v>
      </c>
      <c r="K649" t="s">
        <v>1321</v>
      </c>
      <c r="L649">
        <v>1368</v>
      </c>
      <c r="N649">
        <v>1011</v>
      </c>
      <c r="O649" t="s">
        <v>1322</v>
      </c>
      <c r="P649" t="s">
        <v>1322</v>
      </c>
      <c r="Q649">
        <v>1</v>
      </c>
      <c r="X649">
        <v>0.06</v>
      </c>
      <c r="Y649">
        <v>0</v>
      </c>
      <c r="Z649">
        <v>1490.46</v>
      </c>
      <c r="AA649">
        <v>808.44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0.06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ROW(Source!A718)</f>
        <v>718</v>
      </c>
      <c r="B650">
        <v>1407529966</v>
      </c>
      <c r="C650">
        <v>1407529959</v>
      </c>
      <c r="D650">
        <v>1364549319</v>
      </c>
      <c r="E650">
        <v>39</v>
      </c>
      <c r="F650">
        <v>1</v>
      </c>
      <c r="G650">
        <v>39</v>
      </c>
      <c r="H650">
        <v>1</v>
      </c>
      <c r="I650" t="s">
        <v>1316</v>
      </c>
      <c r="J650" t="s">
        <v>3</v>
      </c>
      <c r="K650" t="s">
        <v>1317</v>
      </c>
      <c r="L650">
        <v>1191</v>
      </c>
      <c r="N650">
        <v>1013</v>
      </c>
      <c r="O650" t="s">
        <v>1318</v>
      </c>
      <c r="P650" t="s">
        <v>1318</v>
      </c>
      <c r="Q650">
        <v>1</v>
      </c>
      <c r="X650">
        <v>5.82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1</v>
      </c>
      <c r="AF650" t="s">
        <v>3</v>
      </c>
      <c r="AG650">
        <v>5.82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ROW(Source!A718)</f>
        <v>718</v>
      </c>
      <c r="B651">
        <v>1407529967</v>
      </c>
      <c r="C651">
        <v>1407529959</v>
      </c>
      <c r="D651">
        <v>1364552866</v>
      </c>
      <c r="E651">
        <v>1</v>
      </c>
      <c r="F651">
        <v>1</v>
      </c>
      <c r="G651">
        <v>39</v>
      </c>
      <c r="H651">
        <v>3</v>
      </c>
      <c r="I651" t="s">
        <v>1380</v>
      </c>
      <c r="J651" t="s">
        <v>1381</v>
      </c>
      <c r="K651" t="s">
        <v>1382</v>
      </c>
      <c r="L651">
        <v>1346</v>
      </c>
      <c r="N651">
        <v>1009</v>
      </c>
      <c r="O651" t="s">
        <v>1326</v>
      </c>
      <c r="P651" t="s">
        <v>1326</v>
      </c>
      <c r="Q651">
        <v>1</v>
      </c>
      <c r="X651">
        <v>2.4E-2</v>
      </c>
      <c r="Y651">
        <v>276.63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2.4E-2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ROW(Source!A718)</f>
        <v>718</v>
      </c>
      <c r="B652">
        <v>1407529968</v>
      </c>
      <c r="C652">
        <v>1407529959</v>
      </c>
      <c r="D652">
        <v>1364552913</v>
      </c>
      <c r="E652">
        <v>1</v>
      </c>
      <c r="F652">
        <v>1</v>
      </c>
      <c r="G652">
        <v>39</v>
      </c>
      <c r="H652">
        <v>3</v>
      </c>
      <c r="I652" t="s">
        <v>1323</v>
      </c>
      <c r="J652" t="s">
        <v>1324</v>
      </c>
      <c r="K652" t="s">
        <v>1325</v>
      </c>
      <c r="L652">
        <v>1346</v>
      </c>
      <c r="N652">
        <v>1009</v>
      </c>
      <c r="O652" t="s">
        <v>1326</v>
      </c>
      <c r="P652" t="s">
        <v>1326</v>
      </c>
      <c r="Q652">
        <v>1</v>
      </c>
      <c r="X652">
        <v>0.15</v>
      </c>
      <c r="Y652">
        <v>26.09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0.15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ROW(Source!A719)</f>
        <v>719</v>
      </c>
      <c r="B653">
        <v>1407529972</v>
      </c>
      <c r="C653">
        <v>1407529969</v>
      </c>
      <c r="D653">
        <v>1364549319</v>
      </c>
      <c r="E653">
        <v>39</v>
      </c>
      <c r="F653">
        <v>1</v>
      </c>
      <c r="G653">
        <v>39</v>
      </c>
      <c r="H653">
        <v>1</v>
      </c>
      <c r="I653" t="s">
        <v>1316</v>
      </c>
      <c r="J653" t="s">
        <v>3</v>
      </c>
      <c r="K653" t="s">
        <v>1317</v>
      </c>
      <c r="L653">
        <v>1191</v>
      </c>
      <c r="N653">
        <v>1013</v>
      </c>
      <c r="O653" t="s">
        <v>1318</v>
      </c>
      <c r="P653" t="s">
        <v>1318</v>
      </c>
      <c r="Q653">
        <v>1</v>
      </c>
      <c r="X653">
        <v>0.82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3</v>
      </c>
      <c r="AG653">
        <v>0.82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ROW(Source!A720)</f>
        <v>720</v>
      </c>
      <c r="B654">
        <v>1407529976</v>
      </c>
      <c r="C654">
        <v>1407529973</v>
      </c>
      <c r="D654">
        <v>1364549319</v>
      </c>
      <c r="E654">
        <v>39</v>
      </c>
      <c r="F654">
        <v>1</v>
      </c>
      <c r="G654">
        <v>39</v>
      </c>
      <c r="H654">
        <v>1</v>
      </c>
      <c r="I654" t="s">
        <v>1316</v>
      </c>
      <c r="J654" t="s">
        <v>3</v>
      </c>
      <c r="K654" t="s">
        <v>1317</v>
      </c>
      <c r="L654">
        <v>1191</v>
      </c>
      <c r="N654">
        <v>1013</v>
      </c>
      <c r="O654" t="s">
        <v>1318</v>
      </c>
      <c r="P654" t="s">
        <v>1318</v>
      </c>
      <c r="Q654">
        <v>1</v>
      </c>
      <c r="X654">
        <v>0.8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3</v>
      </c>
      <c r="AG654">
        <v>0.8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ROW(Source!A721)</f>
        <v>721</v>
      </c>
      <c r="B655">
        <v>1407529980</v>
      </c>
      <c r="C655">
        <v>1407529977</v>
      </c>
      <c r="D655">
        <v>1364549319</v>
      </c>
      <c r="E655">
        <v>39</v>
      </c>
      <c r="F655">
        <v>1</v>
      </c>
      <c r="G655">
        <v>39</v>
      </c>
      <c r="H655">
        <v>1</v>
      </c>
      <c r="I655" t="s">
        <v>1316</v>
      </c>
      <c r="J655" t="s">
        <v>3</v>
      </c>
      <c r="K655" t="s">
        <v>1317</v>
      </c>
      <c r="L655">
        <v>1191</v>
      </c>
      <c r="N655">
        <v>1013</v>
      </c>
      <c r="O655" t="s">
        <v>1318</v>
      </c>
      <c r="P655" t="s">
        <v>1318</v>
      </c>
      <c r="Q655">
        <v>1</v>
      </c>
      <c r="X655">
        <v>1.0900000000000001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3</v>
      </c>
      <c r="AG655">
        <v>1.0900000000000001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ROW(Source!A722)</f>
        <v>722</v>
      </c>
      <c r="B656">
        <v>1407529988</v>
      </c>
      <c r="C656">
        <v>1407529981</v>
      </c>
      <c r="D656">
        <v>1364549319</v>
      </c>
      <c r="E656">
        <v>39</v>
      </c>
      <c r="F656">
        <v>1</v>
      </c>
      <c r="G656">
        <v>39</v>
      </c>
      <c r="H656">
        <v>1</v>
      </c>
      <c r="I656" t="s">
        <v>1316</v>
      </c>
      <c r="J656" t="s">
        <v>3</v>
      </c>
      <c r="K656" t="s">
        <v>1317</v>
      </c>
      <c r="L656">
        <v>1191</v>
      </c>
      <c r="N656">
        <v>1013</v>
      </c>
      <c r="O656" t="s">
        <v>1318</v>
      </c>
      <c r="P656" t="s">
        <v>1318</v>
      </c>
      <c r="Q656">
        <v>1</v>
      </c>
      <c r="X656">
        <v>0.77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1</v>
      </c>
      <c r="AF656" t="s">
        <v>3</v>
      </c>
      <c r="AG656">
        <v>0.77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ROW(Source!A722)</f>
        <v>722</v>
      </c>
      <c r="B657">
        <v>1407529989</v>
      </c>
      <c r="C657">
        <v>1407529981</v>
      </c>
      <c r="D657">
        <v>1364552866</v>
      </c>
      <c r="E657">
        <v>1</v>
      </c>
      <c r="F657">
        <v>1</v>
      </c>
      <c r="G657">
        <v>39</v>
      </c>
      <c r="H657">
        <v>3</v>
      </c>
      <c r="I657" t="s">
        <v>1380</v>
      </c>
      <c r="J657" t="s">
        <v>1381</v>
      </c>
      <c r="K657" t="s">
        <v>1382</v>
      </c>
      <c r="L657">
        <v>1346</v>
      </c>
      <c r="N657">
        <v>1009</v>
      </c>
      <c r="O657" t="s">
        <v>1326</v>
      </c>
      <c r="P657" t="s">
        <v>1326</v>
      </c>
      <c r="Q657">
        <v>1</v>
      </c>
      <c r="X657">
        <v>8.0000000000000002E-3</v>
      </c>
      <c r="Y657">
        <v>276.63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8.0000000000000002E-3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ROW(Source!A722)</f>
        <v>722</v>
      </c>
      <c r="B658">
        <v>1407529990</v>
      </c>
      <c r="C658">
        <v>1407529981</v>
      </c>
      <c r="D658">
        <v>1364552913</v>
      </c>
      <c r="E658">
        <v>1</v>
      </c>
      <c r="F658">
        <v>1</v>
      </c>
      <c r="G658">
        <v>39</v>
      </c>
      <c r="H658">
        <v>3</v>
      </c>
      <c r="I658" t="s">
        <v>1323</v>
      </c>
      <c r="J658" t="s">
        <v>1324</v>
      </c>
      <c r="K658" t="s">
        <v>1325</v>
      </c>
      <c r="L658">
        <v>1346</v>
      </c>
      <c r="N658">
        <v>1009</v>
      </c>
      <c r="O658" t="s">
        <v>1326</v>
      </c>
      <c r="P658" t="s">
        <v>1326</v>
      </c>
      <c r="Q658">
        <v>1</v>
      </c>
      <c r="X658">
        <v>0.5</v>
      </c>
      <c r="Y658">
        <v>26.09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0.5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ROW(Source!A723)</f>
        <v>723</v>
      </c>
      <c r="B659">
        <v>1407529996</v>
      </c>
      <c r="C659">
        <v>1407529991</v>
      </c>
      <c r="D659">
        <v>1364549319</v>
      </c>
      <c r="E659">
        <v>39</v>
      </c>
      <c r="F659">
        <v>1</v>
      </c>
      <c r="G659">
        <v>39</v>
      </c>
      <c r="H659">
        <v>1</v>
      </c>
      <c r="I659" t="s">
        <v>1316</v>
      </c>
      <c r="J659" t="s">
        <v>3</v>
      </c>
      <c r="K659" t="s">
        <v>1317</v>
      </c>
      <c r="L659">
        <v>1191</v>
      </c>
      <c r="N659">
        <v>1013</v>
      </c>
      <c r="O659" t="s">
        <v>1318</v>
      </c>
      <c r="P659" t="s">
        <v>1318</v>
      </c>
      <c r="Q659">
        <v>1</v>
      </c>
      <c r="X659">
        <v>0.37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3</v>
      </c>
      <c r="AG659">
        <v>0.37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ROW(Source!A723)</f>
        <v>723</v>
      </c>
      <c r="B660">
        <v>1407529997</v>
      </c>
      <c r="C660">
        <v>1407529991</v>
      </c>
      <c r="D660">
        <v>1364551021</v>
      </c>
      <c r="E660">
        <v>1</v>
      </c>
      <c r="F660">
        <v>1</v>
      </c>
      <c r="G660">
        <v>39</v>
      </c>
      <c r="H660">
        <v>2</v>
      </c>
      <c r="I660" t="s">
        <v>1319</v>
      </c>
      <c r="J660" t="s">
        <v>1320</v>
      </c>
      <c r="K660" t="s">
        <v>1321</v>
      </c>
      <c r="L660">
        <v>1368</v>
      </c>
      <c r="N660">
        <v>1011</v>
      </c>
      <c r="O660" t="s">
        <v>1322</v>
      </c>
      <c r="P660" t="s">
        <v>1322</v>
      </c>
      <c r="Q660">
        <v>1</v>
      </c>
      <c r="X660">
        <v>0.06</v>
      </c>
      <c r="Y660">
        <v>0</v>
      </c>
      <c r="Z660">
        <v>1490.46</v>
      </c>
      <c r="AA660">
        <v>808.44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0.06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ROW(Source!A724)</f>
        <v>724</v>
      </c>
      <c r="B661">
        <v>1407530003</v>
      </c>
      <c r="C661">
        <v>1407529998</v>
      </c>
      <c r="D661">
        <v>1364549319</v>
      </c>
      <c r="E661">
        <v>39</v>
      </c>
      <c r="F661">
        <v>1</v>
      </c>
      <c r="G661">
        <v>39</v>
      </c>
      <c r="H661">
        <v>1</v>
      </c>
      <c r="I661" t="s">
        <v>1316</v>
      </c>
      <c r="J661" t="s">
        <v>3</v>
      </c>
      <c r="K661" t="s">
        <v>1317</v>
      </c>
      <c r="L661">
        <v>1191</v>
      </c>
      <c r="N661">
        <v>1013</v>
      </c>
      <c r="O661" t="s">
        <v>1318</v>
      </c>
      <c r="P661" t="s">
        <v>1318</v>
      </c>
      <c r="Q661">
        <v>1</v>
      </c>
      <c r="X661">
        <v>0.37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3</v>
      </c>
      <c r="AG661">
        <v>0.37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ROW(Source!A724)</f>
        <v>724</v>
      </c>
      <c r="B662">
        <v>1407530004</v>
      </c>
      <c r="C662">
        <v>1407529998</v>
      </c>
      <c r="D662">
        <v>1364551021</v>
      </c>
      <c r="E662">
        <v>1</v>
      </c>
      <c r="F662">
        <v>1</v>
      </c>
      <c r="G662">
        <v>39</v>
      </c>
      <c r="H662">
        <v>2</v>
      </c>
      <c r="I662" t="s">
        <v>1319</v>
      </c>
      <c r="J662" t="s">
        <v>1320</v>
      </c>
      <c r="K662" t="s">
        <v>1321</v>
      </c>
      <c r="L662">
        <v>1368</v>
      </c>
      <c r="N662">
        <v>1011</v>
      </c>
      <c r="O662" t="s">
        <v>1322</v>
      </c>
      <c r="P662" t="s">
        <v>1322</v>
      </c>
      <c r="Q662">
        <v>1</v>
      </c>
      <c r="X662">
        <v>0.06</v>
      </c>
      <c r="Y662">
        <v>0</v>
      </c>
      <c r="Z662">
        <v>1490.46</v>
      </c>
      <c r="AA662">
        <v>808.44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0.06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ROW(Source!A725)</f>
        <v>725</v>
      </c>
      <c r="B663">
        <v>1407530018</v>
      </c>
      <c r="C663">
        <v>1407530005</v>
      </c>
      <c r="D663">
        <v>1364549319</v>
      </c>
      <c r="E663">
        <v>39</v>
      </c>
      <c r="F663">
        <v>1</v>
      </c>
      <c r="G663">
        <v>39</v>
      </c>
      <c r="H663">
        <v>1</v>
      </c>
      <c r="I663" t="s">
        <v>1316</v>
      </c>
      <c r="J663" t="s">
        <v>3</v>
      </c>
      <c r="K663" t="s">
        <v>1317</v>
      </c>
      <c r="L663">
        <v>1191</v>
      </c>
      <c r="N663">
        <v>1013</v>
      </c>
      <c r="O663" t="s">
        <v>1318</v>
      </c>
      <c r="P663" t="s">
        <v>1318</v>
      </c>
      <c r="Q663">
        <v>1</v>
      </c>
      <c r="X663">
        <v>13.13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3</v>
      </c>
      <c r="AG663">
        <v>13.13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ROW(Source!A725)</f>
        <v>725</v>
      </c>
      <c r="B664">
        <v>1407530019</v>
      </c>
      <c r="C664">
        <v>1407530005</v>
      </c>
      <c r="D664">
        <v>1364550902</v>
      </c>
      <c r="E664">
        <v>1</v>
      </c>
      <c r="F664">
        <v>1</v>
      </c>
      <c r="G664">
        <v>39</v>
      </c>
      <c r="H664">
        <v>2</v>
      </c>
      <c r="I664" t="s">
        <v>1417</v>
      </c>
      <c r="J664" t="s">
        <v>1418</v>
      </c>
      <c r="K664" t="s">
        <v>1419</v>
      </c>
      <c r="L664">
        <v>1368</v>
      </c>
      <c r="N664">
        <v>1011</v>
      </c>
      <c r="O664" t="s">
        <v>1322</v>
      </c>
      <c r="P664" t="s">
        <v>1322</v>
      </c>
      <c r="Q664">
        <v>1</v>
      </c>
      <c r="X664">
        <v>1.7</v>
      </c>
      <c r="Y664">
        <v>0</v>
      </c>
      <c r="Z664">
        <v>38.18</v>
      </c>
      <c r="AA664">
        <v>2.13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1.7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ROW(Source!A725)</f>
        <v>725</v>
      </c>
      <c r="B665">
        <v>1407530020</v>
      </c>
      <c r="C665">
        <v>1407530005</v>
      </c>
      <c r="D665">
        <v>1364550907</v>
      </c>
      <c r="E665">
        <v>1</v>
      </c>
      <c r="F665">
        <v>1</v>
      </c>
      <c r="G665">
        <v>39</v>
      </c>
      <c r="H665">
        <v>2</v>
      </c>
      <c r="I665" t="s">
        <v>1420</v>
      </c>
      <c r="J665" t="s">
        <v>1421</v>
      </c>
      <c r="K665" t="s">
        <v>1422</v>
      </c>
      <c r="L665">
        <v>1368</v>
      </c>
      <c r="N665">
        <v>1011</v>
      </c>
      <c r="O665" t="s">
        <v>1322</v>
      </c>
      <c r="P665" t="s">
        <v>1322</v>
      </c>
      <c r="Q665">
        <v>1</v>
      </c>
      <c r="X665">
        <v>1.7</v>
      </c>
      <c r="Y665">
        <v>0</v>
      </c>
      <c r="Z665">
        <v>49.97</v>
      </c>
      <c r="AA665">
        <v>2.48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1.7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ROW(Source!A725)</f>
        <v>725</v>
      </c>
      <c r="B666">
        <v>1407530021</v>
      </c>
      <c r="C666">
        <v>1407530005</v>
      </c>
      <c r="D666">
        <v>1364551021</v>
      </c>
      <c r="E666">
        <v>1</v>
      </c>
      <c r="F666">
        <v>1</v>
      </c>
      <c r="G666">
        <v>39</v>
      </c>
      <c r="H666">
        <v>2</v>
      </c>
      <c r="I666" t="s">
        <v>1319</v>
      </c>
      <c r="J666" t="s">
        <v>1320</v>
      </c>
      <c r="K666" t="s">
        <v>1321</v>
      </c>
      <c r="L666">
        <v>1368</v>
      </c>
      <c r="N666">
        <v>1011</v>
      </c>
      <c r="O666" t="s">
        <v>1322</v>
      </c>
      <c r="P666" t="s">
        <v>1322</v>
      </c>
      <c r="Q666">
        <v>1</v>
      </c>
      <c r="X666">
        <v>3.31</v>
      </c>
      <c r="Y666">
        <v>0</v>
      </c>
      <c r="Z666">
        <v>1490.46</v>
      </c>
      <c r="AA666">
        <v>808.44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3.31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ROW(Source!A725)</f>
        <v>725</v>
      </c>
      <c r="B667">
        <v>1407530022</v>
      </c>
      <c r="C667">
        <v>1407530005</v>
      </c>
      <c r="D667">
        <v>1364551087</v>
      </c>
      <c r="E667">
        <v>1</v>
      </c>
      <c r="F667">
        <v>1</v>
      </c>
      <c r="G667">
        <v>39</v>
      </c>
      <c r="H667">
        <v>2</v>
      </c>
      <c r="I667" t="s">
        <v>1358</v>
      </c>
      <c r="J667" t="s">
        <v>1359</v>
      </c>
      <c r="K667" t="s">
        <v>1360</v>
      </c>
      <c r="L667">
        <v>1368</v>
      </c>
      <c r="N667">
        <v>1011</v>
      </c>
      <c r="O667" t="s">
        <v>1322</v>
      </c>
      <c r="P667" t="s">
        <v>1322</v>
      </c>
      <c r="Q667">
        <v>1</v>
      </c>
      <c r="X667">
        <v>0.4</v>
      </c>
      <c r="Y667">
        <v>0</v>
      </c>
      <c r="Z667">
        <v>7.44</v>
      </c>
      <c r="AA667">
        <v>0.01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0.4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ROW(Source!A725)</f>
        <v>725</v>
      </c>
      <c r="B668">
        <v>1407530023</v>
      </c>
      <c r="C668">
        <v>1407530005</v>
      </c>
      <c r="D668">
        <v>1364552913</v>
      </c>
      <c r="E668">
        <v>1</v>
      </c>
      <c r="F668">
        <v>1</v>
      </c>
      <c r="G668">
        <v>39</v>
      </c>
      <c r="H668">
        <v>3</v>
      </c>
      <c r="I668" t="s">
        <v>1323</v>
      </c>
      <c r="J668" t="s">
        <v>1324</v>
      </c>
      <c r="K668" t="s">
        <v>1325</v>
      </c>
      <c r="L668">
        <v>1346</v>
      </c>
      <c r="N668">
        <v>1009</v>
      </c>
      <c r="O668" t="s">
        <v>1326</v>
      </c>
      <c r="P668" t="s">
        <v>1326</v>
      </c>
      <c r="Q668">
        <v>1</v>
      </c>
      <c r="X668">
        <v>0.15</v>
      </c>
      <c r="Y668">
        <v>26.09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0.15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ROW(Source!A726)</f>
        <v>726</v>
      </c>
      <c r="B669">
        <v>1407530035</v>
      </c>
      <c r="C669">
        <v>1407530024</v>
      </c>
      <c r="D669">
        <v>1364549319</v>
      </c>
      <c r="E669">
        <v>39</v>
      </c>
      <c r="F669">
        <v>1</v>
      </c>
      <c r="G669">
        <v>39</v>
      </c>
      <c r="H669">
        <v>1</v>
      </c>
      <c r="I669" t="s">
        <v>1316</v>
      </c>
      <c r="J669" t="s">
        <v>3</v>
      </c>
      <c r="K669" t="s">
        <v>1317</v>
      </c>
      <c r="L669">
        <v>1191</v>
      </c>
      <c r="N669">
        <v>1013</v>
      </c>
      <c r="O669" t="s">
        <v>1318</v>
      </c>
      <c r="P669" t="s">
        <v>1318</v>
      </c>
      <c r="Q669">
        <v>1</v>
      </c>
      <c r="X669">
        <v>2.1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3</v>
      </c>
      <c r="AG669">
        <v>2.1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ROW(Source!A726)</f>
        <v>726</v>
      </c>
      <c r="B670">
        <v>1407530036</v>
      </c>
      <c r="C670">
        <v>1407530024</v>
      </c>
      <c r="D670">
        <v>1364550903</v>
      </c>
      <c r="E670">
        <v>1</v>
      </c>
      <c r="F670">
        <v>1</v>
      </c>
      <c r="G670">
        <v>39</v>
      </c>
      <c r="H670">
        <v>2</v>
      </c>
      <c r="I670" t="s">
        <v>1423</v>
      </c>
      <c r="J670" t="s">
        <v>1424</v>
      </c>
      <c r="K670" t="s">
        <v>1425</v>
      </c>
      <c r="L670">
        <v>1368</v>
      </c>
      <c r="N670">
        <v>1011</v>
      </c>
      <c r="O670" t="s">
        <v>1322</v>
      </c>
      <c r="P670" t="s">
        <v>1322</v>
      </c>
      <c r="Q670">
        <v>1</v>
      </c>
      <c r="X670">
        <v>0.3</v>
      </c>
      <c r="Y670">
        <v>0</v>
      </c>
      <c r="Z670">
        <v>9.69</v>
      </c>
      <c r="AA670">
        <v>0.13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0.3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ROW(Source!A726)</f>
        <v>726</v>
      </c>
      <c r="B671">
        <v>1407530037</v>
      </c>
      <c r="C671">
        <v>1407530024</v>
      </c>
      <c r="D671">
        <v>1364551021</v>
      </c>
      <c r="E671">
        <v>1</v>
      </c>
      <c r="F671">
        <v>1</v>
      </c>
      <c r="G671">
        <v>39</v>
      </c>
      <c r="H671">
        <v>2</v>
      </c>
      <c r="I671" t="s">
        <v>1319</v>
      </c>
      <c r="J671" t="s">
        <v>1320</v>
      </c>
      <c r="K671" t="s">
        <v>1321</v>
      </c>
      <c r="L671">
        <v>1368</v>
      </c>
      <c r="N671">
        <v>1011</v>
      </c>
      <c r="O671" t="s">
        <v>1322</v>
      </c>
      <c r="P671" t="s">
        <v>1322</v>
      </c>
      <c r="Q671">
        <v>1</v>
      </c>
      <c r="X671">
        <v>0.52</v>
      </c>
      <c r="Y671">
        <v>0</v>
      </c>
      <c r="Z671">
        <v>1490.46</v>
      </c>
      <c r="AA671">
        <v>808.44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0.52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ROW(Source!A726)</f>
        <v>726</v>
      </c>
      <c r="B672">
        <v>1407530038</v>
      </c>
      <c r="C672">
        <v>1407530024</v>
      </c>
      <c r="D672">
        <v>1364553063</v>
      </c>
      <c r="E672">
        <v>1</v>
      </c>
      <c r="F672">
        <v>1</v>
      </c>
      <c r="G672">
        <v>39</v>
      </c>
      <c r="H672">
        <v>3</v>
      </c>
      <c r="I672" t="s">
        <v>1426</v>
      </c>
      <c r="J672" t="s">
        <v>1427</v>
      </c>
      <c r="K672" t="s">
        <v>1428</v>
      </c>
      <c r="L672">
        <v>1296</v>
      </c>
      <c r="N672">
        <v>1002</v>
      </c>
      <c r="O672" t="s">
        <v>1364</v>
      </c>
      <c r="P672" t="s">
        <v>1364</v>
      </c>
      <c r="Q672">
        <v>1</v>
      </c>
      <c r="X672">
        <v>3.8E-3</v>
      </c>
      <c r="Y672">
        <v>4237.25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3.8E-3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ROW(Source!A726)</f>
        <v>726</v>
      </c>
      <c r="B673">
        <v>1407530039</v>
      </c>
      <c r="C673">
        <v>1407530024</v>
      </c>
      <c r="D673">
        <v>1364553125</v>
      </c>
      <c r="E673">
        <v>1</v>
      </c>
      <c r="F673">
        <v>1</v>
      </c>
      <c r="G673">
        <v>39</v>
      </c>
      <c r="H673">
        <v>3</v>
      </c>
      <c r="I673" t="s">
        <v>1334</v>
      </c>
      <c r="J673" t="s">
        <v>1335</v>
      </c>
      <c r="K673" t="s">
        <v>1336</v>
      </c>
      <c r="L673">
        <v>1339</v>
      </c>
      <c r="N673">
        <v>1007</v>
      </c>
      <c r="O673" t="s">
        <v>1337</v>
      </c>
      <c r="P673" t="s">
        <v>1337</v>
      </c>
      <c r="Q673">
        <v>1</v>
      </c>
      <c r="X673">
        <v>3.8E-3</v>
      </c>
      <c r="Y673">
        <v>49.83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3.8E-3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ROW(Source!A728)</f>
        <v>728</v>
      </c>
      <c r="B674">
        <v>1407530048</v>
      </c>
      <c r="C674">
        <v>1407530041</v>
      </c>
      <c r="D674">
        <v>1364549319</v>
      </c>
      <c r="E674">
        <v>39</v>
      </c>
      <c r="F674">
        <v>1</v>
      </c>
      <c r="G674">
        <v>39</v>
      </c>
      <c r="H674">
        <v>1</v>
      </c>
      <c r="I674" t="s">
        <v>1316</v>
      </c>
      <c r="J674" t="s">
        <v>3</v>
      </c>
      <c r="K674" t="s">
        <v>1317</v>
      </c>
      <c r="L674">
        <v>1191</v>
      </c>
      <c r="N674">
        <v>1013</v>
      </c>
      <c r="O674" t="s">
        <v>1318</v>
      </c>
      <c r="P674" t="s">
        <v>1318</v>
      </c>
      <c r="Q674">
        <v>1</v>
      </c>
      <c r="X674">
        <v>1.56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1</v>
      </c>
      <c r="AF674" t="s">
        <v>31</v>
      </c>
      <c r="AG674">
        <v>3.12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ROW(Source!A728)</f>
        <v>728</v>
      </c>
      <c r="B675">
        <v>1407530049</v>
      </c>
      <c r="C675">
        <v>1407530041</v>
      </c>
      <c r="D675">
        <v>1364550719</v>
      </c>
      <c r="E675">
        <v>1</v>
      </c>
      <c r="F675">
        <v>1</v>
      </c>
      <c r="G675">
        <v>39</v>
      </c>
      <c r="H675">
        <v>2</v>
      </c>
      <c r="I675" t="s">
        <v>1369</v>
      </c>
      <c r="J675" t="s">
        <v>1370</v>
      </c>
      <c r="K675" t="s">
        <v>1371</v>
      </c>
      <c r="L675">
        <v>1368</v>
      </c>
      <c r="N675">
        <v>1011</v>
      </c>
      <c r="O675" t="s">
        <v>1322</v>
      </c>
      <c r="P675" t="s">
        <v>1322</v>
      </c>
      <c r="Q675">
        <v>1</v>
      </c>
      <c r="X675">
        <v>0.03</v>
      </c>
      <c r="Y675">
        <v>0</v>
      </c>
      <c r="Z675">
        <v>56.19</v>
      </c>
      <c r="AA675">
        <v>0.31</v>
      </c>
      <c r="AB675">
        <v>0</v>
      </c>
      <c r="AC675">
        <v>0</v>
      </c>
      <c r="AD675">
        <v>1</v>
      </c>
      <c r="AE675">
        <v>0</v>
      </c>
      <c r="AF675" t="s">
        <v>31</v>
      </c>
      <c r="AG675">
        <v>0.06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ROW(Source!A728)</f>
        <v>728</v>
      </c>
      <c r="B676">
        <v>1407530050</v>
      </c>
      <c r="C676">
        <v>1407530041</v>
      </c>
      <c r="D676">
        <v>1364552913</v>
      </c>
      <c r="E676">
        <v>1</v>
      </c>
      <c r="F676">
        <v>1</v>
      </c>
      <c r="G676">
        <v>39</v>
      </c>
      <c r="H676">
        <v>3</v>
      </c>
      <c r="I676" t="s">
        <v>1323</v>
      </c>
      <c r="J676" t="s">
        <v>1324</v>
      </c>
      <c r="K676" t="s">
        <v>1325</v>
      </c>
      <c r="L676">
        <v>1346</v>
      </c>
      <c r="N676">
        <v>1009</v>
      </c>
      <c r="O676" t="s">
        <v>1326</v>
      </c>
      <c r="P676" t="s">
        <v>1326</v>
      </c>
      <c r="Q676">
        <v>1</v>
      </c>
      <c r="X676">
        <v>0.02</v>
      </c>
      <c r="Y676">
        <v>26.09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31</v>
      </c>
      <c r="AG676">
        <v>0.04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ROW(Source!A729)</f>
        <v>729</v>
      </c>
      <c r="B677">
        <v>1407530058</v>
      </c>
      <c r="C677">
        <v>1407530051</v>
      </c>
      <c r="D677">
        <v>1364549319</v>
      </c>
      <c r="E677">
        <v>39</v>
      </c>
      <c r="F677">
        <v>1</v>
      </c>
      <c r="G677">
        <v>39</v>
      </c>
      <c r="H677">
        <v>1</v>
      </c>
      <c r="I677" t="s">
        <v>1316</v>
      </c>
      <c r="J677" t="s">
        <v>3</v>
      </c>
      <c r="K677" t="s">
        <v>1317</v>
      </c>
      <c r="L677">
        <v>1191</v>
      </c>
      <c r="N677">
        <v>1013</v>
      </c>
      <c r="O677" t="s">
        <v>1318</v>
      </c>
      <c r="P677" t="s">
        <v>1318</v>
      </c>
      <c r="Q677">
        <v>1</v>
      </c>
      <c r="X677">
        <v>3.14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1</v>
      </c>
      <c r="AF677" t="s">
        <v>31</v>
      </c>
      <c r="AG677">
        <v>6.28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ROW(Source!A729)</f>
        <v>729</v>
      </c>
      <c r="B678">
        <v>1407530059</v>
      </c>
      <c r="C678">
        <v>1407530051</v>
      </c>
      <c r="D678">
        <v>1364550719</v>
      </c>
      <c r="E678">
        <v>1</v>
      </c>
      <c r="F678">
        <v>1</v>
      </c>
      <c r="G678">
        <v>39</v>
      </c>
      <c r="H678">
        <v>2</v>
      </c>
      <c r="I678" t="s">
        <v>1369</v>
      </c>
      <c r="J678" t="s">
        <v>1370</v>
      </c>
      <c r="K678" t="s">
        <v>1371</v>
      </c>
      <c r="L678">
        <v>1368</v>
      </c>
      <c r="N678">
        <v>1011</v>
      </c>
      <c r="O678" t="s">
        <v>1322</v>
      </c>
      <c r="P678" t="s">
        <v>1322</v>
      </c>
      <c r="Q678">
        <v>1</v>
      </c>
      <c r="X678">
        <v>0.03</v>
      </c>
      <c r="Y678">
        <v>0</v>
      </c>
      <c r="Z678">
        <v>56.19</v>
      </c>
      <c r="AA678">
        <v>0.31</v>
      </c>
      <c r="AB678">
        <v>0</v>
      </c>
      <c r="AC678">
        <v>0</v>
      </c>
      <c r="AD678">
        <v>1</v>
      </c>
      <c r="AE678">
        <v>0</v>
      </c>
      <c r="AF678" t="s">
        <v>31</v>
      </c>
      <c r="AG678">
        <v>0.06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ROW(Source!A729)</f>
        <v>729</v>
      </c>
      <c r="B679">
        <v>1407530060</v>
      </c>
      <c r="C679">
        <v>1407530051</v>
      </c>
      <c r="D679">
        <v>1364552913</v>
      </c>
      <c r="E679">
        <v>1</v>
      </c>
      <c r="F679">
        <v>1</v>
      </c>
      <c r="G679">
        <v>39</v>
      </c>
      <c r="H679">
        <v>3</v>
      </c>
      <c r="I679" t="s">
        <v>1323</v>
      </c>
      <c r="J679" t="s">
        <v>1324</v>
      </c>
      <c r="K679" t="s">
        <v>1325</v>
      </c>
      <c r="L679">
        <v>1346</v>
      </c>
      <c r="N679">
        <v>1009</v>
      </c>
      <c r="O679" t="s">
        <v>1326</v>
      </c>
      <c r="P679" t="s">
        <v>1326</v>
      </c>
      <c r="Q679">
        <v>1</v>
      </c>
      <c r="X679">
        <v>0.32</v>
      </c>
      <c r="Y679">
        <v>26.09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31</v>
      </c>
      <c r="AG679">
        <v>0.64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ROW(Source!A730)</f>
        <v>730</v>
      </c>
      <c r="B680">
        <v>1407530070</v>
      </c>
      <c r="C680">
        <v>1407530061</v>
      </c>
      <c r="D680">
        <v>1364549319</v>
      </c>
      <c r="E680">
        <v>39</v>
      </c>
      <c r="F680">
        <v>1</v>
      </c>
      <c r="G680">
        <v>39</v>
      </c>
      <c r="H680">
        <v>1</v>
      </c>
      <c r="I680" t="s">
        <v>1316</v>
      </c>
      <c r="J680" t="s">
        <v>3</v>
      </c>
      <c r="K680" t="s">
        <v>1317</v>
      </c>
      <c r="L680">
        <v>1191</v>
      </c>
      <c r="N680">
        <v>1013</v>
      </c>
      <c r="O680" t="s">
        <v>1318</v>
      </c>
      <c r="P680" t="s">
        <v>1318</v>
      </c>
      <c r="Q680">
        <v>1</v>
      </c>
      <c r="X680">
        <v>9.6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3</v>
      </c>
      <c r="AG680">
        <v>9.6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ROW(Source!A730)</f>
        <v>730</v>
      </c>
      <c r="B681">
        <v>1407530071</v>
      </c>
      <c r="C681">
        <v>1407530061</v>
      </c>
      <c r="D681">
        <v>1364550906</v>
      </c>
      <c r="E681">
        <v>1</v>
      </c>
      <c r="F681">
        <v>1</v>
      </c>
      <c r="G681">
        <v>39</v>
      </c>
      <c r="H681">
        <v>2</v>
      </c>
      <c r="I681" t="s">
        <v>1429</v>
      </c>
      <c r="J681" t="s">
        <v>1430</v>
      </c>
      <c r="K681" t="s">
        <v>1431</v>
      </c>
      <c r="L681">
        <v>1368</v>
      </c>
      <c r="N681">
        <v>1011</v>
      </c>
      <c r="O681" t="s">
        <v>1322</v>
      </c>
      <c r="P681" t="s">
        <v>1322</v>
      </c>
      <c r="Q681">
        <v>1</v>
      </c>
      <c r="X681">
        <v>2.23</v>
      </c>
      <c r="Y681">
        <v>0</v>
      </c>
      <c r="Z681">
        <v>7.36</v>
      </c>
      <c r="AA681">
        <v>0.17</v>
      </c>
      <c r="AB681">
        <v>0</v>
      </c>
      <c r="AC681">
        <v>0</v>
      </c>
      <c r="AD681">
        <v>1</v>
      </c>
      <c r="AE681">
        <v>0</v>
      </c>
      <c r="AF681" t="s">
        <v>3</v>
      </c>
      <c r="AG681">
        <v>2.23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ROW(Source!A730)</f>
        <v>730</v>
      </c>
      <c r="B682">
        <v>1407530072</v>
      </c>
      <c r="C682">
        <v>1407530061</v>
      </c>
      <c r="D682">
        <v>1364551021</v>
      </c>
      <c r="E682">
        <v>1</v>
      </c>
      <c r="F682">
        <v>1</v>
      </c>
      <c r="G682">
        <v>39</v>
      </c>
      <c r="H682">
        <v>2</v>
      </c>
      <c r="I682" t="s">
        <v>1319</v>
      </c>
      <c r="J682" t="s">
        <v>1320</v>
      </c>
      <c r="K682" t="s">
        <v>1321</v>
      </c>
      <c r="L682">
        <v>1368</v>
      </c>
      <c r="N682">
        <v>1011</v>
      </c>
      <c r="O682" t="s">
        <v>1322</v>
      </c>
      <c r="P682" t="s">
        <v>1322</v>
      </c>
      <c r="Q682">
        <v>1</v>
      </c>
      <c r="X682">
        <v>2.4500000000000002</v>
      </c>
      <c r="Y682">
        <v>0</v>
      </c>
      <c r="Z682">
        <v>1490.46</v>
      </c>
      <c r="AA682">
        <v>808.44</v>
      </c>
      <c r="AB682">
        <v>0</v>
      </c>
      <c r="AC682">
        <v>0</v>
      </c>
      <c r="AD682">
        <v>1</v>
      </c>
      <c r="AE682">
        <v>0</v>
      </c>
      <c r="AF682" t="s">
        <v>3</v>
      </c>
      <c r="AG682">
        <v>2.4500000000000002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ROW(Source!A730)</f>
        <v>730</v>
      </c>
      <c r="B683">
        <v>1407530073</v>
      </c>
      <c r="C683">
        <v>1407530061</v>
      </c>
      <c r="D683">
        <v>1364553065</v>
      </c>
      <c r="E683">
        <v>1</v>
      </c>
      <c r="F683">
        <v>1</v>
      </c>
      <c r="G683">
        <v>39</v>
      </c>
      <c r="H683">
        <v>3</v>
      </c>
      <c r="I683" t="s">
        <v>1432</v>
      </c>
      <c r="J683" t="s">
        <v>1433</v>
      </c>
      <c r="K683" t="s">
        <v>1434</v>
      </c>
      <c r="L683">
        <v>1346</v>
      </c>
      <c r="N683">
        <v>1009</v>
      </c>
      <c r="O683" t="s">
        <v>1326</v>
      </c>
      <c r="P683" t="s">
        <v>1326</v>
      </c>
      <c r="Q683">
        <v>1</v>
      </c>
      <c r="X683">
        <v>0.32</v>
      </c>
      <c r="Y683">
        <v>1017.45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0.32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ROW(Source!A731)</f>
        <v>731</v>
      </c>
      <c r="B684">
        <v>1407530081</v>
      </c>
      <c r="C684">
        <v>1407530074</v>
      </c>
      <c r="D684">
        <v>1364549319</v>
      </c>
      <c r="E684">
        <v>39</v>
      </c>
      <c r="F684">
        <v>1</v>
      </c>
      <c r="G684">
        <v>39</v>
      </c>
      <c r="H684">
        <v>1</v>
      </c>
      <c r="I684" t="s">
        <v>1316</v>
      </c>
      <c r="J684" t="s">
        <v>3</v>
      </c>
      <c r="K684" t="s">
        <v>1317</v>
      </c>
      <c r="L684">
        <v>1191</v>
      </c>
      <c r="N684">
        <v>1013</v>
      </c>
      <c r="O684" t="s">
        <v>1318</v>
      </c>
      <c r="P684" t="s">
        <v>1318</v>
      </c>
      <c r="Q684">
        <v>1</v>
      </c>
      <c r="X684">
        <v>0.38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3</v>
      </c>
      <c r="AG684">
        <v>0.38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ROW(Source!A731)</f>
        <v>731</v>
      </c>
      <c r="B685">
        <v>1407530082</v>
      </c>
      <c r="C685">
        <v>1407530074</v>
      </c>
      <c r="D685">
        <v>1364552866</v>
      </c>
      <c r="E685">
        <v>1</v>
      </c>
      <c r="F685">
        <v>1</v>
      </c>
      <c r="G685">
        <v>39</v>
      </c>
      <c r="H685">
        <v>3</v>
      </c>
      <c r="I685" t="s">
        <v>1380</v>
      </c>
      <c r="J685" t="s">
        <v>1381</v>
      </c>
      <c r="K685" t="s">
        <v>1382</v>
      </c>
      <c r="L685">
        <v>1346</v>
      </c>
      <c r="N685">
        <v>1009</v>
      </c>
      <c r="O685" t="s">
        <v>1326</v>
      </c>
      <c r="P685" t="s">
        <v>1326</v>
      </c>
      <c r="Q685">
        <v>1</v>
      </c>
      <c r="X685">
        <v>8.0000000000000002E-3</v>
      </c>
      <c r="Y685">
        <v>276.63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8.0000000000000002E-3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ROW(Source!A731)</f>
        <v>731</v>
      </c>
      <c r="B686">
        <v>1407530083</v>
      </c>
      <c r="C686">
        <v>1407530074</v>
      </c>
      <c r="D686">
        <v>1364552913</v>
      </c>
      <c r="E686">
        <v>1</v>
      </c>
      <c r="F686">
        <v>1</v>
      </c>
      <c r="G686">
        <v>39</v>
      </c>
      <c r="H686">
        <v>3</v>
      </c>
      <c r="I686" t="s">
        <v>1323</v>
      </c>
      <c r="J686" t="s">
        <v>1324</v>
      </c>
      <c r="K686" t="s">
        <v>1325</v>
      </c>
      <c r="L686">
        <v>1346</v>
      </c>
      <c r="N686">
        <v>1009</v>
      </c>
      <c r="O686" t="s">
        <v>1326</v>
      </c>
      <c r="P686" t="s">
        <v>1326</v>
      </c>
      <c r="Q686">
        <v>1</v>
      </c>
      <c r="X686">
        <v>0.5</v>
      </c>
      <c r="Y686">
        <v>26.09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0.5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ROW(Source!A732)</f>
        <v>732</v>
      </c>
      <c r="B687">
        <v>1407530091</v>
      </c>
      <c r="C687">
        <v>1407530084</v>
      </c>
      <c r="D687">
        <v>1364549319</v>
      </c>
      <c r="E687">
        <v>39</v>
      </c>
      <c r="F687">
        <v>1</v>
      </c>
      <c r="G687">
        <v>39</v>
      </c>
      <c r="H687">
        <v>1</v>
      </c>
      <c r="I687" t="s">
        <v>1316</v>
      </c>
      <c r="J687" t="s">
        <v>3</v>
      </c>
      <c r="K687" t="s">
        <v>1317</v>
      </c>
      <c r="L687">
        <v>1191</v>
      </c>
      <c r="N687">
        <v>1013</v>
      </c>
      <c r="O687" t="s">
        <v>1318</v>
      </c>
      <c r="P687" t="s">
        <v>1318</v>
      </c>
      <c r="Q687">
        <v>1</v>
      </c>
      <c r="X687">
        <v>0.48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3</v>
      </c>
      <c r="AG687">
        <v>0.48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ROW(Source!A732)</f>
        <v>732</v>
      </c>
      <c r="B688">
        <v>1407530092</v>
      </c>
      <c r="C688">
        <v>1407530084</v>
      </c>
      <c r="D688">
        <v>1364552866</v>
      </c>
      <c r="E688">
        <v>1</v>
      </c>
      <c r="F688">
        <v>1</v>
      </c>
      <c r="G688">
        <v>39</v>
      </c>
      <c r="H688">
        <v>3</v>
      </c>
      <c r="I688" t="s">
        <v>1380</v>
      </c>
      <c r="J688" t="s">
        <v>1381</v>
      </c>
      <c r="K688" t="s">
        <v>1382</v>
      </c>
      <c r="L688">
        <v>1346</v>
      </c>
      <c r="N688">
        <v>1009</v>
      </c>
      <c r="O688" t="s">
        <v>1326</v>
      </c>
      <c r="P688" t="s">
        <v>1326</v>
      </c>
      <c r="Q688">
        <v>1</v>
      </c>
      <c r="X688">
        <v>8.0000000000000002E-3</v>
      </c>
      <c r="Y688">
        <v>276.63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8.0000000000000002E-3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ROW(Source!A732)</f>
        <v>732</v>
      </c>
      <c r="B689">
        <v>1407530093</v>
      </c>
      <c r="C689">
        <v>1407530084</v>
      </c>
      <c r="D689">
        <v>1364552913</v>
      </c>
      <c r="E689">
        <v>1</v>
      </c>
      <c r="F689">
        <v>1</v>
      </c>
      <c r="G689">
        <v>39</v>
      </c>
      <c r="H689">
        <v>3</v>
      </c>
      <c r="I689" t="s">
        <v>1323</v>
      </c>
      <c r="J689" t="s">
        <v>1324</v>
      </c>
      <c r="K689" t="s">
        <v>1325</v>
      </c>
      <c r="L689">
        <v>1346</v>
      </c>
      <c r="N689">
        <v>1009</v>
      </c>
      <c r="O689" t="s">
        <v>1326</v>
      </c>
      <c r="P689" t="s">
        <v>1326</v>
      </c>
      <c r="Q689">
        <v>1</v>
      </c>
      <c r="X689">
        <v>0.5</v>
      </c>
      <c r="Y689">
        <v>26.09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0.5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ROW(Source!A733)</f>
        <v>733</v>
      </c>
      <c r="B690">
        <v>1407530099</v>
      </c>
      <c r="C690">
        <v>1407530094</v>
      </c>
      <c r="D690">
        <v>1364549319</v>
      </c>
      <c r="E690">
        <v>39</v>
      </c>
      <c r="F690">
        <v>1</v>
      </c>
      <c r="G690">
        <v>39</v>
      </c>
      <c r="H690">
        <v>1</v>
      </c>
      <c r="I690" t="s">
        <v>1316</v>
      </c>
      <c r="J690" t="s">
        <v>3</v>
      </c>
      <c r="K690" t="s">
        <v>1317</v>
      </c>
      <c r="L690">
        <v>1191</v>
      </c>
      <c r="N690">
        <v>1013</v>
      </c>
      <c r="O690" t="s">
        <v>1318</v>
      </c>
      <c r="P690" t="s">
        <v>1318</v>
      </c>
      <c r="Q690">
        <v>1</v>
      </c>
      <c r="X690">
        <v>1.59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1</v>
      </c>
      <c r="AF690" t="s">
        <v>3</v>
      </c>
      <c r="AG690">
        <v>1.59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ROW(Source!A733)</f>
        <v>733</v>
      </c>
      <c r="B691">
        <v>1407530100</v>
      </c>
      <c r="C691">
        <v>1407530094</v>
      </c>
      <c r="D691">
        <v>1364552913</v>
      </c>
      <c r="E691">
        <v>1</v>
      </c>
      <c r="F691">
        <v>1</v>
      </c>
      <c r="G691">
        <v>39</v>
      </c>
      <c r="H691">
        <v>3</v>
      </c>
      <c r="I691" t="s">
        <v>1323</v>
      </c>
      <c r="J691" t="s">
        <v>1324</v>
      </c>
      <c r="K691" t="s">
        <v>1325</v>
      </c>
      <c r="L691">
        <v>1346</v>
      </c>
      <c r="N691">
        <v>1009</v>
      </c>
      <c r="O691" t="s">
        <v>1326</v>
      </c>
      <c r="P691" t="s">
        <v>1326</v>
      </c>
      <c r="Q691">
        <v>1</v>
      </c>
      <c r="X691">
        <v>0.01</v>
      </c>
      <c r="Y691">
        <v>26.09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0.01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ROW(Source!A734)</f>
        <v>734</v>
      </c>
      <c r="B692">
        <v>1407530108</v>
      </c>
      <c r="C692">
        <v>1407530101</v>
      </c>
      <c r="D692">
        <v>1364549319</v>
      </c>
      <c r="E692">
        <v>39</v>
      </c>
      <c r="F692">
        <v>1</v>
      </c>
      <c r="G692">
        <v>39</v>
      </c>
      <c r="H692">
        <v>1</v>
      </c>
      <c r="I692" t="s">
        <v>1316</v>
      </c>
      <c r="J692" t="s">
        <v>3</v>
      </c>
      <c r="K692" t="s">
        <v>1317</v>
      </c>
      <c r="L692">
        <v>1191</v>
      </c>
      <c r="N692">
        <v>1013</v>
      </c>
      <c r="O692" t="s">
        <v>1318</v>
      </c>
      <c r="P692" t="s">
        <v>1318</v>
      </c>
      <c r="Q692">
        <v>1</v>
      </c>
      <c r="X692">
        <v>4.4400000000000004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1</v>
      </c>
      <c r="AF692" t="s">
        <v>3</v>
      </c>
      <c r="AG692">
        <v>4.4400000000000004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ROW(Source!A734)</f>
        <v>734</v>
      </c>
      <c r="B693">
        <v>1407530109</v>
      </c>
      <c r="C693">
        <v>1407530101</v>
      </c>
      <c r="D693">
        <v>1364552866</v>
      </c>
      <c r="E693">
        <v>1</v>
      </c>
      <c r="F693">
        <v>1</v>
      </c>
      <c r="G693">
        <v>39</v>
      </c>
      <c r="H693">
        <v>3</v>
      </c>
      <c r="I693" t="s">
        <v>1380</v>
      </c>
      <c r="J693" t="s">
        <v>1381</v>
      </c>
      <c r="K693" t="s">
        <v>1382</v>
      </c>
      <c r="L693">
        <v>1346</v>
      </c>
      <c r="N693">
        <v>1009</v>
      </c>
      <c r="O693" t="s">
        <v>1326</v>
      </c>
      <c r="P693" t="s">
        <v>1326</v>
      </c>
      <c r="Q693">
        <v>1</v>
      </c>
      <c r="X693">
        <v>1.6E-2</v>
      </c>
      <c r="Y693">
        <v>276.63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1.6E-2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ROW(Source!A734)</f>
        <v>734</v>
      </c>
      <c r="B694">
        <v>1407530110</v>
      </c>
      <c r="C694">
        <v>1407530101</v>
      </c>
      <c r="D694">
        <v>1364552913</v>
      </c>
      <c r="E694">
        <v>1</v>
      </c>
      <c r="F694">
        <v>1</v>
      </c>
      <c r="G694">
        <v>39</v>
      </c>
      <c r="H694">
        <v>3</v>
      </c>
      <c r="I694" t="s">
        <v>1323</v>
      </c>
      <c r="J694" t="s">
        <v>1324</v>
      </c>
      <c r="K694" t="s">
        <v>1325</v>
      </c>
      <c r="L694">
        <v>1346</v>
      </c>
      <c r="N694">
        <v>1009</v>
      </c>
      <c r="O694" t="s">
        <v>1326</v>
      </c>
      <c r="P694" t="s">
        <v>1326</v>
      </c>
      <c r="Q694">
        <v>1</v>
      </c>
      <c r="X694">
        <v>0.1</v>
      </c>
      <c r="Y694">
        <v>26.09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0.1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ROW(Source!A735)</f>
        <v>735</v>
      </c>
      <c r="B695">
        <v>1407530114</v>
      </c>
      <c r="C695">
        <v>1407530111</v>
      </c>
      <c r="D695">
        <v>1364549319</v>
      </c>
      <c r="E695">
        <v>39</v>
      </c>
      <c r="F695">
        <v>1</v>
      </c>
      <c r="G695">
        <v>39</v>
      </c>
      <c r="H695">
        <v>1</v>
      </c>
      <c r="I695" t="s">
        <v>1316</v>
      </c>
      <c r="J695" t="s">
        <v>3</v>
      </c>
      <c r="K695" t="s">
        <v>1317</v>
      </c>
      <c r="L695">
        <v>1191</v>
      </c>
      <c r="N695">
        <v>1013</v>
      </c>
      <c r="O695" t="s">
        <v>1318</v>
      </c>
      <c r="P695" t="s">
        <v>1318</v>
      </c>
      <c r="Q695">
        <v>1</v>
      </c>
      <c r="X695">
        <v>1.0900000000000001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1</v>
      </c>
      <c r="AF695" t="s">
        <v>3</v>
      </c>
      <c r="AG695">
        <v>1.0900000000000001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ROW(Source!A736)</f>
        <v>736</v>
      </c>
      <c r="B696">
        <v>1407530122</v>
      </c>
      <c r="C696">
        <v>1407530115</v>
      </c>
      <c r="D696">
        <v>1364549319</v>
      </c>
      <c r="E696">
        <v>39</v>
      </c>
      <c r="F696">
        <v>1</v>
      </c>
      <c r="G696">
        <v>39</v>
      </c>
      <c r="H696">
        <v>1</v>
      </c>
      <c r="I696" t="s">
        <v>1316</v>
      </c>
      <c r="J696" t="s">
        <v>3</v>
      </c>
      <c r="K696" t="s">
        <v>1317</v>
      </c>
      <c r="L696">
        <v>1191</v>
      </c>
      <c r="N696">
        <v>1013</v>
      </c>
      <c r="O696" t="s">
        <v>1318</v>
      </c>
      <c r="P696" t="s">
        <v>1318</v>
      </c>
      <c r="Q696">
        <v>1</v>
      </c>
      <c r="X696">
        <v>0.77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1</v>
      </c>
      <c r="AF696" t="s">
        <v>3</v>
      </c>
      <c r="AG696">
        <v>0.77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ROW(Source!A736)</f>
        <v>736</v>
      </c>
      <c r="B697">
        <v>1407530123</v>
      </c>
      <c r="C697">
        <v>1407530115</v>
      </c>
      <c r="D697">
        <v>1364552866</v>
      </c>
      <c r="E697">
        <v>1</v>
      </c>
      <c r="F697">
        <v>1</v>
      </c>
      <c r="G697">
        <v>39</v>
      </c>
      <c r="H697">
        <v>3</v>
      </c>
      <c r="I697" t="s">
        <v>1380</v>
      </c>
      <c r="J697" t="s">
        <v>1381</v>
      </c>
      <c r="K697" t="s">
        <v>1382</v>
      </c>
      <c r="L697">
        <v>1346</v>
      </c>
      <c r="N697">
        <v>1009</v>
      </c>
      <c r="O697" t="s">
        <v>1326</v>
      </c>
      <c r="P697" t="s">
        <v>1326</v>
      </c>
      <c r="Q697">
        <v>1</v>
      </c>
      <c r="X697">
        <v>8.0000000000000002E-3</v>
      </c>
      <c r="Y697">
        <v>276.63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8.0000000000000002E-3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ROW(Source!A736)</f>
        <v>736</v>
      </c>
      <c r="B698">
        <v>1407530124</v>
      </c>
      <c r="C698">
        <v>1407530115</v>
      </c>
      <c r="D698">
        <v>1364552913</v>
      </c>
      <c r="E698">
        <v>1</v>
      </c>
      <c r="F698">
        <v>1</v>
      </c>
      <c r="G698">
        <v>39</v>
      </c>
      <c r="H698">
        <v>3</v>
      </c>
      <c r="I698" t="s">
        <v>1323</v>
      </c>
      <c r="J698" t="s">
        <v>1324</v>
      </c>
      <c r="K698" t="s">
        <v>1325</v>
      </c>
      <c r="L698">
        <v>1346</v>
      </c>
      <c r="N698">
        <v>1009</v>
      </c>
      <c r="O698" t="s">
        <v>1326</v>
      </c>
      <c r="P698" t="s">
        <v>1326</v>
      </c>
      <c r="Q698">
        <v>1</v>
      </c>
      <c r="X698">
        <v>0.5</v>
      </c>
      <c r="Y698">
        <v>26.09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0.5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ROW(Source!A737)</f>
        <v>737</v>
      </c>
      <c r="B699">
        <v>1407530130</v>
      </c>
      <c r="C699">
        <v>1407530125</v>
      </c>
      <c r="D699">
        <v>1364549319</v>
      </c>
      <c r="E699">
        <v>39</v>
      </c>
      <c r="F699">
        <v>1</v>
      </c>
      <c r="G699">
        <v>39</v>
      </c>
      <c r="H699">
        <v>1</v>
      </c>
      <c r="I699" t="s">
        <v>1316</v>
      </c>
      <c r="J699" t="s">
        <v>3</v>
      </c>
      <c r="K699" t="s">
        <v>1317</v>
      </c>
      <c r="L699">
        <v>1191</v>
      </c>
      <c r="N699">
        <v>1013</v>
      </c>
      <c r="O699" t="s">
        <v>1318</v>
      </c>
      <c r="P699" t="s">
        <v>1318</v>
      </c>
      <c r="Q699">
        <v>1</v>
      </c>
      <c r="X699">
        <v>0.37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1</v>
      </c>
      <c r="AF699" t="s">
        <v>3</v>
      </c>
      <c r="AG699">
        <v>0.37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ROW(Source!A737)</f>
        <v>737</v>
      </c>
      <c r="B700">
        <v>1407530131</v>
      </c>
      <c r="C700">
        <v>1407530125</v>
      </c>
      <c r="D700">
        <v>1364551021</v>
      </c>
      <c r="E700">
        <v>1</v>
      </c>
      <c r="F700">
        <v>1</v>
      </c>
      <c r="G700">
        <v>39</v>
      </c>
      <c r="H700">
        <v>2</v>
      </c>
      <c r="I700" t="s">
        <v>1319</v>
      </c>
      <c r="J700" t="s">
        <v>1320</v>
      </c>
      <c r="K700" t="s">
        <v>1321</v>
      </c>
      <c r="L700">
        <v>1368</v>
      </c>
      <c r="N700">
        <v>1011</v>
      </c>
      <c r="O700" t="s">
        <v>1322</v>
      </c>
      <c r="P700" t="s">
        <v>1322</v>
      </c>
      <c r="Q700">
        <v>1</v>
      </c>
      <c r="X700">
        <v>0.06</v>
      </c>
      <c r="Y700">
        <v>0</v>
      </c>
      <c r="Z700">
        <v>1490.46</v>
      </c>
      <c r="AA700">
        <v>808.44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0.06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ROW(Source!A739)</f>
        <v>739</v>
      </c>
      <c r="B701">
        <v>1407530140</v>
      </c>
      <c r="C701">
        <v>1407530133</v>
      </c>
      <c r="D701">
        <v>1364549319</v>
      </c>
      <c r="E701">
        <v>39</v>
      </c>
      <c r="F701">
        <v>1</v>
      </c>
      <c r="G701">
        <v>39</v>
      </c>
      <c r="H701">
        <v>1</v>
      </c>
      <c r="I701" t="s">
        <v>1316</v>
      </c>
      <c r="J701" t="s">
        <v>3</v>
      </c>
      <c r="K701" t="s">
        <v>1317</v>
      </c>
      <c r="L701">
        <v>1191</v>
      </c>
      <c r="N701">
        <v>1013</v>
      </c>
      <c r="O701" t="s">
        <v>1318</v>
      </c>
      <c r="P701" t="s">
        <v>1318</v>
      </c>
      <c r="Q701">
        <v>1</v>
      </c>
      <c r="X701">
        <v>1.56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31</v>
      </c>
      <c r="AG701">
        <v>3.12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ROW(Source!A739)</f>
        <v>739</v>
      </c>
      <c r="B702">
        <v>1407530141</v>
      </c>
      <c r="C702">
        <v>1407530133</v>
      </c>
      <c r="D702">
        <v>1364550719</v>
      </c>
      <c r="E702">
        <v>1</v>
      </c>
      <c r="F702">
        <v>1</v>
      </c>
      <c r="G702">
        <v>39</v>
      </c>
      <c r="H702">
        <v>2</v>
      </c>
      <c r="I702" t="s">
        <v>1369</v>
      </c>
      <c r="J702" t="s">
        <v>1370</v>
      </c>
      <c r="K702" t="s">
        <v>1371</v>
      </c>
      <c r="L702">
        <v>1368</v>
      </c>
      <c r="N702">
        <v>1011</v>
      </c>
      <c r="O702" t="s">
        <v>1322</v>
      </c>
      <c r="P702" t="s">
        <v>1322</v>
      </c>
      <c r="Q702">
        <v>1</v>
      </c>
      <c r="X702">
        <v>0.03</v>
      </c>
      <c r="Y702">
        <v>0</v>
      </c>
      <c r="Z702">
        <v>56.19</v>
      </c>
      <c r="AA702">
        <v>0.31</v>
      </c>
      <c r="AB702">
        <v>0</v>
      </c>
      <c r="AC702">
        <v>0</v>
      </c>
      <c r="AD702">
        <v>1</v>
      </c>
      <c r="AE702">
        <v>0</v>
      </c>
      <c r="AF702" t="s">
        <v>31</v>
      </c>
      <c r="AG702">
        <v>0.06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ROW(Source!A739)</f>
        <v>739</v>
      </c>
      <c r="B703">
        <v>1407530142</v>
      </c>
      <c r="C703">
        <v>1407530133</v>
      </c>
      <c r="D703">
        <v>1364552913</v>
      </c>
      <c r="E703">
        <v>1</v>
      </c>
      <c r="F703">
        <v>1</v>
      </c>
      <c r="G703">
        <v>39</v>
      </c>
      <c r="H703">
        <v>3</v>
      </c>
      <c r="I703" t="s">
        <v>1323</v>
      </c>
      <c r="J703" t="s">
        <v>1324</v>
      </c>
      <c r="K703" t="s">
        <v>1325</v>
      </c>
      <c r="L703">
        <v>1346</v>
      </c>
      <c r="N703">
        <v>1009</v>
      </c>
      <c r="O703" t="s">
        <v>1326</v>
      </c>
      <c r="P703" t="s">
        <v>1326</v>
      </c>
      <c r="Q703">
        <v>1</v>
      </c>
      <c r="X703">
        <v>0.02</v>
      </c>
      <c r="Y703">
        <v>26.09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31</v>
      </c>
      <c r="AG703">
        <v>0.04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ROW(Source!A740)</f>
        <v>740</v>
      </c>
      <c r="B704">
        <v>1407530150</v>
      </c>
      <c r="C704">
        <v>1407530143</v>
      </c>
      <c r="D704">
        <v>1364549319</v>
      </c>
      <c r="E704">
        <v>39</v>
      </c>
      <c r="F704">
        <v>1</v>
      </c>
      <c r="G704">
        <v>39</v>
      </c>
      <c r="H704">
        <v>1</v>
      </c>
      <c r="I704" t="s">
        <v>1316</v>
      </c>
      <c r="J704" t="s">
        <v>3</v>
      </c>
      <c r="K704" t="s">
        <v>1317</v>
      </c>
      <c r="L704">
        <v>1191</v>
      </c>
      <c r="N704">
        <v>1013</v>
      </c>
      <c r="O704" t="s">
        <v>1318</v>
      </c>
      <c r="P704" t="s">
        <v>1318</v>
      </c>
      <c r="Q704">
        <v>1</v>
      </c>
      <c r="X704">
        <v>3.14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31</v>
      </c>
      <c r="AG704">
        <v>6.28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ROW(Source!A740)</f>
        <v>740</v>
      </c>
      <c r="B705">
        <v>1407530151</v>
      </c>
      <c r="C705">
        <v>1407530143</v>
      </c>
      <c r="D705">
        <v>1364550719</v>
      </c>
      <c r="E705">
        <v>1</v>
      </c>
      <c r="F705">
        <v>1</v>
      </c>
      <c r="G705">
        <v>39</v>
      </c>
      <c r="H705">
        <v>2</v>
      </c>
      <c r="I705" t="s">
        <v>1369</v>
      </c>
      <c r="J705" t="s">
        <v>1370</v>
      </c>
      <c r="K705" t="s">
        <v>1371</v>
      </c>
      <c r="L705">
        <v>1368</v>
      </c>
      <c r="N705">
        <v>1011</v>
      </c>
      <c r="O705" t="s">
        <v>1322</v>
      </c>
      <c r="P705" t="s">
        <v>1322</v>
      </c>
      <c r="Q705">
        <v>1</v>
      </c>
      <c r="X705">
        <v>0.03</v>
      </c>
      <c r="Y705">
        <v>0</v>
      </c>
      <c r="Z705">
        <v>56.19</v>
      </c>
      <c r="AA705">
        <v>0.31</v>
      </c>
      <c r="AB705">
        <v>0</v>
      </c>
      <c r="AC705">
        <v>0</v>
      </c>
      <c r="AD705">
        <v>1</v>
      </c>
      <c r="AE705">
        <v>0</v>
      </c>
      <c r="AF705" t="s">
        <v>31</v>
      </c>
      <c r="AG705">
        <v>0.06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ROW(Source!A740)</f>
        <v>740</v>
      </c>
      <c r="B706">
        <v>1407530152</v>
      </c>
      <c r="C706">
        <v>1407530143</v>
      </c>
      <c r="D706">
        <v>1364552913</v>
      </c>
      <c r="E706">
        <v>1</v>
      </c>
      <c r="F706">
        <v>1</v>
      </c>
      <c r="G706">
        <v>39</v>
      </c>
      <c r="H706">
        <v>3</v>
      </c>
      <c r="I706" t="s">
        <v>1323</v>
      </c>
      <c r="J706" t="s">
        <v>1324</v>
      </c>
      <c r="K706" t="s">
        <v>1325</v>
      </c>
      <c r="L706">
        <v>1346</v>
      </c>
      <c r="N706">
        <v>1009</v>
      </c>
      <c r="O706" t="s">
        <v>1326</v>
      </c>
      <c r="P706" t="s">
        <v>1326</v>
      </c>
      <c r="Q706">
        <v>1</v>
      </c>
      <c r="X706">
        <v>0.32</v>
      </c>
      <c r="Y706">
        <v>26.09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31</v>
      </c>
      <c r="AG706">
        <v>0.64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ROW(Source!A741)</f>
        <v>741</v>
      </c>
      <c r="B707">
        <v>1407530158</v>
      </c>
      <c r="C707">
        <v>1407530153</v>
      </c>
      <c r="D707">
        <v>1364549319</v>
      </c>
      <c r="E707">
        <v>39</v>
      </c>
      <c r="F707">
        <v>1</v>
      </c>
      <c r="G707">
        <v>39</v>
      </c>
      <c r="H707">
        <v>1</v>
      </c>
      <c r="I707" t="s">
        <v>1316</v>
      </c>
      <c r="J707" t="s">
        <v>3</v>
      </c>
      <c r="K707" t="s">
        <v>1317</v>
      </c>
      <c r="L707">
        <v>1191</v>
      </c>
      <c r="N707">
        <v>1013</v>
      </c>
      <c r="O707" t="s">
        <v>1318</v>
      </c>
      <c r="P707" t="s">
        <v>1318</v>
      </c>
      <c r="Q707">
        <v>1</v>
      </c>
      <c r="X707">
        <v>0.37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3</v>
      </c>
      <c r="AG707">
        <v>0.37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ROW(Source!A741)</f>
        <v>741</v>
      </c>
      <c r="B708">
        <v>1407530159</v>
      </c>
      <c r="C708">
        <v>1407530153</v>
      </c>
      <c r="D708">
        <v>1364551021</v>
      </c>
      <c r="E708">
        <v>1</v>
      </c>
      <c r="F708">
        <v>1</v>
      </c>
      <c r="G708">
        <v>39</v>
      </c>
      <c r="H708">
        <v>2</v>
      </c>
      <c r="I708" t="s">
        <v>1319</v>
      </c>
      <c r="J708" t="s">
        <v>1320</v>
      </c>
      <c r="K708" t="s">
        <v>1321</v>
      </c>
      <c r="L708">
        <v>1368</v>
      </c>
      <c r="N708">
        <v>1011</v>
      </c>
      <c r="O708" t="s">
        <v>1322</v>
      </c>
      <c r="P708" t="s">
        <v>1322</v>
      </c>
      <c r="Q708">
        <v>1</v>
      </c>
      <c r="X708">
        <v>0.06</v>
      </c>
      <c r="Y708">
        <v>0</v>
      </c>
      <c r="Z708">
        <v>1490.46</v>
      </c>
      <c r="AA708">
        <v>808.44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0.06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ROW(Source!A742)</f>
        <v>742</v>
      </c>
      <c r="B709">
        <v>1407530169</v>
      </c>
      <c r="C709">
        <v>1407530160</v>
      </c>
      <c r="D709">
        <v>1364549319</v>
      </c>
      <c r="E709">
        <v>39</v>
      </c>
      <c r="F709">
        <v>1</v>
      </c>
      <c r="G709">
        <v>39</v>
      </c>
      <c r="H709">
        <v>1</v>
      </c>
      <c r="I709" t="s">
        <v>1316</v>
      </c>
      <c r="J709" t="s">
        <v>3</v>
      </c>
      <c r="K709" t="s">
        <v>1317</v>
      </c>
      <c r="L709">
        <v>1191</v>
      </c>
      <c r="N709">
        <v>1013</v>
      </c>
      <c r="O709" t="s">
        <v>1318</v>
      </c>
      <c r="P709" t="s">
        <v>1318</v>
      </c>
      <c r="Q709">
        <v>1</v>
      </c>
      <c r="X709">
        <v>9.6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3</v>
      </c>
      <c r="AG709">
        <v>9.6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ROW(Source!A742)</f>
        <v>742</v>
      </c>
      <c r="B710">
        <v>1407530170</v>
      </c>
      <c r="C710">
        <v>1407530160</v>
      </c>
      <c r="D710">
        <v>1364550906</v>
      </c>
      <c r="E710">
        <v>1</v>
      </c>
      <c r="F710">
        <v>1</v>
      </c>
      <c r="G710">
        <v>39</v>
      </c>
      <c r="H710">
        <v>2</v>
      </c>
      <c r="I710" t="s">
        <v>1429</v>
      </c>
      <c r="J710" t="s">
        <v>1430</v>
      </c>
      <c r="K710" t="s">
        <v>1431</v>
      </c>
      <c r="L710">
        <v>1368</v>
      </c>
      <c r="N710">
        <v>1011</v>
      </c>
      <c r="O710" t="s">
        <v>1322</v>
      </c>
      <c r="P710" t="s">
        <v>1322</v>
      </c>
      <c r="Q710">
        <v>1</v>
      </c>
      <c r="X710">
        <v>2.23</v>
      </c>
      <c r="Y710">
        <v>0</v>
      </c>
      <c r="Z710">
        <v>7.36</v>
      </c>
      <c r="AA710">
        <v>0.17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2.23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ROW(Source!A742)</f>
        <v>742</v>
      </c>
      <c r="B711">
        <v>1407530171</v>
      </c>
      <c r="C711">
        <v>1407530160</v>
      </c>
      <c r="D711">
        <v>1364551021</v>
      </c>
      <c r="E711">
        <v>1</v>
      </c>
      <c r="F711">
        <v>1</v>
      </c>
      <c r="G711">
        <v>39</v>
      </c>
      <c r="H711">
        <v>2</v>
      </c>
      <c r="I711" t="s">
        <v>1319</v>
      </c>
      <c r="J711" t="s">
        <v>1320</v>
      </c>
      <c r="K711" t="s">
        <v>1321</v>
      </c>
      <c r="L711">
        <v>1368</v>
      </c>
      <c r="N711">
        <v>1011</v>
      </c>
      <c r="O711" t="s">
        <v>1322</v>
      </c>
      <c r="P711" t="s">
        <v>1322</v>
      </c>
      <c r="Q711">
        <v>1</v>
      </c>
      <c r="X711">
        <v>2.4500000000000002</v>
      </c>
      <c r="Y711">
        <v>0</v>
      </c>
      <c r="Z711">
        <v>1490.46</v>
      </c>
      <c r="AA711">
        <v>808.44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2.4500000000000002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ROW(Source!A742)</f>
        <v>742</v>
      </c>
      <c r="B712">
        <v>1407530172</v>
      </c>
      <c r="C712">
        <v>1407530160</v>
      </c>
      <c r="D712">
        <v>1364553065</v>
      </c>
      <c r="E712">
        <v>1</v>
      </c>
      <c r="F712">
        <v>1</v>
      </c>
      <c r="G712">
        <v>39</v>
      </c>
      <c r="H712">
        <v>3</v>
      </c>
      <c r="I712" t="s">
        <v>1432</v>
      </c>
      <c r="J712" t="s">
        <v>1433</v>
      </c>
      <c r="K712" t="s">
        <v>1434</v>
      </c>
      <c r="L712">
        <v>1346</v>
      </c>
      <c r="N712">
        <v>1009</v>
      </c>
      <c r="O712" t="s">
        <v>1326</v>
      </c>
      <c r="P712" t="s">
        <v>1326</v>
      </c>
      <c r="Q712">
        <v>1</v>
      </c>
      <c r="X712">
        <v>0.32</v>
      </c>
      <c r="Y712">
        <v>1017.45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0</v>
      </c>
      <c r="AF712" t="s">
        <v>3</v>
      </c>
      <c r="AG712">
        <v>0.32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ROW(Source!A743)</f>
        <v>743</v>
      </c>
      <c r="B713">
        <v>1407530180</v>
      </c>
      <c r="C713">
        <v>1407530173</v>
      </c>
      <c r="D713">
        <v>1364549319</v>
      </c>
      <c r="E713">
        <v>39</v>
      </c>
      <c r="F713">
        <v>1</v>
      </c>
      <c r="G713">
        <v>39</v>
      </c>
      <c r="H713">
        <v>1</v>
      </c>
      <c r="I713" t="s">
        <v>1316</v>
      </c>
      <c r="J713" t="s">
        <v>3</v>
      </c>
      <c r="K713" t="s">
        <v>1317</v>
      </c>
      <c r="L713">
        <v>1191</v>
      </c>
      <c r="N713">
        <v>1013</v>
      </c>
      <c r="O713" t="s">
        <v>1318</v>
      </c>
      <c r="P713" t="s">
        <v>1318</v>
      </c>
      <c r="Q713">
        <v>1</v>
      </c>
      <c r="X713">
        <v>0.38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 t="s">
        <v>3</v>
      </c>
      <c r="AG713">
        <v>0.38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ROW(Source!A743)</f>
        <v>743</v>
      </c>
      <c r="B714">
        <v>1407530181</v>
      </c>
      <c r="C714">
        <v>1407530173</v>
      </c>
      <c r="D714">
        <v>1364552866</v>
      </c>
      <c r="E714">
        <v>1</v>
      </c>
      <c r="F714">
        <v>1</v>
      </c>
      <c r="G714">
        <v>39</v>
      </c>
      <c r="H714">
        <v>3</v>
      </c>
      <c r="I714" t="s">
        <v>1380</v>
      </c>
      <c r="J714" t="s">
        <v>1381</v>
      </c>
      <c r="K714" t="s">
        <v>1382</v>
      </c>
      <c r="L714">
        <v>1346</v>
      </c>
      <c r="N714">
        <v>1009</v>
      </c>
      <c r="O714" t="s">
        <v>1326</v>
      </c>
      <c r="P714" t="s">
        <v>1326</v>
      </c>
      <c r="Q714">
        <v>1</v>
      </c>
      <c r="X714">
        <v>8.0000000000000002E-3</v>
      </c>
      <c r="Y714">
        <v>276.63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8.0000000000000002E-3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ROW(Source!A743)</f>
        <v>743</v>
      </c>
      <c r="B715">
        <v>1407530182</v>
      </c>
      <c r="C715">
        <v>1407530173</v>
      </c>
      <c r="D715">
        <v>1364552913</v>
      </c>
      <c r="E715">
        <v>1</v>
      </c>
      <c r="F715">
        <v>1</v>
      </c>
      <c r="G715">
        <v>39</v>
      </c>
      <c r="H715">
        <v>3</v>
      </c>
      <c r="I715" t="s">
        <v>1323</v>
      </c>
      <c r="J715" t="s">
        <v>1324</v>
      </c>
      <c r="K715" t="s">
        <v>1325</v>
      </c>
      <c r="L715">
        <v>1346</v>
      </c>
      <c r="N715">
        <v>1009</v>
      </c>
      <c r="O715" t="s">
        <v>1326</v>
      </c>
      <c r="P715" t="s">
        <v>1326</v>
      </c>
      <c r="Q715">
        <v>1</v>
      </c>
      <c r="X715">
        <v>0.5</v>
      </c>
      <c r="Y715">
        <v>26.09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0.5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ROW(Source!A744)</f>
        <v>744</v>
      </c>
      <c r="B716">
        <v>1407530190</v>
      </c>
      <c r="C716">
        <v>1407530183</v>
      </c>
      <c r="D716">
        <v>1364549319</v>
      </c>
      <c r="E716">
        <v>39</v>
      </c>
      <c r="F716">
        <v>1</v>
      </c>
      <c r="G716">
        <v>39</v>
      </c>
      <c r="H716">
        <v>1</v>
      </c>
      <c r="I716" t="s">
        <v>1316</v>
      </c>
      <c r="J716" t="s">
        <v>3</v>
      </c>
      <c r="K716" t="s">
        <v>1317</v>
      </c>
      <c r="L716">
        <v>1191</v>
      </c>
      <c r="N716">
        <v>1013</v>
      </c>
      <c r="O716" t="s">
        <v>1318</v>
      </c>
      <c r="P716" t="s">
        <v>1318</v>
      </c>
      <c r="Q716">
        <v>1</v>
      </c>
      <c r="X716">
        <v>0.48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3</v>
      </c>
      <c r="AG716">
        <v>0.48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ROW(Source!A744)</f>
        <v>744</v>
      </c>
      <c r="B717">
        <v>1407530191</v>
      </c>
      <c r="C717">
        <v>1407530183</v>
      </c>
      <c r="D717">
        <v>1364552866</v>
      </c>
      <c r="E717">
        <v>1</v>
      </c>
      <c r="F717">
        <v>1</v>
      </c>
      <c r="G717">
        <v>39</v>
      </c>
      <c r="H717">
        <v>3</v>
      </c>
      <c r="I717" t="s">
        <v>1380</v>
      </c>
      <c r="J717" t="s">
        <v>1381</v>
      </c>
      <c r="K717" t="s">
        <v>1382</v>
      </c>
      <c r="L717">
        <v>1346</v>
      </c>
      <c r="N717">
        <v>1009</v>
      </c>
      <c r="O717" t="s">
        <v>1326</v>
      </c>
      <c r="P717" t="s">
        <v>1326</v>
      </c>
      <c r="Q717">
        <v>1</v>
      </c>
      <c r="X717">
        <v>8.0000000000000002E-3</v>
      </c>
      <c r="Y717">
        <v>276.63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8.0000000000000002E-3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ROW(Source!A744)</f>
        <v>744</v>
      </c>
      <c r="B718">
        <v>1407530192</v>
      </c>
      <c r="C718">
        <v>1407530183</v>
      </c>
      <c r="D718">
        <v>1364552913</v>
      </c>
      <c r="E718">
        <v>1</v>
      </c>
      <c r="F718">
        <v>1</v>
      </c>
      <c r="G718">
        <v>39</v>
      </c>
      <c r="H718">
        <v>3</v>
      </c>
      <c r="I718" t="s">
        <v>1323</v>
      </c>
      <c r="J718" t="s">
        <v>1324</v>
      </c>
      <c r="K718" t="s">
        <v>1325</v>
      </c>
      <c r="L718">
        <v>1346</v>
      </c>
      <c r="N718">
        <v>1009</v>
      </c>
      <c r="O718" t="s">
        <v>1326</v>
      </c>
      <c r="P718" t="s">
        <v>1326</v>
      </c>
      <c r="Q718">
        <v>1</v>
      </c>
      <c r="X718">
        <v>0.5</v>
      </c>
      <c r="Y718">
        <v>26.09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3</v>
      </c>
      <c r="AG718">
        <v>0.5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ROW(Source!A745)</f>
        <v>745</v>
      </c>
      <c r="B719">
        <v>1407530198</v>
      </c>
      <c r="C719">
        <v>1407530193</v>
      </c>
      <c r="D719">
        <v>1364549319</v>
      </c>
      <c r="E719">
        <v>39</v>
      </c>
      <c r="F719">
        <v>1</v>
      </c>
      <c r="G719">
        <v>39</v>
      </c>
      <c r="H719">
        <v>1</v>
      </c>
      <c r="I719" t="s">
        <v>1316</v>
      </c>
      <c r="J719" t="s">
        <v>3</v>
      </c>
      <c r="K719" t="s">
        <v>1317</v>
      </c>
      <c r="L719">
        <v>1191</v>
      </c>
      <c r="N719">
        <v>1013</v>
      </c>
      <c r="O719" t="s">
        <v>1318</v>
      </c>
      <c r="P719" t="s">
        <v>1318</v>
      </c>
      <c r="Q719">
        <v>1</v>
      </c>
      <c r="X719">
        <v>1.59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1</v>
      </c>
      <c r="AF719" t="s">
        <v>3</v>
      </c>
      <c r="AG719">
        <v>1.59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ROW(Source!A745)</f>
        <v>745</v>
      </c>
      <c r="B720">
        <v>1407530199</v>
      </c>
      <c r="C720">
        <v>1407530193</v>
      </c>
      <c r="D720">
        <v>1364552913</v>
      </c>
      <c r="E720">
        <v>1</v>
      </c>
      <c r="F720">
        <v>1</v>
      </c>
      <c r="G720">
        <v>39</v>
      </c>
      <c r="H720">
        <v>3</v>
      </c>
      <c r="I720" t="s">
        <v>1323</v>
      </c>
      <c r="J720" t="s">
        <v>1324</v>
      </c>
      <c r="K720" t="s">
        <v>1325</v>
      </c>
      <c r="L720">
        <v>1346</v>
      </c>
      <c r="N720">
        <v>1009</v>
      </c>
      <c r="O720" t="s">
        <v>1326</v>
      </c>
      <c r="P720" t="s">
        <v>1326</v>
      </c>
      <c r="Q720">
        <v>1</v>
      </c>
      <c r="X720">
        <v>0.01</v>
      </c>
      <c r="Y720">
        <v>26.09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0.01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ROW(Source!A746)</f>
        <v>746</v>
      </c>
      <c r="B721">
        <v>1407530205</v>
      </c>
      <c r="C721">
        <v>1407530200</v>
      </c>
      <c r="D721">
        <v>1364549319</v>
      </c>
      <c r="E721">
        <v>39</v>
      </c>
      <c r="F721">
        <v>1</v>
      </c>
      <c r="G721">
        <v>39</v>
      </c>
      <c r="H721">
        <v>1</v>
      </c>
      <c r="I721" t="s">
        <v>1316</v>
      </c>
      <c r="J721" t="s">
        <v>3</v>
      </c>
      <c r="K721" t="s">
        <v>1317</v>
      </c>
      <c r="L721">
        <v>1191</v>
      </c>
      <c r="N721">
        <v>1013</v>
      </c>
      <c r="O721" t="s">
        <v>1318</v>
      </c>
      <c r="P721" t="s">
        <v>1318</v>
      </c>
      <c r="Q721">
        <v>1</v>
      </c>
      <c r="X721">
        <v>0.37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3</v>
      </c>
      <c r="AG721">
        <v>0.37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ROW(Source!A746)</f>
        <v>746</v>
      </c>
      <c r="B722">
        <v>1407530206</v>
      </c>
      <c r="C722">
        <v>1407530200</v>
      </c>
      <c r="D722">
        <v>1364551021</v>
      </c>
      <c r="E722">
        <v>1</v>
      </c>
      <c r="F722">
        <v>1</v>
      </c>
      <c r="G722">
        <v>39</v>
      </c>
      <c r="H722">
        <v>2</v>
      </c>
      <c r="I722" t="s">
        <v>1319</v>
      </c>
      <c r="J722" t="s">
        <v>1320</v>
      </c>
      <c r="K722" t="s">
        <v>1321</v>
      </c>
      <c r="L722">
        <v>1368</v>
      </c>
      <c r="N722">
        <v>1011</v>
      </c>
      <c r="O722" t="s">
        <v>1322</v>
      </c>
      <c r="P722" t="s">
        <v>1322</v>
      </c>
      <c r="Q722">
        <v>1</v>
      </c>
      <c r="X722">
        <v>0.06</v>
      </c>
      <c r="Y722">
        <v>0</v>
      </c>
      <c r="Z722">
        <v>1490.46</v>
      </c>
      <c r="AA722">
        <v>808.44</v>
      </c>
      <c r="AB722">
        <v>0</v>
      </c>
      <c r="AC722">
        <v>0</v>
      </c>
      <c r="AD722">
        <v>1</v>
      </c>
      <c r="AE722">
        <v>0</v>
      </c>
      <c r="AF722" t="s">
        <v>3</v>
      </c>
      <c r="AG722">
        <v>0.06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ROW(Source!A747)</f>
        <v>747</v>
      </c>
      <c r="B723">
        <v>1407530210</v>
      </c>
      <c r="C723">
        <v>1407530207</v>
      </c>
      <c r="D723">
        <v>1364549319</v>
      </c>
      <c r="E723">
        <v>39</v>
      </c>
      <c r="F723">
        <v>1</v>
      </c>
      <c r="G723">
        <v>39</v>
      </c>
      <c r="H723">
        <v>1</v>
      </c>
      <c r="I723" t="s">
        <v>1316</v>
      </c>
      <c r="J723" t="s">
        <v>3</v>
      </c>
      <c r="K723" t="s">
        <v>1317</v>
      </c>
      <c r="L723">
        <v>1191</v>
      </c>
      <c r="N723">
        <v>1013</v>
      </c>
      <c r="O723" t="s">
        <v>1318</v>
      </c>
      <c r="P723" t="s">
        <v>1318</v>
      </c>
      <c r="Q723">
        <v>1</v>
      </c>
      <c r="X723">
        <v>1.0900000000000001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1</v>
      </c>
      <c r="AF723" t="s">
        <v>3</v>
      </c>
      <c r="AG723">
        <v>1.0900000000000001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ROW(Source!A748)</f>
        <v>748</v>
      </c>
      <c r="B724">
        <v>1407530218</v>
      </c>
      <c r="C724">
        <v>1407530211</v>
      </c>
      <c r="D724">
        <v>1364549319</v>
      </c>
      <c r="E724">
        <v>39</v>
      </c>
      <c r="F724">
        <v>1</v>
      </c>
      <c r="G724">
        <v>39</v>
      </c>
      <c r="H724">
        <v>1</v>
      </c>
      <c r="I724" t="s">
        <v>1316</v>
      </c>
      <c r="J724" t="s">
        <v>3</v>
      </c>
      <c r="K724" t="s">
        <v>1317</v>
      </c>
      <c r="L724">
        <v>1191</v>
      </c>
      <c r="N724">
        <v>1013</v>
      </c>
      <c r="O724" t="s">
        <v>1318</v>
      </c>
      <c r="P724" t="s">
        <v>1318</v>
      </c>
      <c r="Q724">
        <v>1</v>
      </c>
      <c r="X724">
        <v>0.77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</v>
      </c>
      <c r="AG724">
        <v>0.77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ROW(Source!A748)</f>
        <v>748</v>
      </c>
      <c r="B725">
        <v>1407530219</v>
      </c>
      <c r="C725">
        <v>1407530211</v>
      </c>
      <c r="D725">
        <v>1364552866</v>
      </c>
      <c r="E725">
        <v>1</v>
      </c>
      <c r="F725">
        <v>1</v>
      </c>
      <c r="G725">
        <v>39</v>
      </c>
      <c r="H725">
        <v>3</v>
      </c>
      <c r="I725" t="s">
        <v>1380</v>
      </c>
      <c r="J725" t="s">
        <v>1381</v>
      </c>
      <c r="K725" t="s">
        <v>1382</v>
      </c>
      <c r="L725">
        <v>1346</v>
      </c>
      <c r="N725">
        <v>1009</v>
      </c>
      <c r="O725" t="s">
        <v>1326</v>
      </c>
      <c r="P725" t="s">
        <v>1326</v>
      </c>
      <c r="Q725">
        <v>1</v>
      </c>
      <c r="X725">
        <v>8.0000000000000002E-3</v>
      </c>
      <c r="Y725">
        <v>276.63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8.0000000000000002E-3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ROW(Source!A748)</f>
        <v>748</v>
      </c>
      <c r="B726">
        <v>1407530220</v>
      </c>
      <c r="C726">
        <v>1407530211</v>
      </c>
      <c r="D726">
        <v>1364552913</v>
      </c>
      <c r="E726">
        <v>1</v>
      </c>
      <c r="F726">
        <v>1</v>
      </c>
      <c r="G726">
        <v>39</v>
      </c>
      <c r="H726">
        <v>3</v>
      </c>
      <c r="I726" t="s">
        <v>1323</v>
      </c>
      <c r="J726" t="s">
        <v>1324</v>
      </c>
      <c r="K726" t="s">
        <v>1325</v>
      </c>
      <c r="L726">
        <v>1346</v>
      </c>
      <c r="N726">
        <v>1009</v>
      </c>
      <c r="O726" t="s">
        <v>1326</v>
      </c>
      <c r="P726" t="s">
        <v>1326</v>
      </c>
      <c r="Q726">
        <v>1</v>
      </c>
      <c r="X726">
        <v>0.5</v>
      </c>
      <c r="Y726">
        <v>26.09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0.5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ROW(Source!A749)</f>
        <v>749</v>
      </c>
      <c r="B727">
        <v>1407530226</v>
      </c>
      <c r="C727">
        <v>1407530221</v>
      </c>
      <c r="D727">
        <v>1364549319</v>
      </c>
      <c r="E727">
        <v>39</v>
      </c>
      <c r="F727">
        <v>1</v>
      </c>
      <c r="G727">
        <v>39</v>
      </c>
      <c r="H727">
        <v>1</v>
      </c>
      <c r="I727" t="s">
        <v>1316</v>
      </c>
      <c r="J727" t="s">
        <v>3</v>
      </c>
      <c r="K727" t="s">
        <v>1317</v>
      </c>
      <c r="L727">
        <v>1191</v>
      </c>
      <c r="N727">
        <v>1013</v>
      </c>
      <c r="O727" t="s">
        <v>1318</v>
      </c>
      <c r="P727" t="s">
        <v>1318</v>
      </c>
      <c r="Q727">
        <v>1</v>
      </c>
      <c r="X727">
        <v>0.37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1</v>
      </c>
      <c r="AF727" t="s">
        <v>3</v>
      </c>
      <c r="AG727">
        <v>0.37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ROW(Source!A749)</f>
        <v>749</v>
      </c>
      <c r="B728">
        <v>1407530227</v>
      </c>
      <c r="C728">
        <v>1407530221</v>
      </c>
      <c r="D728">
        <v>1364551021</v>
      </c>
      <c r="E728">
        <v>1</v>
      </c>
      <c r="F728">
        <v>1</v>
      </c>
      <c r="G728">
        <v>39</v>
      </c>
      <c r="H728">
        <v>2</v>
      </c>
      <c r="I728" t="s">
        <v>1319</v>
      </c>
      <c r="J728" t="s">
        <v>1320</v>
      </c>
      <c r="K728" t="s">
        <v>1321</v>
      </c>
      <c r="L728">
        <v>1368</v>
      </c>
      <c r="N728">
        <v>1011</v>
      </c>
      <c r="O728" t="s">
        <v>1322</v>
      </c>
      <c r="P728" t="s">
        <v>1322</v>
      </c>
      <c r="Q728">
        <v>1</v>
      </c>
      <c r="X728">
        <v>0.06</v>
      </c>
      <c r="Y728">
        <v>0</v>
      </c>
      <c r="Z728">
        <v>1490.46</v>
      </c>
      <c r="AA728">
        <v>808.44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0.06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ROW(Source!A751)</f>
        <v>751</v>
      </c>
      <c r="B729">
        <v>1407530236</v>
      </c>
      <c r="C729">
        <v>1407530229</v>
      </c>
      <c r="D729">
        <v>1364549319</v>
      </c>
      <c r="E729">
        <v>39</v>
      </c>
      <c r="F729">
        <v>1</v>
      </c>
      <c r="G729">
        <v>39</v>
      </c>
      <c r="H729">
        <v>1</v>
      </c>
      <c r="I729" t="s">
        <v>1316</v>
      </c>
      <c r="J729" t="s">
        <v>3</v>
      </c>
      <c r="K729" t="s">
        <v>1317</v>
      </c>
      <c r="L729">
        <v>1191</v>
      </c>
      <c r="N729">
        <v>1013</v>
      </c>
      <c r="O729" t="s">
        <v>1318</v>
      </c>
      <c r="P729" t="s">
        <v>1318</v>
      </c>
      <c r="Q729">
        <v>1</v>
      </c>
      <c r="X729">
        <v>3.14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1</v>
      </c>
      <c r="AF729" t="s">
        <v>31</v>
      </c>
      <c r="AG729">
        <v>6.28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ROW(Source!A751)</f>
        <v>751</v>
      </c>
      <c r="B730">
        <v>1407530237</v>
      </c>
      <c r="C730">
        <v>1407530229</v>
      </c>
      <c r="D730">
        <v>1364550719</v>
      </c>
      <c r="E730">
        <v>1</v>
      </c>
      <c r="F730">
        <v>1</v>
      </c>
      <c r="G730">
        <v>39</v>
      </c>
      <c r="H730">
        <v>2</v>
      </c>
      <c r="I730" t="s">
        <v>1369</v>
      </c>
      <c r="J730" t="s">
        <v>1370</v>
      </c>
      <c r="K730" t="s">
        <v>1371</v>
      </c>
      <c r="L730">
        <v>1368</v>
      </c>
      <c r="N730">
        <v>1011</v>
      </c>
      <c r="O730" t="s">
        <v>1322</v>
      </c>
      <c r="P730" t="s">
        <v>1322</v>
      </c>
      <c r="Q730">
        <v>1</v>
      </c>
      <c r="X730">
        <v>0.03</v>
      </c>
      <c r="Y730">
        <v>0</v>
      </c>
      <c r="Z730">
        <v>56.19</v>
      </c>
      <c r="AA730">
        <v>0.31</v>
      </c>
      <c r="AB730">
        <v>0</v>
      </c>
      <c r="AC730">
        <v>0</v>
      </c>
      <c r="AD730">
        <v>1</v>
      </c>
      <c r="AE730">
        <v>0</v>
      </c>
      <c r="AF730" t="s">
        <v>31</v>
      </c>
      <c r="AG730">
        <v>0.06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ROW(Source!A751)</f>
        <v>751</v>
      </c>
      <c r="B731">
        <v>1407530238</v>
      </c>
      <c r="C731">
        <v>1407530229</v>
      </c>
      <c r="D731">
        <v>1364552913</v>
      </c>
      <c r="E731">
        <v>1</v>
      </c>
      <c r="F731">
        <v>1</v>
      </c>
      <c r="G731">
        <v>39</v>
      </c>
      <c r="H731">
        <v>3</v>
      </c>
      <c r="I731" t="s">
        <v>1323</v>
      </c>
      <c r="J731" t="s">
        <v>1324</v>
      </c>
      <c r="K731" t="s">
        <v>1325</v>
      </c>
      <c r="L731">
        <v>1346</v>
      </c>
      <c r="N731">
        <v>1009</v>
      </c>
      <c r="O731" t="s">
        <v>1326</v>
      </c>
      <c r="P731" t="s">
        <v>1326</v>
      </c>
      <c r="Q731">
        <v>1</v>
      </c>
      <c r="X731">
        <v>0.32</v>
      </c>
      <c r="Y731">
        <v>26.09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31</v>
      </c>
      <c r="AG731">
        <v>0.64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ROW(Source!A752)</f>
        <v>752</v>
      </c>
      <c r="B732">
        <v>1407530246</v>
      </c>
      <c r="C732">
        <v>1407530239</v>
      </c>
      <c r="D732">
        <v>1364549319</v>
      </c>
      <c r="E732">
        <v>39</v>
      </c>
      <c r="F732">
        <v>1</v>
      </c>
      <c r="G732">
        <v>39</v>
      </c>
      <c r="H732">
        <v>1</v>
      </c>
      <c r="I732" t="s">
        <v>1316</v>
      </c>
      <c r="J732" t="s">
        <v>3</v>
      </c>
      <c r="K732" t="s">
        <v>1317</v>
      </c>
      <c r="L732">
        <v>1191</v>
      </c>
      <c r="N732">
        <v>1013</v>
      </c>
      <c r="O732" t="s">
        <v>1318</v>
      </c>
      <c r="P732" t="s">
        <v>1318</v>
      </c>
      <c r="Q732">
        <v>1</v>
      </c>
      <c r="X732">
        <v>1.56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 t="s">
        <v>31</v>
      </c>
      <c r="AG732">
        <v>3.12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ROW(Source!A752)</f>
        <v>752</v>
      </c>
      <c r="B733">
        <v>1407530247</v>
      </c>
      <c r="C733">
        <v>1407530239</v>
      </c>
      <c r="D733">
        <v>1364550719</v>
      </c>
      <c r="E733">
        <v>1</v>
      </c>
      <c r="F733">
        <v>1</v>
      </c>
      <c r="G733">
        <v>39</v>
      </c>
      <c r="H733">
        <v>2</v>
      </c>
      <c r="I733" t="s">
        <v>1369</v>
      </c>
      <c r="J733" t="s">
        <v>1370</v>
      </c>
      <c r="K733" t="s">
        <v>1371</v>
      </c>
      <c r="L733">
        <v>1368</v>
      </c>
      <c r="N733">
        <v>1011</v>
      </c>
      <c r="O733" t="s">
        <v>1322</v>
      </c>
      <c r="P733" t="s">
        <v>1322</v>
      </c>
      <c r="Q733">
        <v>1</v>
      </c>
      <c r="X733">
        <v>0.03</v>
      </c>
      <c r="Y733">
        <v>0</v>
      </c>
      <c r="Z733">
        <v>56.19</v>
      </c>
      <c r="AA733">
        <v>0.31</v>
      </c>
      <c r="AB733">
        <v>0</v>
      </c>
      <c r="AC733">
        <v>0</v>
      </c>
      <c r="AD733">
        <v>1</v>
      </c>
      <c r="AE733">
        <v>0</v>
      </c>
      <c r="AF733" t="s">
        <v>31</v>
      </c>
      <c r="AG733">
        <v>0.06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ROW(Source!A752)</f>
        <v>752</v>
      </c>
      <c r="B734">
        <v>1407530248</v>
      </c>
      <c r="C734">
        <v>1407530239</v>
      </c>
      <c r="D734">
        <v>1364552913</v>
      </c>
      <c r="E734">
        <v>1</v>
      </c>
      <c r="F734">
        <v>1</v>
      </c>
      <c r="G734">
        <v>39</v>
      </c>
      <c r="H734">
        <v>3</v>
      </c>
      <c r="I734" t="s">
        <v>1323</v>
      </c>
      <c r="J734" t="s">
        <v>1324</v>
      </c>
      <c r="K734" t="s">
        <v>1325</v>
      </c>
      <c r="L734">
        <v>1346</v>
      </c>
      <c r="N734">
        <v>1009</v>
      </c>
      <c r="O734" t="s">
        <v>1326</v>
      </c>
      <c r="P734" t="s">
        <v>1326</v>
      </c>
      <c r="Q734">
        <v>1</v>
      </c>
      <c r="X734">
        <v>0.02</v>
      </c>
      <c r="Y734">
        <v>26.09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31</v>
      </c>
      <c r="AG734">
        <v>0.04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ROW(Source!A753)</f>
        <v>753</v>
      </c>
      <c r="B735">
        <v>1407530254</v>
      </c>
      <c r="C735">
        <v>1407530249</v>
      </c>
      <c r="D735">
        <v>1364549319</v>
      </c>
      <c r="E735">
        <v>39</v>
      </c>
      <c r="F735">
        <v>1</v>
      </c>
      <c r="G735">
        <v>39</v>
      </c>
      <c r="H735">
        <v>1</v>
      </c>
      <c r="I735" t="s">
        <v>1316</v>
      </c>
      <c r="J735" t="s">
        <v>3</v>
      </c>
      <c r="K735" t="s">
        <v>1317</v>
      </c>
      <c r="L735">
        <v>1191</v>
      </c>
      <c r="N735">
        <v>1013</v>
      </c>
      <c r="O735" t="s">
        <v>1318</v>
      </c>
      <c r="P735" t="s">
        <v>1318</v>
      </c>
      <c r="Q735">
        <v>1</v>
      </c>
      <c r="X735">
        <v>0.37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3</v>
      </c>
      <c r="AG735">
        <v>0.37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ROW(Source!A753)</f>
        <v>753</v>
      </c>
      <c r="B736">
        <v>1407530255</v>
      </c>
      <c r="C736">
        <v>1407530249</v>
      </c>
      <c r="D736">
        <v>1364551021</v>
      </c>
      <c r="E736">
        <v>1</v>
      </c>
      <c r="F736">
        <v>1</v>
      </c>
      <c r="G736">
        <v>39</v>
      </c>
      <c r="H736">
        <v>2</v>
      </c>
      <c r="I736" t="s">
        <v>1319</v>
      </c>
      <c r="J736" t="s">
        <v>1320</v>
      </c>
      <c r="K736" t="s">
        <v>1321</v>
      </c>
      <c r="L736">
        <v>1368</v>
      </c>
      <c r="N736">
        <v>1011</v>
      </c>
      <c r="O736" t="s">
        <v>1322</v>
      </c>
      <c r="P736" t="s">
        <v>1322</v>
      </c>
      <c r="Q736">
        <v>1</v>
      </c>
      <c r="X736">
        <v>0.06</v>
      </c>
      <c r="Y736">
        <v>0</v>
      </c>
      <c r="Z736">
        <v>1490.46</v>
      </c>
      <c r="AA736">
        <v>808.44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0.06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ROW(Source!A754)</f>
        <v>754</v>
      </c>
      <c r="B737">
        <v>1407530265</v>
      </c>
      <c r="C737">
        <v>1407530256</v>
      </c>
      <c r="D737">
        <v>1364549319</v>
      </c>
      <c r="E737">
        <v>39</v>
      </c>
      <c r="F737">
        <v>1</v>
      </c>
      <c r="G737">
        <v>39</v>
      </c>
      <c r="H737">
        <v>1</v>
      </c>
      <c r="I737" t="s">
        <v>1316</v>
      </c>
      <c r="J737" t="s">
        <v>3</v>
      </c>
      <c r="K737" t="s">
        <v>1317</v>
      </c>
      <c r="L737">
        <v>1191</v>
      </c>
      <c r="N737">
        <v>1013</v>
      </c>
      <c r="O737" t="s">
        <v>1318</v>
      </c>
      <c r="P737" t="s">
        <v>1318</v>
      </c>
      <c r="Q737">
        <v>1</v>
      </c>
      <c r="X737">
        <v>9.6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1</v>
      </c>
      <c r="AF737" t="s">
        <v>3</v>
      </c>
      <c r="AG737">
        <v>9.6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ROW(Source!A754)</f>
        <v>754</v>
      </c>
      <c r="B738">
        <v>1407530266</v>
      </c>
      <c r="C738">
        <v>1407530256</v>
      </c>
      <c r="D738">
        <v>1364550906</v>
      </c>
      <c r="E738">
        <v>1</v>
      </c>
      <c r="F738">
        <v>1</v>
      </c>
      <c r="G738">
        <v>39</v>
      </c>
      <c r="H738">
        <v>2</v>
      </c>
      <c r="I738" t="s">
        <v>1429</v>
      </c>
      <c r="J738" t="s">
        <v>1430</v>
      </c>
      <c r="K738" t="s">
        <v>1431</v>
      </c>
      <c r="L738">
        <v>1368</v>
      </c>
      <c r="N738">
        <v>1011</v>
      </c>
      <c r="O738" t="s">
        <v>1322</v>
      </c>
      <c r="P738" t="s">
        <v>1322</v>
      </c>
      <c r="Q738">
        <v>1</v>
      </c>
      <c r="X738">
        <v>2.23</v>
      </c>
      <c r="Y738">
        <v>0</v>
      </c>
      <c r="Z738">
        <v>7.36</v>
      </c>
      <c r="AA738">
        <v>0.17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2.23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ROW(Source!A754)</f>
        <v>754</v>
      </c>
      <c r="B739">
        <v>1407530267</v>
      </c>
      <c r="C739">
        <v>1407530256</v>
      </c>
      <c r="D739">
        <v>1364551021</v>
      </c>
      <c r="E739">
        <v>1</v>
      </c>
      <c r="F739">
        <v>1</v>
      </c>
      <c r="G739">
        <v>39</v>
      </c>
      <c r="H739">
        <v>2</v>
      </c>
      <c r="I739" t="s">
        <v>1319</v>
      </c>
      <c r="J739" t="s">
        <v>1320</v>
      </c>
      <c r="K739" t="s">
        <v>1321</v>
      </c>
      <c r="L739">
        <v>1368</v>
      </c>
      <c r="N739">
        <v>1011</v>
      </c>
      <c r="O739" t="s">
        <v>1322</v>
      </c>
      <c r="P739" t="s">
        <v>1322</v>
      </c>
      <c r="Q739">
        <v>1</v>
      </c>
      <c r="X739">
        <v>2.4500000000000002</v>
      </c>
      <c r="Y739">
        <v>0</v>
      </c>
      <c r="Z739">
        <v>1490.46</v>
      </c>
      <c r="AA739">
        <v>808.44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2.4500000000000002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ROW(Source!A754)</f>
        <v>754</v>
      </c>
      <c r="B740">
        <v>1407530268</v>
      </c>
      <c r="C740">
        <v>1407530256</v>
      </c>
      <c r="D740">
        <v>1364553065</v>
      </c>
      <c r="E740">
        <v>1</v>
      </c>
      <c r="F740">
        <v>1</v>
      </c>
      <c r="G740">
        <v>39</v>
      </c>
      <c r="H740">
        <v>3</v>
      </c>
      <c r="I740" t="s">
        <v>1432</v>
      </c>
      <c r="J740" t="s">
        <v>1433</v>
      </c>
      <c r="K740" t="s">
        <v>1434</v>
      </c>
      <c r="L740">
        <v>1346</v>
      </c>
      <c r="N740">
        <v>1009</v>
      </c>
      <c r="O740" t="s">
        <v>1326</v>
      </c>
      <c r="P740" t="s">
        <v>1326</v>
      </c>
      <c r="Q740">
        <v>1</v>
      </c>
      <c r="X740">
        <v>0.32</v>
      </c>
      <c r="Y740">
        <v>1017.45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0.32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ROW(Source!A755)</f>
        <v>755</v>
      </c>
      <c r="B741">
        <v>1407530276</v>
      </c>
      <c r="C741">
        <v>1407530269</v>
      </c>
      <c r="D741">
        <v>1364549319</v>
      </c>
      <c r="E741">
        <v>39</v>
      </c>
      <c r="F741">
        <v>1</v>
      </c>
      <c r="G741">
        <v>39</v>
      </c>
      <c r="H741">
        <v>1</v>
      </c>
      <c r="I741" t="s">
        <v>1316</v>
      </c>
      <c r="J741" t="s">
        <v>3</v>
      </c>
      <c r="K741" t="s">
        <v>1317</v>
      </c>
      <c r="L741">
        <v>1191</v>
      </c>
      <c r="N741">
        <v>1013</v>
      </c>
      <c r="O741" t="s">
        <v>1318</v>
      </c>
      <c r="P741" t="s">
        <v>1318</v>
      </c>
      <c r="Q741">
        <v>1</v>
      </c>
      <c r="X741">
        <v>0.38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</v>
      </c>
      <c r="AG741">
        <v>0.38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ROW(Source!A755)</f>
        <v>755</v>
      </c>
      <c r="B742">
        <v>1407530277</v>
      </c>
      <c r="C742">
        <v>1407530269</v>
      </c>
      <c r="D742">
        <v>1364552866</v>
      </c>
      <c r="E742">
        <v>1</v>
      </c>
      <c r="F742">
        <v>1</v>
      </c>
      <c r="G742">
        <v>39</v>
      </c>
      <c r="H742">
        <v>3</v>
      </c>
      <c r="I742" t="s">
        <v>1380</v>
      </c>
      <c r="J742" t="s">
        <v>1381</v>
      </c>
      <c r="K742" t="s">
        <v>1382</v>
      </c>
      <c r="L742">
        <v>1346</v>
      </c>
      <c r="N742">
        <v>1009</v>
      </c>
      <c r="O742" t="s">
        <v>1326</v>
      </c>
      <c r="P742" t="s">
        <v>1326</v>
      </c>
      <c r="Q742">
        <v>1</v>
      </c>
      <c r="X742">
        <v>8.0000000000000002E-3</v>
      </c>
      <c r="Y742">
        <v>276.63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8.0000000000000002E-3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ROW(Source!A755)</f>
        <v>755</v>
      </c>
      <c r="B743">
        <v>1407530278</v>
      </c>
      <c r="C743">
        <v>1407530269</v>
      </c>
      <c r="D743">
        <v>1364552913</v>
      </c>
      <c r="E743">
        <v>1</v>
      </c>
      <c r="F743">
        <v>1</v>
      </c>
      <c r="G743">
        <v>39</v>
      </c>
      <c r="H743">
        <v>3</v>
      </c>
      <c r="I743" t="s">
        <v>1323</v>
      </c>
      <c r="J743" t="s">
        <v>1324</v>
      </c>
      <c r="K743" t="s">
        <v>1325</v>
      </c>
      <c r="L743">
        <v>1346</v>
      </c>
      <c r="N743">
        <v>1009</v>
      </c>
      <c r="O743" t="s">
        <v>1326</v>
      </c>
      <c r="P743" t="s">
        <v>1326</v>
      </c>
      <c r="Q743">
        <v>1</v>
      </c>
      <c r="X743">
        <v>0.5</v>
      </c>
      <c r="Y743">
        <v>26.09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0.5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ROW(Source!A756)</f>
        <v>756</v>
      </c>
      <c r="B744">
        <v>1407530286</v>
      </c>
      <c r="C744">
        <v>1407530279</v>
      </c>
      <c r="D744">
        <v>1364549319</v>
      </c>
      <c r="E744">
        <v>39</v>
      </c>
      <c r="F744">
        <v>1</v>
      </c>
      <c r="G744">
        <v>39</v>
      </c>
      <c r="H744">
        <v>1</v>
      </c>
      <c r="I744" t="s">
        <v>1316</v>
      </c>
      <c r="J744" t="s">
        <v>3</v>
      </c>
      <c r="K744" t="s">
        <v>1317</v>
      </c>
      <c r="L744">
        <v>1191</v>
      </c>
      <c r="N744">
        <v>1013</v>
      </c>
      <c r="O744" t="s">
        <v>1318</v>
      </c>
      <c r="P744" t="s">
        <v>1318</v>
      </c>
      <c r="Q744">
        <v>1</v>
      </c>
      <c r="X744">
        <v>0.48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</v>
      </c>
      <c r="AG744">
        <v>0.48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ROW(Source!A756)</f>
        <v>756</v>
      </c>
      <c r="B745">
        <v>1407530287</v>
      </c>
      <c r="C745">
        <v>1407530279</v>
      </c>
      <c r="D745">
        <v>1364552866</v>
      </c>
      <c r="E745">
        <v>1</v>
      </c>
      <c r="F745">
        <v>1</v>
      </c>
      <c r="G745">
        <v>39</v>
      </c>
      <c r="H745">
        <v>3</v>
      </c>
      <c r="I745" t="s">
        <v>1380</v>
      </c>
      <c r="J745" t="s">
        <v>1381</v>
      </c>
      <c r="K745" t="s">
        <v>1382</v>
      </c>
      <c r="L745">
        <v>1346</v>
      </c>
      <c r="N745">
        <v>1009</v>
      </c>
      <c r="O745" t="s">
        <v>1326</v>
      </c>
      <c r="P745" t="s">
        <v>1326</v>
      </c>
      <c r="Q745">
        <v>1</v>
      </c>
      <c r="X745">
        <v>8.0000000000000002E-3</v>
      </c>
      <c r="Y745">
        <v>276.63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3</v>
      </c>
      <c r="AG745">
        <v>8.0000000000000002E-3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ROW(Source!A756)</f>
        <v>756</v>
      </c>
      <c r="B746">
        <v>1407530288</v>
      </c>
      <c r="C746">
        <v>1407530279</v>
      </c>
      <c r="D746">
        <v>1364552913</v>
      </c>
      <c r="E746">
        <v>1</v>
      </c>
      <c r="F746">
        <v>1</v>
      </c>
      <c r="G746">
        <v>39</v>
      </c>
      <c r="H746">
        <v>3</v>
      </c>
      <c r="I746" t="s">
        <v>1323</v>
      </c>
      <c r="J746" t="s">
        <v>1324</v>
      </c>
      <c r="K746" t="s">
        <v>1325</v>
      </c>
      <c r="L746">
        <v>1346</v>
      </c>
      <c r="N746">
        <v>1009</v>
      </c>
      <c r="O746" t="s">
        <v>1326</v>
      </c>
      <c r="P746" t="s">
        <v>1326</v>
      </c>
      <c r="Q746">
        <v>1</v>
      </c>
      <c r="X746">
        <v>0.5</v>
      </c>
      <c r="Y746">
        <v>26.09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0</v>
      </c>
      <c r="AF746" t="s">
        <v>3</v>
      </c>
      <c r="AG746">
        <v>0.5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ROW(Source!A757)</f>
        <v>757</v>
      </c>
      <c r="B747">
        <v>1407530294</v>
      </c>
      <c r="C747">
        <v>1407530289</v>
      </c>
      <c r="D747">
        <v>1364549319</v>
      </c>
      <c r="E747">
        <v>39</v>
      </c>
      <c r="F747">
        <v>1</v>
      </c>
      <c r="G747">
        <v>39</v>
      </c>
      <c r="H747">
        <v>1</v>
      </c>
      <c r="I747" t="s">
        <v>1316</v>
      </c>
      <c r="J747" t="s">
        <v>3</v>
      </c>
      <c r="K747" t="s">
        <v>1317</v>
      </c>
      <c r="L747">
        <v>1191</v>
      </c>
      <c r="N747">
        <v>1013</v>
      </c>
      <c r="O747" t="s">
        <v>1318</v>
      </c>
      <c r="P747" t="s">
        <v>1318</v>
      </c>
      <c r="Q747">
        <v>1</v>
      </c>
      <c r="X747">
        <v>1.59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3</v>
      </c>
      <c r="AG747">
        <v>1.59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ROW(Source!A757)</f>
        <v>757</v>
      </c>
      <c r="B748">
        <v>1407530295</v>
      </c>
      <c r="C748">
        <v>1407530289</v>
      </c>
      <c r="D748">
        <v>1364552913</v>
      </c>
      <c r="E748">
        <v>1</v>
      </c>
      <c r="F748">
        <v>1</v>
      </c>
      <c r="G748">
        <v>39</v>
      </c>
      <c r="H748">
        <v>3</v>
      </c>
      <c r="I748" t="s">
        <v>1323</v>
      </c>
      <c r="J748" t="s">
        <v>1324</v>
      </c>
      <c r="K748" t="s">
        <v>1325</v>
      </c>
      <c r="L748">
        <v>1346</v>
      </c>
      <c r="N748">
        <v>1009</v>
      </c>
      <c r="O748" t="s">
        <v>1326</v>
      </c>
      <c r="P748" t="s">
        <v>1326</v>
      </c>
      <c r="Q748">
        <v>1</v>
      </c>
      <c r="X748">
        <v>0.01</v>
      </c>
      <c r="Y748">
        <v>26.09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0.01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ROW(Source!A758)</f>
        <v>758</v>
      </c>
      <c r="B749">
        <v>1407530303</v>
      </c>
      <c r="C749">
        <v>1407530296</v>
      </c>
      <c r="D749">
        <v>1364549319</v>
      </c>
      <c r="E749">
        <v>39</v>
      </c>
      <c r="F749">
        <v>1</v>
      </c>
      <c r="G749">
        <v>39</v>
      </c>
      <c r="H749">
        <v>1</v>
      </c>
      <c r="I749" t="s">
        <v>1316</v>
      </c>
      <c r="J749" t="s">
        <v>3</v>
      </c>
      <c r="K749" t="s">
        <v>1317</v>
      </c>
      <c r="L749">
        <v>1191</v>
      </c>
      <c r="N749">
        <v>1013</v>
      </c>
      <c r="O749" t="s">
        <v>1318</v>
      </c>
      <c r="P749" t="s">
        <v>1318</v>
      </c>
      <c r="Q749">
        <v>1</v>
      </c>
      <c r="X749">
        <v>4.4400000000000004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1</v>
      </c>
      <c r="AF749" t="s">
        <v>3</v>
      </c>
      <c r="AG749">
        <v>4.4400000000000004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ROW(Source!A758)</f>
        <v>758</v>
      </c>
      <c r="B750">
        <v>1407530304</v>
      </c>
      <c r="C750">
        <v>1407530296</v>
      </c>
      <c r="D750">
        <v>1364552866</v>
      </c>
      <c r="E750">
        <v>1</v>
      </c>
      <c r="F750">
        <v>1</v>
      </c>
      <c r="G750">
        <v>39</v>
      </c>
      <c r="H750">
        <v>3</v>
      </c>
      <c r="I750" t="s">
        <v>1380</v>
      </c>
      <c r="J750" t="s">
        <v>1381</v>
      </c>
      <c r="K750" t="s">
        <v>1382</v>
      </c>
      <c r="L750">
        <v>1346</v>
      </c>
      <c r="N750">
        <v>1009</v>
      </c>
      <c r="O750" t="s">
        <v>1326</v>
      </c>
      <c r="P750" t="s">
        <v>1326</v>
      </c>
      <c r="Q750">
        <v>1</v>
      </c>
      <c r="X750">
        <v>1.6E-2</v>
      </c>
      <c r="Y750">
        <v>276.63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1.6E-2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ROW(Source!A758)</f>
        <v>758</v>
      </c>
      <c r="B751">
        <v>1407530305</v>
      </c>
      <c r="C751">
        <v>1407530296</v>
      </c>
      <c r="D751">
        <v>1364552913</v>
      </c>
      <c r="E751">
        <v>1</v>
      </c>
      <c r="F751">
        <v>1</v>
      </c>
      <c r="G751">
        <v>39</v>
      </c>
      <c r="H751">
        <v>3</v>
      </c>
      <c r="I751" t="s">
        <v>1323</v>
      </c>
      <c r="J751" t="s">
        <v>1324</v>
      </c>
      <c r="K751" t="s">
        <v>1325</v>
      </c>
      <c r="L751">
        <v>1346</v>
      </c>
      <c r="N751">
        <v>1009</v>
      </c>
      <c r="O751" t="s">
        <v>1326</v>
      </c>
      <c r="P751" t="s">
        <v>1326</v>
      </c>
      <c r="Q751">
        <v>1</v>
      </c>
      <c r="X751">
        <v>0.1</v>
      </c>
      <c r="Y751">
        <v>26.09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0.1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ROW(Source!A759)</f>
        <v>759</v>
      </c>
      <c r="B752">
        <v>1407530309</v>
      </c>
      <c r="C752">
        <v>1407530306</v>
      </c>
      <c r="D752">
        <v>1364549319</v>
      </c>
      <c r="E752">
        <v>39</v>
      </c>
      <c r="F752">
        <v>1</v>
      </c>
      <c r="G752">
        <v>39</v>
      </c>
      <c r="H752">
        <v>1</v>
      </c>
      <c r="I752" t="s">
        <v>1316</v>
      </c>
      <c r="J752" t="s">
        <v>3</v>
      </c>
      <c r="K752" t="s">
        <v>1317</v>
      </c>
      <c r="L752">
        <v>1191</v>
      </c>
      <c r="N752">
        <v>1013</v>
      </c>
      <c r="O752" t="s">
        <v>1318</v>
      </c>
      <c r="P752" t="s">
        <v>1318</v>
      </c>
      <c r="Q752">
        <v>1</v>
      </c>
      <c r="X752">
        <v>1.0900000000000001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1</v>
      </c>
      <c r="AF752" t="s">
        <v>3</v>
      </c>
      <c r="AG752">
        <v>1.0900000000000001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ROW(Source!A760)</f>
        <v>760</v>
      </c>
      <c r="B753">
        <v>1407530317</v>
      </c>
      <c r="C753">
        <v>1407530310</v>
      </c>
      <c r="D753">
        <v>1364549319</v>
      </c>
      <c r="E753">
        <v>39</v>
      </c>
      <c r="F753">
        <v>1</v>
      </c>
      <c r="G753">
        <v>39</v>
      </c>
      <c r="H753">
        <v>1</v>
      </c>
      <c r="I753" t="s">
        <v>1316</v>
      </c>
      <c r="J753" t="s">
        <v>3</v>
      </c>
      <c r="K753" t="s">
        <v>1317</v>
      </c>
      <c r="L753">
        <v>1191</v>
      </c>
      <c r="N753">
        <v>1013</v>
      </c>
      <c r="O753" t="s">
        <v>1318</v>
      </c>
      <c r="P753" t="s">
        <v>1318</v>
      </c>
      <c r="Q753">
        <v>1</v>
      </c>
      <c r="X753">
        <v>0.77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1</v>
      </c>
      <c r="AF753" t="s">
        <v>3</v>
      </c>
      <c r="AG753">
        <v>0.77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ROW(Source!A760)</f>
        <v>760</v>
      </c>
      <c r="B754">
        <v>1407530318</v>
      </c>
      <c r="C754">
        <v>1407530310</v>
      </c>
      <c r="D754">
        <v>1364552866</v>
      </c>
      <c r="E754">
        <v>1</v>
      </c>
      <c r="F754">
        <v>1</v>
      </c>
      <c r="G754">
        <v>39</v>
      </c>
      <c r="H754">
        <v>3</v>
      </c>
      <c r="I754" t="s">
        <v>1380</v>
      </c>
      <c r="J754" t="s">
        <v>1381</v>
      </c>
      <c r="K754" t="s">
        <v>1382</v>
      </c>
      <c r="L754">
        <v>1346</v>
      </c>
      <c r="N754">
        <v>1009</v>
      </c>
      <c r="O754" t="s">
        <v>1326</v>
      </c>
      <c r="P754" t="s">
        <v>1326</v>
      </c>
      <c r="Q754">
        <v>1</v>
      </c>
      <c r="X754">
        <v>8.0000000000000002E-3</v>
      </c>
      <c r="Y754">
        <v>276.63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8.0000000000000002E-3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ROW(Source!A760)</f>
        <v>760</v>
      </c>
      <c r="B755">
        <v>1407530319</v>
      </c>
      <c r="C755">
        <v>1407530310</v>
      </c>
      <c r="D755">
        <v>1364552913</v>
      </c>
      <c r="E755">
        <v>1</v>
      </c>
      <c r="F755">
        <v>1</v>
      </c>
      <c r="G755">
        <v>39</v>
      </c>
      <c r="H755">
        <v>3</v>
      </c>
      <c r="I755" t="s">
        <v>1323</v>
      </c>
      <c r="J755" t="s">
        <v>1324</v>
      </c>
      <c r="K755" t="s">
        <v>1325</v>
      </c>
      <c r="L755">
        <v>1346</v>
      </c>
      <c r="N755">
        <v>1009</v>
      </c>
      <c r="O755" t="s">
        <v>1326</v>
      </c>
      <c r="P755" t="s">
        <v>1326</v>
      </c>
      <c r="Q755">
        <v>1</v>
      </c>
      <c r="X755">
        <v>0.5</v>
      </c>
      <c r="Y755">
        <v>26.09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0.5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ROW(Source!A761)</f>
        <v>761</v>
      </c>
      <c r="B756">
        <v>1407530325</v>
      </c>
      <c r="C756">
        <v>1407530320</v>
      </c>
      <c r="D756">
        <v>1364549319</v>
      </c>
      <c r="E756">
        <v>39</v>
      </c>
      <c r="F756">
        <v>1</v>
      </c>
      <c r="G756">
        <v>39</v>
      </c>
      <c r="H756">
        <v>1</v>
      </c>
      <c r="I756" t="s">
        <v>1316</v>
      </c>
      <c r="J756" t="s">
        <v>3</v>
      </c>
      <c r="K756" t="s">
        <v>1317</v>
      </c>
      <c r="L756">
        <v>1191</v>
      </c>
      <c r="N756">
        <v>1013</v>
      </c>
      <c r="O756" t="s">
        <v>1318</v>
      </c>
      <c r="P756" t="s">
        <v>1318</v>
      </c>
      <c r="Q756">
        <v>1</v>
      </c>
      <c r="X756">
        <v>0.37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1</v>
      </c>
      <c r="AF756" t="s">
        <v>3</v>
      </c>
      <c r="AG756">
        <v>0.37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ROW(Source!A761)</f>
        <v>761</v>
      </c>
      <c r="B757">
        <v>1407530326</v>
      </c>
      <c r="C757">
        <v>1407530320</v>
      </c>
      <c r="D757">
        <v>1364551021</v>
      </c>
      <c r="E757">
        <v>1</v>
      </c>
      <c r="F757">
        <v>1</v>
      </c>
      <c r="G757">
        <v>39</v>
      </c>
      <c r="H757">
        <v>2</v>
      </c>
      <c r="I757" t="s">
        <v>1319</v>
      </c>
      <c r="J757" t="s">
        <v>1320</v>
      </c>
      <c r="K757" t="s">
        <v>1321</v>
      </c>
      <c r="L757">
        <v>1368</v>
      </c>
      <c r="N757">
        <v>1011</v>
      </c>
      <c r="O757" t="s">
        <v>1322</v>
      </c>
      <c r="P757" t="s">
        <v>1322</v>
      </c>
      <c r="Q757">
        <v>1</v>
      </c>
      <c r="X757">
        <v>0.06</v>
      </c>
      <c r="Y757">
        <v>0</v>
      </c>
      <c r="Z757">
        <v>1490.46</v>
      </c>
      <c r="AA757">
        <v>808.44</v>
      </c>
      <c r="AB757">
        <v>0</v>
      </c>
      <c r="AC757">
        <v>0</v>
      </c>
      <c r="AD757">
        <v>1</v>
      </c>
      <c r="AE757">
        <v>0</v>
      </c>
      <c r="AF757" t="s">
        <v>3</v>
      </c>
      <c r="AG757">
        <v>0.06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ROW(Source!A763)</f>
        <v>763</v>
      </c>
      <c r="B758">
        <v>1407530335</v>
      </c>
      <c r="C758">
        <v>1407530328</v>
      </c>
      <c r="D758">
        <v>1364549319</v>
      </c>
      <c r="E758">
        <v>39</v>
      </c>
      <c r="F758">
        <v>1</v>
      </c>
      <c r="G758">
        <v>39</v>
      </c>
      <c r="H758">
        <v>1</v>
      </c>
      <c r="I758" t="s">
        <v>1316</v>
      </c>
      <c r="J758" t="s">
        <v>3</v>
      </c>
      <c r="K758" t="s">
        <v>1317</v>
      </c>
      <c r="L758">
        <v>1191</v>
      </c>
      <c r="N758">
        <v>1013</v>
      </c>
      <c r="O758" t="s">
        <v>1318</v>
      </c>
      <c r="P758" t="s">
        <v>1318</v>
      </c>
      <c r="Q758">
        <v>1</v>
      </c>
      <c r="X758">
        <v>3.14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31</v>
      </c>
      <c r="AG758">
        <v>6.28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ROW(Source!A763)</f>
        <v>763</v>
      </c>
      <c r="B759">
        <v>1407530336</v>
      </c>
      <c r="C759">
        <v>1407530328</v>
      </c>
      <c r="D759">
        <v>1364550719</v>
      </c>
      <c r="E759">
        <v>1</v>
      </c>
      <c r="F759">
        <v>1</v>
      </c>
      <c r="G759">
        <v>39</v>
      </c>
      <c r="H759">
        <v>2</v>
      </c>
      <c r="I759" t="s">
        <v>1369</v>
      </c>
      <c r="J759" t="s">
        <v>1370</v>
      </c>
      <c r="K759" t="s">
        <v>1371</v>
      </c>
      <c r="L759">
        <v>1368</v>
      </c>
      <c r="N759">
        <v>1011</v>
      </c>
      <c r="O759" t="s">
        <v>1322</v>
      </c>
      <c r="P759" t="s">
        <v>1322</v>
      </c>
      <c r="Q759">
        <v>1</v>
      </c>
      <c r="X759">
        <v>0.03</v>
      </c>
      <c r="Y759">
        <v>0</v>
      </c>
      <c r="Z759">
        <v>56.19</v>
      </c>
      <c r="AA759">
        <v>0.31</v>
      </c>
      <c r="AB759">
        <v>0</v>
      </c>
      <c r="AC759">
        <v>0</v>
      </c>
      <c r="AD759">
        <v>1</v>
      </c>
      <c r="AE759">
        <v>0</v>
      </c>
      <c r="AF759" t="s">
        <v>31</v>
      </c>
      <c r="AG759">
        <v>0.06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ROW(Source!A763)</f>
        <v>763</v>
      </c>
      <c r="B760">
        <v>1407530337</v>
      </c>
      <c r="C760">
        <v>1407530328</v>
      </c>
      <c r="D760">
        <v>1364552913</v>
      </c>
      <c r="E760">
        <v>1</v>
      </c>
      <c r="F760">
        <v>1</v>
      </c>
      <c r="G760">
        <v>39</v>
      </c>
      <c r="H760">
        <v>3</v>
      </c>
      <c r="I760" t="s">
        <v>1323</v>
      </c>
      <c r="J760" t="s">
        <v>1324</v>
      </c>
      <c r="K760" t="s">
        <v>1325</v>
      </c>
      <c r="L760">
        <v>1346</v>
      </c>
      <c r="N760">
        <v>1009</v>
      </c>
      <c r="O760" t="s">
        <v>1326</v>
      </c>
      <c r="P760" t="s">
        <v>1326</v>
      </c>
      <c r="Q760">
        <v>1</v>
      </c>
      <c r="X760">
        <v>0.32</v>
      </c>
      <c r="Y760">
        <v>26.09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31</v>
      </c>
      <c r="AG760">
        <v>0.64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ROW(Source!A764)</f>
        <v>764</v>
      </c>
      <c r="B761">
        <v>1407530345</v>
      </c>
      <c r="C761">
        <v>1407530338</v>
      </c>
      <c r="D761">
        <v>1364549319</v>
      </c>
      <c r="E761">
        <v>39</v>
      </c>
      <c r="F761">
        <v>1</v>
      </c>
      <c r="G761">
        <v>39</v>
      </c>
      <c r="H761">
        <v>1</v>
      </c>
      <c r="I761" t="s">
        <v>1316</v>
      </c>
      <c r="J761" t="s">
        <v>3</v>
      </c>
      <c r="K761" t="s">
        <v>1317</v>
      </c>
      <c r="L761">
        <v>1191</v>
      </c>
      <c r="N761">
        <v>1013</v>
      </c>
      <c r="O761" t="s">
        <v>1318</v>
      </c>
      <c r="P761" t="s">
        <v>1318</v>
      </c>
      <c r="Q761">
        <v>1</v>
      </c>
      <c r="X761">
        <v>1.56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31</v>
      </c>
      <c r="AG761">
        <v>3.12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ROW(Source!A764)</f>
        <v>764</v>
      </c>
      <c r="B762">
        <v>1407530346</v>
      </c>
      <c r="C762">
        <v>1407530338</v>
      </c>
      <c r="D762">
        <v>1364550719</v>
      </c>
      <c r="E762">
        <v>1</v>
      </c>
      <c r="F762">
        <v>1</v>
      </c>
      <c r="G762">
        <v>39</v>
      </c>
      <c r="H762">
        <v>2</v>
      </c>
      <c r="I762" t="s">
        <v>1369</v>
      </c>
      <c r="J762" t="s">
        <v>1370</v>
      </c>
      <c r="K762" t="s">
        <v>1371</v>
      </c>
      <c r="L762">
        <v>1368</v>
      </c>
      <c r="N762">
        <v>1011</v>
      </c>
      <c r="O762" t="s">
        <v>1322</v>
      </c>
      <c r="P762" t="s">
        <v>1322</v>
      </c>
      <c r="Q762">
        <v>1</v>
      </c>
      <c r="X762">
        <v>0.03</v>
      </c>
      <c r="Y762">
        <v>0</v>
      </c>
      <c r="Z762">
        <v>56.19</v>
      </c>
      <c r="AA762">
        <v>0.31</v>
      </c>
      <c r="AB762">
        <v>0</v>
      </c>
      <c r="AC762">
        <v>0</v>
      </c>
      <c r="AD762">
        <v>1</v>
      </c>
      <c r="AE762">
        <v>0</v>
      </c>
      <c r="AF762" t="s">
        <v>31</v>
      </c>
      <c r="AG762">
        <v>0.06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ROW(Source!A764)</f>
        <v>764</v>
      </c>
      <c r="B763">
        <v>1407530347</v>
      </c>
      <c r="C763">
        <v>1407530338</v>
      </c>
      <c r="D763">
        <v>1364552913</v>
      </c>
      <c r="E763">
        <v>1</v>
      </c>
      <c r="F763">
        <v>1</v>
      </c>
      <c r="G763">
        <v>39</v>
      </c>
      <c r="H763">
        <v>3</v>
      </c>
      <c r="I763" t="s">
        <v>1323</v>
      </c>
      <c r="J763" t="s">
        <v>1324</v>
      </c>
      <c r="K763" t="s">
        <v>1325</v>
      </c>
      <c r="L763">
        <v>1346</v>
      </c>
      <c r="N763">
        <v>1009</v>
      </c>
      <c r="O763" t="s">
        <v>1326</v>
      </c>
      <c r="P763" t="s">
        <v>1326</v>
      </c>
      <c r="Q763">
        <v>1</v>
      </c>
      <c r="X763">
        <v>0.02</v>
      </c>
      <c r="Y763">
        <v>26.09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31</v>
      </c>
      <c r="AG763">
        <v>0.04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ROW(Source!A765)</f>
        <v>765</v>
      </c>
      <c r="B764">
        <v>1407530353</v>
      </c>
      <c r="C764">
        <v>1407530348</v>
      </c>
      <c r="D764">
        <v>1364549319</v>
      </c>
      <c r="E764">
        <v>39</v>
      </c>
      <c r="F764">
        <v>1</v>
      </c>
      <c r="G764">
        <v>39</v>
      </c>
      <c r="H764">
        <v>1</v>
      </c>
      <c r="I764" t="s">
        <v>1316</v>
      </c>
      <c r="J764" t="s">
        <v>3</v>
      </c>
      <c r="K764" t="s">
        <v>1317</v>
      </c>
      <c r="L764">
        <v>1191</v>
      </c>
      <c r="N764">
        <v>1013</v>
      </c>
      <c r="O764" t="s">
        <v>1318</v>
      </c>
      <c r="P764" t="s">
        <v>1318</v>
      </c>
      <c r="Q764">
        <v>1</v>
      </c>
      <c r="X764">
        <v>2.38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1</v>
      </c>
      <c r="AF764" t="s">
        <v>31</v>
      </c>
      <c r="AG764">
        <v>4.76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ROW(Source!A765)</f>
        <v>765</v>
      </c>
      <c r="B765">
        <v>1407530354</v>
      </c>
      <c r="C765">
        <v>1407530348</v>
      </c>
      <c r="D765">
        <v>1364552913</v>
      </c>
      <c r="E765">
        <v>1</v>
      </c>
      <c r="F765">
        <v>1</v>
      </c>
      <c r="G765">
        <v>39</v>
      </c>
      <c r="H765">
        <v>3</v>
      </c>
      <c r="I765" t="s">
        <v>1323</v>
      </c>
      <c r="J765" t="s">
        <v>1324</v>
      </c>
      <c r="K765" t="s">
        <v>1325</v>
      </c>
      <c r="L765">
        <v>1346</v>
      </c>
      <c r="N765">
        <v>1009</v>
      </c>
      <c r="O765" t="s">
        <v>1326</v>
      </c>
      <c r="P765" t="s">
        <v>1326</v>
      </c>
      <c r="Q765">
        <v>1</v>
      </c>
      <c r="X765">
        <v>1E-3</v>
      </c>
      <c r="Y765">
        <v>26.09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31</v>
      </c>
      <c r="AG765">
        <v>2E-3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ROW(Source!A766)</f>
        <v>766</v>
      </c>
      <c r="B766">
        <v>1407530360</v>
      </c>
      <c r="C766">
        <v>1407530355</v>
      </c>
      <c r="D766">
        <v>1364549319</v>
      </c>
      <c r="E766">
        <v>39</v>
      </c>
      <c r="F766">
        <v>1</v>
      </c>
      <c r="G766">
        <v>39</v>
      </c>
      <c r="H766">
        <v>1</v>
      </c>
      <c r="I766" t="s">
        <v>1316</v>
      </c>
      <c r="J766" t="s">
        <v>3</v>
      </c>
      <c r="K766" t="s">
        <v>1317</v>
      </c>
      <c r="L766">
        <v>1191</v>
      </c>
      <c r="N766">
        <v>1013</v>
      </c>
      <c r="O766" t="s">
        <v>1318</v>
      </c>
      <c r="P766" t="s">
        <v>1318</v>
      </c>
      <c r="Q766">
        <v>1</v>
      </c>
      <c r="X766">
        <v>1.1000000000000001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1</v>
      </c>
      <c r="AF766" t="s">
        <v>31</v>
      </c>
      <c r="AG766">
        <v>2.2000000000000002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ROW(Source!A766)</f>
        <v>766</v>
      </c>
      <c r="B767">
        <v>1407530361</v>
      </c>
      <c r="C767">
        <v>1407530355</v>
      </c>
      <c r="D767">
        <v>1364552913</v>
      </c>
      <c r="E767">
        <v>1</v>
      </c>
      <c r="F767">
        <v>1</v>
      </c>
      <c r="G767">
        <v>39</v>
      </c>
      <c r="H767">
        <v>3</v>
      </c>
      <c r="I767" t="s">
        <v>1323</v>
      </c>
      <c r="J767" t="s">
        <v>1324</v>
      </c>
      <c r="K767" t="s">
        <v>1325</v>
      </c>
      <c r="L767">
        <v>1346</v>
      </c>
      <c r="N767">
        <v>1009</v>
      </c>
      <c r="O767" t="s">
        <v>1326</v>
      </c>
      <c r="P767" t="s">
        <v>1326</v>
      </c>
      <c r="Q767">
        <v>1</v>
      </c>
      <c r="X767">
        <v>1.1999999999999999E-3</v>
      </c>
      <c r="Y767">
        <v>26.09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31</v>
      </c>
      <c r="AG767">
        <v>2.3999999999999998E-3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ROW(Source!A767)</f>
        <v>767</v>
      </c>
      <c r="B768">
        <v>1407530367</v>
      </c>
      <c r="C768">
        <v>1407530362</v>
      </c>
      <c r="D768">
        <v>1364549319</v>
      </c>
      <c r="E768">
        <v>39</v>
      </c>
      <c r="F768">
        <v>1</v>
      </c>
      <c r="G768">
        <v>39</v>
      </c>
      <c r="H768">
        <v>1</v>
      </c>
      <c r="I768" t="s">
        <v>1316</v>
      </c>
      <c r="J768" t="s">
        <v>3</v>
      </c>
      <c r="K768" t="s">
        <v>1317</v>
      </c>
      <c r="L768">
        <v>1191</v>
      </c>
      <c r="N768">
        <v>1013</v>
      </c>
      <c r="O768" t="s">
        <v>1318</v>
      </c>
      <c r="P768" t="s">
        <v>1318</v>
      </c>
      <c r="Q768">
        <v>1</v>
      </c>
      <c r="X768">
        <v>0.37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1</v>
      </c>
      <c r="AF768" t="s">
        <v>3</v>
      </c>
      <c r="AG768">
        <v>0.37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ROW(Source!A767)</f>
        <v>767</v>
      </c>
      <c r="B769">
        <v>1407530368</v>
      </c>
      <c r="C769">
        <v>1407530362</v>
      </c>
      <c r="D769">
        <v>1364551021</v>
      </c>
      <c r="E769">
        <v>1</v>
      </c>
      <c r="F769">
        <v>1</v>
      </c>
      <c r="G769">
        <v>39</v>
      </c>
      <c r="H769">
        <v>2</v>
      </c>
      <c r="I769" t="s">
        <v>1319</v>
      </c>
      <c r="J769" t="s">
        <v>1320</v>
      </c>
      <c r="K769" t="s">
        <v>1321</v>
      </c>
      <c r="L769">
        <v>1368</v>
      </c>
      <c r="N769">
        <v>1011</v>
      </c>
      <c r="O769" t="s">
        <v>1322</v>
      </c>
      <c r="P769" t="s">
        <v>1322</v>
      </c>
      <c r="Q769">
        <v>1</v>
      </c>
      <c r="X769">
        <v>0.06</v>
      </c>
      <c r="Y769">
        <v>0</v>
      </c>
      <c r="Z769">
        <v>1490.46</v>
      </c>
      <c r="AA769">
        <v>808.44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0.06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ROW(Source!A768)</f>
        <v>768</v>
      </c>
      <c r="B770">
        <v>1407530376</v>
      </c>
      <c r="C770">
        <v>1407530369</v>
      </c>
      <c r="D770">
        <v>1364549319</v>
      </c>
      <c r="E770">
        <v>39</v>
      </c>
      <c r="F770">
        <v>1</v>
      </c>
      <c r="G770">
        <v>39</v>
      </c>
      <c r="H770">
        <v>1</v>
      </c>
      <c r="I770" t="s">
        <v>1316</v>
      </c>
      <c r="J770" t="s">
        <v>3</v>
      </c>
      <c r="K770" t="s">
        <v>1317</v>
      </c>
      <c r="L770">
        <v>1191</v>
      </c>
      <c r="N770">
        <v>1013</v>
      </c>
      <c r="O770" t="s">
        <v>1318</v>
      </c>
      <c r="P770" t="s">
        <v>1318</v>
      </c>
      <c r="Q770">
        <v>1</v>
      </c>
      <c r="X770">
        <v>0.38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3</v>
      </c>
      <c r="AG770">
        <v>0.38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ROW(Source!A768)</f>
        <v>768</v>
      </c>
      <c r="B771">
        <v>1407530377</v>
      </c>
      <c r="C771">
        <v>1407530369</v>
      </c>
      <c r="D771">
        <v>1364552866</v>
      </c>
      <c r="E771">
        <v>1</v>
      </c>
      <c r="F771">
        <v>1</v>
      </c>
      <c r="G771">
        <v>39</v>
      </c>
      <c r="H771">
        <v>3</v>
      </c>
      <c r="I771" t="s">
        <v>1380</v>
      </c>
      <c r="J771" t="s">
        <v>1381</v>
      </c>
      <c r="K771" t="s">
        <v>1382</v>
      </c>
      <c r="L771">
        <v>1346</v>
      </c>
      <c r="N771">
        <v>1009</v>
      </c>
      <c r="O771" t="s">
        <v>1326</v>
      </c>
      <c r="P771" t="s">
        <v>1326</v>
      </c>
      <c r="Q771">
        <v>1</v>
      </c>
      <c r="X771">
        <v>8.0000000000000002E-3</v>
      </c>
      <c r="Y771">
        <v>276.63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8.0000000000000002E-3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ROW(Source!A768)</f>
        <v>768</v>
      </c>
      <c r="B772">
        <v>1407530378</v>
      </c>
      <c r="C772">
        <v>1407530369</v>
      </c>
      <c r="D772">
        <v>1364552913</v>
      </c>
      <c r="E772">
        <v>1</v>
      </c>
      <c r="F772">
        <v>1</v>
      </c>
      <c r="G772">
        <v>39</v>
      </c>
      <c r="H772">
        <v>3</v>
      </c>
      <c r="I772" t="s">
        <v>1323</v>
      </c>
      <c r="J772" t="s">
        <v>1324</v>
      </c>
      <c r="K772" t="s">
        <v>1325</v>
      </c>
      <c r="L772">
        <v>1346</v>
      </c>
      <c r="N772">
        <v>1009</v>
      </c>
      <c r="O772" t="s">
        <v>1326</v>
      </c>
      <c r="P772" t="s">
        <v>1326</v>
      </c>
      <c r="Q772">
        <v>1</v>
      </c>
      <c r="X772">
        <v>0.5</v>
      </c>
      <c r="Y772">
        <v>26.09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0.5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ROW(Source!A769)</f>
        <v>769</v>
      </c>
      <c r="B773">
        <v>1407530386</v>
      </c>
      <c r="C773">
        <v>1407530379</v>
      </c>
      <c r="D773">
        <v>1364549319</v>
      </c>
      <c r="E773">
        <v>39</v>
      </c>
      <c r="F773">
        <v>1</v>
      </c>
      <c r="G773">
        <v>39</v>
      </c>
      <c r="H773">
        <v>1</v>
      </c>
      <c r="I773" t="s">
        <v>1316</v>
      </c>
      <c r="J773" t="s">
        <v>3</v>
      </c>
      <c r="K773" t="s">
        <v>1317</v>
      </c>
      <c r="L773">
        <v>1191</v>
      </c>
      <c r="N773">
        <v>1013</v>
      </c>
      <c r="O773" t="s">
        <v>1318</v>
      </c>
      <c r="P773" t="s">
        <v>1318</v>
      </c>
      <c r="Q773">
        <v>1</v>
      </c>
      <c r="X773">
        <v>0.48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1</v>
      </c>
      <c r="AF773" t="s">
        <v>3</v>
      </c>
      <c r="AG773">
        <v>0.48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ROW(Source!A769)</f>
        <v>769</v>
      </c>
      <c r="B774">
        <v>1407530387</v>
      </c>
      <c r="C774">
        <v>1407530379</v>
      </c>
      <c r="D774">
        <v>1364552866</v>
      </c>
      <c r="E774">
        <v>1</v>
      </c>
      <c r="F774">
        <v>1</v>
      </c>
      <c r="G774">
        <v>39</v>
      </c>
      <c r="H774">
        <v>3</v>
      </c>
      <c r="I774" t="s">
        <v>1380</v>
      </c>
      <c r="J774" t="s">
        <v>1381</v>
      </c>
      <c r="K774" t="s">
        <v>1382</v>
      </c>
      <c r="L774">
        <v>1346</v>
      </c>
      <c r="N774">
        <v>1009</v>
      </c>
      <c r="O774" t="s">
        <v>1326</v>
      </c>
      <c r="P774" t="s">
        <v>1326</v>
      </c>
      <c r="Q774">
        <v>1</v>
      </c>
      <c r="X774">
        <v>8.0000000000000002E-3</v>
      </c>
      <c r="Y774">
        <v>276.63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8.0000000000000002E-3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ROW(Source!A769)</f>
        <v>769</v>
      </c>
      <c r="B775">
        <v>1407530388</v>
      </c>
      <c r="C775">
        <v>1407530379</v>
      </c>
      <c r="D775">
        <v>1364552913</v>
      </c>
      <c r="E775">
        <v>1</v>
      </c>
      <c r="F775">
        <v>1</v>
      </c>
      <c r="G775">
        <v>39</v>
      </c>
      <c r="H775">
        <v>3</v>
      </c>
      <c r="I775" t="s">
        <v>1323</v>
      </c>
      <c r="J775" t="s">
        <v>1324</v>
      </c>
      <c r="K775" t="s">
        <v>1325</v>
      </c>
      <c r="L775">
        <v>1346</v>
      </c>
      <c r="N775">
        <v>1009</v>
      </c>
      <c r="O775" t="s">
        <v>1326</v>
      </c>
      <c r="P775" t="s">
        <v>1326</v>
      </c>
      <c r="Q775">
        <v>1</v>
      </c>
      <c r="X775">
        <v>0.5</v>
      </c>
      <c r="Y775">
        <v>26.09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0.5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ROW(Source!A770)</f>
        <v>770</v>
      </c>
      <c r="B776">
        <v>1407530396</v>
      </c>
      <c r="C776">
        <v>1407530389</v>
      </c>
      <c r="D776">
        <v>1364549319</v>
      </c>
      <c r="E776">
        <v>39</v>
      </c>
      <c r="F776">
        <v>1</v>
      </c>
      <c r="G776">
        <v>39</v>
      </c>
      <c r="H776">
        <v>1</v>
      </c>
      <c r="I776" t="s">
        <v>1316</v>
      </c>
      <c r="J776" t="s">
        <v>3</v>
      </c>
      <c r="K776" t="s">
        <v>1317</v>
      </c>
      <c r="L776">
        <v>1191</v>
      </c>
      <c r="N776">
        <v>1013</v>
      </c>
      <c r="O776" t="s">
        <v>1318</v>
      </c>
      <c r="P776" t="s">
        <v>1318</v>
      </c>
      <c r="Q776">
        <v>1</v>
      </c>
      <c r="X776">
        <v>4.4400000000000004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1</v>
      </c>
      <c r="AF776" t="s">
        <v>3</v>
      </c>
      <c r="AG776">
        <v>4.4400000000000004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ROW(Source!A770)</f>
        <v>770</v>
      </c>
      <c r="B777">
        <v>1407530397</v>
      </c>
      <c r="C777">
        <v>1407530389</v>
      </c>
      <c r="D777">
        <v>1364552866</v>
      </c>
      <c r="E777">
        <v>1</v>
      </c>
      <c r="F777">
        <v>1</v>
      </c>
      <c r="G777">
        <v>39</v>
      </c>
      <c r="H777">
        <v>3</v>
      </c>
      <c r="I777" t="s">
        <v>1380</v>
      </c>
      <c r="J777" t="s">
        <v>1381</v>
      </c>
      <c r="K777" t="s">
        <v>1382</v>
      </c>
      <c r="L777">
        <v>1346</v>
      </c>
      <c r="N777">
        <v>1009</v>
      </c>
      <c r="O777" t="s">
        <v>1326</v>
      </c>
      <c r="P777" t="s">
        <v>1326</v>
      </c>
      <c r="Q777">
        <v>1</v>
      </c>
      <c r="X777">
        <v>1.6E-2</v>
      </c>
      <c r="Y777">
        <v>276.63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1.6E-2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ROW(Source!A770)</f>
        <v>770</v>
      </c>
      <c r="B778">
        <v>1407530398</v>
      </c>
      <c r="C778">
        <v>1407530389</v>
      </c>
      <c r="D778">
        <v>1364552913</v>
      </c>
      <c r="E778">
        <v>1</v>
      </c>
      <c r="F778">
        <v>1</v>
      </c>
      <c r="G778">
        <v>39</v>
      </c>
      <c r="H778">
        <v>3</v>
      </c>
      <c r="I778" t="s">
        <v>1323</v>
      </c>
      <c r="J778" t="s">
        <v>1324</v>
      </c>
      <c r="K778" t="s">
        <v>1325</v>
      </c>
      <c r="L778">
        <v>1346</v>
      </c>
      <c r="N778">
        <v>1009</v>
      </c>
      <c r="O778" t="s">
        <v>1326</v>
      </c>
      <c r="P778" t="s">
        <v>1326</v>
      </c>
      <c r="Q778">
        <v>1</v>
      </c>
      <c r="X778">
        <v>0.1</v>
      </c>
      <c r="Y778">
        <v>26.09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0.1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ROW(Source!A771)</f>
        <v>771</v>
      </c>
      <c r="B779">
        <v>1407530402</v>
      </c>
      <c r="C779">
        <v>1407530399</v>
      </c>
      <c r="D779">
        <v>1364549319</v>
      </c>
      <c r="E779">
        <v>39</v>
      </c>
      <c r="F779">
        <v>1</v>
      </c>
      <c r="G779">
        <v>39</v>
      </c>
      <c r="H779">
        <v>1</v>
      </c>
      <c r="I779" t="s">
        <v>1316</v>
      </c>
      <c r="J779" t="s">
        <v>3</v>
      </c>
      <c r="K779" t="s">
        <v>1317</v>
      </c>
      <c r="L779">
        <v>1191</v>
      </c>
      <c r="N779">
        <v>1013</v>
      </c>
      <c r="O779" t="s">
        <v>1318</v>
      </c>
      <c r="P779" t="s">
        <v>1318</v>
      </c>
      <c r="Q779">
        <v>1</v>
      </c>
      <c r="X779">
        <v>1.0900000000000001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3</v>
      </c>
      <c r="AG779">
        <v>1.0900000000000001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ROW(Source!A772)</f>
        <v>772</v>
      </c>
      <c r="B780">
        <v>1407530410</v>
      </c>
      <c r="C780">
        <v>1407530403</v>
      </c>
      <c r="D780">
        <v>1364549319</v>
      </c>
      <c r="E780">
        <v>39</v>
      </c>
      <c r="F780">
        <v>1</v>
      </c>
      <c r="G780">
        <v>39</v>
      </c>
      <c r="H780">
        <v>1</v>
      </c>
      <c r="I780" t="s">
        <v>1316</v>
      </c>
      <c r="J780" t="s">
        <v>3</v>
      </c>
      <c r="K780" t="s">
        <v>1317</v>
      </c>
      <c r="L780">
        <v>1191</v>
      </c>
      <c r="N780">
        <v>1013</v>
      </c>
      <c r="O780" t="s">
        <v>1318</v>
      </c>
      <c r="P780" t="s">
        <v>1318</v>
      </c>
      <c r="Q780">
        <v>1</v>
      </c>
      <c r="X780">
        <v>0.77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</v>
      </c>
      <c r="AG780">
        <v>0.77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ROW(Source!A772)</f>
        <v>772</v>
      </c>
      <c r="B781">
        <v>1407530411</v>
      </c>
      <c r="C781">
        <v>1407530403</v>
      </c>
      <c r="D781">
        <v>1364552866</v>
      </c>
      <c r="E781">
        <v>1</v>
      </c>
      <c r="F781">
        <v>1</v>
      </c>
      <c r="G781">
        <v>39</v>
      </c>
      <c r="H781">
        <v>3</v>
      </c>
      <c r="I781" t="s">
        <v>1380</v>
      </c>
      <c r="J781" t="s">
        <v>1381</v>
      </c>
      <c r="K781" t="s">
        <v>1382</v>
      </c>
      <c r="L781">
        <v>1346</v>
      </c>
      <c r="N781">
        <v>1009</v>
      </c>
      <c r="O781" t="s">
        <v>1326</v>
      </c>
      <c r="P781" t="s">
        <v>1326</v>
      </c>
      <c r="Q781">
        <v>1</v>
      </c>
      <c r="X781">
        <v>8.0000000000000002E-3</v>
      </c>
      <c r="Y781">
        <v>276.63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8.0000000000000002E-3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ROW(Source!A772)</f>
        <v>772</v>
      </c>
      <c r="B782">
        <v>1407530412</v>
      </c>
      <c r="C782">
        <v>1407530403</v>
      </c>
      <c r="D782">
        <v>1364552913</v>
      </c>
      <c r="E782">
        <v>1</v>
      </c>
      <c r="F782">
        <v>1</v>
      </c>
      <c r="G782">
        <v>39</v>
      </c>
      <c r="H782">
        <v>3</v>
      </c>
      <c r="I782" t="s">
        <v>1323</v>
      </c>
      <c r="J782" t="s">
        <v>1324</v>
      </c>
      <c r="K782" t="s">
        <v>1325</v>
      </c>
      <c r="L782">
        <v>1346</v>
      </c>
      <c r="N782">
        <v>1009</v>
      </c>
      <c r="O782" t="s">
        <v>1326</v>
      </c>
      <c r="P782" t="s">
        <v>1326</v>
      </c>
      <c r="Q782">
        <v>1</v>
      </c>
      <c r="X782">
        <v>0.5</v>
      </c>
      <c r="Y782">
        <v>26.09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0.5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ROW(Source!A773)</f>
        <v>773</v>
      </c>
      <c r="B783">
        <v>1407530418</v>
      </c>
      <c r="C783">
        <v>1407530413</v>
      </c>
      <c r="D783">
        <v>1364549319</v>
      </c>
      <c r="E783">
        <v>39</v>
      </c>
      <c r="F783">
        <v>1</v>
      </c>
      <c r="G783">
        <v>39</v>
      </c>
      <c r="H783">
        <v>1</v>
      </c>
      <c r="I783" t="s">
        <v>1316</v>
      </c>
      <c r="J783" t="s">
        <v>3</v>
      </c>
      <c r="K783" t="s">
        <v>1317</v>
      </c>
      <c r="L783">
        <v>1191</v>
      </c>
      <c r="N783">
        <v>1013</v>
      </c>
      <c r="O783" t="s">
        <v>1318</v>
      </c>
      <c r="P783" t="s">
        <v>1318</v>
      </c>
      <c r="Q783">
        <v>1</v>
      </c>
      <c r="X783">
        <v>0.37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1</v>
      </c>
      <c r="AF783" t="s">
        <v>3</v>
      </c>
      <c r="AG783">
        <v>0.37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ROW(Source!A773)</f>
        <v>773</v>
      </c>
      <c r="B784">
        <v>1407530419</v>
      </c>
      <c r="C784">
        <v>1407530413</v>
      </c>
      <c r="D784">
        <v>1364551021</v>
      </c>
      <c r="E784">
        <v>1</v>
      </c>
      <c r="F784">
        <v>1</v>
      </c>
      <c r="G784">
        <v>39</v>
      </c>
      <c r="H784">
        <v>2</v>
      </c>
      <c r="I784" t="s">
        <v>1319</v>
      </c>
      <c r="J784" t="s">
        <v>1320</v>
      </c>
      <c r="K784" t="s">
        <v>1321</v>
      </c>
      <c r="L784">
        <v>1368</v>
      </c>
      <c r="N784">
        <v>1011</v>
      </c>
      <c r="O784" t="s">
        <v>1322</v>
      </c>
      <c r="P784" t="s">
        <v>1322</v>
      </c>
      <c r="Q784">
        <v>1</v>
      </c>
      <c r="X784">
        <v>0.06</v>
      </c>
      <c r="Y784">
        <v>0</v>
      </c>
      <c r="Z784">
        <v>1490.46</v>
      </c>
      <c r="AA784">
        <v>808.44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0.06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ROW(Source!A775)</f>
        <v>775</v>
      </c>
      <c r="B785">
        <v>1407530428</v>
      </c>
      <c r="C785">
        <v>1407530421</v>
      </c>
      <c r="D785">
        <v>1364549319</v>
      </c>
      <c r="E785">
        <v>39</v>
      </c>
      <c r="F785">
        <v>1</v>
      </c>
      <c r="G785">
        <v>39</v>
      </c>
      <c r="H785">
        <v>1</v>
      </c>
      <c r="I785" t="s">
        <v>1316</v>
      </c>
      <c r="J785" t="s">
        <v>3</v>
      </c>
      <c r="K785" t="s">
        <v>1317</v>
      </c>
      <c r="L785">
        <v>1191</v>
      </c>
      <c r="N785">
        <v>1013</v>
      </c>
      <c r="O785" t="s">
        <v>1318</v>
      </c>
      <c r="P785" t="s">
        <v>1318</v>
      </c>
      <c r="Q785">
        <v>1</v>
      </c>
      <c r="X785">
        <v>1.56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1</v>
      </c>
      <c r="AF785" t="s">
        <v>31</v>
      </c>
      <c r="AG785">
        <v>3.12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ROW(Source!A775)</f>
        <v>775</v>
      </c>
      <c r="B786">
        <v>1407530429</v>
      </c>
      <c r="C786">
        <v>1407530421</v>
      </c>
      <c r="D786">
        <v>1364550719</v>
      </c>
      <c r="E786">
        <v>1</v>
      </c>
      <c r="F786">
        <v>1</v>
      </c>
      <c r="G786">
        <v>39</v>
      </c>
      <c r="H786">
        <v>2</v>
      </c>
      <c r="I786" t="s">
        <v>1369</v>
      </c>
      <c r="J786" t="s">
        <v>1370</v>
      </c>
      <c r="K786" t="s">
        <v>1371</v>
      </c>
      <c r="L786">
        <v>1368</v>
      </c>
      <c r="N786">
        <v>1011</v>
      </c>
      <c r="O786" t="s">
        <v>1322</v>
      </c>
      <c r="P786" t="s">
        <v>1322</v>
      </c>
      <c r="Q786">
        <v>1</v>
      </c>
      <c r="X786">
        <v>0.03</v>
      </c>
      <c r="Y786">
        <v>0</v>
      </c>
      <c r="Z786">
        <v>56.19</v>
      </c>
      <c r="AA786">
        <v>0.31</v>
      </c>
      <c r="AB786">
        <v>0</v>
      </c>
      <c r="AC786">
        <v>0</v>
      </c>
      <c r="AD786">
        <v>1</v>
      </c>
      <c r="AE786">
        <v>0</v>
      </c>
      <c r="AF786" t="s">
        <v>31</v>
      </c>
      <c r="AG786">
        <v>0.06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ROW(Source!A775)</f>
        <v>775</v>
      </c>
      <c r="B787">
        <v>1407530430</v>
      </c>
      <c r="C787">
        <v>1407530421</v>
      </c>
      <c r="D787">
        <v>1364552913</v>
      </c>
      <c r="E787">
        <v>1</v>
      </c>
      <c r="F787">
        <v>1</v>
      </c>
      <c r="G787">
        <v>39</v>
      </c>
      <c r="H787">
        <v>3</v>
      </c>
      <c r="I787" t="s">
        <v>1323</v>
      </c>
      <c r="J787" t="s">
        <v>1324</v>
      </c>
      <c r="K787" t="s">
        <v>1325</v>
      </c>
      <c r="L787">
        <v>1346</v>
      </c>
      <c r="N787">
        <v>1009</v>
      </c>
      <c r="O787" t="s">
        <v>1326</v>
      </c>
      <c r="P787" t="s">
        <v>1326</v>
      </c>
      <c r="Q787">
        <v>1</v>
      </c>
      <c r="X787">
        <v>0.02</v>
      </c>
      <c r="Y787">
        <v>26.09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31</v>
      </c>
      <c r="AG787">
        <v>0.04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ROW(Source!A776)</f>
        <v>776</v>
      </c>
      <c r="B788">
        <v>1407530438</v>
      </c>
      <c r="C788">
        <v>1407530431</v>
      </c>
      <c r="D788">
        <v>1364549319</v>
      </c>
      <c r="E788">
        <v>39</v>
      </c>
      <c r="F788">
        <v>1</v>
      </c>
      <c r="G788">
        <v>39</v>
      </c>
      <c r="H788">
        <v>1</v>
      </c>
      <c r="I788" t="s">
        <v>1316</v>
      </c>
      <c r="J788" t="s">
        <v>3</v>
      </c>
      <c r="K788" t="s">
        <v>1317</v>
      </c>
      <c r="L788">
        <v>1191</v>
      </c>
      <c r="N788">
        <v>1013</v>
      </c>
      <c r="O788" t="s">
        <v>1318</v>
      </c>
      <c r="P788" t="s">
        <v>1318</v>
      </c>
      <c r="Q788">
        <v>1</v>
      </c>
      <c r="X788">
        <v>3.14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 t="s">
        <v>31</v>
      </c>
      <c r="AG788">
        <v>6.28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ROW(Source!A776)</f>
        <v>776</v>
      </c>
      <c r="B789">
        <v>1407530439</v>
      </c>
      <c r="C789">
        <v>1407530431</v>
      </c>
      <c r="D789">
        <v>1364550719</v>
      </c>
      <c r="E789">
        <v>1</v>
      </c>
      <c r="F789">
        <v>1</v>
      </c>
      <c r="G789">
        <v>39</v>
      </c>
      <c r="H789">
        <v>2</v>
      </c>
      <c r="I789" t="s">
        <v>1369</v>
      </c>
      <c r="J789" t="s">
        <v>1370</v>
      </c>
      <c r="K789" t="s">
        <v>1371</v>
      </c>
      <c r="L789">
        <v>1368</v>
      </c>
      <c r="N789">
        <v>1011</v>
      </c>
      <c r="O789" t="s">
        <v>1322</v>
      </c>
      <c r="P789" t="s">
        <v>1322</v>
      </c>
      <c r="Q789">
        <v>1</v>
      </c>
      <c r="X789">
        <v>0.03</v>
      </c>
      <c r="Y789">
        <v>0</v>
      </c>
      <c r="Z789">
        <v>56.19</v>
      </c>
      <c r="AA789">
        <v>0.31</v>
      </c>
      <c r="AB789">
        <v>0</v>
      </c>
      <c r="AC789">
        <v>0</v>
      </c>
      <c r="AD789">
        <v>1</v>
      </c>
      <c r="AE789">
        <v>0</v>
      </c>
      <c r="AF789" t="s">
        <v>31</v>
      </c>
      <c r="AG789">
        <v>0.06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ROW(Source!A776)</f>
        <v>776</v>
      </c>
      <c r="B790">
        <v>1407530440</v>
      </c>
      <c r="C790">
        <v>1407530431</v>
      </c>
      <c r="D790">
        <v>1364552913</v>
      </c>
      <c r="E790">
        <v>1</v>
      </c>
      <c r="F790">
        <v>1</v>
      </c>
      <c r="G790">
        <v>39</v>
      </c>
      <c r="H790">
        <v>3</v>
      </c>
      <c r="I790" t="s">
        <v>1323</v>
      </c>
      <c r="J790" t="s">
        <v>1324</v>
      </c>
      <c r="K790" t="s">
        <v>1325</v>
      </c>
      <c r="L790">
        <v>1346</v>
      </c>
      <c r="N790">
        <v>1009</v>
      </c>
      <c r="O790" t="s">
        <v>1326</v>
      </c>
      <c r="P790" t="s">
        <v>1326</v>
      </c>
      <c r="Q790">
        <v>1</v>
      </c>
      <c r="X790">
        <v>0.32</v>
      </c>
      <c r="Y790">
        <v>26.09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31</v>
      </c>
      <c r="AG790">
        <v>0.64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ROW(Source!A777)</f>
        <v>777</v>
      </c>
      <c r="B791">
        <v>1407530447</v>
      </c>
      <c r="C791">
        <v>1407530442</v>
      </c>
      <c r="D791">
        <v>1364549319</v>
      </c>
      <c r="E791">
        <v>39</v>
      </c>
      <c r="F791">
        <v>1</v>
      </c>
      <c r="G791">
        <v>39</v>
      </c>
      <c r="H791">
        <v>1</v>
      </c>
      <c r="I791" t="s">
        <v>1316</v>
      </c>
      <c r="J791" t="s">
        <v>3</v>
      </c>
      <c r="K791" t="s">
        <v>1317</v>
      </c>
      <c r="L791">
        <v>1191</v>
      </c>
      <c r="N791">
        <v>1013</v>
      </c>
      <c r="O791" t="s">
        <v>1318</v>
      </c>
      <c r="P791" t="s">
        <v>1318</v>
      </c>
      <c r="Q791">
        <v>1</v>
      </c>
      <c r="X791">
        <v>0.37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1</v>
      </c>
      <c r="AF791" t="s">
        <v>3</v>
      </c>
      <c r="AG791">
        <v>0.37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ROW(Source!A777)</f>
        <v>777</v>
      </c>
      <c r="B792">
        <v>1407530448</v>
      </c>
      <c r="C792">
        <v>1407530442</v>
      </c>
      <c r="D792">
        <v>1364551021</v>
      </c>
      <c r="E792">
        <v>1</v>
      </c>
      <c r="F792">
        <v>1</v>
      </c>
      <c r="G792">
        <v>39</v>
      </c>
      <c r="H792">
        <v>2</v>
      </c>
      <c r="I792" t="s">
        <v>1319</v>
      </c>
      <c r="J792" t="s">
        <v>1320</v>
      </c>
      <c r="K792" t="s">
        <v>1321</v>
      </c>
      <c r="L792">
        <v>1368</v>
      </c>
      <c r="N792">
        <v>1011</v>
      </c>
      <c r="O792" t="s">
        <v>1322</v>
      </c>
      <c r="P792" t="s">
        <v>1322</v>
      </c>
      <c r="Q792">
        <v>1</v>
      </c>
      <c r="X792">
        <v>0.06</v>
      </c>
      <c r="Y792">
        <v>0</v>
      </c>
      <c r="Z792">
        <v>1490.46</v>
      </c>
      <c r="AA792">
        <v>808.44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0.06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ROW(Source!A778)</f>
        <v>778</v>
      </c>
      <c r="B793">
        <v>1407530458</v>
      </c>
      <c r="C793">
        <v>1407530449</v>
      </c>
      <c r="D793">
        <v>1364549319</v>
      </c>
      <c r="E793">
        <v>39</v>
      </c>
      <c r="F793">
        <v>1</v>
      </c>
      <c r="G793">
        <v>39</v>
      </c>
      <c r="H793">
        <v>1</v>
      </c>
      <c r="I793" t="s">
        <v>1316</v>
      </c>
      <c r="J793" t="s">
        <v>3</v>
      </c>
      <c r="K793" t="s">
        <v>1317</v>
      </c>
      <c r="L793">
        <v>1191</v>
      </c>
      <c r="N793">
        <v>1013</v>
      </c>
      <c r="O793" t="s">
        <v>1318</v>
      </c>
      <c r="P793" t="s">
        <v>1318</v>
      </c>
      <c r="Q793">
        <v>1</v>
      </c>
      <c r="X793">
        <v>9.6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3</v>
      </c>
      <c r="AG793">
        <v>9.6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ROW(Source!A778)</f>
        <v>778</v>
      </c>
      <c r="B794">
        <v>1407530459</v>
      </c>
      <c r="C794">
        <v>1407530449</v>
      </c>
      <c r="D794">
        <v>1364550906</v>
      </c>
      <c r="E794">
        <v>1</v>
      </c>
      <c r="F794">
        <v>1</v>
      </c>
      <c r="G794">
        <v>39</v>
      </c>
      <c r="H794">
        <v>2</v>
      </c>
      <c r="I794" t="s">
        <v>1429</v>
      </c>
      <c r="J794" t="s">
        <v>1430</v>
      </c>
      <c r="K794" t="s">
        <v>1431</v>
      </c>
      <c r="L794">
        <v>1368</v>
      </c>
      <c r="N794">
        <v>1011</v>
      </c>
      <c r="O794" t="s">
        <v>1322</v>
      </c>
      <c r="P794" t="s">
        <v>1322</v>
      </c>
      <c r="Q794">
        <v>1</v>
      </c>
      <c r="X794">
        <v>2.23</v>
      </c>
      <c r="Y794">
        <v>0</v>
      </c>
      <c r="Z794">
        <v>7.36</v>
      </c>
      <c r="AA794">
        <v>0.17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2.23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ROW(Source!A778)</f>
        <v>778</v>
      </c>
      <c r="B795">
        <v>1407530460</v>
      </c>
      <c r="C795">
        <v>1407530449</v>
      </c>
      <c r="D795">
        <v>1364551021</v>
      </c>
      <c r="E795">
        <v>1</v>
      </c>
      <c r="F795">
        <v>1</v>
      </c>
      <c r="G795">
        <v>39</v>
      </c>
      <c r="H795">
        <v>2</v>
      </c>
      <c r="I795" t="s">
        <v>1319</v>
      </c>
      <c r="J795" t="s">
        <v>1320</v>
      </c>
      <c r="K795" t="s">
        <v>1321</v>
      </c>
      <c r="L795">
        <v>1368</v>
      </c>
      <c r="N795">
        <v>1011</v>
      </c>
      <c r="O795" t="s">
        <v>1322</v>
      </c>
      <c r="P795" t="s">
        <v>1322</v>
      </c>
      <c r="Q795">
        <v>1</v>
      </c>
      <c r="X795">
        <v>2.4500000000000002</v>
      </c>
      <c r="Y795">
        <v>0</v>
      </c>
      <c r="Z795">
        <v>1490.46</v>
      </c>
      <c r="AA795">
        <v>808.44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2.4500000000000002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ROW(Source!A778)</f>
        <v>778</v>
      </c>
      <c r="B796">
        <v>1407530461</v>
      </c>
      <c r="C796">
        <v>1407530449</v>
      </c>
      <c r="D796">
        <v>1364553065</v>
      </c>
      <c r="E796">
        <v>1</v>
      </c>
      <c r="F796">
        <v>1</v>
      </c>
      <c r="G796">
        <v>39</v>
      </c>
      <c r="H796">
        <v>3</v>
      </c>
      <c r="I796" t="s">
        <v>1432</v>
      </c>
      <c r="J796" t="s">
        <v>1433</v>
      </c>
      <c r="K796" t="s">
        <v>1434</v>
      </c>
      <c r="L796">
        <v>1346</v>
      </c>
      <c r="N796">
        <v>1009</v>
      </c>
      <c r="O796" t="s">
        <v>1326</v>
      </c>
      <c r="P796" t="s">
        <v>1326</v>
      </c>
      <c r="Q796">
        <v>1</v>
      </c>
      <c r="X796">
        <v>0.32</v>
      </c>
      <c r="Y796">
        <v>1017.45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0.32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ROW(Source!A779)</f>
        <v>779</v>
      </c>
      <c r="B797">
        <v>1407530469</v>
      </c>
      <c r="C797">
        <v>1407530462</v>
      </c>
      <c r="D797">
        <v>1364549319</v>
      </c>
      <c r="E797">
        <v>39</v>
      </c>
      <c r="F797">
        <v>1</v>
      </c>
      <c r="G797">
        <v>39</v>
      </c>
      <c r="H797">
        <v>1</v>
      </c>
      <c r="I797" t="s">
        <v>1316</v>
      </c>
      <c r="J797" t="s">
        <v>3</v>
      </c>
      <c r="K797" t="s">
        <v>1317</v>
      </c>
      <c r="L797">
        <v>1191</v>
      </c>
      <c r="N797">
        <v>1013</v>
      </c>
      <c r="O797" t="s">
        <v>1318</v>
      </c>
      <c r="P797" t="s">
        <v>1318</v>
      </c>
      <c r="Q797">
        <v>1</v>
      </c>
      <c r="X797">
        <v>0.38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1</v>
      </c>
      <c r="AF797" t="s">
        <v>3</v>
      </c>
      <c r="AG797">
        <v>0.38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ROW(Source!A779)</f>
        <v>779</v>
      </c>
      <c r="B798">
        <v>1407530470</v>
      </c>
      <c r="C798">
        <v>1407530462</v>
      </c>
      <c r="D798">
        <v>1364552866</v>
      </c>
      <c r="E798">
        <v>1</v>
      </c>
      <c r="F798">
        <v>1</v>
      </c>
      <c r="G798">
        <v>39</v>
      </c>
      <c r="H798">
        <v>3</v>
      </c>
      <c r="I798" t="s">
        <v>1380</v>
      </c>
      <c r="J798" t="s">
        <v>1381</v>
      </c>
      <c r="K798" t="s">
        <v>1382</v>
      </c>
      <c r="L798">
        <v>1346</v>
      </c>
      <c r="N798">
        <v>1009</v>
      </c>
      <c r="O798" t="s">
        <v>1326</v>
      </c>
      <c r="P798" t="s">
        <v>1326</v>
      </c>
      <c r="Q798">
        <v>1</v>
      </c>
      <c r="X798">
        <v>8.0000000000000002E-3</v>
      </c>
      <c r="Y798">
        <v>276.63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8.0000000000000002E-3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ROW(Source!A779)</f>
        <v>779</v>
      </c>
      <c r="B799">
        <v>1407530471</v>
      </c>
      <c r="C799">
        <v>1407530462</v>
      </c>
      <c r="D799">
        <v>1364552913</v>
      </c>
      <c r="E799">
        <v>1</v>
      </c>
      <c r="F799">
        <v>1</v>
      </c>
      <c r="G799">
        <v>39</v>
      </c>
      <c r="H799">
        <v>3</v>
      </c>
      <c r="I799" t="s">
        <v>1323</v>
      </c>
      <c r="J799" t="s">
        <v>1324</v>
      </c>
      <c r="K799" t="s">
        <v>1325</v>
      </c>
      <c r="L799">
        <v>1346</v>
      </c>
      <c r="N799">
        <v>1009</v>
      </c>
      <c r="O799" t="s">
        <v>1326</v>
      </c>
      <c r="P799" t="s">
        <v>1326</v>
      </c>
      <c r="Q799">
        <v>1</v>
      </c>
      <c r="X799">
        <v>0.5</v>
      </c>
      <c r="Y799">
        <v>26.09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0.5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ROW(Source!A780)</f>
        <v>780</v>
      </c>
      <c r="B800">
        <v>1407530479</v>
      </c>
      <c r="C800">
        <v>1407530472</v>
      </c>
      <c r="D800">
        <v>1364549319</v>
      </c>
      <c r="E800">
        <v>39</v>
      </c>
      <c r="F800">
        <v>1</v>
      </c>
      <c r="G800">
        <v>39</v>
      </c>
      <c r="H800">
        <v>1</v>
      </c>
      <c r="I800" t="s">
        <v>1316</v>
      </c>
      <c r="J800" t="s">
        <v>3</v>
      </c>
      <c r="K800" t="s">
        <v>1317</v>
      </c>
      <c r="L800">
        <v>1191</v>
      </c>
      <c r="N800">
        <v>1013</v>
      </c>
      <c r="O800" t="s">
        <v>1318</v>
      </c>
      <c r="P800" t="s">
        <v>1318</v>
      </c>
      <c r="Q800">
        <v>1</v>
      </c>
      <c r="X800">
        <v>0.48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3</v>
      </c>
      <c r="AG800">
        <v>0.48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ROW(Source!A780)</f>
        <v>780</v>
      </c>
      <c r="B801">
        <v>1407530480</v>
      </c>
      <c r="C801">
        <v>1407530472</v>
      </c>
      <c r="D801">
        <v>1364552866</v>
      </c>
      <c r="E801">
        <v>1</v>
      </c>
      <c r="F801">
        <v>1</v>
      </c>
      <c r="G801">
        <v>39</v>
      </c>
      <c r="H801">
        <v>3</v>
      </c>
      <c r="I801" t="s">
        <v>1380</v>
      </c>
      <c r="J801" t="s">
        <v>1381</v>
      </c>
      <c r="K801" t="s">
        <v>1382</v>
      </c>
      <c r="L801">
        <v>1346</v>
      </c>
      <c r="N801">
        <v>1009</v>
      </c>
      <c r="O801" t="s">
        <v>1326</v>
      </c>
      <c r="P801" t="s">
        <v>1326</v>
      </c>
      <c r="Q801">
        <v>1</v>
      </c>
      <c r="X801">
        <v>8.0000000000000002E-3</v>
      </c>
      <c r="Y801">
        <v>276.63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8.0000000000000002E-3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ROW(Source!A780)</f>
        <v>780</v>
      </c>
      <c r="B802">
        <v>1407530481</v>
      </c>
      <c r="C802">
        <v>1407530472</v>
      </c>
      <c r="D802">
        <v>1364552913</v>
      </c>
      <c r="E802">
        <v>1</v>
      </c>
      <c r="F802">
        <v>1</v>
      </c>
      <c r="G802">
        <v>39</v>
      </c>
      <c r="H802">
        <v>3</v>
      </c>
      <c r="I802" t="s">
        <v>1323</v>
      </c>
      <c r="J802" t="s">
        <v>1324</v>
      </c>
      <c r="K802" t="s">
        <v>1325</v>
      </c>
      <c r="L802">
        <v>1346</v>
      </c>
      <c r="N802">
        <v>1009</v>
      </c>
      <c r="O802" t="s">
        <v>1326</v>
      </c>
      <c r="P802" t="s">
        <v>1326</v>
      </c>
      <c r="Q802">
        <v>1</v>
      </c>
      <c r="X802">
        <v>0.5</v>
      </c>
      <c r="Y802">
        <v>26.09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0.5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ROW(Source!A781)</f>
        <v>781</v>
      </c>
      <c r="B803">
        <v>1407530487</v>
      </c>
      <c r="C803">
        <v>1407530482</v>
      </c>
      <c r="D803">
        <v>1364549319</v>
      </c>
      <c r="E803">
        <v>39</v>
      </c>
      <c r="F803">
        <v>1</v>
      </c>
      <c r="G803">
        <v>39</v>
      </c>
      <c r="H803">
        <v>1</v>
      </c>
      <c r="I803" t="s">
        <v>1316</v>
      </c>
      <c r="J803" t="s">
        <v>3</v>
      </c>
      <c r="K803" t="s">
        <v>1317</v>
      </c>
      <c r="L803">
        <v>1191</v>
      </c>
      <c r="N803">
        <v>1013</v>
      </c>
      <c r="O803" t="s">
        <v>1318</v>
      </c>
      <c r="P803" t="s">
        <v>1318</v>
      </c>
      <c r="Q803">
        <v>1</v>
      </c>
      <c r="X803">
        <v>1.59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1</v>
      </c>
      <c r="AF803" t="s">
        <v>3</v>
      </c>
      <c r="AG803">
        <v>1.59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ROW(Source!A781)</f>
        <v>781</v>
      </c>
      <c r="B804">
        <v>1407530488</v>
      </c>
      <c r="C804">
        <v>1407530482</v>
      </c>
      <c r="D804">
        <v>1364552913</v>
      </c>
      <c r="E804">
        <v>1</v>
      </c>
      <c r="F804">
        <v>1</v>
      </c>
      <c r="G804">
        <v>39</v>
      </c>
      <c r="H804">
        <v>3</v>
      </c>
      <c r="I804" t="s">
        <v>1323</v>
      </c>
      <c r="J804" t="s">
        <v>1324</v>
      </c>
      <c r="K804" t="s">
        <v>1325</v>
      </c>
      <c r="L804">
        <v>1346</v>
      </c>
      <c r="N804">
        <v>1009</v>
      </c>
      <c r="O804" t="s">
        <v>1326</v>
      </c>
      <c r="P804" t="s">
        <v>1326</v>
      </c>
      <c r="Q804">
        <v>1</v>
      </c>
      <c r="X804">
        <v>0.01</v>
      </c>
      <c r="Y804">
        <v>26.09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3</v>
      </c>
      <c r="AG804">
        <v>0.01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ROW(Source!A782)</f>
        <v>782</v>
      </c>
      <c r="B805">
        <v>1407530494</v>
      </c>
      <c r="C805">
        <v>1407530489</v>
      </c>
      <c r="D805">
        <v>1364549319</v>
      </c>
      <c r="E805">
        <v>39</v>
      </c>
      <c r="F805">
        <v>1</v>
      </c>
      <c r="G805">
        <v>39</v>
      </c>
      <c r="H805">
        <v>1</v>
      </c>
      <c r="I805" t="s">
        <v>1316</v>
      </c>
      <c r="J805" t="s">
        <v>3</v>
      </c>
      <c r="K805" t="s">
        <v>1317</v>
      </c>
      <c r="L805">
        <v>1191</v>
      </c>
      <c r="N805">
        <v>1013</v>
      </c>
      <c r="O805" t="s">
        <v>1318</v>
      </c>
      <c r="P805" t="s">
        <v>1318</v>
      </c>
      <c r="Q805">
        <v>1</v>
      </c>
      <c r="X805">
        <v>0.37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3</v>
      </c>
      <c r="AG805">
        <v>0.37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ROW(Source!A782)</f>
        <v>782</v>
      </c>
      <c r="B806">
        <v>1407530495</v>
      </c>
      <c r="C806">
        <v>1407530489</v>
      </c>
      <c r="D806">
        <v>1364551021</v>
      </c>
      <c r="E806">
        <v>1</v>
      </c>
      <c r="F806">
        <v>1</v>
      </c>
      <c r="G806">
        <v>39</v>
      </c>
      <c r="H806">
        <v>2</v>
      </c>
      <c r="I806" t="s">
        <v>1319</v>
      </c>
      <c r="J806" t="s">
        <v>1320</v>
      </c>
      <c r="K806" t="s">
        <v>1321</v>
      </c>
      <c r="L806">
        <v>1368</v>
      </c>
      <c r="N806">
        <v>1011</v>
      </c>
      <c r="O806" t="s">
        <v>1322</v>
      </c>
      <c r="P806" t="s">
        <v>1322</v>
      </c>
      <c r="Q806">
        <v>1</v>
      </c>
      <c r="X806">
        <v>0.06</v>
      </c>
      <c r="Y806">
        <v>0</v>
      </c>
      <c r="Z806">
        <v>1490.46</v>
      </c>
      <c r="AA806">
        <v>808.44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0.06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ROW(Source!A783)</f>
        <v>783</v>
      </c>
      <c r="B807">
        <v>1407530499</v>
      </c>
      <c r="C807">
        <v>1407530496</v>
      </c>
      <c r="D807">
        <v>1364549319</v>
      </c>
      <c r="E807">
        <v>39</v>
      </c>
      <c r="F807">
        <v>1</v>
      </c>
      <c r="G807">
        <v>39</v>
      </c>
      <c r="H807">
        <v>1</v>
      </c>
      <c r="I807" t="s">
        <v>1316</v>
      </c>
      <c r="J807" t="s">
        <v>3</v>
      </c>
      <c r="K807" t="s">
        <v>1317</v>
      </c>
      <c r="L807">
        <v>1191</v>
      </c>
      <c r="N807">
        <v>1013</v>
      </c>
      <c r="O807" t="s">
        <v>1318</v>
      </c>
      <c r="P807" t="s">
        <v>1318</v>
      </c>
      <c r="Q807">
        <v>1</v>
      </c>
      <c r="X807">
        <v>1.0900000000000001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 t="s">
        <v>3</v>
      </c>
      <c r="AG807">
        <v>1.0900000000000001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ROW(Source!A784)</f>
        <v>784</v>
      </c>
      <c r="B808">
        <v>1407530507</v>
      </c>
      <c r="C808">
        <v>1407530500</v>
      </c>
      <c r="D808">
        <v>1364549319</v>
      </c>
      <c r="E808">
        <v>39</v>
      </c>
      <c r="F808">
        <v>1</v>
      </c>
      <c r="G808">
        <v>39</v>
      </c>
      <c r="H808">
        <v>1</v>
      </c>
      <c r="I808" t="s">
        <v>1316</v>
      </c>
      <c r="J808" t="s">
        <v>3</v>
      </c>
      <c r="K808" t="s">
        <v>1317</v>
      </c>
      <c r="L808">
        <v>1191</v>
      </c>
      <c r="N808">
        <v>1013</v>
      </c>
      <c r="O808" t="s">
        <v>1318</v>
      </c>
      <c r="P808" t="s">
        <v>1318</v>
      </c>
      <c r="Q808">
        <v>1</v>
      </c>
      <c r="X808">
        <v>0.77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1</v>
      </c>
      <c r="AF808" t="s">
        <v>3</v>
      </c>
      <c r="AG808">
        <v>0.77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ROW(Source!A784)</f>
        <v>784</v>
      </c>
      <c r="B809">
        <v>1407530508</v>
      </c>
      <c r="C809">
        <v>1407530500</v>
      </c>
      <c r="D809">
        <v>1364552866</v>
      </c>
      <c r="E809">
        <v>1</v>
      </c>
      <c r="F809">
        <v>1</v>
      </c>
      <c r="G809">
        <v>39</v>
      </c>
      <c r="H809">
        <v>3</v>
      </c>
      <c r="I809" t="s">
        <v>1380</v>
      </c>
      <c r="J809" t="s">
        <v>1381</v>
      </c>
      <c r="K809" t="s">
        <v>1382</v>
      </c>
      <c r="L809">
        <v>1346</v>
      </c>
      <c r="N809">
        <v>1009</v>
      </c>
      <c r="O809" t="s">
        <v>1326</v>
      </c>
      <c r="P809" t="s">
        <v>1326</v>
      </c>
      <c r="Q809">
        <v>1</v>
      </c>
      <c r="X809">
        <v>8.0000000000000002E-3</v>
      </c>
      <c r="Y809">
        <v>276.63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8.0000000000000002E-3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ROW(Source!A784)</f>
        <v>784</v>
      </c>
      <c r="B810">
        <v>1407530509</v>
      </c>
      <c r="C810">
        <v>1407530500</v>
      </c>
      <c r="D810">
        <v>1364552913</v>
      </c>
      <c r="E810">
        <v>1</v>
      </c>
      <c r="F810">
        <v>1</v>
      </c>
      <c r="G810">
        <v>39</v>
      </c>
      <c r="H810">
        <v>3</v>
      </c>
      <c r="I810" t="s">
        <v>1323</v>
      </c>
      <c r="J810" t="s">
        <v>1324</v>
      </c>
      <c r="K810" t="s">
        <v>1325</v>
      </c>
      <c r="L810">
        <v>1346</v>
      </c>
      <c r="N810">
        <v>1009</v>
      </c>
      <c r="O810" t="s">
        <v>1326</v>
      </c>
      <c r="P810" t="s">
        <v>1326</v>
      </c>
      <c r="Q810">
        <v>1</v>
      </c>
      <c r="X810">
        <v>0.5</v>
      </c>
      <c r="Y810">
        <v>26.09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3</v>
      </c>
      <c r="AG810">
        <v>0.5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ROW(Source!A785)</f>
        <v>785</v>
      </c>
      <c r="B811">
        <v>1407530515</v>
      </c>
      <c r="C811">
        <v>1407530510</v>
      </c>
      <c r="D811">
        <v>1364549319</v>
      </c>
      <c r="E811">
        <v>39</v>
      </c>
      <c r="F811">
        <v>1</v>
      </c>
      <c r="G811">
        <v>39</v>
      </c>
      <c r="H811">
        <v>1</v>
      </c>
      <c r="I811" t="s">
        <v>1316</v>
      </c>
      <c r="J811" t="s">
        <v>3</v>
      </c>
      <c r="K811" t="s">
        <v>1317</v>
      </c>
      <c r="L811">
        <v>1191</v>
      </c>
      <c r="N811">
        <v>1013</v>
      </c>
      <c r="O811" t="s">
        <v>1318</v>
      </c>
      <c r="P811" t="s">
        <v>1318</v>
      </c>
      <c r="Q811">
        <v>1</v>
      </c>
      <c r="X811">
        <v>0.37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1</v>
      </c>
      <c r="AF811" t="s">
        <v>3</v>
      </c>
      <c r="AG811">
        <v>0.37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ROW(Source!A785)</f>
        <v>785</v>
      </c>
      <c r="B812">
        <v>1407530516</v>
      </c>
      <c r="C812">
        <v>1407530510</v>
      </c>
      <c r="D812">
        <v>1364551021</v>
      </c>
      <c r="E812">
        <v>1</v>
      </c>
      <c r="F812">
        <v>1</v>
      </c>
      <c r="G812">
        <v>39</v>
      </c>
      <c r="H812">
        <v>2</v>
      </c>
      <c r="I812" t="s">
        <v>1319</v>
      </c>
      <c r="J812" t="s">
        <v>1320</v>
      </c>
      <c r="K812" t="s">
        <v>1321</v>
      </c>
      <c r="L812">
        <v>1368</v>
      </c>
      <c r="N812">
        <v>1011</v>
      </c>
      <c r="O812" t="s">
        <v>1322</v>
      </c>
      <c r="P812" t="s">
        <v>1322</v>
      </c>
      <c r="Q812">
        <v>1</v>
      </c>
      <c r="X812">
        <v>0.06</v>
      </c>
      <c r="Y812">
        <v>0</v>
      </c>
      <c r="Z812">
        <v>1490.46</v>
      </c>
      <c r="AA812">
        <v>808.44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0.06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ROW(Source!A787)</f>
        <v>787</v>
      </c>
      <c r="B813">
        <v>1407530525</v>
      </c>
      <c r="C813">
        <v>1407530518</v>
      </c>
      <c r="D813">
        <v>1364549319</v>
      </c>
      <c r="E813">
        <v>39</v>
      </c>
      <c r="F813">
        <v>1</v>
      </c>
      <c r="G813">
        <v>39</v>
      </c>
      <c r="H813">
        <v>1</v>
      </c>
      <c r="I813" t="s">
        <v>1316</v>
      </c>
      <c r="J813" t="s">
        <v>3</v>
      </c>
      <c r="K813" t="s">
        <v>1317</v>
      </c>
      <c r="L813">
        <v>1191</v>
      </c>
      <c r="N813">
        <v>1013</v>
      </c>
      <c r="O813" t="s">
        <v>1318</v>
      </c>
      <c r="P813" t="s">
        <v>1318</v>
      </c>
      <c r="Q813">
        <v>1</v>
      </c>
      <c r="X813">
        <v>1.56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1</v>
      </c>
      <c r="AF813" t="s">
        <v>31</v>
      </c>
      <c r="AG813">
        <v>3.12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ROW(Source!A787)</f>
        <v>787</v>
      </c>
      <c r="B814">
        <v>1407530526</v>
      </c>
      <c r="C814">
        <v>1407530518</v>
      </c>
      <c r="D814">
        <v>1364550719</v>
      </c>
      <c r="E814">
        <v>1</v>
      </c>
      <c r="F814">
        <v>1</v>
      </c>
      <c r="G814">
        <v>39</v>
      </c>
      <c r="H814">
        <v>2</v>
      </c>
      <c r="I814" t="s">
        <v>1369</v>
      </c>
      <c r="J814" t="s">
        <v>1370</v>
      </c>
      <c r="K814" t="s">
        <v>1371</v>
      </c>
      <c r="L814">
        <v>1368</v>
      </c>
      <c r="N814">
        <v>1011</v>
      </c>
      <c r="O814" t="s">
        <v>1322</v>
      </c>
      <c r="P814" t="s">
        <v>1322</v>
      </c>
      <c r="Q814">
        <v>1</v>
      </c>
      <c r="X814">
        <v>0.03</v>
      </c>
      <c r="Y814">
        <v>0</v>
      </c>
      <c r="Z814">
        <v>56.19</v>
      </c>
      <c r="AA814">
        <v>0.31</v>
      </c>
      <c r="AB814">
        <v>0</v>
      </c>
      <c r="AC814">
        <v>0</v>
      </c>
      <c r="AD814">
        <v>1</v>
      </c>
      <c r="AE814">
        <v>0</v>
      </c>
      <c r="AF814" t="s">
        <v>31</v>
      </c>
      <c r="AG814">
        <v>0.06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ROW(Source!A787)</f>
        <v>787</v>
      </c>
      <c r="B815">
        <v>1407530527</v>
      </c>
      <c r="C815">
        <v>1407530518</v>
      </c>
      <c r="D815">
        <v>1364552913</v>
      </c>
      <c r="E815">
        <v>1</v>
      </c>
      <c r="F815">
        <v>1</v>
      </c>
      <c r="G815">
        <v>39</v>
      </c>
      <c r="H815">
        <v>3</v>
      </c>
      <c r="I815" t="s">
        <v>1323</v>
      </c>
      <c r="J815" t="s">
        <v>1324</v>
      </c>
      <c r="K815" t="s">
        <v>1325</v>
      </c>
      <c r="L815">
        <v>1346</v>
      </c>
      <c r="N815">
        <v>1009</v>
      </c>
      <c r="O815" t="s">
        <v>1326</v>
      </c>
      <c r="P815" t="s">
        <v>1326</v>
      </c>
      <c r="Q815">
        <v>1</v>
      </c>
      <c r="X815">
        <v>0.02</v>
      </c>
      <c r="Y815">
        <v>26.09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31</v>
      </c>
      <c r="AG815">
        <v>0.04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ROW(Source!A788)</f>
        <v>788</v>
      </c>
      <c r="B816">
        <v>1407530535</v>
      </c>
      <c r="C816">
        <v>1407530528</v>
      </c>
      <c r="D816">
        <v>1364549319</v>
      </c>
      <c r="E816">
        <v>39</v>
      </c>
      <c r="F816">
        <v>1</v>
      </c>
      <c r="G816">
        <v>39</v>
      </c>
      <c r="H816">
        <v>1</v>
      </c>
      <c r="I816" t="s">
        <v>1316</v>
      </c>
      <c r="J816" t="s">
        <v>3</v>
      </c>
      <c r="K816" t="s">
        <v>1317</v>
      </c>
      <c r="L816">
        <v>1191</v>
      </c>
      <c r="N816">
        <v>1013</v>
      </c>
      <c r="O816" t="s">
        <v>1318</v>
      </c>
      <c r="P816" t="s">
        <v>1318</v>
      </c>
      <c r="Q816">
        <v>1</v>
      </c>
      <c r="X816">
        <v>3.14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1</v>
      </c>
      <c r="AF816" t="s">
        <v>31</v>
      </c>
      <c r="AG816">
        <v>6.28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ROW(Source!A788)</f>
        <v>788</v>
      </c>
      <c r="B817">
        <v>1407530536</v>
      </c>
      <c r="C817">
        <v>1407530528</v>
      </c>
      <c r="D817">
        <v>1364550719</v>
      </c>
      <c r="E817">
        <v>1</v>
      </c>
      <c r="F817">
        <v>1</v>
      </c>
      <c r="G817">
        <v>39</v>
      </c>
      <c r="H817">
        <v>2</v>
      </c>
      <c r="I817" t="s">
        <v>1369</v>
      </c>
      <c r="J817" t="s">
        <v>1370</v>
      </c>
      <c r="K817" t="s">
        <v>1371</v>
      </c>
      <c r="L817">
        <v>1368</v>
      </c>
      <c r="N817">
        <v>1011</v>
      </c>
      <c r="O817" t="s">
        <v>1322</v>
      </c>
      <c r="P817" t="s">
        <v>1322</v>
      </c>
      <c r="Q817">
        <v>1</v>
      </c>
      <c r="X817">
        <v>0.03</v>
      </c>
      <c r="Y817">
        <v>0</v>
      </c>
      <c r="Z817">
        <v>56.19</v>
      </c>
      <c r="AA817">
        <v>0.31</v>
      </c>
      <c r="AB817">
        <v>0</v>
      </c>
      <c r="AC817">
        <v>0</v>
      </c>
      <c r="AD817">
        <v>1</v>
      </c>
      <c r="AE817">
        <v>0</v>
      </c>
      <c r="AF817" t="s">
        <v>31</v>
      </c>
      <c r="AG817">
        <v>0.06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ROW(Source!A788)</f>
        <v>788</v>
      </c>
      <c r="B818">
        <v>1407530537</v>
      </c>
      <c r="C818">
        <v>1407530528</v>
      </c>
      <c r="D818">
        <v>1364552913</v>
      </c>
      <c r="E818">
        <v>1</v>
      </c>
      <c r="F818">
        <v>1</v>
      </c>
      <c r="G818">
        <v>39</v>
      </c>
      <c r="H818">
        <v>3</v>
      </c>
      <c r="I818" t="s">
        <v>1323</v>
      </c>
      <c r="J818" t="s">
        <v>1324</v>
      </c>
      <c r="K818" t="s">
        <v>1325</v>
      </c>
      <c r="L818">
        <v>1346</v>
      </c>
      <c r="N818">
        <v>1009</v>
      </c>
      <c r="O818" t="s">
        <v>1326</v>
      </c>
      <c r="P818" t="s">
        <v>1326</v>
      </c>
      <c r="Q818">
        <v>1</v>
      </c>
      <c r="X818">
        <v>0.32</v>
      </c>
      <c r="Y818">
        <v>26.09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0.32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ROW(Source!A789)</f>
        <v>789</v>
      </c>
      <c r="B819">
        <v>1407530543</v>
      </c>
      <c r="C819">
        <v>1407530538</v>
      </c>
      <c r="D819">
        <v>1364549319</v>
      </c>
      <c r="E819">
        <v>39</v>
      </c>
      <c r="F819">
        <v>1</v>
      </c>
      <c r="G819">
        <v>39</v>
      </c>
      <c r="H819">
        <v>1</v>
      </c>
      <c r="I819" t="s">
        <v>1316</v>
      </c>
      <c r="J819" t="s">
        <v>3</v>
      </c>
      <c r="K819" t="s">
        <v>1317</v>
      </c>
      <c r="L819">
        <v>1191</v>
      </c>
      <c r="N819">
        <v>1013</v>
      </c>
      <c r="O819" t="s">
        <v>1318</v>
      </c>
      <c r="P819" t="s">
        <v>1318</v>
      </c>
      <c r="Q819">
        <v>1</v>
      </c>
      <c r="X819">
        <v>0.37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3</v>
      </c>
      <c r="AG819">
        <v>0.37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ROW(Source!A789)</f>
        <v>789</v>
      </c>
      <c r="B820">
        <v>1407530544</v>
      </c>
      <c r="C820">
        <v>1407530538</v>
      </c>
      <c r="D820">
        <v>1364551021</v>
      </c>
      <c r="E820">
        <v>1</v>
      </c>
      <c r="F820">
        <v>1</v>
      </c>
      <c r="G820">
        <v>39</v>
      </c>
      <c r="H820">
        <v>2</v>
      </c>
      <c r="I820" t="s">
        <v>1319</v>
      </c>
      <c r="J820" t="s">
        <v>1320</v>
      </c>
      <c r="K820" t="s">
        <v>1321</v>
      </c>
      <c r="L820">
        <v>1368</v>
      </c>
      <c r="N820">
        <v>1011</v>
      </c>
      <c r="O820" t="s">
        <v>1322</v>
      </c>
      <c r="P820" t="s">
        <v>1322</v>
      </c>
      <c r="Q820">
        <v>1</v>
      </c>
      <c r="X820">
        <v>0.06</v>
      </c>
      <c r="Y820">
        <v>0</v>
      </c>
      <c r="Z820">
        <v>1490.46</v>
      </c>
      <c r="AA820">
        <v>808.44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0.06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ROW(Source!A790)</f>
        <v>790</v>
      </c>
      <c r="B821">
        <v>1407530554</v>
      </c>
      <c r="C821">
        <v>1407530545</v>
      </c>
      <c r="D821">
        <v>1364549319</v>
      </c>
      <c r="E821">
        <v>39</v>
      </c>
      <c r="F821">
        <v>1</v>
      </c>
      <c r="G821">
        <v>39</v>
      </c>
      <c r="H821">
        <v>1</v>
      </c>
      <c r="I821" t="s">
        <v>1316</v>
      </c>
      <c r="J821" t="s">
        <v>3</v>
      </c>
      <c r="K821" t="s">
        <v>1317</v>
      </c>
      <c r="L821">
        <v>1191</v>
      </c>
      <c r="N821">
        <v>1013</v>
      </c>
      <c r="O821" t="s">
        <v>1318</v>
      </c>
      <c r="P821" t="s">
        <v>1318</v>
      </c>
      <c r="Q821">
        <v>1</v>
      </c>
      <c r="X821">
        <v>9.6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1</v>
      </c>
      <c r="AF821" t="s">
        <v>3</v>
      </c>
      <c r="AG821">
        <v>9.6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ROW(Source!A790)</f>
        <v>790</v>
      </c>
      <c r="B822">
        <v>1407530555</v>
      </c>
      <c r="C822">
        <v>1407530545</v>
      </c>
      <c r="D822">
        <v>1364550906</v>
      </c>
      <c r="E822">
        <v>1</v>
      </c>
      <c r="F822">
        <v>1</v>
      </c>
      <c r="G822">
        <v>39</v>
      </c>
      <c r="H822">
        <v>2</v>
      </c>
      <c r="I822" t="s">
        <v>1429</v>
      </c>
      <c r="J822" t="s">
        <v>1430</v>
      </c>
      <c r="K822" t="s">
        <v>1431</v>
      </c>
      <c r="L822">
        <v>1368</v>
      </c>
      <c r="N822">
        <v>1011</v>
      </c>
      <c r="O822" t="s">
        <v>1322</v>
      </c>
      <c r="P822" t="s">
        <v>1322</v>
      </c>
      <c r="Q822">
        <v>1</v>
      </c>
      <c r="X822">
        <v>2.23</v>
      </c>
      <c r="Y822">
        <v>0</v>
      </c>
      <c r="Z822">
        <v>7.36</v>
      </c>
      <c r="AA822">
        <v>0.17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2.23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ROW(Source!A790)</f>
        <v>790</v>
      </c>
      <c r="B823">
        <v>1407530556</v>
      </c>
      <c r="C823">
        <v>1407530545</v>
      </c>
      <c r="D823">
        <v>1364551021</v>
      </c>
      <c r="E823">
        <v>1</v>
      </c>
      <c r="F823">
        <v>1</v>
      </c>
      <c r="G823">
        <v>39</v>
      </c>
      <c r="H823">
        <v>2</v>
      </c>
      <c r="I823" t="s">
        <v>1319</v>
      </c>
      <c r="J823" t="s">
        <v>1320</v>
      </c>
      <c r="K823" t="s">
        <v>1321</v>
      </c>
      <c r="L823">
        <v>1368</v>
      </c>
      <c r="N823">
        <v>1011</v>
      </c>
      <c r="O823" t="s">
        <v>1322</v>
      </c>
      <c r="P823" t="s">
        <v>1322</v>
      </c>
      <c r="Q823">
        <v>1</v>
      </c>
      <c r="X823">
        <v>2.4500000000000002</v>
      </c>
      <c r="Y823">
        <v>0</v>
      </c>
      <c r="Z823">
        <v>1490.46</v>
      </c>
      <c r="AA823">
        <v>808.44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2.4500000000000002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ROW(Source!A790)</f>
        <v>790</v>
      </c>
      <c r="B824">
        <v>1407530557</v>
      </c>
      <c r="C824">
        <v>1407530545</v>
      </c>
      <c r="D824">
        <v>1364553065</v>
      </c>
      <c r="E824">
        <v>1</v>
      </c>
      <c r="F824">
        <v>1</v>
      </c>
      <c r="G824">
        <v>39</v>
      </c>
      <c r="H824">
        <v>3</v>
      </c>
      <c r="I824" t="s">
        <v>1432</v>
      </c>
      <c r="J824" t="s">
        <v>1433</v>
      </c>
      <c r="K824" t="s">
        <v>1434</v>
      </c>
      <c r="L824">
        <v>1346</v>
      </c>
      <c r="N824">
        <v>1009</v>
      </c>
      <c r="O824" t="s">
        <v>1326</v>
      </c>
      <c r="P824" t="s">
        <v>1326</v>
      </c>
      <c r="Q824">
        <v>1</v>
      </c>
      <c r="X824">
        <v>0.32</v>
      </c>
      <c r="Y824">
        <v>1017.45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0.32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ROW(Source!A791)</f>
        <v>791</v>
      </c>
      <c r="B825">
        <v>1407530565</v>
      </c>
      <c r="C825">
        <v>1407530558</v>
      </c>
      <c r="D825">
        <v>1364549319</v>
      </c>
      <c r="E825">
        <v>39</v>
      </c>
      <c r="F825">
        <v>1</v>
      </c>
      <c r="G825">
        <v>39</v>
      </c>
      <c r="H825">
        <v>1</v>
      </c>
      <c r="I825" t="s">
        <v>1316</v>
      </c>
      <c r="J825" t="s">
        <v>3</v>
      </c>
      <c r="K825" t="s">
        <v>1317</v>
      </c>
      <c r="L825">
        <v>1191</v>
      </c>
      <c r="N825">
        <v>1013</v>
      </c>
      <c r="O825" t="s">
        <v>1318</v>
      </c>
      <c r="P825" t="s">
        <v>1318</v>
      </c>
      <c r="Q825">
        <v>1</v>
      </c>
      <c r="X825">
        <v>0.38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1</v>
      </c>
      <c r="AF825" t="s">
        <v>3</v>
      </c>
      <c r="AG825">
        <v>0.38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ROW(Source!A791)</f>
        <v>791</v>
      </c>
      <c r="B826">
        <v>1407530566</v>
      </c>
      <c r="C826">
        <v>1407530558</v>
      </c>
      <c r="D826">
        <v>1364552866</v>
      </c>
      <c r="E826">
        <v>1</v>
      </c>
      <c r="F826">
        <v>1</v>
      </c>
      <c r="G826">
        <v>39</v>
      </c>
      <c r="H826">
        <v>3</v>
      </c>
      <c r="I826" t="s">
        <v>1380</v>
      </c>
      <c r="J826" t="s">
        <v>1381</v>
      </c>
      <c r="K826" t="s">
        <v>1382</v>
      </c>
      <c r="L826">
        <v>1346</v>
      </c>
      <c r="N826">
        <v>1009</v>
      </c>
      <c r="O826" t="s">
        <v>1326</v>
      </c>
      <c r="P826" t="s">
        <v>1326</v>
      </c>
      <c r="Q826">
        <v>1</v>
      </c>
      <c r="X826">
        <v>8.0000000000000002E-3</v>
      </c>
      <c r="Y826">
        <v>276.63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8.0000000000000002E-3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ROW(Source!A791)</f>
        <v>791</v>
      </c>
      <c r="B827">
        <v>1407530567</v>
      </c>
      <c r="C827">
        <v>1407530558</v>
      </c>
      <c r="D827">
        <v>1364552913</v>
      </c>
      <c r="E827">
        <v>1</v>
      </c>
      <c r="F827">
        <v>1</v>
      </c>
      <c r="G827">
        <v>39</v>
      </c>
      <c r="H827">
        <v>3</v>
      </c>
      <c r="I827" t="s">
        <v>1323</v>
      </c>
      <c r="J827" t="s">
        <v>1324</v>
      </c>
      <c r="K827" t="s">
        <v>1325</v>
      </c>
      <c r="L827">
        <v>1346</v>
      </c>
      <c r="N827">
        <v>1009</v>
      </c>
      <c r="O827" t="s">
        <v>1326</v>
      </c>
      <c r="P827" t="s">
        <v>1326</v>
      </c>
      <c r="Q827">
        <v>1</v>
      </c>
      <c r="X827">
        <v>0.5</v>
      </c>
      <c r="Y827">
        <v>26.09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0.5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ROW(Source!A792)</f>
        <v>792</v>
      </c>
      <c r="B828">
        <v>1407530576</v>
      </c>
      <c r="C828">
        <v>1407530568</v>
      </c>
      <c r="D828">
        <v>1364549319</v>
      </c>
      <c r="E828">
        <v>39</v>
      </c>
      <c r="F828">
        <v>1</v>
      </c>
      <c r="G828">
        <v>39</v>
      </c>
      <c r="H828">
        <v>1</v>
      </c>
      <c r="I828" t="s">
        <v>1316</v>
      </c>
      <c r="J828" t="s">
        <v>3</v>
      </c>
      <c r="K828" t="s">
        <v>1317</v>
      </c>
      <c r="L828">
        <v>1191</v>
      </c>
      <c r="N828">
        <v>1013</v>
      </c>
      <c r="O828" t="s">
        <v>1318</v>
      </c>
      <c r="P828" t="s">
        <v>1318</v>
      </c>
      <c r="Q828">
        <v>1</v>
      </c>
      <c r="X828">
        <v>0.48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1</v>
      </c>
      <c r="AF828" t="s">
        <v>3</v>
      </c>
      <c r="AG828">
        <v>0.48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ROW(Source!A792)</f>
        <v>792</v>
      </c>
      <c r="B829">
        <v>1407530577</v>
      </c>
      <c r="C829">
        <v>1407530568</v>
      </c>
      <c r="D829">
        <v>1364552866</v>
      </c>
      <c r="E829">
        <v>1</v>
      </c>
      <c r="F829">
        <v>1</v>
      </c>
      <c r="G829">
        <v>39</v>
      </c>
      <c r="H829">
        <v>3</v>
      </c>
      <c r="I829" t="s">
        <v>1380</v>
      </c>
      <c r="J829" t="s">
        <v>1381</v>
      </c>
      <c r="K829" t="s">
        <v>1382</v>
      </c>
      <c r="L829">
        <v>1346</v>
      </c>
      <c r="N829">
        <v>1009</v>
      </c>
      <c r="O829" t="s">
        <v>1326</v>
      </c>
      <c r="P829" t="s">
        <v>1326</v>
      </c>
      <c r="Q829">
        <v>1</v>
      </c>
      <c r="X829">
        <v>8.0000000000000002E-3</v>
      </c>
      <c r="Y829">
        <v>276.63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3</v>
      </c>
      <c r="AG829">
        <v>8.0000000000000002E-3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ROW(Source!A792)</f>
        <v>792</v>
      </c>
      <c r="B830">
        <v>1407530578</v>
      </c>
      <c r="C830">
        <v>1407530568</v>
      </c>
      <c r="D830">
        <v>1364552913</v>
      </c>
      <c r="E830">
        <v>1</v>
      </c>
      <c r="F830">
        <v>1</v>
      </c>
      <c r="G830">
        <v>39</v>
      </c>
      <c r="H830">
        <v>3</v>
      </c>
      <c r="I830" t="s">
        <v>1323</v>
      </c>
      <c r="J830" t="s">
        <v>1324</v>
      </c>
      <c r="K830" t="s">
        <v>1325</v>
      </c>
      <c r="L830">
        <v>1346</v>
      </c>
      <c r="N830">
        <v>1009</v>
      </c>
      <c r="O830" t="s">
        <v>1326</v>
      </c>
      <c r="P830" t="s">
        <v>1326</v>
      </c>
      <c r="Q830">
        <v>1</v>
      </c>
      <c r="X830">
        <v>0.5</v>
      </c>
      <c r="Y830">
        <v>26.09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0.5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ROW(Source!A793)</f>
        <v>793</v>
      </c>
      <c r="B831">
        <v>1407530584</v>
      </c>
      <c r="C831">
        <v>1407530579</v>
      </c>
      <c r="D831">
        <v>1364549319</v>
      </c>
      <c r="E831">
        <v>39</v>
      </c>
      <c r="F831">
        <v>1</v>
      </c>
      <c r="G831">
        <v>39</v>
      </c>
      <c r="H831">
        <v>1</v>
      </c>
      <c r="I831" t="s">
        <v>1316</v>
      </c>
      <c r="J831" t="s">
        <v>3</v>
      </c>
      <c r="K831" t="s">
        <v>1317</v>
      </c>
      <c r="L831">
        <v>1191</v>
      </c>
      <c r="N831">
        <v>1013</v>
      </c>
      <c r="O831" t="s">
        <v>1318</v>
      </c>
      <c r="P831" t="s">
        <v>1318</v>
      </c>
      <c r="Q831">
        <v>1</v>
      </c>
      <c r="X831">
        <v>1.59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3</v>
      </c>
      <c r="AG831">
        <v>1.59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ROW(Source!A793)</f>
        <v>793</v>
      </c>
      <c r="B832">
        <v>1407530585</v>
      </c>
      <c r="C832">
        <v>1407530579</v>
      </c>
      <c r="D832">
        <v>1364552913</v>
      </c>
      <c r="E832">
        <v>1</v>
      </c>
      <c r="F832">
        <v>1</v>
      </c>
      <c r="G832">
        <v>39</v>
      </c>
      <c r="H832">
        <v>3</v>
      </c>
      <c r="I832" t="s">
        <v>1323</v>
      </c>
      <c r="J832" t="s">
        <v>1324</v>
      </c>
      <c r="K832" t="s">
        <v>1325</v>
      </c>
      <c r="L832">
        <v>1346</v>
      </c>
      <c r="N832">
        <v>1009</v>
      </c>
      <c r="O832" t="s">
        <v>1326</v>
      </c>
      <c r="P832" t="s">
        <v>1326</v>
      </c>
      <c r="Q832">
        <v>1</v>
      </c>
      <c r="X832">
        <v>0.01</v>
      </c>
      <c r="Y832">
        <v>26.09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0.01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ROW(Source!A794)</f>
        <v>794</v>
      </c>
      <c r="B833">
        <v>1407530591</v>
      </c>
      <c r="C833">
        <v>1407530586</v>
      </c>
      <c r="D833">
        <v>1364549319</v>
      </c>
      <c r="E833">
        <v>39</v>
      </c>
      <c r="F833">
        <v>1</v>
      </c>
      <c r="G833">
        <v>39</v>
      </c>
      <c r="H833">
        <v>1</v>
      </c>
      <c r="I833" t="s">
        <v>1316</v>
      </c>
      <c r="J833" t="s">
        <v>3</v>
      </c>
      <c r="K833" t="s">
        <v>1317</v>
      </c>
      <c r="L833">
        <v>1191</v>
      </c>
      <c r="N833">
        <v>1013</v>
      </c>
      <c r="O833" t="s">
        <v>1318</v>
      </c>
      <c r="P833" t="s">
        <v>1318</v>
      </c>
      <c r="Q833">
        <v>1</v>
      </c>
      <c r="X833">
        <v>0.37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1</v>
      </c>
      <c r="AF833" t="s">
        <v>3</v>
      </c>
      <c r="AG833">
        <v>0.37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ROW(Source!A794)</f>
        <v>794</v>
      </c>
      <c r="B834">
        <v>1407530592</v>
      </c>
      <c r="C834">
        <v>1407530586</v>
      </c>
      <c r="D834">
        <v>1364551021</v>
      </c>
      <c r="E834">
        <v>1</v>
      </c>
      <c r="F834">
        <v>1</v>
      </c>
      <c r="G834">
        <v>39</v>
      </c>
      <c r="H834">
        <v>2</v>
      </c>
      <c r="I834" t="s">
        <v>1319</v>
      </c>
      <c r="J834" t="s">
        <v>1320</v>
      </c>
      <c r="K834" t="s">
        <v>1321</v>
      </c>
      <c r="L834">
        <v>1368</v>
      </c>
      <c r="N834">
        <v>1011</v>
      </c>
      <c r="O834" t="s">
        <v>1322</v>
      </c>
      <c r="P834" t="s">
        <v>1322</v>
      </c>
      <c r="Q834">
        <v>1</v>
      </c>
      <c r="X834">
        <v>0.06</v>
      </c>
      <c r="Y834">
        <v>0</v>
      </c>
      <c r="Z834">
        <v>1490.46</v>
      </c>
      <c r="AA834">
        <v>808.44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0.06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ROW(Source!A795)</f>
        <v>795</v>
      </c>
      <c r="B835">
        <v>1407530596</v>
      </c>
      <c r="C835">
        <v>1407530593</v>
      </c>
      <c r="D835">
        <v>1364549319</v>
      </c>
      <c r="E835">
        <v>39</v>
      </c>
      <c r="F835">
        <v>1</v>
      </c>
      <c r="G835">
        <v>39</v>
      </c>
      <c r="H835">
        <v>1</v>
      </c>
      <c r="I835" t="s">
        <v>1316</v>
      </c>
      <c r="J835" t="s">
        <v>3</v>
      </c>
      <c r="K835" t="s">
        <v>1317</v>
      </c>
      <c r="L835">
        <v>1191</v>
      </c>
      <c r="N835">
        <v>1013</v>
      </c>
      <c r="O835" t="s">
        <v>1318</v>
      </c>
      <c r="P835" t="s">
        <v>1318</v>
      </c>
      <c r="Q835">
        <v>1</v>
      </c>
      <c r="X835">
        <v>1.0900000000000001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3</v>
      </c>
      <c r="AG835">
        <v>1.0900000000000001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ROW(Source!A796)</f>
        <v>796</v>
      </c>
      <c r="B836">
        <v>1407530604</v>
      </c>
      <c r="C836">
        <v>1407530597</v>
      </c>
      <c r="D836">
        <v>1364549319</v>
      </c>
      <c r="E836">
        <v>39</v>
      </c>
      <c r="F836">
        <v>1</v>
      </c>
      <c r="G836">
        <v>39</v>
      </c>
      <c r="H836">
        <v>1</v>
      </c>
      <c r="I836" t="s">
        <v>1316</v>
      </c>
      <c r="J836" t="s">
        <v>3</v>
      </c>
      <c r="K836" t="s">
        <v>1317</v>
      </c>
      <c r="L836">
        <v>1191</v>
      </c>
      <c r="N836">
        <v>1013</v>
      </c>
      <c r="O836" t="s">
        <v>1318</v>
      </c>
      <c r="P836" t="s">
        <v>1318</v>
      </c>
      <c r="Q836">
        <v>1</v>
      </c>
      <c r="X836">
        <v>0.77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0.77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ROW(Source!A796)</f>
        <v>796</v>
      </c>
      <c r="B837">
        <v>1407530605</v>
      </c>
      <c r="C837">
        <v>1407530597</v>
      </c>
      <c r="D837">
        <v>1364552866</v>
      </c>
      <c r="E837">
        <v>1</v>
      </c>
      <c r="F837">
        <v>1</v>
      </c>
      <c r="G837">
        <v>39</v>
      </c>
      <c r="H837">
        <v>3</v>
      </c>
      <c r="I837" t="s">
        <v>1380</v>
      </c>
      <c r="J837" t="s">
        <v>1381</v>
      </c>
      <c r="K837" t="s">
        <v>1382</v>
      </c>
      <c r="L837">
        <v>1346</v>
      </c>
      <c r="N837">
        <v>1009</v>
      </c>
      <c r="O837" t="s">
        <v>1326</v>
      </c>
      <c r="P837" t="s">
        <v>1326</v>
      </c>
      <c r="Q837">
        <v>1</v>
      </c>
      <c r="X837">
        <v>8.0000000000000002E-3</v>
      </c>
      <c r="Y837">
        <v>276.63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8.0000000000000002E-3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ROW(Source!A796)</f>
        <v>796</v>
      </c>
      <c r="B838">
        <v>1407530606</v>
      </c>
      <c r="C838">
        <v>1407530597</v>
      </c>
      <c r="D838">
        <v>1364552913</v>
      </c>
      <c r="E838">
        <v>1</v>
      </c>
      <c r="F838">
        <v>1</v>
      </c>
      <c r="G838">
        <v>39</v>
      </c>
      <c r="H838">
        <v>3</v>
      </c>
      <c r="I838" t="s">
        <v>1323</v>
      </c>
      <c r="J838" t="s">
        <v>1324</v>
      </c>
      <c r="K838" t="s">
        <v>1325</v>
      </c>
      <c r="L838">
        <v>1346</v>
      </c>
      <c r="N838">
        <v>1009</v>
      </c>
      <c r="O838" t="s">
        <v>1326</v>
      </c>
      <c r="P838" t="s">
        <v>1326</v>
      </c>
      <c r="Q838">
        <v>1</v>
      </c>
      <c r="X838">
        <v>0.5</v>
      </c>
      <c r="Y838">
        <v>26.09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0.5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ROW(Source!A797)</f>
        <v>797</v>
      </c>
      <c r="B839">
        <v>1407530612</v>
      </c>
      <c r="C839">
        <v>1407530607</v>
      </c>
      <c r="D839">
        <v>1364549319</v>
      </c>
      <c r="E839">
        <v>39</v>
      </c>
      <c r="F839">
        <v>1</v>
      </c>
      <c r="G839">
        <v>39</v>
      </c>
      <c r="H839">
        <v>1</v>
      </c>
      <c r="I839" t="s">
        <v>1316</v>
      </c>
      <c r="J839" t="s">
        <v>3</v>
      </c>
      <c r="K839" t="s">
        <v>1317</v>
      </c>
      <c r="L839">
        <v>1191</v>
      </c>
      <c r="N839">
        <v>1013</v>
      </c>
      <c r="O839" t="s">
        <v>1318</v>
      </c>
      <c r="P839" t="s">
        <v>1318</v>
      </c>
      <c r="Q839">
        <v>1</v>
      </c>
      <c r="X839">
        <v>0.37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1</v>
      </c>
      <c r="AF839" t="s">
        <v>3</v>
      </c>
      <c r="AG839">
        <v>0.37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ROW(Source!A797)</f>
        <v>797</v>
      </c>
      <c r="B840">
        <v>1407530613</v>
      </c>
      <c r="C840">
        <v>1407530607</v>
      </c>
      <c r="D840">
        <v>1364551021</v>
      </c>
      <c r="E840">
        <v>1</v>
      </c>
      <c r="F840">
        <v>1</v>
      </c>
      <c r="G840">
        <v>39</v>
      </c>
      <c r="H840">
        <v>2</v>
      </c>
      <c r="I840" t="s">
        <v>1319</v>
      </c>
      <c r="J840" t="s">
        <v>1320</v>
      </c>
      <c r="K840" t="s">
        <v>1321</v>
      </c>
      <c r="L840">
        <v>1368</v>
      </c>
      <c r="N840">
        <v>1011</v>
      </c>
      <c r="O840" t="s">
        <v>1322</v>
      </c>
      <c r="P840" t="s">
        <v>1322</v>
      </c>
      <c r="Q840">
        <v>1</v>
      </c>
      <c r="X840">
        <v>0.06</v>
      </c>
      <c r="Y840">
        <v>0</v>
      </c>
      <c r="Z840">
        <v>1490.46</v>
      </c>
      <c r="AA840">
        <v>808.44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0.06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ROW(Source!A799)</f>
        <v>799</v>
      </c>
      <c r="B841">
        <v>1407530620</v>
      </c>
      <c r="C841">
        <v>1407530615</v>
      </c>
      <c r="D841">
        <v>1364549319</v>
      </c>
      <c r="E841">
        <v>39</v>
      </c>
      <c r="F841">
        <v>1</v>
      </c>
      <c r="G841">
        <v>39</v>
      </c>
      <c r="H841">
        <v>1</v>
      </c>
      <c r="I841" t="s">
        <v>1316</v>
      </c>
      <c r="J841" t="s">
        <v>3</v>
      </c>
      <c r="K841" t="s">
        <v>1317</v>
      </c>
      <c r="L841">
        <v>1191</v>
      </c>
      <c r="N841">
        <v>1013</v>
      </c>
      <c r="O841" t="s">
        <v>1318</v>
      </c>
      <c r="P841" t="s">
        <v>1318</v>
      </c>
      <c r="Q841">
        <v>1</v>
      </c>
      <c r="X841">
        <v>1.5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1</v>
      </c>
      <c r="AF841" t="s">
        <v>31</v>
      </c>
      <c r="AG841">
        <v>3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ROW(Source!A799)</f>
        <v>799</v>
      </c>
      <c r="B842">
        <v>1407530621</v>
      </c>
      <c r="C842">
        <v>1407530615</v>
      </c>
      <c r="D842">
        <v>1364552913</v>
      </c>
      <c r="E842">
        <v>1</v>
      </c>
      <c r="F842">
        <v>1</v>
      </c>
      <c r="G842">
        <v>39</v>
      </c>
      <c r="H842">
        <v>3</v>
      </c>
      <c r="I842" t="s">
        <v>1323</v>
      </c>
      <c r="J842" t="s">
        <v>1324</v>
      </c>
      <c r="K842" t="s">
        <v>1325</v>
      </c>
      <c r="L842">
        <v>1346</v>
      </c>
      <c r="N842">
        <v>1009</v>
      </c>
      <c r="O842" t="s">
        <v>1326</v>
      </c>
      <c r="P842" t="s">
        <v>1326</v>
      </c>
      <c r="Q842">
        <v>1</v>
      </c>
      <c r="X842">
        <v>4.1999999999999997E-3</v>
      </c>
      <c r="Y842">
        <v>26.09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31</v>
      </c>
      <c r="AG842">
        <v>8.3999999999999995E-3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ROW(Source!A800)</f>
        <v>800</v>
      </c>
      <c r="B843">
        <v>1407530627</v>
      </c>
      <c r="C843">
        <v>1407530622</v>
      </c>
      <c r="D843">
        <v>1364549319</v>
      </c>
      <c r="E843">
        <v>39</v>
      </c>
      <c r="F843">
        <v>1</v>
      </c>
      <c r="G843">
        <v>39</v>
      </c>
      <c r="H843">
        <v>1</v>
      </c>
      <c r="I843" t="s">
        <v>1316</v>
      </c>
      <c r="J843" t="s">
        <v>3</v>
      </c>
      <c r="K843" t="s">
        <v>1317</v>
      </c>
      <c r="L843">
        <v>1191</v>
      </c>
      <c r="N843">
        <v>1013</v>
      </c>
      <c r="O843" t="s">
        <v>1318</v>
      </c>
      <c r="P843" t="s">
        <v>1318</v>
      </c>
      <c r="Q843">
        <v>1</v>
      </c>
      <c r="X843">
        <v>2.78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31</v>
      </c>
      <c r="AG843">
        <v>5.56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ROW(Source!A800)</f>
        <v>800</v>
      </c>
      <c r="B844">
        <v>1407530628</v>
      </c>
      <c r="C844">
        <v>1407530622</v>
      </c>
      <c r="D844">
        <v>1364552913</v>
      </c>
      <c r="E844">
        <v>1</v>
      </c>
      <c r="F844">
        <v>1</v>
      </c>
      <c r="G844">
        <v>39</v>
      </c>
      <c r="H844">
        <v>3</v>
      </c>
      <c r="I844" t="s">
        <v>1323</v>
      </c>
      <c r="J844" t="s">
        <v>1324</v>
      </c>
      <c r="K844" t="s">
        <v>1325</v>
      </c>
      <c r="L844">
        <v>1346</v>
      </c>
      <c r="N844">
        <v>1009</v>
      </c>
      <c r="O844" t="s">
        <v>1326</v>
      </c>
      <c r="P844" t="s">
        <v>1326</v>
      </c>
      <c r="Q844">
        <v>1</v>
      </c>
      <c r="X844">
        <v>4.0000000000000001E-3</v>
      </c>
      <c r="Y844">
        <v>26.09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31</v>
      </c>
      <c r="AG844">
        <v>8.0000000000000002E-3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ROW(Source!A801)</f>
        <v>801</v>
      </c>
      <c r="B845">
        <v>1407530636</v>
      </c>
      <c r="C845">
        <v>1407530629</v>
      </c>
      <c r="D845">
        <v>1364549319</v>
      </c>
      <c r="E845">
        <v>39</v>
      </c>
      <c r="F845">
        <v>1</v>
      </c>
      <c r="G845">
        <v>39</v>
      </c>
      <c r="H845">
        <v>1</v>
      </c>
      <c r="I845" t="s">
        <v>1316</v>
      </c>
      <c r="J845" t="s">
        <v>3</v>
      </c>
      <c r="K845" t="s">
        <v>1317</v>
      </c>
      <c r="L845">
        <v>1191</v>
      </c>
      <c r="N845">
        <v>1013</v>
      </c>
      <c r="O845" t="s">
        <v>1318</v>
      </c>
      <c r="P845" t="s">
        <v>1318</v>
      </c>
      <c r="Q845">
        <v>1</v>
      </c>
      <c r="X845">
        <v>5.82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1</v>
      </c>
      <c r="AF845" t="s">
        <v>3</v>
      </c>
      <c r="AG845">
        <v>5.82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ROW(Source!A801)</f>
        <v>801</v>
      </c>
      <c r="B846">
        <v>1407530637</v>
      </c>
      <c r="C846">
        <v>1407530629</v>
      </c>
      <c r="D846">
        <v>1364552866</v>
      </c>
      <c r="E846">
        <v>1</v>
      </c>
      <c r="F846">
        <v>1</v>
      </c>
      <c r="G846">
        <v>39</v>
      </c>
      <c r="H846">
        <v>3</v>
      </c>
      <c r="I846" t="s">
        <v>1380</v>
      </c>
      <c r="J846" t="s">
        <v>1381</v>
      </c>
      <c r="K846" t="s">
        <v>1382</v>
      </c>
      <c r="L846">
        <v>1346</v>
      </c>
      <c r="N846">
        <v>1009</v>
      </c>
      <c r="O846" t="s">
        <v>1326</v>
      </c>
      <c r="P846" t="s">
        <v>1326</v>
      </c>
      <c r="Q846">
        <v>1</v>
      </c>
      <c r="X846">
        <v>2.4E-2</v>
      </c>
      <c r="Y846">
        <v>276.63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2.4E-2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ROW(Source!A801)</f>
        <v>801</v>
      </c>
      <c r="B847">
        <v>1407530638</v>
      </c>
      <c r="C847">
        <v>1407530629</v>
      </c>
      <c r="D847">
        <v>1364552913</v>
      </c>
      <c r="E847">
        <v>1</v>
      </c>
      <c r="F847">
        <v>1</v>
      </c>
      <c r="G847">
        <v>39</v>
      </c>
      <c r="H847">
        <v>3</v>
      </c>
      <c r="I847" t="s">
        <v>1323</v>
      </c>
      <c r="J847" t="s">
        <v>1324</v>
      </c>
      <c r="K847" t="s">
        <v>1325</v>
      </c>
      <c r="L847">
        <v>1346</v>
      </c>
      <c r="N847">
        <v>1009</v>
      </c>
      <c r="O847" t="s">
        <v>1326</v>
      </c>
      <c r="P847" t="s">
        <v>1326</v>
      </c>
      <c r="Q847">
        <v>1</v>
      </c>
      <c r="X847">
        <v>0.15</v>
      </c>
      <c r="Y847">
        <v>26.09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0.15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ROW(Source!A802)</f>
        <v>802</v>
      </c>
      <c r="B848">
        <v>1407530644</v>
      </c>
      <c r="C848">
        <v>1407530639</v>
      </c>
      <c r="D848">
        <v>1364549319</v>
      </c>
      <c r="E848">
        <v>39</v>
      </c>
      <c r="F848">
        <v>1</v>
      </c>
      <c r="G848">
        <v>39</v>
      </c>
      <c r="H848">
        <v>1</v>
      </c>
      <c r="I848" t="s">
        <v>1316</v>
      </c>
      <c r="J848" t="s">
        <v>3</v>
      </c>
      <c r="K848" t="s">
        <v>1317</v>
      </c>
      <c r="L848">
        <v>1191</v>
      </c>
      <c r="N848">
        <v>1013</v>
      </c>
      <c r="O848" t="s">
        <v>1318</v>
      </c>
      <c r="P848" t="s">
        <v>1318</v>
      </c>
      <c r="Q848">
        <v>1</v>
      </c>
      <c r="X848">
        <v>0.37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3</v>
      </c>
      <c r="AG848">
        <v>0.37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ROW(Source!A802)</f>
        <v>802</v>
      </c>
      <c r="B849">
        <v>1407530645</v>
      </c>
      <c r="C849">
        <v>1407530639</v>
      </c>
      <c r="D849">
        <v>1364551021</v>
      </c>
      <c r="E849">
        <v>1</v>
      </c>
      <c r="F849">
        <v>1</v>
      </c>
      <c r="G849">
        <v>39</v>
      </c>
      <c r="H849">
        <v>2</v>
      </c>
      <c r="I849" t="s">
        <v>1319</v>
      </c>
      <c r="J849" t="s">
        <v>1320</v>
      </c>
      <c r="K849" t="s">
        <v>1321</v>
      </c>
      <c r="L849">
        <v>1368</v>
      </c>
      <c r="N849">
        <v>1011</v>
      </c>
      <c r="O849" t="s">
        <v>1322</v>
      </c>
      <c r="P849" t="s">
        <v>1322</v>
      </c>
      <c r="Q849">
        <v>1</v>
      </c>
      <c r="X849">
        <v>0.06</v>
      </c>
      <c r="Y849">
        <v>0</v>
      </c>
      <c r="Z849">
        <v>1490.46</v>
      </c>
      <c r="AA849">
        <v>808.44</v>
      </c>
      <c r="AB849">
        <v>0</v>
      </c>
      <c r="AC849">
        <v>0</v>
      </c>
      <c r="AD849">
        <v>1</v>
      </c>
      <c r="AE849">
        <v>0</v>
      </c>
      <c r="AF849" t="s">
        <v>3</v>
      </c>
      <c r="AG849">
        <v>0.06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ROW(Source!A804)</f>
        <v>804</v>
      </c>
      <c r="B850">
        <v>1407530652</v>
      </c>
      <c r="C850">
        <v>1407530647</v>
      </c>
      <c r="D850">
        <v>1364549319</v>
      </c>
      <c r="E850">
        <v>39</v>
      </c>
      <c r="F850">
        <v>1</v>
      </c>
      <c r="G850">
        <v>39</v>
      </c>
      <c r="H850">
        <v>1</v>
      </c>
      <c r="I850" t="s">
        <v>1316</v>
      </c>
      <c r="J850" t="s">
        <v>3</v>
      </c>
      <c r="K850" t="s">
        <v>1317</v>
      </c>
      <c r="L850">
        <v>1191</v>
      </c>
      <c r="N850">
        <v>1013</v>
      </c>
      <c r="O850" t="s">
        <v>1318</v>
      </c>
      <c r="P850" t="s">
        <v>1318</v>
      </c>
      <c r="Q850">
        <v>1</v>
      </c>
      <c r="X850">
        <v>1.1000000000000001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31</v>
      </c>
      <c r="AG850">
        <v>2.2000000000000002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ROW(Source!A804)</f>
        <v>804</v>
      </c>
      <c r="B851">
        <v>1407530653</v>
      </c>
      <c r="C851">
        <v>1407530647</v>
      </c>
      <c r="D851">
        <v>1364552913</v>
      </c>
      <c r="E851">
        <v>1</v>
      </c>
      <c r="F851">
        <v>1</v>
      </c>
      <c r="G851">
        <v>39</v>
      </c>
      <c r="H851">
        <v>3</v>
      </c>
      <c r="I851" t="s">
        <v>1323</v>
      </c>
      <c r="J851" t="s">
        <v>1324</v>
      </c>
      <c r="K851" t="s">
        <v>1325</v>
      </c>
      <c r="L851">
        <v>1346</v>
      </c>
      <c r="N851">
        <v>1009</v>
      </c>
      <c r="O851" t="s">
        <v>1326</v>
      </c>
      <c r="P851" t="s">
        <v>1326</v>
      </c>
      <c r="Q851">
        <v>1</v>
      </c>
      <c r="X851">
        <v>1.1999999999999999E-3</v>
      </c>
      <c r="Y851">
        <v>26.09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0</v>
      </c>
      <c r="AF851" t="s">
        <v>31</v>
      </c>
      <c r="AG851">
        <v>2.3999999999999998E-3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ROW(Source!A805)</f>
        <v>805</v>
      </c>
      <c r="B852">
        <v>1407530659</v>
      </c>
      <c r="C852">
        <v>1407530654</v>
      </c>
      <c r="D852">
        <v>1364549319</v>
      </c>
      <c r="E852">
        <v>39</v>
      </c>
      <c r="F852">
        <v>1</v>
      </c>
      <c r="G852">
        <v>39</v>
      </c>
      <c r="H852">
        <v>1</v>
      </c>
      <c r="I852" t="s">
        <v>1316</v>
      </c>
      <c r="J852" t="s">
        <v>3</v>
      </c>
      <c r="K852" t="s">
        <v>1317</v>
      </c>
      <c r="L852">
        <v>1191</v>
      </c>
      <c r="N852">
        <v>1013</v>
      </c>
      <c r="O852" t="s">
        <v>1318</v>
      </c>
      <c r="P852" t="s">
        <v>1318</v>
      </c>
      <c r="Q852">
        <v>1</v>
      </c>
      <c r="X852">
        <v>2.38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31</v>
      </c>
      <c r="AG852">
        <v>4.76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ROW(Source!A805)</f>
        <v>805</v>
      </c>
      <c r="B853">
        <v>1407530660</v>
      </c>
      <c r="C853">
        <v>1407530654</v>
      </c>
      <c r="D853">
        <v>1364552913</v>
      </c>
      <c r="E853">
        <v>1</v>
      </c>
      <c r="F853">
        <v>1</v>
      </c>
      <c r="G853">
        <v>39</v>
      </c>
      <c r="H853">
        <v>3</v>
      </c>
      <c r="I853" t="s">
        <v>1323</v>
      </c>
      <c r="J853" t="s">
        <v>1324</v>
      </c>
      <c r="K853" t="s">
        <v>1325</v>
      </c>
      <c r="L853">
        <v>1346</v>
      </c>
      <c r="N853">
        <v>1009</v>
      </c>
      <c r="O853" t="s">
        <v>1326</v>
      </c>
      <c r="P853" t="s">
        <v>1326</v>
      </c>
      <c r="Q853">
        <v>1</v>
      </c>
      <c r="X853">
        <v>1E-3</v>
      </c>
      <c r="Y853">
        <v>26.09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31</v>
      </c>
      <c r="AG853">
        <v>2E-3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ROW(Source!A806)</f>
        <v>806</v>
      </c>
      <c r="B854">
        <v>1407530666</v>
      </c>
      <c r="C854">
        <v>1407530661</v>
      </c>
      <c r="D854">
        <v>1364549319</v>
      </c>
      <c r="E854">
        <v>39</v>
      </c>
      <c r="F854">
        <v>1</v>
      </c>
      <c r="G854">
        <v>39</v>
      </c>
      <c r="H854">
        <v>1</v>
      </c>
      <c r="I854" t="s">
        <v>1316</v>
      </c>
      <c r="J854" t="s">
        <v>3</v>
      </c>
      <c r="K854" t="s">
        <v>1317</v>
      </c>
      <c r="L854">
        <v>1191</v>
      </c>
      <c r="N854">
        <v>1013</v>
      </c>
      <c r="O854" t="s">
        <v>1318</v>
      </c>
      <c r="P854" t="s">
        <v>1318</v>
      </c>
      <c r="Q854">
        <v>1</v>
      </c>
      <c r="X854">
        <v>0.37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3</v>
      </c>
      <c r="AG854">
        <v>0.37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ROW(Source!A806)</f>
        <v>806</v>
      </c>
      <c r="B855">
        <v>1407530667</v>
      </c>
      <c r="C855">
        <v>1407530661</v>
      </c>
      <c r="D855">
        <v>1364551021</v>
      </c>
      <c r="E855">
        <v>1</v>
      </c>
      <c r="F855">
        <v>1</v>
      </c>
      <c r="G855">
        <v>39</v>
      </c>
      <c r="H855">
        <v>2</v>
      </c>
      <c r="I855" t="s">
        <v>1319</v>
      </c>
      <c r="J855" t="s">
        <v>1320</v>
      </c>
      <c r="K855" t="s">
        <v>1321</v>
      </c>
      <c r="L855">
        <v>1368</v>
      </c>
      <c r="N855">
        <v>1011</v>
      </c>
      <c r="O855" t="s">
        <v>1322</v>
      </c>
      <c r="P855" t="s">
        <v>1322</v>
      </c>
      <c r="Q855">
        <v>1</v>
      </c>
      <c r="X855">
        <v>0.06</v>
      </c>
      <c r="Y855">
        <v>0</v>
      </c>
      <c r="Z855">
        <v>1490.46</v>
      </c>
      <c r="AA855">
        <v>808.44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0.06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ROW(Source!A807)</f>
        <v>807</v>
      </c>
      <c r="B856">
        <v>1407530675</v>
      </c>
      <c r="C856">
        <v>1407530668</v>
      </c>
      <c r="D856">
        <v>1364549319</v>
      </c>
      <c r="E856">
        <v>39</v>
      </c>
      <c r="F856">
        <v>1</v>
      </c>
      <c r="G856">
        <v>39</v>
      </c>
      <c r="H856">
        <v>1</v>
      </c>
      <c r="I856" t="s">
        <v>1316</v>
      </c>
      <c r="J856" t="s">
        <v>3</v>
      </c>
      <c r="K856" t="s">
        <v>1317</v>
      </c>
      <c r="L856">
        <v>1191</v>
      </c>
      <c r="N856">
        <v>1013</v>
      </c>
      <c r="O856" t="s">
        <v>1318</v>
      </c>
      <c r="P856" t="s">
        <v>1318</v>
      </c>
      <c r="Q856">
        <v>1</v>
      </c>
      <c r="X856">
        <v>4.4400000000000004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1</v>
      </c>
      <c r="AF856" t="s">
        <v>3</v>
      </c>
      <c r="AG856">
        <v>4.4400000000000004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ROW(Source!A807)</f>
        <v>807</v>
      </c>
      <c r="B857">
        <v>1407530676</v>
      </c>
      <c r="C857">
        <v>1407530668</v>
      </c>
      <c r="D857">
        <v>1364552866</v>
      </c>
      <c r="E857">
        <v>1</v>
      </c>
      <c r="F857">
        <v>1</v>
      </c>
      <c r="G857">
        <v>39</v>
      </c>
      <c r="H857">
        <v>3</v>
      </c>
      <c r="I857" t="s">
        <v>1380</v>
      </c>
      <c r="J857" t="s">
        <v>1381</v>
      </c>
      <c r="K857" t="s">
        <v>1382</v>
      </c>
      <c r="L857">
        <v>1346</v>
      </c>
      <c r="N857">
        <v>1009</v>
      </c>
      <c r="O857" t="s">
        <v>1326</v>
      </c>
      <c r="P857" t="s">
        <v>1326</v>
      </c>
      <c r="Q857">
        <v>1</v>
      </c>
      <c r="X857">
        <v>1.6E-2</v>
      </c>
      <c r="Y857">
        <v>276.63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1.6E-2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ROW(Source!A807)</f>
        <v>807</v>
      </c>
      <c r="B858">
        <v>1407530677</v>
      </c>
      <c r="C858">
        <v>1407530668</v>
      </c>
      <c r="D858">
        <v>1364552913</v>
      </c>
      <c r="E858">
        <v>1</v>
      </c>
      <c r="F858">
        <v>1</v>
      </c>
      <c r="G858">
        <v>39</v>
      </c>
      <c r="H858">
        <v>3</v>
      </c>
      <c r="I858" t="s">
        <v>1323</v>
      </c>
      <c r="J858" t="s">
        <v>1324</v>
      </c>
      <c r="K858" t="s">
        <v>1325</v>
      </c>
      <c r="L858">
        <v>1346</v>
      </c>
      <c r="N858">
        <v>1009</v>
      </c>
      <c r="O858" t="s">
        <v>1326</v>
      </c>
      <c r="P858" t="s">
        <v>1326</v>
      </c>
      <c r="Q858">
        <v>1</v>
      </c>
      <c r="X858">
        <v>0.1</v>
      </c>
      <c r="Y858">
        <v>26.09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0.1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ROW(Source!A808)</f>
        <v>808</v>
      </c>
      <c r="B859">
        <v>1407530683</v>
      </c>
      <c r="C859">
        <v>1407530678</v>
      </c>
      <c r="D859">
        <v>1364549319</v>
      </c>
      <c r="E859">
        <v>39</v>
      </c>
      <c r="F859">
        <v>1</v>
      </c>
      <c r="G859">
        <v>39</v>
      </c>
      <c r="H859">
        <v>1</v>
      </c>
      <c r="I859" t="s">
        <v>1316</v>
      </c>
      <c r="J859" t="s">
        <v>3</v>
      </c>
      <c r="K859" t="s">
        <v>1317</v>
      </c>
      <c r="L859">
        <v>1191</v>
      </c>
      <c r="N859">
        <v>1013</v>
      </c>
      <c r="O859" t="s">
        <v>1318</v>
      </c>
      <c r="P859" t="s">
        <v>1318</v>
      </c>
      <c r="Q859">
        <v>1</v>
      </c>
      <c r="X859">
        <v>0.37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1</v>
      </c>
      <c r="AF859" t="s">
        <v>3</v>
      </c>
      <c r="AG859">
        <v>0.37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ROW(Source!A808)</f>
        <v>808</v>
      </c>
      <c r="B860">
        <v>1407530684</v>
      </c>
      <c r="C860">
        <v>1407530678</v>
      </c>
      <c r="D860">
        <v>1364551021</v>
      </c>
      <c r="E860">
        <v>1</v>
      </c>
      <c r="F860">
        <v>1</v>
      </c>
      <c r="G860">
        <v>39</v>
      </c>
      <c r="H860">
        <v>2</v>
      </c>
      <c r="I860" t="s">
        <v>1319</v>
      </c>
      <c r="J860" t="s">
        <v>1320</v>
      </c>
      <c r="K860" t="s">
        <v>1321</v>
      </c>
      <c r="L860">
        <v>1368</v>
      </c>
      <c r="N860">
        <v>1011</v>
      </c>
      <c r="O860" t="s">
        <v>1322</v>
      </c>
      <c r="P860" t="s">
        <v>1322</v>
      </c>
      <c r="Q860">
        <v>1</v>
      </c>
      <c r="X860">
        <v>0.06</v>
      </c>
      <c r="Y860">
        <v>0</v>
      </c>
      <c r="Z860">
        <v>1490.46</v>
      </c>
      <c r="AA860">
        <v>808.44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0.06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ROW(Source!A810)</f>
        <v>810</v>
      </c>
      <c r="B861">
        <v>1407530691</v>
      </c>
      <c r="C861">
        <v>1407530686</v>
      </c>
      <c r="D861">
        <v>1364549319</v>
      </c>
      <c r="E861">
        <v>39</v>
      </c>
      <c r="F861">
        <v>1</v>
      </c>
      <c r="G861">
        <v>39</v>
      </c>
      <c r="H861">
        <v>1</v>
      </c>
      <c r="I861" t="s">
        <v>1316</v>
      </c>
      <c r="J861" t="s">
        <v>3</v>
      </c>
      <c r="K861" t="s">
        <v>1317</v>
      </c>
      <c r="L861">
        <v>1191</v>
      </c>
      <c r="N861">
        <v>1013</v>
      </c>
      <c r="O861" t="s">
        <v>1318</v>
      </c>
      <c r="P861" t="s">
        <v>1318</v>
      </c>
      <c r="Q861">
        <v>1</v>
      </c>
      <c r="X861">
        <v>1.1000000000000001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1</v>
      </c>
      <c r="AF861" t="s">
        <v>31</v>
      </c>
      <c r="AG861">
        <v>2.2000000000000002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ROW(Source!A810)</f>
        <v>810</v>
      </c>
      <c r="B862">
        <v>1407530692</v>
      </c>
      <c r="C862">
        <v>1407530686</v>
      </c>
      <c r="D862">
        <v>1364552913</v>
      </c>
      <c r="E862">
        <v>1</v>
      </c>
      <c r="F862">
        <v>1</v>
      </c>
      <c r="G862">
        <v>39</v>
      </c>
      <c r="H862">
        <v>3</v>
      </c>
      <c r="I862" t="s">
        <v>1323</v>
      </c>
      <c r="J862" t="s">
        <v>1324</v>
      </c>
      <c r="K862" t="s">
        <v>1325</v>
      </c>
      <c r="L862">
        <v>1346</v>
      </c>
      <c r="N862">
        <v>1009</v>
      </c>
      <c r="O862" t="s">
        <v>1326</v>
      </c>
      <c r="P862" t="s">
        <v>1326</v>
      </c>
      <c r="Q862">
        <v>1</v>
      </c>
      <c r="X862">
        <v>1.1999999999999999E-3</v>
      </c>
      <c r="Y862">
        <v>26.09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31</v>
      </c>
      <c r="AG862">
        <v>2.3999999999999998E-3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ROW(Source!A811)</f>
        <v>811</v>
      </c>
      <c r="B863">
        <v>1407530698</v>
      </c>
      <c r="C863">
        <v>1407530693</v>
      </c>
      <c r="D863">
        <v>1364549319</v>
      </c>
      <c r="E863">
        <v>39</v>
      </c>
      <c r="F863">
        <v>1</v>
      </c>
      <c r="G863">
        <v>39</v>
      </c>
      <c r="H863">
        <v>1</v>
      </c>
      <c r="I863" t="s">
        <v>1316</v>
      </c>
      <c r="J863" t="s">
        <v>3</v>
      </c>
      <c r="K863" t="s">
        <v>1317</v>
      </c>
      <c r="L863">
        <v>1191</v>
      </c>
      <c r="N863">
        <v>1013</v>
      </c>
      <c r="O863" t="s">
        <v>1318</v>
      </c>
      <c r="P863" t="s">
        <v>1318</v>
      </c>
      <c r="Q863">
        <v>1</v>
      </c>
      <c r="X863">
        <v>2.38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31</v>
      </c>
      <c r="AG863">
        <v>4.76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ROW(Source!A811)</f>
        <v>811</v>
      </c>
      <c r="B864">
        <v>1407530699</v>
      </c>
      <c r="C864">
        <v>1407530693</v>
      </c>
      <c r="D864">
        <v>1364552913</v>
      </c>
      <c r="E864">
        <v>1</v>
      </c>
      <c r="F864">
        <v>1</v>
      </c>
      <c r="G864">
        <v>39</v>
      </c>
      <c r="H864">
        <v>3</v>
      </c>
      <c r="I864" t="s">
        <v>1323</v>
      </c>
      <c r="J864" t="s">
        <v>1324</v>
      </c>
      <c r="K864" t="s">
        <v>1325</v>
      </c>
      <c r="L864">
        <v>1346</v>
      </c>
      <c r="N864">
        <v>1009</v>
      </c>
      <c r="O864" t="s">
        <v>1326</v>
      </c>
      <c r="P864" t="s">
        <v>1326</v>
      </c>
      <c r="Q864">
        <v>1</v>
      </c>
      <c r="X864">
        <v>1E-3</v>
      </c>
      <c r="Y864">
        <v>26.09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31</v>
      </c>
      <c r="AG864">
        <v>2E-3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ROW(Source!A812)</f>
        <v>812</v>
      </c>
      <c r="B865">
        <v>1407530705</v>
      </c>
      <c r="C865">
        <v>1407530700</v>
      </c>
      <c r="D865">
        <v>1364549319</v>
      </c>
      <c r="E865">
        <v>39</v>
      </c>
      <c r="F865">
        <v>1</v>
      </c>
      <c r="G865">
        <v>39</v>
      </c>
      <c r="H865">
        <v>1</v>
      </c>
      <c r="I865" t="s">
        <v>1316</v>
      </c>
      <c r="J865" t="s">
        <v>3</v>
      </c>
      <c r="K865" t="s">
        <v>1317</v>
      </c>
      <c r="L865">
        <v>1191</v>
      </c>
      <c r="N865">
        <v>1013</v>
      </c>
      <c r="O865" t="s">
        <v>1318</v>
      </c>
      <c r="P865" t="s">
        <v>1318</v>
      </c>
      <c r="Q865">
        <v>1</v>
      </c>
      <c r="X865">
        <v>0.22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1</v>
      </c>
      <c r="AF865" t="s">
        <v>3</v>
      </c>
      <c r="AG865">
        <v>0.22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ROW(Source!A812)</f>
        <v>812</v>
      </c>
      <c r="B866">
        <v>1407530706</v>
      </c>
      <c r="C866">
        <v>1407530700</v>
      </c>
      <c r="D866">
        <v>1364552913</v>
      </c>
      <c r="E866">
        <v>1</v>
      </c>
      <c r="F866">
        <v>1</v>
      </c>
      <c r="G866">
        <v>39</v>
      </c>
      <c r="H866">
        <v>3</v>
      </c>
      <c r="I866" t="s">
        <v>1323</v>
      </c>
      <c r="J866" t="s">
        <v>1324</v>
      </c>
      <c r="K866" t="s">
        <v>1325</v>
      </c>
      <c r="L866">
        <v>1346</v>
      </c>
      <c r="N866">
        <v>1009</v>
      </c>
      <c r="O866" t="s">
        <v>1326</v>
      </c>
      <c r="P866" t="s">
        <v>1326</v>
      </c>
      <c r="Q866">
        <v>1</v>
      </c>
      <c r="X866">
        <v>0.02</v>
      </c>
      <c r="Y866">
        <v>26.09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0.02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ROW(Source!A813)</f>
        <v>813</v>
      </c>
      <c r="B867">
        <v>1407530712</v>
      </c>
      <c r="C867">
        <v>1407530707</v>
      </c>
      <c r="D867">
        <v>1364549319</v>
      </c>
      <c r="E867">
        <v>39</v>
      </c>
      <c r="F867">
        <v>1</v>
      </c>
      <c r="G867">
        <v>39</v>
      </c>
      <c r="H867">
        <v>1</v>
      </c>
      <c r="I867" t="s">
        <v>1316</v>
      </c>
      <c r="J867" t="s">
        <v>3</v>
      </c>
      <c r="K867" t="s">
        <v>1317</v>
      </c>
      <c r="L867">
        <v>1191</v>
      </c>
      <c r="N867">
        <v>1013</v>
      </c>
      <c r="O867" t="s">
        <v>1318</v>
      </c>
      <c r="P867" t="s">
        <v>1318</v>
      </c>
      <c r="Q867">
        <v>1</v>
      </c>
      <c r="X867">
        <v>0.37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3</v>
      </c>
      <c r="AG867">
        <v>0.37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ROW(Source!A813)</f>
        <v>813</v>
      </c>
      <c r="B868">
        <v>1407530713</v>
      </c>
      <c r="C868">
        <v>1407530707</v>
      </c>
      <c r="D868">
        <v>1364551021</v>
      </c>
      <c r="E868">
        <v>1</v>
      </c>
      <c r="F868">
        <v>1</v>
      </c>
      <c r="G868">
        <v>39</v>
      </c>
      <c r="H868">
        <v>2</v>
      </c>
      <c r="I868" t="s">
        <v>1319</v>
      </c>
      <c r="J868" t="s">
        <v>1320</v>
      </c>
      <c r="K868" t="s">
        <v>1321</v>
      </c>
      <c r="L868">
        <v>1368</v>
      </c>
      <c r="N868">
        <v>1011</v>
      </c>
      <c r="O868" t="s">
        <v>1322</v>
      </c>
      <c r="P868" t="s">
        <v>1322</v>
      </c>
      <c r="Q868">
        <v>1</v>
      </c>
      <c r="X868">
        <v>0.06</v>
      </c>
      <c r="Y868">
        <v>0</v>
      </c>
      <c r="Z868">
        <v>1490.46</v>
      </c>
      <c r="AA868">
        <v>808.44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0.06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ROW(Source!A815)</f>
        <v>815</v>
      </c>
      <c r="B869">
        <v>1407530720</v>
      </c>
      <c r="C869">
        <v>1407530715</v>
      </c>
      <c r="D869">
        <v>1364549319</v>
      </c>
      <c r="E869">
        <v>39</v>
      </c>
      <c r="F869">
        <v>1</v>
      </c>
      <c r="G869">
        <v>39</v>
      </c>
      <c r="H869">
        <v>1</v>
      </c>
      <c r="I869" t="s">
        <v>1316</v>
      </c>
      <c r="J869" t="s">
        <v>3</v>
      </c>
      <c r="K869" t="s">
        <v>1317</v>
      </c>
      <c r="L869">
        <v>1191</v>
      </c>
      <c r="N869">
        <v>1013</v>
      </c>
      <c r="O869" t="s">
        <v>1318</v>
      </c>
      <c r="P869" t="s">
        <v>1318</v>
      </c>
      <c r="Q869">
        <v>1</v>
      </c>
      <c r="X869">
        <v>1.1000000000000001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1</v>
      </c>
      <c r="AF869" t="s">
        <v>31</v>
      </c>
      <c r="AG869">
        <v>2.2000000000000002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ROW(Source!A815)</f>
        <v>815</v>
      </c>
      <c r="B870">
        <v>1407530721</v>
      </c>
      <c r="C870">
        <v>1407530715</v>
      </c>
      <c r="D870">
        <v>1364552913</v>
      </c>
      <c r="E870">
        <v>1</v>
      </c>
      <c r="F870">
        <v>1</v>
      </c>
      <c r="G870">
        <v>39</v>
      </c>
      <c r="H870">
        <v>3</v>
      </c>
      <c r="I870" t="s">
        <v>1323</v>
      </c>
      <c r="J870" t="s">
        <v>1324</v>
      </c>
      <c r="K870" t="s">
        <v>1325</v>
      </c>
      <c r="L870">
        <v>1346</v>
      </c>
      <c r="N870">
        <v>1009</v>
      </c>
      <c r="O870" t="s">
        <v>1326</v>
      </c>
      <c r="P870" t="s">
        <v>1326</v>
      </c>
      <c r="Q870">
        <v>1</v>
      </c>
      <c r="X870">
        <v>1.1999999999999999E-3</v>
      </c>
      <c r="Y870">
        <v>26.09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1.1999999999999999E-3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ROW(Source!A816)</f>
        <v>816</v>
      </c>
      <c r="B871">
        <v>1407530727</v>
      </c>
      <c r="C871">
        <v>1407530722</v>
      </c>
      <c r="D871">
        <v>1364549319</v>
      </c>
      <c r="E871">
        <v>39</v>
      </c>
      <c r="F871">
        <v>1</v>
      </c>
      <c r="G871">
        <v>39</v>
      </c>
      <c r="H871">
        <v>1</v>
      </c>
      <c r="I871" t="s">
        <v>1316</v>
      </c>
      <c r="J871" t="s">
        <v>3</v>
      </c>
      <c r="K871" t="s">
        <v>1317</v>
      </c>
      <c r="L871">
        <v>1191</v>
      </c>
      <c r="N871">
        <v>1013</v>
      </c>
      <c r="O871" t="s">
        <v>1318</v>
      </c>
      <c r="P871" t="s">
        <v>1318</v>
      </c>
      <c r="Q871">
        <v>1</v>
      </c>
      <c r="X871">
        <v>2.38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31</v>
      </c>
      <c r="AG871">
        <v>4.76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ROW(Source!A816)</f>
        <v>816</v>
      </c>
      <c r="B872">
        <v>1407530728</v>
      </c>
      <c r="C872">
        <v>1407530722</v>
      </c>
      <c r="D872">
        <v>1364552913</v>
      </c>
      <c r="E872">
        <v>1</v>
      </c>
      <c r="F872">
        <v>1</v>
      </c>
      <c r="G872">
        <v>39</v>
      </c>
      <c r="H872">
        <v>3</v>
      </c>
      <c r="I872" t="s">
        <v>1323</v>
      </c>
      <c r="J872" t="s">
        <v>1324</v>
      </c>
      <c r="K872" t="s">
        <v>1325</v>
      </c>
      <c r="L872">
        <v>1346</v>
      </c>
      <c r="N872">
        <v>1009</v>
      </c>
      <c r="O872" t="s">
        <v>1326</v>
      </c>
      <c r="P872" t="s">
        <v>1326</v>
      </c>
      <c r="Q872">
        <v>1</v>
      </c>
      <c r="X872">
        <v>1E-3</v>
      </c>
      <c r="Y872">
        <v>26.09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1E-3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ROW(Source!A817)</f>
        <v>817</v>
      </c>
      <c r="B873">
        <v>1407530734</v>
      </c>
      <c r="C873">
        <v>1407530729</v>
      </c>
      <c r="D873">
        <v>1364549319</v>
      </c>
      <c r="E873">
        <v>39</v>
      </c>
      <c r="F873">
        <v>1</v>
      </c>
      <c r="G873">
        <v>39</v>
      </c>
      <c r="H873">
        <v>1</v>
      </c>
      <c r="I873" t="s">
        <v>1316</v>
      </c>
      <c r="J873" t="s">
        <v>3</v>
      </c>
      <c r="K873" t="s">
        <v>1317</v>
      </c>
      <c r="L873">
        <v>1191</v>
      </c>
      <c r="N873">
        <v>1013</v>
      </c>
      <c r="O873" t="s">
        <v>1318</v>
      </c>
      <c r="P873" t="s">
        <v>1318</v>
      </c>
      <c r="Q873">
        <v>1</v>
      </c>
      <c r="X873">
        <v>0.37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1</v>
      </c>
      <c r="AF873" t="s">
        <v>3</v>
      </c>
      <c r="AG873">
        <v>0.37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ROW(Source!A817)</f>
        <v>817</v>
      </c>
      <c r="B874">
        <v>1407530735</v>
      </c>
      <c r="C874">
        <v>1407530729</v>
      </c>
      <c r="D874">
        <v>1364551021</v>
      </c>
      <c r="E874">
        <v>1</v>
      </c>
      <c r="F874">
        <v>1</v>
      </c>
      <c r="G874">
        <v>39</v>
      </c>
      <c r="H874">
        <v>2</v>
      </c>
      <c r="I874" t="s">
        <v>1319</v>
      </c>
      <c r="J874" t="s">
        <v>1320</v>
      </c>
      <c r="K874" t="s">
        <v>1321</v>
      </c>
      <c r="L874">
        <v>1368</v>
      </c>
      <c r="N874">
        <v>1011</v>
      </c>
      <c r="O874" t="s">
        <v>1322</v>
      </c>
      <c r="P874" t="s">
        <v>1322</v>
      </c>
      <c r="Q874">
        <v>1</v>
      </c>
      <c r="X874">
        <v>0.06</v>
      </c>
      <c r="Y874">
        <v>0</v>
      </c>
      <c r="Z874">
        <v>1490.46</v>
      </c>
      <c r="AA874">
        <v>808.44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0.06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ROW(Source!A818)</f>
        <v>818</v>
      </c>
      <c r="B875">
        <v>1407530743</v>
      </c>
      <c r="C875">
        <v>1407530736</v>
      </c>
      <c r="D875">
        <v>1364549319</v>
      </c>
      <c r="E875">
        <v>39</v>
      </c>
      <c r="F875">
        <v>1</v>
      </c>
      <c r="G875">
        <v>39</v>
      </c>
      <c r="H875">
        <v>1</v>
      </c>
      <c r="I875" t="s">
        <v>1316</v>
      </c>
      <c r="J875" t="s">
        <v>3</v>
      </c>
      <c r="K875" t="s">
        <v>1317</v>
      </c>
      <c r="L875">
        <v>1191</v>
      </c>
      <c r="N875">
        <v>1013</v>
      </c>
      <c r="O875" t="s">
        <v>1318</v>
      </c>
      <c r="P875" t="s">
        <v>1318</v>
      </c>
      <c r="Q875">
        <v>1</v>
      </c>
      <c r="X875">
        <v>4.4400000000000004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1</v>
      </c>
      <c r="AF875" t="s">
        <v>3</v>
      </c>
      <c r="AG875">
        <v>4.4400000000000004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ROW(Source!A818)</f>
        <v>818</v>
      </c>
      <c r="B876">
        <v>1407530744</v>
      </c>
      <c r="C876">
        <v>1407530736</v>
      </c>
      <c r="D876">
        <v>1364552866</v>
      </c>
      <c r="E876">
        <v>1</v>
      </c>
      <c r="F876">
        <v>1</v>
      </c>
      <c r="G876">
        <v>39</v>
      </c>
      <c r="H876">
        <v>3</v>
      </c>
      <c r="I876" t="s">
        <v>1380</v>
      </c>
      <c r="J876" t="s">
        <v>1381</v>
      </c>
      <c r="K876" t="s">
        <v>1382</v>
      </c>
      <c r="L876">
        <v>1346</v>
      </c>
      <c r="N876">
        <v>1009</v>
      </c>
      <c r="O876" t="s">
        <v>1326</v>
      </c>
      <c r="P876" t="s">
        <v>1326</v>
      </c>
      <c r="Q876">
        <v>1</v>
      </c>
      <c r="X876">
        <v>1.6E-2</v>
      </c>
      <c r="Y876">
        <v>276.63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1.6E-2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ROW(Source!A818)</f>
        <v>818</v>
      </c>
      <c r="B877">
        <v>1407530745</v>
      </c>
      <c r="C877">
        <v>1407530736</v>
      </c>
      <c r="D877">
        <v>1364552913</v>
      </c>
      <c r="E877">
        <v>1</v>
      </c>
      <c r="F877">
        <v>1</v>
      </c>
      <c r="G877">
        <v>39</v>
      </c>
      <c r="H877">
        <v>3</v>
      </c>
      <c r="I877" t="s">
        <v>1323</v>
      </c>
      <c r="J877" t="s">
        <v>1324</v>
      </c>
      <c r="K877" t="s">
        <v>1325</v>
      </c>
      <c r="L877">
        <v>1346</v>
      </c>
      <c r="N877">
        <v>1009</v>
      </c>
      <c r="O877" t="s">
        <v>1326</v>
      </c>
      <c r="P877" t="s">
        <v>1326</v>
      </c>
      <c r="Q877">
        <v>1</v>
      </c>
      <c r="X877">
        <v>0.1</v>
      </c>
      <c r="Y877">
        <v>26.09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0.1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ROW(Source!A819)</f>
        <v>819</v>
      </c>
      <c r="B878">
        <v>1407530751</v>
      </c>
      <c r="C878">
        <v>1407530746</v>
      </c>
      <c r="D878">
        <v>1364549319</v>
      </c>
      <c r="E878">
        <v>39</v>
      </c>
      <c r="F878">
        <v>1</v>
      </c>
      <c r="G878">
        <v>39</v>
      </c>
      <c r="H878">
        <v>1</v>
      </c>
      <c r="I878" t="s">
        <v>1316</v>
      </c>
      <c r="J878" t="s">
        <v>3</v>
      </c>
      <c r="K878" t="s">
        <v>1317</v>
      </c>
      <c r="L878">
        <v>1191</v>
      </c>
      <c r="N878">
        <v>1013</v>
      </c>
      <c r="O878" t="s">
        <v>1318</v>
      </c>
      <c r="P878" t="s">
        <v>1318</v>
      </c>
      <c r="Q878">
        <v>1</v>
      </c>
      <c r="X878">
        <v>0.37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3</v>
      </c>
      <c r="AG878">
        <v>0.37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ROW(Source!A819)</f>
        <v>819</v>
      </c>
      <c r="B879">
        <v>1407530752</v>
      </c>
      <c r="C879">
        <v>1407530746</v>
      </c>
      <c r="D879">
        <v>1364551021</v>
      </c>
      <c r="E879">
        <v>1</v>
      </c>
      <c r="F879">
        <v>1</v>
      </c>
      <c r="G879">
        <v>39</v>
      </c>
      <c r="H879">
        <v>2</v>
      </c>
      <c r="I879" t="s">
        <v>1319</v>
      </c>
      <c r="J879" t="s">
        <v>1320</v>
      </c>
      <c r="K879" t="s">
        <v>1321</v>
      </c>
      <c r="L879">
        <v>1368</v>
      </c>
      <c r="N879">
        <v>1011</v>
      </c>
      <c r="O879" t="s">
        <v>1322</v>
      </c>
      <c r="P879" t="s">
        <v>1322</v>
      </c>
      <c r="Q879">
        <v>1</v>
      </c>
      <c r="X879">
        <v>0.06</v>
      </c>
      <c r="Y879">
        <v>0</v>
      </c>
      <c r="Z879">
        <v>1490.46</v>
      </c>
      <c r="AA879">
        <v>808.44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0.06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ROW(Source!A821)</f>
        <v>821</v>
      </c>
      <c r="B880">
        <v>1407530759</v>
      </c>
      <c r="C880">
        <v>1407530754</v>
      </c>
      <c r="D880">
        <v>1364549319</v>
      </c>
      <c r="E880">
        <v>39</v>
      </c>
      <c r="F880">
        <v>1</v>
      </c>
      <c r="G880">
        <v>39</v>
      </c>
      <c r="H880">
        <v>1</v>
      </c>
      <c r="I880" t="s">
        <v>1316</v>
      </c>
      <c r="J880" t="s">
        <v>3</v>
      </c>
      <c r="K880" t="s">
        <v>1317</v>
      </c>
      <c r="L880">
        <v>1191</v>
      </c>
      <c r="N880">
        <v>1013</v>
      </c>
      <c r="O880" t="s">
        <v>1318</v>
      </c>
      <c r="P880" t="s">
        <v>1318</v>
      </c>
      <c r="Q880">
        <v>1</v>
      </c>
      <c r="X880">
        <v>1.1000000000000001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31</v>
      </c>
      <c r="AG880">
        <v>2.2000000000000002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ROW(Source!A821)</f>
        <v>821</v>
      </c>
      <c r="B881">
        <v>1407530760</v>
      </c>
      <c r="C881">
        <v>1407530754</v>
      </c>
      <c r="D881">
        <v>1364552913</v>
      </c>
      <c r="E881">
        <v>1</v>
      </c>
      <c r="F881">
        <v>1</v>
      </c>
      <c r="G881">
        <v>39</v>
      </c>
      <c r="H881">
        <v>3</v>
      </c>
      <c r="I881" t="s">
        <v>1323</v>
      </c>
      <c r="J881" t="s">
        <v>1324</v>
      </c>
      <c r="K881" t="s">
        <v>1325</v>
      </c>
      <c r="L881">
        <v>1346</v>
      </c>
      <c r="N881">
        <v>1009</v>
      </c>
      <c r="O881" t="s">
        <v>1326</v>
      </c>
      <c r="P881" t="s">
        <v>1326</v>
      </c>
      <c r="Q881">
        <v>1</v>
      </c>
      <c r="X881">
        <v>1.1999999999999999E-3</v>
      </c>
      <c r="Y881">
        <v>26.09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31</v>
      </c>
      <c r="AG881">
        <v>2.3999999999999998E-3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ROW(Source!A822)</f>
        <v>822</v>
      </c>
      <c r="B882">
        <v>1407530766</v>
      </c>
      <c r="C882">
        <v>1407530761</v>
      </c>
      <c r="D882">
        <v>1364549319</v>
      </c>
      <c r="E882">
        <v>39</v>
      </c>
      <c r="F882">
        <v>1</v>
      </c>
      <c r="G882">
        <v>39</v>
      </c>
      <c r="H882">
        <v>1</v>
      </c>
      <c r="I882" t="s">
        <v>1316</v>
      </c>
      <c r="J882" t="s">
        <v>3</v>
      </c>
      <c r="K882" t="s">
        <v>1317</v>
      </c>
      <c r="L882">
        <v>1191</v>
      </c>
      <c r="N882">
        <v>1013</v>
      </c>
      <c r="O882" t="s">
        <v>1318</v>
      </c>
      <c r="P882" t="s">
        <v>1318</v>
      </c>
      <c r="Q882">
        <v>1</v>
      </c>
      <c r="X882">
        <v>2.38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1</v>
      </c>
      <c r="AF882" t="s">
        <v>31</v>
      </c>
      <c r="AG882">
        <v>4.76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ROW(Source!A822)</f>
        <v>822</v>
      </c>
      <c r="B883">
        <v>1407530767</v>
      </c>
      <c r="C883">
        <v>1407530761</v>
      </c>
      <c r="D883">
        <v>1364552913</v>
      </c>
      <c r="E883">
        <v>1</v>
      </c>
      <c r="F883">
        <v>1</v>
      </c>
      <c r="G883">
        <v>39</v>
      </c>
      <c r="H883">
        <v>3</v>
      </c>
      <c r="I883" t="s">
        <v>1323</v>
      </c>
      <c r="J883" t="s">
        <v>1324</v>
      </c>
      <c r="K883" t="s">
        <v>1325</v>
      </c>
      <c r="L883">
        <v>1346</v>
      </c>
      <c r="N883">
        <v>1009</v>
      </c>
      <c r="O883" t="s">
        <v>1326</v>
      </c>
      <c r="P883" t="s">
        <v>1326</v>
      </c>
      <c r="Q883">
        <v>1</v>
      </c>
      <c r="X883">
        <v>1E-3</v>
      </c>
      <c r="Y883">
        <v>26.09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31</v>
      </c>
      <c r="AG883">
        <v>2E-3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ROW(Source!A823)</f>
        <v>823</v>
      </c>
      <c r="B884">
        <v>1407530773</v>
      </c>
      <c r="C884">
        <v>1407530768</v>
      </c>
      <c r="D884">
        <v>1364549319</v>
      </c>
      <c r="E884">
        <v>39</v>
      </c>
      <c r="F884">
        <v>1</v>
      </c>
      <c r="G884">
        <v>39</v>
      </c>
      <c r="H884">
        <v>1</v>
      </c>
      <c r="I884" t="s">
        <v>1316</v>
      </c>
      <c r="J884" t="s">
        <v>3</v>
      </c>
      <c r="K884" t="s">
        <v>1317</v>
      </c>
      <c r="L884">
        <v>1191</v>
      </c>
      <c r="N884">
        <v>1013</v>
      </c>
      <c r="O884" t="s">
        <v>1318</v>
      </c>
      <c r="P884" t="s">
        <v>1318</v>
      </c>
      <c r="Q884">
        <v>1</v>
      </c>
      <c r="X884">
        <v>0.22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1</v>
      </c>
      <c r="AF884" t="s">
        <v>3</v>
      </c>
      <c r="AG884">
        <v>0.22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ROW(Source!A823)</f>
        <v>823</v>
      </c>
      <c r="B885">
        <v>1407530774</v>
      </c>
      <c r="C885">
        <v>1407530768</v>
      </c>
      <c r="D885">
        <v>1364552913</v>
      </c>
      <c r="E885">
        <v>1</v>
      </c>
      <c r="F885">
        <v>1</v>
      </c>
      <c r="G885">
        <v>39</v>
      </c>
      <c r="H885">
        <v>3</v>
      </c>
      <c r="I885" t="s">
        <v>1323</v>
      </c>
      <c r="J885" t="s">
        <v>1324</v>
      </c>
      <c r="K885" t="s">
        <v>1325</v>
      </c>
      <c r="L885">
        <v>1346</v>
      </c>
      <c r="N885">
        <v>1009</v>
      </c>
      <c r="O885" t="s">
        <v>1326</v>
      </c>
      <c r="P885" t="s">
        <v>1326</v>
      </c>
      <c r="Q885">
        <v>1</v>
      </c>
      <c r="X885">
        <v>0.02</v>
      </c>
      <c r="Y885">
        <v>26.09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0.02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ROW(Source!A824)</f>
        <v>824</v>
      </c>
      <c r="B886">
        <v>1407530780</v>
      </c>
      <c r="C886">
        <v>1407530775</v>
      </c>
      <c r="D886">
        <v>1364549319</v>
      </c>
      <c r="E886">
        <v>39</v>
      </c>
      <c r="F886">
        <v>1</v>
      </c>
      <c r="G886">
        <v>39</v>
      </c>
      <c r="H886">
        <v>1</v>
      </c>
      <c r="I886" t="s">
        <v>1316</v>
      </c>
      <c r="J886" t="s">
        <v>3</v>
      </c>
      <c r="K886" t="s">
        <v>1317</v>
      </c>
      <c r="L886">
        <v>1191</v>
      </c>
      <c r="N886">
        <v>1013</v>
      </c>
      <c r="O886" t="s">
        <v>1318</v>
      </c>
      <c r="P886" t="s">
        <v>1318</v>
      </c>
      <c r="Q886">
        <v>1</v>
      </c>
      <c r="X886">
        <v>0.37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1</v>
      </c>
      <c r="AF886" t="s">
        <v>3</v>
      </c>
      <c r="AG886">
        <v>0.37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ROW(Source!A824)</f>
        <v>824</v>
      </c>
      <c r="B887">
        <v>1407530781</v>
      </c>
      <c r="C887">
        <v>1407530775</v>
      </c>
      <c r="D887">
        <v>1364551021</v>
      </c>
      <c r="E887">
        <v>1</v>
      </c>
      <c r="F887">
        <v>1</v>
      </c>
      <c r="G887">
        <v>39</v>
      </c>
      <c r="H887">
        <v>2</v>
      </c>
      <c r="I887" t="s">
        <v>1319</v>
      </c>
      <c r="J887" t="s">
        <v>1320</v>
      </c>
      <c r="K887" t="s">
        <v>1321</v>
      </c>
      <c r="L887">
        <v>1368</v>
      </c>
      <c r="N887">
        <v>1011</v>
      </c>
      <c r="O887" t="s">
        <v>1322</v>
      </c>
      <c r="P887" t="s">
        <v>1322</v>
      </c>
      <c r="Q887">
        <v>1</v>
      </c>
      <c r="X887">
        <v>0.06</v>
      </c>
      <c r="Y887">
        <v>0</v>
      </c>
      <c r="Z887">
        <v>1490.46</v>
      </c>
      <c r="AA887">
        <v>808.44</v>
      </c>
      <c r="AB887">
        <v>0</v>
      </c>
      <c r="AC887">
        <v>0</v>
      </c>
      <c r="AD887">
        <v>1</v>
      </c>
      <c r="AE887">
        <v>0</v>
      </c>
      <c r="AF887" t="s">
        <v>3</v>
      </c>
      <c r="AG887">
        <v>0.06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ROW(Source!A826)</f>
        <v>826</v>
      </c>
      <c r="B888">
        <v>1407530788</v>
      </c>
      <c r="C888">
        <v>1407530783</v>
      </c>
      <c r="D888">
        <v>1364549319</v>
      </c>
      <c r="E888">
        <v>39</v>
      </c>
      <c r="F888">
        <v>1</v>
      </c>
      <c r="G888">
        <v>39</v>
      </c>
      <c r="H888">
        <v>1</v>
      </c>
      <c r="I888" t="s">
        <v>1316</v>
      </c>
      <c r="J888" t="s">
        <v>3</v>
      </c>
      <c r="K888" t="s">
        <v>1317</v>
      </c>
      <c r="L888">
        <v>1191</v>
      </c>
      <c r="N888">
        <v>1013</v>
      </c>
      <c r="O888" t="s">
        <v>1318</v>
      </c>
      <c r="P888" t="s">
        <v>1318</v>
      </c>
      <c r="Q888">
        <v>1</v>
      </c>
      <c r="X888">
        <v>1.1000000000000001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1</v>
      </c>
      <c r="AF888" t="s">
        <v>31</v>
      </c>
      <c r="AG888">
        <v>2.2000000000000002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ROW(Source!A826)</f>
        <v>826</v>
      </c>
      <c r="B889">
        <v>1407530789</v>
      </c>
      <c r="C889">
        <v>1407530783</v>
      </c>
      <c r="D889">
        <v>1364552913</v>
      </c>
      <c r="E889">
        <v>1</v>
      </c>
      <c r="F889">
        <v>1</v>
      </c>
      <c r="G889">
        <v>39</v>
      </c>
      <c r="H889">
        <v>3</v>
      </c>
      <c r="I889" t="s">
        <v>1323</v>
      </c>
      <c r="J889" t="s">
        <v>1324</v>
      </c>
      <c r="K889" t="s">
        <v>1325</v>
      </c>
      <c r="L889">
        <v>1346</v>
      </c>
      <c r="N889">
        <v>1009</v>
      </c>
      <c r="O889" t="s">
        <v>1326</v>
      </c>
      <c r="P889" t="s">
        <v>1326</v>
      </c>
      <c r="Q889">
        <v>1</v>
      </c>
      <c r="X889">
        <v>1.1999999999999999E-3</v>
      </c>
      <c r="Y889">
        <v>26.09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31</v>
      </c>
      <c r="AG889">
        <v>2.3999999999999998E-3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ROW(Source!A827)</f>
        <v>827</v>
      </c>
      <c r="B890">
        <v>1407530795</v>
      </c>
      <c r="C890">
        <v>1407530790</v>
      </c>
      <c r="D890">
        <v>1364549319</v>
      </c>
      <c r="E890">
        <v>39</v>
      </c>
      <c r="F890">
        <v>1</v>
      </c>
      <c r="G890">
        <v>39</v>
      </c>
      <c r="H890">
        <v>1</v>
      </c>
      <c r="I890" t="s">
        <v>1316</v>
      </c>
      <c r="J890" t="s">
        <v>3</v>
      </c>
      <c r="K890" t="s">
        <v>1317</v>
      </c>
      <c r="L890">
        <v>1191</v>
      </c>
      <c r="N890">
        <v>1013</v>
      </c>
      <c r="O890" t="s">
        <v>1318</v>
      </c>
      <c r="P890" t="s">
        <v>1318</v>
      </c>
      <c r="Q890">
        <v>1</v>
      </c>
      <c r="X890">
        <v>2.38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1</v>
      </c>
      <c r="AF890" t="s">
        <v>31</v>
      </c>
      <c r="AG890">
        <v>4.76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ROW(Source!A827)</f>
        <v>827</v>
      </c>
      <c r="B891">
        <v>1407530796</v>
      </c>
      <c r="C891">
        <v>1407530790</v>
      </c>
      <c r="D891">
        <v>1364552913</v>
      </c>
      <c r="E891">
        <v>1</v>
      </c>
      <c r="F891">
        <v>1</v>
      </c>
      <c r="G891">
        <v>39</v>
      </c>
      <c r="H891">
        <v>3</v>
      </c>
      <c r="I891" t="s">
        <v>1323</v>
      </c>
      <c r="J891" t="s">
        <v>1324</v>
      </c>
      <c r="K891" t="s">
        <v>1325</v>
      </c>
      <c r="L891">
        <v>1346</v>
      </c>
      <c r="N891">
        <v>1009</v>
      </c>
      <c r="O891" t="s">
        <v>1326</v>
      </c>
      <c r="P891" t="s">
        <v>1326</v>
      </c>
      <c r="Q891">
        <v>1</v>
      </c>
      <c r="X891">
        <v>1E-3</v>
      </c>
      <c r="Y891">
        <v>26.09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31</v>
      </c>
      <c r="AG891">
        <v>2E-3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ROW(Source!A828)</f>
        <v>828</v>
      </c>
      <c r="B892">
        <v>1407530802</v>
      </c>
      <c r="C892">
        <v>1407530797</v>
      </c>
      <c r="D892">
        <v>1364549319</v>
      </c>
      <c r="E892">
        <v>39</v>
      </c>
      <c r="F892">
        <v>1</v>
      </c>
      <c r="G892">
        <v>39</v>
      </c>
      <c r="H892">
        <v>1</v>
      </c>
      <c r="I892" t="s">
        <v>1316</v>
      </c>
      <c r="J892" t="s">
        <v>3</v>
      </c>
      <c r="K892" t="s">
        <v>1317</v>
      </c>
      <c r="L892">
        <v>1191</v>
      </c>
      <c r="N892">
        <v>1013</v>
      </c>
      <c r="O892" t="s">
        <v>1318</v>
      </c>
      <c r="P892" t="s">
        <v>1318</v>
      </c>
      <c r="Q892">
        <v>1</v>
      </c>
      <c r="X892">
        <v>0.22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3</v>
      </c>
      <c r="AG892">
        <v>0.22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ROW(Source!A828)</f>
        <v>828</v>
      </c>
      <c r="B893">
        <v>1407530803</v>
      </c>
      <c r="C893">
        <v>1407530797</v>
      </c>
      <c r="D893">
        <v>1364552913</v>
      </c>
      <c r="E893">
        <v>1</v>
      </c>
      <c r="F893">
        <v>1</v>
      </c>
      <c r="G893">
        <v>39</v>
      </c>
      <c r="H893">
        <v>3</v>
      </c>
      <c r="I893" t="s">
        <v>1323</v>
      </c>
      <c r="J893" t="s">
        <v>1324</v>
      </c>
      <c r="K893" t="s">
        <v>1325</v>
      </c>
      <c r="L893">
        <v>1346</v>
      </c>
      <c r="N893">
        <v>1009</v>
      </c>
      <c r="O893" t="s">
        <v>1326</v>
      </c>
      <c r="P893" t="s">
        <v>1326</v>
      </c>
      <c r="Q893">
        <v>1</v>
      </c>
      <c r="X893">
        <v>0.02</v>
      </c>
      <c r="Y893">
        <v>26.09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0.02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ROW(Source!A829)</f>
        <v>829</v>
      </c>
      <c r="B894">
        <v>1407530809</v>
      </c>
      <c r="C894">
        <v>1407530804</v>
      </c>
      <c r="D894">
        <v>1364549319</v>
      </c>
      <c r="E894">
        <v>39</v>
      </c>
      <c r="F894">
        <v>1</v>
      </c>
      <c r="G894">
        <v>39</v>
      </c>
      <c r="H894">
        <v>1</v>
      </c>
      <c r="I894" t="s">
        <v>1316</v>
      </c>
      <c r="J894" t="s">
        <v>3</v>
      </c>
      <c r="K894" t="s">
        <v>1317</v>
      </c>
      <c r="L894">
        <v>1191</v>
      </c>
      <c r="N894">
        <v>1013</v>
      </c>
      <c r="O894" t="s">
        <v>1318</v>
      </c>
      <c r="P894" t="s">
        <v>1318</v>
      </c>
      <c r="Q894">
        <v>1</v>
      </c>
      <c r="X894">
        <v>0.37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1</v>
      </c>
      <c r="AF894" t="s">
        <v>3</v>
      </c>
      <c r="AG894">
        <v>0.37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ROW(Source!A829)</f>
        <v>829</v>
      </c>
      <c r="B895">
        <v>1407530810</v>
      </c>
      <c r="C895">
        <v>1407530804</v>
      </c>
      <c r="D895">
        <v>1364551021</v>
      </c>
      <c r="E895">
        <v>1</v>
      </c>
      <c r="F895">
        <v>1</v>
      </c>
      <c r="G895">
        <v>39</v>
      </c>
      <c r="H895">
        <v>2</v>
      </c>
      <c r="I895" t="s">
        <v>1319</v>
      </c>
      <c r="J895" t="s">
        <v>1320</v>
      </c>
      <c r="K895" t="s">
        <v>1321</v>
      </c>
      <c r="L895">
        <v>1368</v>
      </c>
      <c r="N895">
        <v>1011</v>
      </c>
      <c r="O895" t="s">
        <v>1322</v>
      </c>
      <c r="P895" t="s">
        <v>1322</v>
      </c>
      <c r="Q895">
        <v>1</v>
      </c>
      <c r="X895">
        <v>0.06</v>
      </c>
      <c r="Y895">
        <v>0</v>
      </c>
      <c r="Z895">
        <v>1490.46</v>
      </c>
      <c r="AA895">
        <v>808.44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0.06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ROW(Source!A831)</f>
        <v>831</v>
      </c>
      <c r="B896">
        <v>1407530817</v>
      </c>
      <c r="C896">
        <v>1407530812</v>
      </c>
      <c r="D896">
        <v>1364549319</v>
      </c>
      <c r="E896">
        <v>39</v>
      </c>
      <c r="F896">
        <v>1</v>
      </c>
      <c r="G896">
        <v>39</v>
      </c>
      <c r="H896">
        <v>1</v>
      </c>
      <c r="I896" t="s">
        <v>1316</v>
      </c>
      <c r="J896" t="s">
        <v>3</v>
      </c>
      <c r="K896" t="s">
        <v>1317</v>
      </c>
      <c r="L896">
        <v>1191</v>
      </c>
      <c r="N896">
        <v>1013</v>
      </c>
      <c r="O896" t="s">
        <v>1318</v>
      </c>
      <c r="P896" t="s">
        <v>1318</v>
      </c>
      <c r="Q896">
        <v>1</v>
      </c>
      <c r="X896">
        <v>1.1000000000000001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31</v>
      </c>
      <c r="AG896">
        <v>2.2000000000000002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ROW(Source!A831)</f>
        <v>831</v>
      </c>
      <c r="B897">
        <v>1407530818</v>
      </c>
      <c r="C897">
        <v>1407530812</v>
      </c>
      <c r="D897">
        <v>1364552913</v>
      </c>
      <c r="E897">
        <v>1</v>
      </c>
      <c r="F897">
        <v>1</v>
      </c>
      <c r="G897">
        <v>39</v>
      </c>
      <c r="H897">
        <v>3</v>
      </c>
      <c r="I897" t="s">
        <v>1323</v>
      </c>
      <c r="J897" t="s">
        <v>1324</v>
      </c>
      <c r="K897" t="s">
        <v>1325</v>
      </c>
      <c r="L897">
        <v>1346</v>
      </c>
      <c r="N897">
        <v>1009</v>
      </c>
      <c r="O897" t="s">
        <v>1326</v>
      </c>
      <c r="P897" t="s">
        <v>1326</v>
      </c>
      <c r="Q897">
        <v>1</v>
      </c>
      <c r="X897">
        <v>1.1999999999999999E-3</v>
      </c>
      <c r="Y897">
        <v>26.09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31</v>
      </c>
      <c r="AG897">
        <v>2.3999999999999998E-3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ROW(Source!A832)</f>
        <v>832</v>
      </c>
      <c r="B898">
        <v>1407530824</v>
      </c>
      <c r="C898">
        <v>1407530819</v>
      </c>
      <c r="D898">
        <v>1364549319</v>
      </c>
      <c r="E898">
        <v>39</v>
      </c>
      <c r="F898">
        <v>1</v>
      </c>
      <c r="G898">
        <v>39</v>
      </c>
      <c r="H898">
        <v>1</v>
      </c>
      <c r="I898" t="s">
        <v>1316</v>
      </c>
      <c r="J898" t="s">
        <v>3</v>
      </c>
      <c r="K898" t="s">
        <v>1317</v>
      </c>
      <c r="L898">
        <v>1191</v>
      </c>
      <c r="N898">
        <v>1013</v>
      </c>
      <c r="O898" t="s">
        <v>1318</v>
      </c>
      <c r="P898" t="s">
        <v>1318</v>
      </c>
      <c r="Q898">
        <v>1</v>
      </c>
      <c r="X898">
        <v>2.38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1</v>
      </c>
      <c r="AF898" t="s">
        <v>31</v>
      </c>
      <c r="AG898">
        <v>4.76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ROW(Source!A832)</f>
        <v>832</v>
      </c>
      <c r="B899">
        <v>1407530825</v>
      </c>
      <c r="C899">
        <v>1407530819</v>
      </c>
      <c r="D899">
        <v>1364552913</v>
      </c>
      <c r="E899">
        <v>1</v>
      </c>
      <c r="F899">
        <v>1</v>
      </c>
      <c r="G899">
        <v>39</v>
      </c>
      <c r="H899">
        <v>3</v>
      </c>
      <c r="I899" t="s">
        <v>1323</v>
      </c>
      <c r="J899" t="s">
        <v>1324</v>
      </c>
      <c r="K899" t="s">
        <v>1325</v>
      </c>
      <c r="L899">
        <v>1346</v>
      </c>
      <c r="N899">
        <v>1009</v>
      </c>
      <c r="O899" t="s">
        <v>1326</v>
      </c>
      <c r="P899" t="s">
        <v>1326</v>
      </c>
      <c r="Q899">
        <v>1</v>
      </c>
      <c r="X899">
        <v>1E-3</v>
      </c>
      <c r="Y899">
        <v>26.09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31</v>
      </c>
      <c r="AG899">
        <v>2E-3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ROW(Source!A833)</f>
        <v>833</v>
      </c>
      <c r="B900">
        <v>1407530831</v>
      </c>
      <c r="C900">
        <v>1407530826</v>
      </c>
      <c r="D900">
        <v>1364549319</v>
      </c>
      <c r="E900">
        <v>39</v>
      </c>
      <c r="F900">
        <v>1</v>
      </c>
      <c r="G900">
        <v>39</v>
      </c>
      <c r="H900">
        <v>1</v>
      </c>
      <c r="I900" t="s">
        <v>1316</v>
      </c>
      <c r="J900" t="s">
        <v>3</v>
      </c>
      <c r="K900" t="s">
        <v>1317</v>
      </c>
      <c r="L900">
        <v>1191</v>
      </c>
      <c r="N900">
        <v>1013</v>
      </c>
      <c r="O900" t="s">
        <v>1318</v>
      </c>
      <c r="P900" t="s">
        <v>1318</v>
      </c>
      <c r="Q900">
        <v>1</v>
      </c>
      <c r="X900">
        <v>0.22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1</v>
      </c>
      <c r="AF900" t="s">
        <v>3</v>
      </c>
      <c r="AG900">
        <v>0.22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ROW(Source!A833)</f>
        <v>833</v>
      </c>
      <c r="B901">
        <v>1407530832</v>
      </c>
      <c r="C901">
        <v>1407530826</v>
      </c>
      <c r="D901">
        <v>1364552913</v>
      </c>
      <c r="E901">
        <v>1</v>
      </c>
      <c r="F901">
        <v>1</v>
      </c>
      <c r="G901">
        <v>39</v>
      </c>
      <c r="H901">
        <v>3</v>
      </c>
      <c r="I901" t="s">
        <v>1323</v>
      </c>
      <c r="J901" t="s">
        <v>1324</v>
      </c>
      <c r="K901" t="s">
        <v>1325</v>
      </c>
      <c r="L901">
        <v>1346</v>
      </c>
      <c r="N901">
        <v>1009</v>
      </c>
      <c r="O901" t="s">
        <v>1326</v>
      </c>
      <c r="P901" t="s">
        <v>1326</v>
      </c>
      <c r="Q901">
        <v>1</v>
      </c>
      <c r="X901">
        <v>0.02</v>
      </c>
      <c r="Y901">
        <v>26.09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0.02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ROW(Source!A834)</f>
        <v>834</v>
      </c>
      <c r="B902">
        <v>1407530838</v>
      </c>
      <c r="C902">
        <v>1407530833</v>
      </c>
      <c r="D902">
        <v>1364549319</v>
      </c>
      <c r="E902">
        <v>39</v>
      </c>
      <c r="F902">
        <v>1</v>
      </c>
      <c r="G902">
        <v>39</v>
      </c>
      <c r="H902">
        <v>1</v>
      </c>
      <c r="I902" t="s">
        <v>1316</v>
      </c>
      <c r="J902" t="s">
        <v>3</v>
      </c>
      <c r="K902" t="s">
        <v>1317</v>
      </c>
      <c r="L902">
        <v>1191</v>
      </c>
      <c r="N902">
        <v>1013</v>
      </c>
      <c r="O902" t="s">
        <v>1318</v>
      </c>
      <c r="P902" t="s">
        <v>1318</v>
      </c>
      <c r="Q902">
        <v>1</v>
      </c>
      <c r="X902">
        <v>0.37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3</v>
      </c>
      <c r="AG902">
        <v>0.37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ROW(Source!A834)</f>
        <v>834</v>
      </c>
      <c r="B903">
        <v>1407530839</v>
      </c>
      <c r="C903">
        <v>1407530833</v>
      </c>
      <c r="D903">
        <v>1364551021</v>
      </c>
      <c r="E903">
        <v>1</v>
      </c>
      <c r="F903">
        <v>1</v>
      </c>
      <c r="G903">
        <v>39</v>
      </c>
      <c r="H903">
        <v>2</v>
      </c>
      <c r="I903" t="s">
        <v>1319</v>
      </c>
      <c r="J903" t="s">
        <v>1320</v>
      </c>
      <c r="K903" t="s">
        <v>1321</v>
      </c>
      <c r="L903">
        <v>1368</v>
      </c>
      <c r="N903">
        <v>1011</v>
      </c>
      <c r="O903" t="s">
        <v>1322</v>
      </c>
      <c r="P903" t="s">
        <v>1322</v>
      </c>
      <c r="Q903">
        <v>1</v>
      </c>
      <c r="X903">
        <v>0.06</v>
      </c>
      <c r="Y903">
        <v>0</v>
      </c>
      <c r="Z903">
        <v>1490.46</v>
      </c>
      <c r="AA903">
        <v>808.44</v>
      </c>
      <c r="AB903">
        <v>0</v>
      </c>
      <c r="AC903">
        <v>0</v>
      </c>
      <c r="AD903">
        <v>1</v>
      </c>
      <c r="AE903">
        <v>0</v>
      </c>
      <c r="AF903" t="s">
        <v>3</v>
      </c>
      <c r="AG903">
        <v>0.06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ROW(Source!A836)</f>
        <v>836</v>
      </c>
      <c r="B904">
        <v>1407530846</v>
      </c>
      <c r="C904">
        <v>1407530841</v>
      </c>
      <c r="D904">
        <v>1364549319</v>
      </c>
      <c r="E904">
        <v>39</v>
      </c>
      <c r="F904">
        <v>1</v>
      </c>
      <c r="G904">
        <v>39</v>
      </c>
      <c r="H904">
        <v>1</v>
      </c>
      <c r="I904" t="s">
        <v>1316</v>
      </c>
      <c r="J904" t="s">
        <v>3</v>
      </c>
      <c r="K904" t="s">
        <v>1317</v>
      </c>
      <c r="L904">
        <v>1191</v>
      </c>
      <c r="N904">
        <v>1013</v>
      </c>
      <c r="O904" t="s">
        <v>1318</v>
      </c>
      <c r="P904" t="s">
        <v>1318</v>
      </c>
      <c r="Q904">
        <v>1</v>
      </c>
      <c r="X904">
        <v>1.1000000000000001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31</v>
      </c>
      <c r="AG904">
        <v>2.2000000000000002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ROW(Source!A836)</f>
        <v>836</v>
      </c>
      <c r="B905">
        <v>1407530847</v>
      </c>
      <c r="C905">
        <v>1407530841</v>
      </c>
      <c r="D905">
        <v>1364552913</v>
      </c>
      <c r="E905">
        <v>1</v>
      </c>
      <c r="F905">
        <v>1</v>
      </c>
      <c r="G905">
        <v>39</v>
      </c>
      <c r="H905">
        <v>3</v>
      </c>
      <c r="I905" t="s">
        <v>1323</v>
      </c>
      <c r="J905" t="s">
        <v>1324</v>
      </c>
      <c r="K905" t="s">
        <v>1325</v>
      </c>
      <c r="L905">
        <v>1346</v>
      </c>
      <c r="N905">
        <v>1009</v>
      </c>
      <c r="O905" t="s">
        <v>1326</v>
      </c>
      <c r="P905" t="s">
        <v>1326</v>
      </c>
      <c r="Q905">
        <v>1</v>
      </c>
      <c r="X905">
        <v>1.1999999999999999E-3</v>
      </c>
      <c r="Y905">
        <v>26.09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31</v>
      </c>
      <c r="AG905">
        <v>2.3999999999999998E-3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ROW(Source!A837)</f>
        <v>837</v>
      </c>
      <c r="B906">
        <v>1407530853</v>
      </c>
      <c r="C906">
        <v>1407530848</v>
      </c>
      <c r="D906">
        <v>1364549319</v>
      </c>
      <c r="E906">
        <v>39</v>
      </c>
      <c r="F906">
        <v>1</v>
      </c>
      <c r="G906">
        <v>39</v>
      </c>
      <c r="H906">
        <v>1</v>
      </c>
      <c r="I906" t="s">
        <v>1316</v>
      </c>
      <c r="J906" t="s">
        <v>3</v>
      </c>
      <c r="K906" t="s">
        <v>1317</v>
      </c>
      <c r="L906">
        <v>1191</v>
      </c>
      <c r="N906">
        <v>1013</v>
      </c>
      <c r="O906" t="s">
        <v>1318</v>
      </c>
      <c r="P906" t="s">
        <v>1318</v>
      </c>
      <c r="Q906">
        <v>1</v>
      </c>
      <c r="X906">
        <v>2.38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31</v>
      </c>
      <c r="AG906">
        <v>4.76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ROW(Source!A837)</f>
        <v>837</v>
      </c>
      <c r="B907">
        <v>1407530854</v>
      </c>
      <c r="C907">
        <v>1407530848</v>
      </c>
      <c r="D907">
        <v>1364552913</v>
      </c>
      <c r="E907">
        <v>1</v>
      </c>
      <c r="F907">
        <v>1</v>
      </c>
      <c r="G907">
        <v>39</v>
      </c>
      <c r="H907">
        <v>3</v>
      </c>
      <c r="I907" t="s">
        <v>1323</v>
      </c>
      <c r="J907" t="s">
        <v>1324</v>
      </c>
      <c r="K907" t="s">
        <v>1325</v>
      </c>
      <c r="L907">
        <v>1346</v>
      </c>
      <c r="N907">
        <v>1009</v>
      </c>
      <c r="O907" t="s">
        <v>1326</v>
      </c>
      <c r="P907" t="s">
        <v>1326</v>
      </c>
      <c r="Q907">
        <v>1</v>
      </c>
      <c r="X907">
        <v>1E-3</v>
      </c>
      <c r="Y907">
        <v>26.09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31</v>
      </c>
      <c r="AG907">
        <v>2E-3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ROW(Source!A838)</f>
        <v>838</v>
      </c>
      <c r="B908">
        <v>1407530860</v>
      </c>
      <c r="C908">
        <v>1407530855</v>
      </c>
      <c r="D908">
        <v>1364549319</v>
      </c>
      <c r="E908">
        <v>39</v>
      </c>
      <c r="F908">
        <v>1</v>
      </c>
      <c r="G908">
        <v>39</v>
      </c>
      <c r="H908">
        <v>1</v>
      </c>
      <c r="I908" t="s">
        <v>1316</v>
      </c>
      <c r="J908" t="s">
        <v>3</v>
      </c>
      <c r="K908" t="s">
        <v>1317</v>
      </c>
      <c r="L908">
        <v>1191</v>
      </c>
      <c r="N908">
        <v>1013</v>
      </c>
      <c r="O908" t="s">
        <v>1318</v>
      </c>
      <c r="P908" t="s">
        <v>1318</v>
      </c>
      <c r="Q908">
        <v>1</v>
      </c>
      <c r="X908">
        <v>0.37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1</v>
      </c>
      <c r="AF908" t="s">
        <v>3</v>
      </c>
      <c r="AG908">
        <v>0.37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ROW(Source!A838)</f>
        <v>838</v>
      </c>
      <c r="B909">
        <v>1407530861</v>
      </c>
      <c r="C909">
        <v>1407530855</v>
      </c>
      <c r="D909">
        <v>1364551021</v>
      </c>
      <c r="E909">
        <v>1</v>
      </c>
      <c r="F909">
        <v>1</v>
      </c>
      <c r="G909">
        <v>39</v>
      </c>
      <c r="H909">
        <v>2</v>
      </c>
      <c r="I909" t="s">
        <v>1319</v>
      </c>
      <c r="J909" t="s">
        <v>1320</v>
      </c>
      <c r="K909" t="s">
        <v>1321</v>
      </c>
      <c r="L909">
        <v>1368</v>
      </c>
      <c r="N909">
        <v>1011</v>
      </c>
      <c r="O909" t="s">
        <v>1322</v>
      </c>
      <c r="P909" t="s">
        <v>1322</v>
      </c>
      <c r="Q909">
        <v>1</v>
      </c>
      <c r="X909">
        <v>0.06</v>
      </c>
      <c r="Y909">
        <v>0</v>
      </c>
      <c r="Z909">
        <v>1490.46</v>
      </c>
      <c r="AA909">
        <v>808.44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0.06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ROW(Source!A839)</f>
        <v>839</v>
      </c>
      <c r="B910">
        <v>1407530869</v>
      </c>
      <c r="C910">
        <v>1407530862</v>
      </c>
      <c r="D910">
        <v>1364549319</v>
      </c>
      <c r="E910">
        <v>39</v>
      </c>
      <c r="F910">
        <v>1</v>
      </c>
      <c r="G910">
        <v>39</v>
      </c>
      <c r="H910">
        <v>1</v>
      </c>
      <c r="I910" t="s">
        <v>1316</v>
      </c>
      <c r="J910" t="s">
        <v>3</v>
      </c>
      <c r="K910" t="s">
        <v>1317</v>
      </c>
      <c r="L910">
        <v>1191</v>
      </c>
      <c r="N910">
        <v>1013</v>
      </c>
      <c r="O910" t="s">
        <v>1318</v>
      </c>
      <c r="P910" t="s">
        <v>1318</v>
      </c>
      <c r="Q910">
        <v>1</v>
      </c>
      <c r="X910">
        <v>4.4400000000000004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3</v>
      </c>
      <c r="AG910">
        <v>4.4400000000000004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ROW(Source!A839)</f>
        <v>839</v>
      </c>
      <c r="B911">
        <v>1407530870</v>
      </c>
      <c r="C911">
        <v>1407530862</v>
      </c>
      <c r="D911">
        <v>1364552866</v>
      </c>
      <c r="E911">
        <v>1</v>
      </c>
      <c r="F911">
        <v>1</v>
      </c>
      <c r="G911">
        <v>39</v>
      </c>
      <c r="H911">
        <v>3</v>
      </c>
      <c r="I911" t="s">
        <v>1380</v>
      </c>
      <c r="J911" t="s">
        <v>1381</v>
      </c>
      <c r="K911" t="s">
        <v>1382</v>
      </c>
      <c r="L911">
        <v>1346</v>
      </c>
      <c r="N911">
        <v>1009</v>
      </c>
      <c r="O911" t="s">
        <v>1326</v>
      </c>
      <c r="P911" t="s">
        <v>1326</v>
      </c>
      <c r="Q911">
        <v>1</v>
      </c>
      <c r="X911">
        <v>1.6E-2</v>
      </c>
      <c r="Y911">
        <v>276.63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1.6E-2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ROW(Source!A839)</f>
        <v>839</v>
      </c>
      <c r="B912">
        <v>1407530871</v>
      </c>
      <c r="C912">
        <v>1407530862</v>
      </c>
      <c r="D912">
        <v>1364552913</v>
      </c>
      <c r="E912">
        <v>1</v>
      </c>
      <c r="F912">
        <v>1</v>
      </c>
      <c r="G912">
        <v>39</v>
      </c>
      <c r="H912">
        <v>3</v>
      </c>
      <c r="I912" t="s">
        <v>1323</v>
      </c>
      <c r="J912" t="s">
        <v>1324</v>
      </c>
      <c r="K912" t="s">
        <v>1325</v>
      </c>
      <c r="L912">
        <v>1346</v>
      </c>
      <c r="N912">
        <v>1009</v>
      </c>
      <c r="O912" t="s">
        <v>1326</v>
      </c>
      <c r="P912" t="s">
        <v>1326</v>
      </c>
      <c r="Q912">
        <v>1</v>
      </c>
      <c r="X912">
        <v>0.1</v>
      </c>
      <c r="Y912">
        <v>26.09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0.1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ROW(Source!A840)</f>
        <v>840</v>
      </c>
      <c r="B913">
        <v>1407530877</v>
      </c>
      <c r="C913">
        <v>1407530872</v>
      </c>
      <c r="D913">
        <v>1364549319</v>
      </c>
      <c r="E913">
        <v>39</v>
      </c>
      <c r="F913">
        <v>1</v>
      </c>
      <c r="G913">
        <v>39</v>
      </c>
      <c r="H913">
        <v>1</v>
      </c>
      <c r="I913" t="s">
        <v>1316</v>
      </c>
      <c r="J913" t="s">
        <v>3</v>
      </c>
      <c r="K913" t="s">
        <v>1317</v>
      </c>
      <c r="L913">
        <v>1191</v>
      </c>
      <c r="N913">
        <v>1013</v>
      </c>
      <c r="O913" t="s">
        <v>1318</v>
      </c>
      <c r="P913" t="s">
        <v>1318</v>
      </c>
      <c r="Q913">
        <v>1</v>
      </c>
      <c r="X913">
        <v>0.37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1</v>
      </c>
      <c r="AF913" t="s">
        <v>3</v>
      </c>
      <c r="AG913">
        <v>0.37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ROW(Source!A840)</f>
        <v>840</v>
      </c>
      <c r="B914">
        <v>1407530878</v>
      </c>
      <c r="C914">
        <v>1407530872</v>
      </c>
      <c r="D914">
        <v>1364551021</v>
      </c>
      <c r="E914">
        <v>1</v>
      </c>
      <c r="F914">
        <v>1</v>
      </c>
      <c r="G914">
        <v>39</v>
      </c>
      <c r="H914">
        <v>2</v>
      </c>
      <c r="I914" t="s">
        <v>1319</v>
      </c>
      <c r="J914" t="s">
        <v>1320</v>
      </c>
      <c r="K914" t="s">
        <v>1321</v>
      </c>
      <c r="L914">
        <v>1368</v>
      </c>
      <c r="N914">
        <v>1011</v>
      </c>
      <c r="O914" t="s">
        <v>1322</v>
      </c>
      <c r="P914" t="s">
        <v>1322</v>
      </c>
      <c r="Q914">
        <v>1</v>
      </c>
      <c r="X914">
        <v>0.06</v>
      </c>
      <c r="Y914">
        <v>0</v>
      </c>
      <c r="Z914">
        <v>1490.46</v>
      </c>
      <c r="AA914">
        <v>808.44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0.06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ROW(Source!A842)</f>
        <v>842</v>
      </c>
      <c r="B915">
        <v>1407530885</v>
      </c>
      <c r="C915">
        <v>1407530880</v>
      </c>
      <c r="D915">
        <v>1364549319</v>
      </c>
      <c r="E915">
        <v>39</v>
      </c>
      <c r="F915">
        <v>1</v>
      </c>
      <c r="G915">
        <v>39</v>
      </c>
      <c r="H915">
        <v>1</v>
      </c>
      <c r="I915" t="s">
        <v>1316</v>
      </c>
      <c r="J915" t="s">
        <v>3</v>
      </c>
      <c r="K915" t="s">
        <v>1317</v>
      </c>
      <c r="L915">
        <v>1191</v>
      </c>
      <c r="N915">
        <v>1013</v>
      </c>
      <c r="O915" t="s">
        <v>1318</v>
      </c>
      <c r="P915" t="s">
        <v>1318</v>
      </c>
      <c r="Q915">
        <v>1</v>
      </c>
      <c r="X915">
        <v>1.1000000000000001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1</v>
      </c>
      <c r="AF915" t="s">
        <v>31</v>
      </c>
      <c r="AG915">
        <v>2.2000000000000002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ROW(Source!A842)</f>
        <v>842</v>
      </c>
      <c r="B916">
        <v>1407530886</v>
      </c>
      <c r="C916">
        <v>1407530880</v>
      </c>
      <c r="D916">
        <v>1364552913</v>
      </c>
      <c r="E916">
        <v>1</v>
      </c>
      <c r="F916">
        <v>1</v>
      </c>
      <c r="G916">
        <v>39</v>
      </c>
      <c r="H916">
        <v>3</v>
      </c>
      <c r="I916" t="s">
        <v>1323</v>
      </c>
      <c r="J916" t="s">
        <v>1324</v>
      </c>
      <c r="K916" t="s">
        <v>1325</v>
      </c>
      <c r="L916">
        <v>1346</v>
      </c>
      <c r="N916">
        <v>1009</v>
      </c>
      <c r="O916" t="s">
        <v>1326</v>
      </c>
      <c r="P916" t="s">
        <v>1326</v>
      </c>
      <c r="Q916">
        <v>1</v>
      </c>
      <c r="X916">
        <v>1.1999999999999999E-3</v>
      </c>
      <c r="Y916">
        <v>26.09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31</v>
      </c>
      <c r="AG916">
        <v>2.3999999999999998E-3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ROW(Source!A843)</f>
        <v>843</v>
      </c>
      <c r="B917">
        <v>1407530892</v>
      </c>
      <c r="C917">
        <v>1407530887</v>
      </c>
      <c r="D917">
        <v>1364549319</v>
      </c>
      <c r="E917">
        <v>39</v>
      </c>
      <c r="F917">
        <v>1</v>
      </c>
      <c r="G917">
        <v>39</v>
      </c>
      <c r="H917">
        <v>1</v>
      </c>
      <c r="I917" t="s">
        <v>1316</v>
      </c>
      <c r="J917" t="s">
        <v>3</v>
      </c>
      <c r="K917" t="s">
        <v>1317</v>
      </c>
      <c r="L917">
        <v>1191</v>
      </c>
      <c r="N917">
        <v>1013</v>
      </c>
      <c r="O917" t="s">
        <v>1318</v>
      </c>
      <c r="P917" t="s">
        <v>1318</v>
      </c>
      <c r="Q917">
        <v>1</v>
      </c>
      <c r="X917">
        <v>2.38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31</v>
      </c>
      <c r="AG917">
        <v>4.76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ROW(Source!A843)</f>
        <v>843</v>
      </c>
      <c r="B918">
        <v>1407530893</v>
      </c>
      <c r="C918">
        <v>1407530887</v>
      </c>
      <c r="D918">
        <v>1364552913</v>
      </c>
      <c r="E918">
        <v>1</v>
      </c>
      <c r="F918">
        <v>1</v>
      </c>
      <c r="G918">
        <v>39</v>
      </c>
      <c r="H918">
        <v>3</v>
      </c>
      <c r="I918" t="s">
        <v>1323</v>
      </c>
      <c r="J918" t="s">
        <v>1324</v>
      </c>
      <c r="K918" t="s">
        <v>1325</v>
      </c>
      <c r="L918">
        <v>1346</v>
      </c>
      <c r="N918">
        <v>1009</v>
      </c>
      <c r="O918" t="s">
        <v>1326</v>
      </c>
      <c r="P918" t="s">
        <v>1326</v>
      </c>
      <c r="Q918">
        <v>1</v>
      </c>
      <c r="X918">
        <v>1E-3</v>
      </c>
      <c r="Y918">
        <v>26.09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31</v>
      </c>
      <c r="AG918">
        <v>2E-3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ROW(Source!A844)</f>
        <v>844</v>
      </c>
      <c r="B919">
        <v>1407530899</v>
      </c>
      <c r="C919">
        <v>1407530894</v>
      </c>
      <c r="D919">
        <v>1364549319</v>
      </c>
      <c r="E919">
        <v>39</v>
      </c>
      <c r="F919">
        <v>1</v>
      </c>
      <c r="G919">
        <v>39</v>
      </c>
      <c r="H919">
        <v>1</v>
      </c>
      <c r="I919" t="s">
        <v>1316</v>
      </c>
      <c r="J919" t="s">
        <v>3</v>
      </c>
      <c r="K919" t="s">
        <v>1317</v>
      </c>
      <c r="L919">
        <v>1191</v>
      </c>
      <c r="N919">
        <v>1013</v>
      </c>
      <c r="O919" t="s">
        <v>1318</v>
      </c>
      <c r="P919" t="s">
        <v>1318</v>
      </c>
      <c r="Q919">
        <v>1</v>
      </c>
      <c r="X919">
        <v>0.22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1</v>
      </c>
      <c r="AF919" t="s">
        <v>3</v>
      </c>
      <c r="AG919">
        <v>0.22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ROW(Source!A844)</f>
        <v>844</v>
      </c>
      <c r="B920">
        <v>1407530900</v>
      </c>
      <c r="C920">
        <v>1407530894</v>
      </c>
      <c r="D920">
        <v>1364552913</v>
      </c>
      <c r="E920">
        <v>1</v>
      </c>
      <c r="F920">
        <v>1</v>
      </c>
      <c r="G920">
        <v>39</v>
      </c>
      <c r="H920">
        <v>3</v>
      </c>
      <c r="I920" t="s">
        <v>1323</v>
      </c>
      <c r="J920" t="s">
        <v>1324</v>
      </c>
      <c r="K920" t="s">
        <v>1325</v>
      </c>
      <c r="L920">
        <v>1346</v>
      </c>
      <c r="N920">
        <v>1009</v>
      </c>
      <c r="O920" t="s">
        <v>1326</v>
      </c>
      <c r="P920" t="s">
        <v>1326</v>
      </c>
      <c r="Q920">
        <v>1</v>
      </c>
      <c r="X920">
        <v>0.02</v>
      </c>
      <c r="Y920">
        <v>26.09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0.02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ROW(Source!A845)</f>
        <v>845</v>
      </c>
      <c r="B921">
        <v>1407530906</v>
      </c>
      <c r="C921">
        <v>1407530901</v>
      </c>
      <c r="D921">
        <v>1364549319</v>
      </c>
      <c r="E921">
        <v>39</v>
      </c>
      <c r="F921">
        <v>1</v>
      </c>
      <c r="G921">
        <v>39</v>
      </c>
      <c r="H921">
        <v>1</v>
      </c>
      <c r="I921" t="s">
        <v>1316</v>
      </c>
      <c r="J921" t="s">
        <v>3</v>
      </c>
      <c r="K921" t="s">
        <v>1317</v>
      </c>
      <c r="L921">
        <v>1191</v>
      </c>
      <c r="N921">
        <v>1013</v>
      </c>
      <c r="O921" t="s">
        <v>1318</v>
      </c>
      <c r="P921" t="s">
        <v>1318</v>
      </c>
      <c r="Q921">
        <v>1</v>
      </c>
      <c r="X921">
        <v>0.37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1</v>
      </c>
      <c r="AF921" t="s">
        <v>3</v>
      </c>
      <c r="AG921">
        <v>0.37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ROW(Source!A845)</f>
        <v>845</v>
      </c>
      <c r="B922">
        <v>1407530907</v>
      </c>
      <c r="C922">
        <v>1407530901</v>
      </c>
      <c r="D922">
        <v>1364551021</v>
      </c>
      <c r="E922">
        <v>1</v>
      </c>
      <c r="F922">
        <v>1</v>
      </c>
      <c r="G922">
        <v>39</v>
      </c>
      <c r="H922">
        <v>2</v>
      </c>
      <c r="I922" t="s">
        <v>1319</v>
      </c>
      <c r="J922" t="s">
        <v>1320</v>
      </c>
      <c r="K922" t="s">
        <v>1321</v>
      </c>
      <c r="L922">
        <v>1368</v>
      </c>
      <c r="N922">
        <v>1011</v>
      </c>
      <c r="O922" t="s">
        <v>1322</v>
      </c>
      <c r="P922" t="s">
        <v>1322</v>
      </c>
      <c r="Q922">
        <v>1</v>
      </c>
      <c r="X922">
        <v>0.06</v>
      </c>
      <c r="Y922">
        <v>0</v>
      </c>
      <c r="Z922">
        <v>1490.46</v>
      </c>
      <c r="AA922">
        <v>808.44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0.06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ROW(Source!A847)</f>
        <v>847</v>
      </c>
      <c r="B923">
        <v>1407530922</v>
      </c>
      <c r="C923">
        <v>1407530909</v>
      </c>
      <c r="D923">
        <v>1364549319</v>
      </c>
      <c r="E923">
        <v>39</v>
      </c>
      <c r="F923">
        <v>1</v>
      </c>
      <c r="G923">
        <v>39</v>
      </c>
      <c r="H923">
        <v>1</v>
      </c>
      <c r="I923" t="s">
        <v>1316</v>
      </c>
      <c r="J923" t="s">
        <v>3</v>
      </c>
      <c r="K923" t="s">
        <v>1317</v>
      </c>
      <c r="L923">
        <v>1191</v>
      </c>
      <c r="N923">
        <v>1013</v>
      </c>
      <c r="O923" t="s">
        <v>1318</v>
      </c>
      <c r="P923" t="s">
        <v>1318</v>
      </c>
      <c r="Q923">
        <v>1</v>
      </c>
      <c r="X923">
        <v>13.13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1</v>
      </c>
      <c r="AF923" t="s">
        <v>3</v>
      </c>
      <c r="AG923">
        <v>13.13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ROW(Source!A847)</f>
        <v>847</v>
      </c>
      <c r="B924">
        <v>1407530923</v>
      </c>
      <c r="C924">
        <v>1407530909</v>
      </c>
      <c r="D924">
        <v>1364550902</v>
      </c>
      <c r="E924">
        <v>1</v>
      </c>
      <c r="F924">
        <v>1</v>
      </c>
      <c r="G924">
        <v>39</v>
      </c>
      <c r="H924">
        <v>2</v>
      </c>
      <c r="I924" t="s">
        <v>1417</v>
      </c>
      <c r="J924" t="s">
        <v>1418</v>
      </c>
      <c r="K924" t="s">
        <v>1419</v>
      </c>
      <c r="L924">
        <v>1368</v>
      </c>
      <c r="N924">
        <v>1011</v>
      </c>
      <c r="O924" t="s">
        <v>1322</v>
      </c>
      <c r="P924" t="s">
        <v>1322</v>
      </c>
      <c r="Q924">
        <v>1</v>
      </c>
      <c r="X924">
        <v>1.7</v>
      </c>
      <c r="Y924">
        <v>0</v>
      </c>
      <c r="Z924">
        <v>38.18</v>
      </c>
      <c r="AA924">
        <v>2.13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1.7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ROW(Source!A847)</f>
        <v>847</v>
      </c>
      <c r="B925">
        <v>1407530924</v>
      </c>
      <c r="C925">
        <v>1407530909</v>
      </c>
      <c r="D925">
        <v>1364550907</v>
      </c>
      <c r="E925">
        <v>1</v>
      </c>
      <c r="F925">
        <v>1</v>
      </c>
      <c r="G925">
        <v>39</v>
      </c>
      <c r="H925">
        <v>2</v>
      </c>
      <c r="I925" t="s">
        <v>1420</v>
      </c>
      <c r="J925" t="s">
        <v>1421</v>
      </c>
      <c r="K925" t="s">
        <v>1422</v>
      </c>
      <c r="L925">
        <v>1368</v>
      </c>
      <c r="N925">
        <v>1011</v>
      </c>
      <c r="O925" t="s">
        <v>1322</v>
      </c>
      <c r="P925" t="s">
        <v>1322</v>
      </c>
      <c r="Q925">
        <v>1</v>
      </c>
      <c r="X925">
        <v>1.7</v>
      </c>
      <c r="Y925">
        <v>0</v>
      </c>
      <c r="Z925">
        <v>49.97</v>
      </c>
      <c r="AA925">
        <v>2.48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1.7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ROW(Source!A847)</f>
        <v>847</v>
      </c>
      <c r="B926">
        <v>1407530925</v>
      </c>
      <c r="C926">
        <v>1407530909</v>
      </c>
      <c r="D926">
        <v>1364551021</v>
      </c>
      <c r="E926">
        <v>1</v>
      </c>
      <c r="F926">
        <v>1</v>
      </c>
      <c r="G926">
        <v>39</v>
      </c>
      <c r="H926">
        <v>2</v>
      </c>
      <c r="I926" t="s">
        <v>1319</v>
      </c>
      <c r="J926" t="s">
        <v>1320</v>
      </c>
      <c r="K926" t="s">
        <v>1321</v>
      </c>
      <c r="L926">
        <v>1368</v>
      </c>
      <c r="N926">
        <v>1011</v>
      </c>
      <c r="O926" t="s">
        <v>1322</v>
      </c>
      <c r="P926" t="s">
        <v>1322</v>
      </c>
      <c r="Q926">
        <v>1</v>
      </c>
      <c r="X926">
        <v>3.31</v>
      </c>
      <c r="Y926">
        <v>0</v>
      </c>
      <c r="Z926">
        <v>1490.46</v>
      </c>
      <c r="AA926">
        <v>808.44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3.31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ROW(Source!A847)</f>
        <v>847</v>
      </c>
      <c r="B927">
        <v>1407530926</v>
      </c>
      <c r="C927">
        <v>1407530909</v>
      </c>
      <c r="D927">
        <v>1364551087</v>
      </c>
      <c r="E927">
        <v>1</v>
      </c>
      <c r="F927">
        <v>1</v>
      </c>
      <c r="G927">
        <v>39</v>
      </c>
      <c r="H927">
        <v>2</v>
      </c>
      <c r="I927" t="s">
        <v>1358</v>
      </c>
      <c r="J927" t="s">
        <v>1359</v>
      </c>
      <c r="K927" t="s">
        <v>1360</v>
      </c>
      <c r="L927">
        <v>1368</v>
      </c>
      <c r="N927">
        <v>1011</v>
      </c>
      <c r="O927" t="s">
        <v>1322</v>
      </c>
      <c r="P927" t="s">
        <v>1322</v>
      </c>
      <c r="Q927">
        <v>1</v>
      </c>
      <c r="X927">
        <v>0.4</v>
      </c>
      <c r="Y927">
        <v>0</v>
      </c>
      <c r="Z927">
        <v>7.44</v>
      </c>
      <c r="AA927">
        <v>0.01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0.4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ROW(Source!A847)</f>
        <v>847</v>
      </c>
      <c r="B928">
        <v>1407530927</v>
      </c>
      <c r="C928">
        <v>1407530909</v>
      </c>
      <c r="D928">
        <v>1364552913</v>
      </c>
      <c r="E928">
        <v>1</v>
      </c>
      <c r="F928">
        <v>1</v>
      </c>
      <c r="G928">
        <v>39</v>
      </c>
      <c r="H928">
        <v>3</v>
      </c>
      <c r="I928" t="s">
        <v>1323</v>
      </c>
      <c r="J928" t="s">
        <v>1324</v>
      </c>
      <c r="K928" t="s">
        <v>1325</v>
      </c>
      <c r="L928">
        <v>1346</v>
      </c>
      <c r="N928">
        <v>1009</v>
      </c>
      <c r="O928" t="s">
        <v>1326</v>
      </c>
      <c r="P928" t="s">
        <v>1326</v>
      </c>
      <c r="Q928">
        <v>1</v>
      </c>
      <c r="X928">
        <v>0.15</v>
      </c>
      <c r="Y928">
        <v>26.09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0.15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ROW(Source!A848)</f>
        <v>848</v>
      </c>
      <c r="B929">
        <v>1407530939</v>
      </c>
      <c r="C929">
        <v>1407530928</v>
      </c>
      <c r="D929">
        <v>1364549319</v>
      </c>
      <c r="E929">
        <v>39</v>
      </c>
      <c r="F929">
        <v>1</v>
      </c>
      <c r="G929">
        <v>39</v>
      </c>
      <c r="H929">
        <v>1</v>
      </c>
      <c r="I929" t="s">
        <v>1316</v>
      </c>
      <c r="J929" t="s">
        <v>3</v>
      </c>
      <c r="K929" t="s">
        <v>1317</v>
      </c>
      <c r="L929">
        <v>1191</v>
      </c>
      <c r="N929">
        <v>1013</v>
      </c>
      <c r="O929" t="s">
        <v>1318</v>
      </c>
      <c r="P929" t="s">
        <v>1318</v>
      </c>
      <c r="Q929">
        <v>1</v>
      </c>
      <c r="X929">
        <v>2.1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1</v>
      </c>
      <c r="AF929" t="s">
        <v>3</v>
      </c>
      <c r="AG929">
        <v>2.1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ROW(Source!A848)</f>
        <v>848</v>
      </c>
      <c r="B930">
        <v>1407530940</v>
      </c>
      <c r="C930">
        <v>1407530928</v>
      </c>
      <c r="D930">
        <v>1364550903</v>
      </c>
      <c r="E930">
        <v>1</v>
      </c>
      <c r="F930">
        <v>1</v>
      </c>
      <c r="G930">
        <v>39</v>
      </c>
      <c r="H930">
        <v>2</v>
      </c>
      <c r="I930" t="s">
        <v>1423</v>
      </c>
      <c r="J930" t="s">
        <v>1424</v>
      </c>
      <c r="K930" t="s">
        <v>1425</v>
      </c>
      <c r="L930">
        <v>1368</v>
      </c>
      <c r="N930">
        <v>1011</v>
      </c>
      <c r="O930" t="s">
        <v>1322</v>
      </c>
      <c r="P930" t="s">
        <v>1322</v>
      </c>
      <c r="Q930">
        <v>1</v>
      </c>
      <c r="X930">
        <v>0.3</v>
      </c>
      <c r="Y930">
        <v>0</v>
      </c>
      <c r="Z930">
        <v>9.69</v>
      </c>
      <c r="AA930">
        <v>0.13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0.3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ROW(Source!A848)</f>
        <v>848</v>
      </c>
      <c r="B931">
        <v>1407530941</v>
      </c>
      <c r="C931">
        <v>1407530928</v>
      </c>
      <c r="D931">
        <v>1364551021</v>
      </c>
      <c r="E931">
        <v>1</v>
      </c>
      <c r="F931">
        <v>1</v>
      </c>
      <c r="G931">
        <v>39</v>
      </c>
      <c r="H931">
        <v>2</v>
      </c>
      <c r="I931" t="s">
        <v>1319</v>
      </c>
      <c r="J931" t="s">
        <v>1320</v>
      </c>
      <c r="K931" t="s">
        <v>1321</v>
      </c>
      <c r="L931">
        <v>1368</v>
      </c>
      <c r="N931">
        <v>1011</v>
      </c>
      <c r="O931" t="s">
        <v>1322</v>
      </c>
      <c r="P931" t="s">
        <v>1322</v>
      </c>
      <c r="Q931">
        <v>1</v>
      </c>
      <c r="X931">
        <v>0.52</v>
      </c>
      <c r="Y931">
        <v>0</v>
      </c>
      <c r="Z931">
        <v>1490.46</v>
      </c>
      <c r="AA931">
        <v>808.44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0.52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ROW(Source!A848)</f>
        <v>848</v>
      </c>
      <c r="B932">
        <v>1407530942</v>
      </c>
      <c r="C932">
        <v>1407530928</v>
      </c>
      <c r="D932">
        <v>1364553063</v>
      </c>
      <c r="E932">
        <v>1</v>
      </c>
      <c r="F932">
        <v>1</v>
      </c>
      <c r="G932">
        <v>39</v>
      </c>
      <c r="H932">
        <v>3</v>
      </c>
      <c r="I932" t="s">
        <v>1426</v>
      </c>
      <c r="J932" t="s">
        <v>1427</v>
      </c>
      <c r="K932" t="s">
        <v>1428</v>
      </c>
      <c r="L932">
        <v>1296</v>
      </c>
      <c r="N932">
        <v>1002</v>
      </c>
      <c r="O932" t="s">
        <v>1364</v>
      </c>
      <c r="P932" t="s">
        <v>1364</v>
      </c>
      <c r="Q932">
        <v>1</v>
      </c>
      <c r="X932">
        <v>3.8E-3</v>
      </c>
      <c r="Y932">
        <v>4237.25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3.8E-3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ROW(Source!A848)</f>
        <v>848</v>
      </c>
      <c r="B933">
        <v>1407530943</v>
      </c>
      <c r="C933">
        <v>1407530928</v>
      </c>
      <c r="D933">
        <v>1364553125</v>
      </c>
      <c r="E933">
        <v>1</v>
      </c>
      <c r="F933">
        <v>1</v>
      </c>
      <c r="G933">
        <v>39</v>
      </c>
      <c r="H933">
        <v>3</v>
      </c>
      <c r="I933" t="s">
        <v>1334</v>
      </c>
      <c r="J933" t="s">
        <v>1335</v>
      </c>
      <c r="K933" t="s">
        <v>1336</v>
      </c>
      <c r="L933">
        <v>1339</v>
      </c>
      <c r="N933">
        <v>1007</v>
      </c>
      <c r="O933" t="s">
        <v>1337</v>
      </c>
      <c r="P933" t="s">
        <v>1337</v>
      </c>
      <c r="Q933">
        <v>1</v>
      </c>
      <c r="X933">
        <v>3.8E-3</v>
      </c>
      <c r="Y933">
        <v>49.83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3.8E-3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ROW(Source!A849)</f>
        <v>849</v>
      </c>
      <c r="B934">
        <v>1407530949</v>
      </c>
      <c r="C934">
        <v>1407530944</v>
      </c>
      <c r="D934">
        <v>1364549319</v>
      </c>
      <c r="E934">
        <v>39</v>
      </c>
      <c r="F934">
        <v>1</v>
      </c>
      <c r="G934">
        <v>39</v>
      </c>
      <c r="H934">
        <v>1</v>
      </c>
      <c r="I934" t="s">
        <v>1316</v>
      </c>
      <c r="J934" t="s">
        <v>3</v>
      </c>
      <c r="K934" t="s">
        <v>1317</v>
      </c>
      <c r="L934">
        <v>1191</v>
      </c>
      <c r="N934">
        <v>1013</v>
      </c>
      <c r="O934" t="s">
        <v>1318</v>
      </c>
      <c r="P934" t="s">
        <v>1318</v>
      </c>
      <c r="Q934">
        <v>1</v>
      </c>
      <c r="X934">
        <v>0.37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1</v>
      </c>
      <c r="AF934" t="s">
        <v>3</v>
      </c>
      <c r="AG934">
        <v>0.37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ROW(Source!A849)</f>
        <v>849</v>
      </c>
      <c r="B935">
        <v>1407530950</v>
      </c>
      <c r="C935">
        <v>1407530944</v>
      </c>
      <c r="D935">
        <v>1364551021</v>
      </c>
      <c r="E935">
        <v>1</v>
      </c>
      <c r="F935">
        <v>1</v>
      </c>
      <c r="G935">
        <v>39</v>
      </c>
      <c r="H935">
        <v>2</v>
      </c>
      <c r="I935" t="s">
        <v>1319</v>
      </c>
      <c r="J935" t="s">
        <v>1320</v>
      </c>
      <c r="K935" t="s">
        <v>1321</v>
      </c>
      <c r="L935">
        <v>1368</v>
      </c>
      <c r="N935">
        <v>1011</v>
      </c>
      <c r="O935" t="s">
        <v>1322</v>
      </c>
      <c r="P935" t="s">
        <v>1322</v>
      </c>
      <c r="Q935">
        <v>1</v>
      </c>
      <c r="X935">
        <v>0.06</v>
      </c>
      <c r="Y935">
        <v>0</v>
      </c>
      <c r="Z935">
        <v>1490.46</v>
      </c>
      <c r="AA935">
        <v>808.44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0.06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ROW(Source!A850)</f>
        <v>850</v>
      </c>
      <c r="B936">
        <v>1407530956</v>
      </c>
      <c r="C936">
        <v>1407530951</v>
      </c>
      <c r="D936">
        <v>1364549319</v>
      </c>
      <c r="E936">
        <v>39</v>
      </c>
      <c r="F936">
        <v>1</v>
      </c>
      <c r="G936">
        <v>39</v>
      </c>
      <c r="H936">
        <v>1</v>
      </c>
      <c r="I936" t="s">
        <v>1316</v>
      </c>
      <c r="J936" t="s">
        <v>3</v>
      </c>
      <c r="K936" t="s">
        <v>1317</v>
      </c>
      <c r="L936">
        <v>1191</v>
      </c>
      <c r="N936">
        <v>1013</v>
      </c>
      <c r="O936" t="s">
        <v>1318</v>
      </c>
      <c r="P936" t="s">
        <v>1318</v>
      </c>
      <c r="Q936">
        <v>1</v>
      </c>
      <c r="X936">
        <v>0.37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1</v>
      </c>
      <c r="AF936" t="s">
        <v>3</v>
      </c>
      <c r="AG936">
        <v>0.37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ROW(Source!A850)</f>
        <v>850</v>
      </c>
      <c r="B937">
        <v>1407530957</v>
      </c>
      <c r="C937">
        <v>1407530951</v>
      </c>
      <c r="D937">
        <v>1364551021</v>
      </c>
      <c r="E937">
        <v>1</v>
      </c>
      <c r="F937">
        <v>1</v>
      </c>
      <c r="G937">
        <v>39</v>
      </c>
      <c r="H937">
        <v>2</v>
      </c>
      <c r="I937" t="s">
        <v>1319</v>
      </c>
      <c r="J937" t="s">
        <v>1320</v>
      </c>
      <c r="K937" t="s">
        <v>1321</v>
      </c>
      <c r="L937">
        <v>1368</v>
      </c>
      <c r="N937">
        <v>1011</v>
      </c>
      <c r="O937" t="s">
        <v>1322</v>
      </c>
      <c r="P937" t="s">
        <v>1322</v>
      </c>
      <c r="Q937">
        <v>1</v>
      </c>
      <c r="X937">
        <v>0.06</v>
      </c>
      <c r="Y937">
        <v>0</v>
      </c>
      <c r="Z937">
        <v>1490.46</v>
      </c>
      <c r="AA937">
        <v>808.44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0.06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ROW(Source!A851)</f>
        <v>851</v>
      </c>
      <c r="B938">
        <v>1407530961</v>
      </c>
      <c r="C938">
        <v>1407530958</v>
      </c>
      <c r="D938">
        <v>1364549319</v>
      </c>
      <c r="E938">
        <v>39</v>
      </c>
      <c r="F938">
        <v>1</v>
      </c>
      <c r="G938">
        <v>39</v>
      </c>
      <c r="H938">
        <v>1</v>
      </c>
      <c r="I938" t="s">
        <v>1316</v>
      </c>
      <c r="J938" t="s">
        <v>3</v>
      </c>
      <c r="K938" t="s">
        <v>1317</v>
      </c>
      <c r="L938">
        <v>1191</v>
      </c>
      <c r="N938">
        <v>1013</v>
      </c>
      <c r="O938" t="s">
        <v>1318</v>
      </c>
      <c r="P938" t="s">
        <v>1318</v>
      </c>
      <c r="Q938">
        <v>1</v>
      </c>
      <c r="X938">
        <v>0.4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1</v>
      </c>
      <c r="AF938" t="s">
        <v>31</v>
      </c>
      <c r="AG938">
        <v>0.8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ROW(Source!A853)</f>
        <v>853</v>
      </c>
      <c r="B939">
        <v>1407530976</v>
      </c>
      <c r="C939">
        <v>1407530963</v>
      </c>
      <c r="D939">
        <v>1364549319</v>
      </c>
      <c r="E939">
        <v>39</v>
      </c>
      <c r="F939">
        <v>1</v>
      </c>
      <c r="G939">
        <v>39</v>
      </c>
      <c r="H939">
        <v>1</v>
      </c>
      <c r="I939" t="s">
        <v>1316</v>
      </c>
      <c r="J939" t="s">
        <v>3</v>
      </c>
      <c r="K939" t="s">
        <v>1317</v>
      </c>
      <c r="L939">
        <v>1191</v>
      </c>
      <c r="N939">
        <v>1013</v>
      </c>
      <c r="O939" t="s">
        <v>1318</v>
      </c>
      <c r="P939" t="s">
        <v>1318</v>
      </c>
      <c r="Q939">
        <v>1</v>
      </c>
      <c r="X939">
        <v>13.13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3</v>
      </c>
      <c r="AG939">
        <v>13.13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ROW(Source!A853)</f>
        <v>853</v>
      </c>
      <c r="B940">
        <v>1407530977</v>
      </c>
      <c r="C940">
        <v>1407530963</v>
      </c>
      <c r="D940">
        <v>1364550902</v>
      </c>
      <c r="E940">
        <v>1</v>
      </c>
      <c r="F940">
        <v>1</v>
      </c>
      <c r="G940">
        <v>39</v>
      </c>
      <c r="H940">
        <v>2</v>
      </c>
      <c r="I940" t="s">
        <v>1417</v>
      </c>
      <c r="J940" t="s">
        <v>1418</v>
      </c>
      <c r="K940" t="s">
        <v>1419</v>
      </c>
      <c r="L940">
        <v>1368</v>
      </c>
      <c r="N940">
        <v>1011</v>
      </c>
      <c r="O940" t="s">
        <v>1322</v>
      </c>
      <c r="P940" t="s">
        <v>1322</v>
      </c>
      <c r="Q940">
        <v>1</v>
      </c>
      <c r="X940">
        <v>1.7</v>
      </c>
      <c r="Y940">
        <v>0</v>
      </c>
      <c r="Z940">
        <v>38.18</v>
      </c>
      <c r="AA940">
        <v>2.13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1.7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ROW(Source!A853)</f>
        <v>853</v>
      </c>
      <c r="B941">
        <v>1407530978</v>
      </c>
      <c r="C941">
        <v>1407530963</v>
      </c>
      <c r="D941">
        <v>1364550907</v>
      </c>
      <c r="E941">
        <v>1</v>
      </c>
      <c r="F941">
        <v>1</v>
      </c>
      <c r="G941">
        <v>39</v>
      </c>
      <c r="H941">
        <v>2</v>
      </c>
      <c r="I941" t="s">
        <v>1420</v>
      </c>
      <c r="J941" t="s">
        <v>1421</v>
      </c>
      <c r="K941" t="s">
        <v>1422</v>
      </c>
      <c r="L941">
        <v>1368</v>
      </c>
      <c r="N941">
        <v>1011</v>
      </c>
      <c r="O941" t="s">
        <v>1322</v>
      </c>
      <c r="P941" t="s">
        <v>1322</v>
      </c>
      <c r="Q941">
        <v>1</v>
      </c>
      <c r="X941">
        <v>1.7</v>
      </c>
      <c r="Y941">
        <v>0</v>
      </c>
      <c r="Z941">
        <v>49.97</v>
      </c>
      <c r="AA941">
        <v>2.48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1.7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ROW(Source!A853)</f>
        <v>853</v>
      </c>
      <c r="B942">
        <v>1407530979</v>
      </c>
      <c r="C942">
        <v>1407530963</v>
      </c>
      <c r="D942">
        <v>1364551021</v>
      </c>
      <c r="E942">
        <v>1</v>
      </c>
      <c r="F942">
        <v>1</v>
      </c>
      <c r="G942">
        <v>39</v>
      </c>
      <c r="H942">
        <v>2</v>
      </c>
      <c r="I942" t="s">
        <v>1319</v>
      </c>
      <c r="J942" t="s">
        <v>1320</v>
      </c>
      <c r="K942" t="s">
        <v>1321</v>
      </c>
      <c r="L942">
        <v>1368</v>
      </c>
      <c r="N942">
        <v>1011</v>
      </c>
      <c r="O942" t="s">
        <v>1322</v>
      </c>
      <c r="P942" t="s">
        <v>1322</v>
      </c>
      <c r="Q942">
        <v>1</v>
      </c>
      <c r="X942">
        <v>3.31</v>
      </c>
      <c r="Y942">
        <v>0</v>
      </c>
      <c r="Z942">
        <v>1490.46</v>
      </c>
      <c r="AA942">
        <v>808.44</v>
      </c>
      <c r="AB942">
        <v>0</v>
      </c>
      <c r="AC942">
        <v>0</v>
      </c>
      <c r="AD942">
        <v>1</v>
      </c>
      <c r="AE942">
        <v>0</v>
      </c>
      <c r="AF942" t="s">
        <v>3</v>
      </c>
      <c r="AG942">
        <v>3.31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ROW(Source!A853)</f>
        <v>853</v>
      </c>
      <c r="B943">
        <v>1407530980</v>
      </c>
      <c r="C943">
        <v>1407530963</v>
      </c>
      <c r="D943">
        <v>1364551087</v>
      </c>
      <c r="E943">
        <v>1</v>
      </c>
      <c r="F943">
        <v>1</v>
      </c>
      <c r="G943">
        <v>39</v>
      </c>
      <c r="H943">
        <v>2</v>
      </c>
      <c r="I943" t="s">
        <v>1358</v>
      </c>
      <c r="J943" t="s">
        <v>1359</v>
      </c>
      <c r="K943" t="s">
        <v>1360</v>
      </c>
      <c r="L943">
        <v>1368</v>
      </c>
      <c r="N943">
        <v>1011</v>
      </c>
      <c r="O943" t="s">
        <v>1322</v>
      </c>
      <c r="P943" t="s">
        <v>1322</v>
      </c>
      <c r="Q943">
        <v>1</v>
      </c>
      <c r="X943">
        <v>0.4</v>
      </c>
      <c r="Y943">
        <v>0</v>
      </c>
      <c r="Z943">
        <v>7.44</v>
      </c>
      <c r="AA943">
        <v>0.01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0.4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ROW(Source!A853)</f>
        <v>853</v>
      </c>
      <c r="B944">
        <v>1407530981</v>
      </c>
      <c r="C944">
        <v>1407530963</v>
      </c>
      <c r="D944">
        <v>1364552913</v>
      </c>
      <c r="E944">
        <v>1</v>
      </c>
      <c r="F944">
        <v>1</v>
      </c>
      <c r="G944">
        <v>39</v>
      </c>
      <c r="H944">
        <v>3</v>
      </c>
      <c r="I944" t="s">
        <v>1323</v>
      </c>
      <c r="J944" t="s">
        <v>1324</v>
      </c>
      <c r="K944" t="s">
        <v>1325</v>
      </c>
      <c r="L944">
        <v>1346</v>
      </c>
      <c r="N944">
        <v>1009</v>
      </c>
      <c r="O944" t="s">
        <v>1326</v>
      </c>
      <c r="P944" t="s">
        <v>1326</v>
      </c>
      <c r="Q944">
        <v>1</v>
      </c>
      <c r="X944">
        <v>0.15</v>
      </c>
      <c r="Y944">
        <v>26.09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0.15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ROW(Source!A854)</f>
        <v>854</v>
      </c>
      <c r="B945">
        <v>1407530993</v>
      </c>
      <c r="C945">
        <v>1407530982</v>
      </c>
      <c r="D945">
        <v>1364549319</v>
      </c>
      <c r="E945">
        <v>39</v>
      </c>
      <c r="F945">
        <v>1</v>
      </c>
      <c r="G945">
        <v>39</v>
      </c>
      <c r="H945">
        <v>1</v>
      </c>
      <c r="I945" t="s">
        <v>1316</v>
      </c>
      <c r="J945" t="s">
        <v>3</v>
      </c>
      <c r="K945" t="s">
        <v>1317</v>
      </c>
      <c r="L945">
        <v>1191</v>
      </c>
      <c r="N945">
        <v>1013</v>
      </c>
      <c r="O945" t="s">
        <v>1318</v>
      </c>
      <c r="P945" t="s">
        <v>1318</v>
      </c>
      <c r="Q945">
        <v>1</v>
      </c>
      <c r="X945">
        <v>2.1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1</v>
      </c>
      <c r="AF945" t="s">
        <v>3</v>
      </c>
      <c r="AG945">
        <v>2.1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ROW(Source!A854)</f>
        <v>854</v>
      </c>
      <c r="B946">
        <v>1407530994</v>
      </c>
      <c r="C946">
        <v>1407530982</v>
      </c>
      <c r="D946">
        <v>1364550903</v>
      </c>
      <c r="E946">
        <v>1</v>
      </c>
      <c r="F946">
        <v>1</v>
      </c>
      <c r="G946">
        <v>39</v>
      </c>
      <c r="H946">
        <v>2</v>
      </c>
      <c r="I946" t="s">
        <v>1423</v>
      </c>
      <c r="J946" t="s">
        <v>1424</v>
      </c>
      <c r="K946" t="s">
        <v>1425</v>
      </c>
      <c r="L946">
        <v>1368</v>
      </c>
      <c r="N946">
        <v>1011</v>
      </c>
      <c r="O946" t="s">
        <v>1322</v>
      </c>
      <c r="P946" t="s">
        <v>1322</v>
      </c>
      <c r="Q946">
        <v>1</v>
      </c>
      <c r="X946">
        <v>0.3</v>
      </c>
      <c r="Y946">
        <v>0</v>
      </c>
      <c r="Z946">
        <v>9.69</v>
      </c>
      <c r="AA946">
        <v>0.13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0.3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ROW(Source!A854)</f>
        <v>854</v>
      </c>
      <c r="B947">
        <v>1407530995</v>
      </c>
      <c r="C947">
        <v>1407530982</v>
      </c>
      <c r="D947">
        <v>1364551021</v>
      </c>
      <c r="E947">
        <v>1</v>
      </c>
      <c r="F947">
        <v>1</v>
      </c>
      <c r="G947">
        <v>39</v>
      </c>
      <c r="H947">
        <v>2</v>
      </c>
      <c r="I947" t="s">
        <v>1319</v>
      </c>
      <c r="J947" t="s">
        <v>1320</v>
      </c>
      <c r="K947" t="s">
        <v>1321</v>
      </c>
      <c r="L947">
        <v>1368</v>
      </c>
      <c r="N947">
        <v>1011</v>
      </c>
      <c r="O947" t="s">
        <v>1322</v>
      </c>
      <c r="P947" t="s">
        <v>1322</v>
      </c>
      <c r="Q947">
        <v>1</v>
      </c>
      <c r="X947">
        <v>0.52</v>
      </c>
      <c r="Y947">
        <v>0</v>
      </c>
      <c r="Z947">
        <v>1490.46</v>
      </c>
      <c r="AA947">
        <v>808.44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0.52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ROW(Source!A854)</f>
        <v>854</v>
      </c>
      <c r="B948">
        <v>1407530996</v>
      </c>
      <c r="C948">
        <v>1407530982</v>
      </c>
      <c r="D948">
        <v>1364553063</v>
      </c>
      <c r="E948">
        <v>1</v>
      </c>
      <c r="F948">
        <v>1</v>
      </c>
      <c r="G948">
        <v>39</v>
      </c>
      <c r="H948">
        <v>3</v>
      </c>
      <c r="I948" t="s">
        <v>1426</v>
      </c>
      <c r="J948" t="s">
        <v>1427</v>
      </c>
      <c r="K948" t="s">
        <v>1428</v>
      </c>
      <c r="L948">
        <v>1296</v>
      </c>
      <c r="N948">
        <v>1002</v>
      </c>
      <c r="O948" t="s">
        <v>1364</v>
      </c>
      <c r="P948" t="s">
        <v>1364</v>
      </c>
      <c r="Q948">
        <v>1</v>
      </c>
      <c r="X948">
        <v>3.8E-3</v>
      </c>
      <c r="Y948">
        <v>4237.25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3.8E-3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ROW(Source!A854)</f>
        <v>854</v>
      </c>
      <c r="B949">
        <v>1407530997</v>
      </c>
      <c r="C949">
        <v>1407530982</v>
      </c>
      <c r="D949">
        <v>1364553125</v>
      </c>
      <c r="E949">
        <v>1</v>
      </c>
      <c r="F949">
        <v>1</v>
      </c>
      <c r="G949">
        <v>39</v>
      </c>
      <c r="H949">
        <v>3</v>
      </c>
      <c r="I949" t="s">
        <v>1334</v>
      </c>
      <c r="J949" t="s">
        <v>1335</v>
      </c>
      <c r="K949" t="s">
        <v>1336</v>
      </c>
      <c r="L949">
        <v>1339</v>
      </c>
      <c r="N949">
        <v>1007</v>
      </c>
      <c r="O949" t="s">
        <v>1337</v>
      </c>
      <c r="P949" t="s">
        <v>1337</v>
      </c>
      <c r="Q949">
        <v>1</v>
      </c>
      <c r="X949">
        <v>3.8E-3</v>
      </c>
      <c r="Y949">
        <v>49.83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3.8E-3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ROW(Source!A855)</f>
        <v>855</v>
      </c>
      <c r="B950">
        <v>1407531003</v>
      </c>
      <c r="C950">
        <v>1407530998</v>
      </c>
      <c r="D950">
        <v>1364549319</v>
      </c>
      <c r="E950">
        <v>39</v>
      </c>
      <c r="F950">
        <v>1</v>
      </c>
      <c r="G950">
        <v>39</v>
      </c>
      <c r="H950">
        <v>1</v>
      </c>
      <c r="I950" t="s">
        <v>1316</v>
      </c>
      <c r="J950" t="s">
        <v>3</v>
      </c>
      <c r="K950" t="s">
        <v>1317</v>
      </c>
      <c r="L950">
        <v>1191</v>
      </c>
      <c r="N950">
        <v>1013</v>
      </c>
      <c r="O950" t="s">
        <v>1318</v>
      </c>
      <c r="P950" t="s">
        <v>1318</v>
      </c>
      <c r="Q950">
        <v>1</v>
      </c>
      <c r="X950">
        <v>0.37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3</v>
      </c>
      <c r="AG950">
        <v>0.37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ROW(Source!A855)</f>
        <v>855</v>
      </c>
      <c r="B951">
        <v>1407531004</v>
      </c>
      <c r="C951">
        <v>1407530998</v>
      </c>
      <c r="D951">
        <v>1364551021</v>
      </c>
      <c r="E951">
        <v>1</v>
      </c>
      <c r="F951">
        <v>1</v>
      </c>
      <c r="G951">
        <v>39</v>
      </c>
      <c r="H951">
        <v>2</v>
      </c>
      <c r="I951" t="s">
        <v>1319</v>
      </c>
      <c r="J951" t="s">
        <v>1320</v>
      </c>
      <c r="K951" t="s">
        <v>1321</v>
      </c>
      <c r="L951">
        <v>1368</v>
      </c>
      <c r="N951">
        <v>1011</v>
      </c>
      <c r="O951" t="s">
        <v>1322</v>
      </c>
      <c r="P951" t="s">
        <v>1322</v>
      </c>
      <c r="Q951">
        <v>1</v>
      </c>
      <c r="X951">
        <v>0.06</v>
      </c>
      <c r="Y951">
        <v>0</v>
      </c>
      <c r="Z951">
        <v>1490.46</v>
      </c>
      <c r="AA951">
        <v>808.44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0.06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ROW(Source!A856)</f>
        <v>856</v>
      </c>
      <c r="B952">
        <v>1407531008</v>
      </c>
      <c r="C952">
        <v>1407531005</v>
      </c>
      <c r="D952">
        <v>1364549319</v>
      </c>
      <c r="E952">
        <v>39</v>
      </c>
      <c r="F952">
        <v>1</v>
      </c>
      <c r="G952">
        <v>39</v>
      </c>
      <c r="H952">
        <v>1</v>
      </c>
      <c r="I952" t="s">
        <v>1316</v>
      </c>
      <c r="J952" t="s">
        <v>3</v>
      </c>
      <c r="K952" t="s">
        <v>1317</v>
      </c>
      <c r="L952">
        <v>1191</v>
      </c>
      <c r="N952">
        <v>1013</v>
      </c>
      <c r="O952" t="s">
        <v>1318</v>
      </c>
      <c r="P952" t="s">
        <v>1318</v>
      </c>
      <c r="Q952">
        <v>1</v>
      </c>
      <c r="X952">
        <v>0.4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1</v>
      </c>
      <c r="AF952" t="s">
        <v>31</v>
      </c>
      <c r="AG952">
        <v>0.8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ROW(Source!A858)</f>
        <v>858</v>
      </c>
      <c r="B953">
        <v>1407531023</v>
      </c>
      <c r="C953">
        <v>1407531010</v>
      </c>
      <c r="D953">
        <v>1364549319</v>
      </c>
      <c r="E953">
        <v>39</v>
      </c>
      <c r="F953">
        <v>1</v>
      </c>
      <c r="G953">
        <v>39</v>
      </c>
      <c r="H953">
        <v>1</v>
      </c>
      <c r="I953" t="s">
        <v>1316</v>
      </c>
      <c r="J953" t="s">
        <v>3</v>
      </c>
      <c r="K953" t="s">
        <v>1317</v>
      </c>
      <c r="L953">
        <v>1191</v>
      </c>
      <c r="N953">
        <v>1013</v>
      </c>
      <c r="O953" t="s">
        <v>1318</v>
      </c>
      <c r="P953" t="s">
        <v>1318</v>
      </c>
      <c r="Q953">
        <v>1</v>
      </c>
      <c r="X953">
        <v>13.13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1</v>
      </c>
      <c r="AF953" t="s">
        <v>3</v>
      </c>
      <c r="AG953">
        <v>13.13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ROW(Source!A858)</f>
        <v>858</v>
      </c>
      <c r="B954">
        <v>1407531024</v>
      </c>
      <c r="C954">
        <v>1407531010</v>
      </c>
      <c r="D954">
        <v>1364550902</v>
      </c>
      <c r="E954">
        <v>1</v>
      </c>
      <c r="F954">
        <v>1</v>
      </c>
      <c r="G954">
        <v>39</v>
      </c>
      <c r="H954">
        <v>2</v>
      </c>
      <c r="I954" t="s">
        <v>1417</v>
      </c>
      <c r="J954" t="s">
        <v>1418</v>
      </c>
      <c r="K954" t="s">
        <v>1419</v>
      </c>
      <c r="L954">
        <v>1368</v>
      </c>
      <c r="N954">
        <v>1011</v>
      </c>
      <c r="O954" t="s">
        <v>1322</v>
      </c>
      <c r="P954" t="s">
        <v>1322</v>
      </c>
      <c r="Q954">
        <v>1</v>
      </c>
      <c r="X954">
        <v>1.7</v>
      </c>
      <c r="Y954">
        <v>0</v>
      </c>
      <c r="Z954">
        <v>38.18</v>
      </c>
      <c r="AA954">
        <v>2.13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1.7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ROW(Source!A858)</f>
        <v>858</v>
      </c>
      <c r="B955">
        <v>1407531025</v>
      </c>
      <c r="C955">
        <v>1407531010</v>
      </c>
      <c r="D955">
        <v>1364550907</v>
      </c>
      <c r="E955">
        <v>1</v>
      </c>
      <c r="F955">
        <v>1</v>
      </c>
      <c r="G955">
        <v>39</v>
      </c>
      <c r="H955">
        <v>2</v>
      </c>
      <c r="I955" t="s">
        <v>1420</v>
      </c>
      <c r="J955" t="s">
        <v>1421</v>
      </c>
      <c r="K955" t="s">
        <v>1422</v>
      </c>
      <c r="L955">
        <v>1368</v>
      </c>
      <c r="N955">
        <v>1011</v>
      </c>
      <c r="O955" t="s">
        <v>1322</v>
      </c>
      <c r="P955" t="s">
        <v>1322</v>
      </c>
      <c r="Q955">
        <v>1</v>
      </c>
      <c r="X955">
        <v>1.7</v>
      </c>
      <c r="Y955">
        <v>0</v>
      </c>
      <c r="Z955">
        <v>49.97</v>
      </c>
      <c r="AA955">
        <v>2.48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1.7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ROW(Source!A858)</f>
        <v>858</v>
      </c>
      <c r="B956">
        <v>1407531026</v>
      </c>
      <c r="C956">
        <v>1407531010</v>
      </c>
      <c r="D956">
        <v>1364551021</v>
      </c>
      <c r="E956">
        <v>1</v>
      </c>
      <c r="F956">
        <v>1</v>
      </c>
      <c r="G956">
        <v>39</v>
      </c>
      <c r="H956">
        <v>2</v>
      </c>
      <c r="I956" t="s">
        <v>1319</v>
      </c>
      <c r="J956" t="s">
        <v>1320</v>
      </c>
      <c r="K956" t="s">
        <v>1321</v>
      </c>
      <c r="L956">
        <v>1368</v>
      </c>
      <c r="N956">
        <v>1011</v>
      </c>
      <c r="O956" t="s">
        <v>1322</v>
      </c>
      <c r="P956" t="s">
        <v>1322</v>
      </c>
      <c r="Q956">
        <v>1</v>
      </c>
      <c r="X956">
        <v>3.31</v>
      </c>
      <c r="Y956">
        <v>0</v>
      </c>
      <c r="Z956">
        <v>1490.46</v>
      </c>
      <c r="AA956">
        <v>808.44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3.31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ROW(Source!A858)</f>
        <v>858</v>
      </c>
      <c r="B957">
        <v>1407531027</v>
      </c>
      <c r="C957">
        <v>1407531010</v>
      </c>
      <c r="D957">
        <v>1364551087</v>
      </c>
      <c r="E957">
        <v>1</v>
      </c>
      <c r="F957">
        <v>1</v>
      </c>
      <c r="G957">
        <v>39</v>
      </c>
      <c r="H957">
        <v>2</v>
      </c>
      <c r="I957" t="s">
        <v>1358</v>
      </c>
      <c r="J957" t="s">
        <v>1359</v>
      </c>
      <c r="K957" t="s">
        <v>1360</v>
      </c>
      <c r="L957">
        <v>1368</v>
      </c>
      <c r="N957">
        <v>1011</v>
      </c>
      <c r="O957" t="s">
        <v>1322</v>
      </c>
      <c r="P957" t="s">
        <v>1322</v>
      </c>
      <c r="Q957">
        <v>1</v>
      </c>
      <c r="X957">
        <v>0.4</v>
      </c>
      <c r="Y957">
        <v>0</v>
      </c>
      <c r="Z957">
        <v>7.44</v>
      </c>
      <c r="AA957">
        <v>0.01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0.4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ROW(Source!A858)</f>
        <v>858</v>
      </c>
      <c r="B958">
        <v>1407531028</v>
      </c>
      <c r="C958">
        <v>1407531010</v>
      </c>
      <c r="D958">
        <v>1364552913</v>
      </c>
      <c r="E958">
        <v>1</v>
      </c>
      <c r="F958">
        <v>1</v>
      </c>
      <c r="G958">
        <v>39</v>
      </c>
      <c r="H958">
        <v>3</v>
      </c>
      <c r="I958" t="s">
        <v>1323</v>
      </c>
      <c r="J958" t="s">
        <v>1324</v>
      </c>
      <c r="K958" t="s">
        <v>1325</v>
      </c>
      <c r="L958">
        <v>1346</v>
      </c>
      <c r="N958">
        <v>1009</v>
      </c>
      <c r="O958" t="s">
        <v>1326</v>
      </c>
      <c r="P958" t="s">
        <v>1326</v>
      </c>
      <c r="Q958">
        <v>1</v>
      </c>
      <c r="X958">
        <v>0.15</v>
      </c>
      <c r="Y958">
        <v>26.09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0.15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ROW(Source!A859)</f>
        <v>859</v>
      </c>
      <c r="B959">
        <v>1407531040</v>
      </c>
      <c r="C959">
        <v>1407531029</v>
      </c>
      <c r="D959">
        <v>1364549319</v>
      </c>
      <c r="E959">
        <v>39</v>
      </c>
      <c r="F959">
        <v>1</v>
      </c>
      <c r="G959">
        <v>39</v>
      </c>
      <c r="H959">
        <v>1</v>
      </c>
      <c r="I959" t="s">
        <v>1316</v>
      </c>
      <c r="J959" t="s">
        <v>3</v>
      </c>
      <c r="K959" t="s">
        <v>1317</v>
      </c>
      <c r="L959">
        <v>1191</v>
      </c>
      <c r="N959">
        <v>1013</v>
      </c>
      <c r="O959" t="s">
        <v>1318</v>
      </c>
      <c r="P959" t="s">
        <v>1318</v>
      </c>
      <c r="Q959">
        <v>1</v>
      </c>
      <c r="X959">
        <v>2.1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1</v>
      </c>
      <c r="AF959" t="s">
        <v>3</v>
      </c>
      <c r="AG959">
        <v>2.1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ROW(Source!A859)</f>
        <v>859</v>
      </c>
      <c r="B960">
        <v>1407531041</v>
      </c>
      <c r="C960">
        <v>1407531029</v>
      </c>
      <c r="D960">
        <v>1364550903</v>
      </c>
      <c r="E960">
        <v>1</v>
      </c>
      <c r="F960">
        <v>1</v>
      </c>
      <c r="G960">
        <v>39</v>
      </c>
      <c r="H960">
        <v>2</v>
      </c>
      <c r="I960" t="s">
        <v>1423</v>
      </c>
      <c r="J960" t="s">
        <v>1424</v>
      </c>
      <c r="K960" t="s">
        <v>1425</v>
      </c>
      <c r="L960">
        <v>1368</v>
      </c>
      <c r="N960">
        <v>1011</v>
      </c>
      <c r="O960" t="s">
        <v>1322</v>
      </c>
      <c r="P960" t="s">
        <v>1322</v>
      </c>
      <c r="Q960">
        <v>1</v>
      </c>
      <c r="X960">
        <v>0.3</v>
      </c>
      <c r="Y960">
        <v>0</v>
      </c>
      <c r="Z960">
        <v>9.69</v>
      </c>
      <c r="AA960">
        <v>0.13</v>
      </c>
      <c r="AB960">
        <v>0</v>
      </c>
      <c r="AC960">
        <v>0</v>
      </c>
      <c r="AD960">
        <v>1</v>
      </c>
      <c r="AE960">
        <v>0</v>
      </c>
      <c r="AF960" t="s">
        <v>3</v>
      </c>
      <c r="AG960">
        <v>0.3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ROW(Source!A859)</f>
        <v>859</v>
      </c>
      <c r="B961">
        <v>1407531042</v>
      </c>
      <c r="C961">
        <v>1407531029</v>
      </c>
      <c r="D961">
        <v>1364551021</v>
      </c>
      <c r="E961">
        <v>1</v>
      </c>
      <c r="F961">
        <v>1</v>
      </c>
      <c r="G961">
        <v>39</v>
      </c>
      <c r="H961">
        <v>2</v>
      </c>
      <c r="I961" t="s">
        <v>1319</v>
      </c>
      <c r="J961" t="s">
        <v>1320</v>
      </c>
      <c r="K961" t="s">
        <v>1321</v>
      </c>
      <c r="L961">
        <v>1368</v>
      </c>
      <c r="N961">
        <v>1011</v>
      </c>
      <c r="O961" t="s">
        <v>1322</v>
      </c>
      <c r="P961" t="s">
        <v>1322</v>
      </c>
      <c r="Q961">
        <v>1</v>
      </c>
      <c r="X961">
        <v>0.52</v>
      </c>
      <c r="Y961">
        <v>0</v>
      </c>
      <c r="Z961">
        <v>1490.46</v>
      </c>
      <c r="AA961">
        <v>808.44</v>
      </c>
      <c r="AB961">
        <v>0</v>
      </c>
      <c r="AC961">
        <v>0</v>
      </c>
      <c r="AD961">
        <v>1</v>
      </c>
      <c r="AE961">
        <v>0</v>
      </c>
      <c r="AF961" t="s">
        <v>3</v>
      </c>
      <c r="AG961">
        <v>0.52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ROW(Source!A859)</f>
        <v>859</v>
      </c>
      <c r="B962">
        <v>1407531043</v>
      </c>
      <c r="C962">
        <v>1407531029</v>
      </c>
      <c r="D962">
        <v>1364553063</v>
      </c>
      <c r="E962">
        <v>1</v>
      </c>
      <c r="F962">
        <v>1</v>
      </c>
      <c r="G962">
        <v>39</v>
      </c>
      <c r="H962">
        <v>3</v>
      </c>
      <c r="I962" t="s">
        <v>1426</v>
      </c>
      <c r="J962" t="s">
        <v>1427</v>
      </c>
      <c r="K962" t="s">
        <v>1428</v>
      </c>
      <c r="L962">
        <v>1296</v>
      </c>
      <c r="N962">
        <v>1002</v>
      </c>
      <c r="O962" t="s">
        <v>1364</v>
      </c>
      <c r="P962" t="s">
        <v>1364</v>
      </c>
      <c r="Q962">
        <v>1</v>
      </c>
      <c r="X962">
        <v>3.8E-3</v>
      </c>
      <c r="Y962">
        <v>4237.25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3</v>
      </c>
      <c r="AG962">
        <v>3.8E-3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ROW(Source!A859)</f>
        <v>859</v>
      </c>
      <c r="B963">
        <v>1407531044</v>
      </c>
      <c r="C963">
        <v>1407531029</v>
      </c>
      <c r="D963">
        <v>1364553125</v>
      </c>
      <c r="E963">
        <v>1</v>
      </c>
      <c r="F963">
        <v>1</v>
      </c>
      <c r="G963">
        <v>39</v>
      </c>
      <c r="H963">
        <v>3</v>
      </c>
      <c r="I963" t="s">
        <v>1334</v>
      </c>
      <c r="J963" t="s">
        <v>1335</v>
      </c>
      <c r="K963" t="s">
        <v>1336</v>
      </c>
      <c r="L963">
        <v>1339</v>
      </c>
      <c r="N963">
        <v>1007</v>
      </c>
      <c r="O963" t="s">
        <v>1337</v>
      </c>
      <c r="P963" t="s">
        <v>1337</v>
      </c>
      <c r="Q963">
        <v>1</v>
      </c>
      <c r="X963">
        <v>3.8E-3</v>
      </c>
      <c r="Y963">
        <v>49.83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3.8E-3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ROW(Source!A860)</f>
        <v>860</v>
      </c>
      <c r="B964">
        <v>1407531050</v>
      </c>
      <c r="C964">
        <v>1407531045</v>
      </c>
      <c r="D964">
        <v>1364549319</v>
      </c>
      <c r="E964">
        <v>39</v>
      </c>
      <c r="F964">
        <v>1</v>
      </c>
      <c r="G964">
        <v>39</v>
      </c>
      <c r="H964">
        <v>1</v>
      </c>
      <c r="I964" t="s">
        <v>1316</v>
      </c>
      <c r="J964" t="s">
        <v>3</v>
      </c>
      <c r="K964" t="s">
        <v>1317</v>
      </c>
      <c r="L964">
        <v>1191</v>
      </c>
      <c r="N964">
        <v>1013</v>
      </c>
      <c r="O964" t="s">
        <v>1318</v>
      </c>
      <c r="P964" t="s">
        <v>1318</v>
      </c>
      <c r="Q964">
        <v>1</v>
      </c>
      <c r="X964">
        <v>0.37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1</v>
      </c>
      <c r="AF964" t="s">
        <v>3</v>
      </c>
      <c r="AG964">
        <v>0.37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ROW(Source!A860)</f>
        <v>860</v>
      </c>
      <c r="B965">
        <v>1407531051</v>
      </c>
      <c r="C965">
        <v>1407531045</v>
      </c>
      <c r="D965">
        <v>1364551021</v>
      </c>
      <c r="E965">
        <v>1</v>
      </c>
      <c r="F965">
        <v>1</v>
      </c>
      <c r="G965">
        <v>39</v>
      </c>
      <c r="H965">
        <v>2</v>
      </c>
      <c r="I965" t="s">
        <v>1319</v>
      </c>
      <c r="J965" t="s">
        <v>1320</v>
      </c>
      <c r="K965" t="s">
        <v>1321</v>
      </c>
      <c r="L965">
        <v>1368</v>
      </c>
      <c r="N965">
        <v>1011</v>
      </c>
      <c r="O965" t="s">
        <v>1322</v>
      </c>
      <c r="P965" t="s">
        <v>1322</v>
      </c>
      <c r="Q965">
        <v>1</v>
      </c>
      <c r="X965">
        <v>0.06</v>
      </c>
      <c r="Y965">
        <v>0</v>
      </c>
      <c r="Z965">
        <v>1490.46</v>
      </c>
      <c r="AA965">
        <v>808.44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0.06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ROW(Source!A861)</f>
        <v>861</v>
      </c>
      <c r="B966">
        <v>1407531055</v>
      </c>
      <c r="C966">
        <v>1407531052</v>
      </c>
      <c r="D966">
        <v>1364549319</v>
      </c>
      <c r="E966">
        <v>39</v>
      </c>
      <c r="F966">
        <v>1</v>
      </c>
      <c r="G966">
        <v>39</v>
      </c>
      <c r="H966">
        <v>1</v>
      </c>
      <c r="I966" t="s">
        <v>1316</v>
      </c>
      <c r="J966" t="s">
        <v>3</v>
      </c>
      <c r="K966" t="s">
        <v>1317</v>
      </c>
      <c r="L966">
        <v>1191</v>
      </c>
      <c r="N966">
        <v>1013</v>
      </c>
      <c r="O966" t="s">
        <v>1318</v>
      </c>
      <c r="P966" t="s">
        <v>1318</v>
      </c>
      <c r="Q966">
        <v>1</v>
      </c>
      <c r="X966">
        <v>0.4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1</v>
      </c>
      <c r="AF966" t="s">
        <v>31</v>
      </c>
      <c r="AG966">
        <v>0.8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ROW(Source!A863)</f>
        <v>863</v>
      </c>
      <c r="B967">
        <v>1407531070</v>
      </c>
      <c r="C967">
        <v>1407531057</v>
      </c>
      <c r="D967">
        <v>1364549319</v>
      </c>
      <c r="E967">
        <v>39</v>
      </c>
      <c r="F967">
        <v>1</v>
      </c>
      <c r="G967">
        <v>39</v>
      </c>
      <c r="H967">
        <v>1</v>
      </c>
      <c r="I967" t="s">
        <v>1316</v>
      </c>
      <c r="J967" t="s">
        <v>3</v>
      </c>
      <c r="K967" t="s">
        <v>1317</v>
      </c>
      <c r="L967">
        <v>1191</v>
      </c>
      <c r="N967">
        <v>1013</v>
      </c>
      <c r="O967" t="s">
        <v>1318</v>
      </c>
      <c r="P967" t="s">
        <v>1318</v>
      </c>
      <c r="Q967">
        <v>1</v>
      </c>
      <c r="X967">
        <v>13.13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3</v>
      </c>
      <c r="AG967">
        <v>13.13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ROW(Source!A863)</f>
        <v>863</v>
      </c>
      <c r="B968">
        <v>1407531071</v>
      </c>
      <c r="C968">
        <v>1407531057</v>
      </c>
      <c r="D968">
        <v>1364550902</v>
      </c>
      <c r="E968">
        <v>1</v>
      </c>
      <c r="F968">
        <v>1</v>
      </c>
      <c r="G968">
        <v>39</v>
      </c>
      <c r="H968">
        <v>2</v>
      </c>
      <c r="I968" t="s">
        <v>1417</v>
      </c>
      <c r="J968" t="s">
        <v>1418</v>
      </c>
      <c r="K968" t="s">
        <v>1419</v>
      </c>
      <c r="L968">
        <v>1368</v>
      </c>
      <c r="N968">
        <v>1011</v>
      </c>
      <c r="O968" t="s">
        <v>1322</v>
      </c>
      <c r="P968" t="s">
        <v>1322</v>
      </c>
      <c r="Q968">
        <v>1</v>
      </c>
      <c r="X968">
        <v>1.7</v>
      </c>
      <c r="Y968">
        <v>0</v>
      </c>
      <c r="Z968">
        <v>38.18</v>
      </c>
      <c r="AA968">
        <v>2.13</v>
      </c>
      <c r="AB968">
        <v>0</v>
      </c>
      <c r="AC968">
        <v>0</v>
      </c>
      <c r="AD968">
        <v>1</v>
      </c>
      <c r="AE968">
        <v>0</v>
      </c>
      <c r="AF968" t="s">
        <v>3</v>
      </c>
      <c r="AG968">
        <v>1.7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ROW(Source!A863)</f>
        <v>863</v>
      </c>
      <c r="B969">
        <v>1407531072</v>
      </c>
      <c r="C969">
        <v>1407531057</v>
      </c>
      <c r="D969">
        <v>1364550907</v>
      </c>
      <c r="E969">
        <v>1</v>
      </c>
      <c r="F969">
        <v>1</v>
      </c>
      <c r="G969">
        <v>39</v>
      </c>
      <c r="H969">
        <v>2</v>
      </c>
      <c r="I969" t="s">
        <v>1420</v>
      </c>
      <c r="J969" t="s">
        <v>1421</v>
      </c>
      <c r="K969" t="s">
        <v>1422</v>
      </c>
      <c r="L969">
        <v>1368</v>
      </c>
      <c r="N969">
        <v>1011</v>
      </c>
      <c r="O969" t="s">
        <v>1322</v>
      </c>
      <c r="P969" t="s">
        <v>1322</v>
      </c>
      <c r="Q969">
        <v>1</v>
      </c>
      <c r="X969">
        <v>1.7</v>
      </c>
      <c r="Y969">
        <v>0</v>
      </c>
      <c r="Z969">
        <v>49.97</v>
      </c>
      <c r="AA969">
        <v>2.48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1.7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ROW(Source!A863)</f>
        <v>863</v>
      </c>
      <c r="B970">
        <v>1407531073</v>
      </c>
      <c r="C970">
        <v>1407531057</v>
      </c>
      <c r="D970">
        <v>1364551021</v>
      </c>
      <c r="E970">
        <v>1</v>
      </c>
      <c r="F970">
        <v>1</v>
      </c>
      <c r="G970">
        <v>39</v>
      </c>
      <c r="H970">
        <v>2</v>
      </c>
      <c r="I970" t="s">
        <v>1319</v>
      </c>
      <c r="J970" t="s">
        <v>1320</v>
      </c>
      <c r="K970" t="s">
        <v>1321</v>
      </c>
      <c r="L970">
        <v>1368</v>
      </c>
      <c r="N970">
        <v>1011</v>
      </c>
      <c r="O970" t="s">
        <v>1322</v>
      </c>
      <c r="P970" t="s">
        <v>1322</v>
      </c>
      <c r="Q970">
        <v>1</v>
      </c>
      <c r="X970">
        <v>3.31</v>
      </c>
      <c r="Y970">
        <v>0</v>
      </c>
      <c r="Z970">
        <v>1490.46</v>
      </c>
      <c r="AA970">
        <v>808.44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3.31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ROW(Source!A863)</f>
        <v>863</v>
      </c>
      <c r="B971">
        <v>1407531074</v>
      </c>
      <c r="C971">
        <v>1407531057</v>
      </c>
      <c r="D971">
        <v>1364551087</v>
      </c>
      <c r="E971">
        <v>1</v>
      </c>
      <c r="F971">
        <v>1</v>
      </c>
      <c r="G971">
        <v>39</v>
      </c>
      <c r="H971">
        <v>2</v>
      </c>
      <c r="I971" t="s">
        <v>1358</v>
      </c>
      <c r="J971" t="s">
        <v>1359</v>
      </c>
      <c r="K971" t="s">
        <v>1360</v>
      </c>
      <c r="L971">
        <v>1368</v>
      </c>
      <c r="N971">
        <v>1011</v>
      </c>
      <c r="O971" t="s">
        <v>1322</v>
      </c>
      <c r="P971" t="s">
        <v>1322</v>
      </c>
      <c r="Q971">
        <v>1</v>
      </c>
      <c r="X971">
        <v>0.4</v>
      </c>
      <c r="Y971">
        <v>0</v>
      </c>
      <c r="Z971">
        <v>7.44</v>
      </c>
      <c r="AA971">
        <v>0.01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0.4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ROW(Source!A863)</f>
        <v>863</v>
      </c>
      <c r="B972">
        <v>1407531075</v>
      </c>
      <c r="C972">
        <v>1407531057</v>
      </c>
      <c r="D972">
        <v>1364552913</v>
      </c>
      <c r="E972">
        <v>1</v>
      </c>
      <c r="F972">
        <v>1</v>
      </c>
      <c r="G972">
        <v>39</v>
      </c>
      <c r="H972">
        <v>3</v>
      </c>
      <c r="I972" t="s">
        <v>1323</v>
      </c>
      <c r="J972" t="s">
        <v>1324</v>
      </c>
      <c r="K972" t="s">
        <v>1325</v>
      </c>
      <c r="L972">
        <v>1346</v>
      </c>
      <c r="N972">
        <v>1009</v>
      </c>
      <c r="O972" t="s">
        <v>1326</v>
      </c>
      <c r="P972" t="s">
        <v>1326</v>
      </c>
      <c r="Q972">
        <v>1</v>
      </c>
      <c r="X972">
        <v>0.15</v>
      </c>
      <c r="Y972">
        <v>26.09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0.15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ROW(Source!A864)</f>
        <v>864</v>
      </c>
      <c r="B973">
        <v>1407531088</v>
      </c>
      <c r="C973">
        <v>1407531077</v>
      </c>
      <c r="D973">
        <v>1364549319</v>
      </c>
      <c r="E973">
        <v>39</v>
      </c>
      <c r="F973">
        <v>1</v>
      </c>
      <c r="G973">
        <v>39</v>
      </c>
      <c r="H973">
        <v>1</v>
      </c>
      <c r="I973" t="s">
        <v>1316</v>
      </c>
      <c r="J973" t="s">
        <v>3</v>
      </c>
      <c r="K973" t="s">
        <v>1317</v>
      </c>
      <c r="L973">
        <v>1191</v>
      </c>
      <c r="N973">
        <v>1013</v>
      </c>
      <c r="O973" t="s">
        <v>1318</v>
      </c>
      <c r="P973" t="s">
        <v>1318</v>
      </c>
      <c r="Q973">
        <v>1</v>
      </c>
      <c r="X973">
        <v>2.1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1</v>
      </c>
      <c r="AF973" t="s">
        <v>3</v>
      </c>
      <c r="AG973">
        <v>2.1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ROW(Source!A864)</f>
        <v>864</v>
      </c>
      <c r="B974">
        <v>1407531089</v>
      </c>
      <c r="C974">
        <v>1407531077</v>
      </c>
      <c r="D974">
        <v>1364550903</v>
      </c>
      <c r="E974">
        <v>1</v>
      </c>
      <c r="F974">
        <v>1</v>
      </c>
      <c r="G974">
        <v>39</v>
      </c>
      <c r="H974">
        <v>2</v>
      </c>
      <c r="I974" t="s">
        <v>1423</v>
      </c>
      <c r="J974" t="s">
        <v>1424</v>
      </c>
      <c r="K974" t="s">
        <v>1425</v>
      </c>
      <c r="L974">
        <v>1368</v>
      </c>
      <c r="N974">
        <v>1011</v>
      </c>
      <c r="O974" t="s">
        <v>1322</v>
      </c>
      <c r="P974" t="s">
        <v>1322</v>
      </c>
      <c r="Q974">
        <v>1</v>
      </c>
      <c r="X974">
        <v>0.3</v>
      </c>
      <c r="Y974">
        <v>0</v>
      </c>
      <c r="Z974">
        <v>9.69</v>
      </c>
      <c r="AA974">
        <v>0.13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0.3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ROW(Source!A864)</f>
        <v>864</v>
      </c>
      <c r="B975">
        <v>1407531090</v>
      </c>
      <c r="C975">
        <v>1407531077</v>
      </c>
      <c r="D975">
        <v>1364551021</v>
      </c>
      <c r="E975">
        <v>1</v>
      </c>
      <c r="F975">
        <v>1</v>
      </c>
      <c r="G975">
        <v>39</v>
      </c>
      <c r="H975">
        <v>2</v>
      </c>
      <c r="I975" t="s">
        <v>1319</v>
      </c>
      <c r="J975" t="s">
        <v>1320</v>
      </c>
      <c r="K975" t="s">
        <v>1321</v>
      </c>
      <c r="L975">
        <v>1368</v>
      </c>
      <c r="N975">
        <v>1011</v>
      </c>
      <c r="O975" t="s">
        <v>1322</v>
      </c>
      <c r="P975" t="s">
        <v>1322</v>
      </c>
      <c r="Q975">
        <v>1</v>
      </c>
      <c r="X975">
        <v>0.52</v>
      </c>
      <c r="Y975">
        <v>0</v>
      </c>
      <c r="Z975">
        <v>1490.46</v>
      </c>
      <c r="AA975">
        <v>808.44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0.52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ROW(Source!A864)</f>
        <v>864</v>
      </c>
      <c r="B976">
        <v>1407531091</v>
      </c>
      <c r="C976">
        <v>1407531077</v>
      </c>
      <c r="D976">
        <v>1364553063</v>
      </c>
      <c r="E976">
        <v>1</v>
      </c>
      <c r="F976">
        <v>1</v>
      </c>
      <c r="G976">
        <v>39</v>
      </c>
      <c r="H976">
        <v>3</v>
      </c>
      <c r="I976" t="s">
        <v>1426</v>
      </c>
      <c r="J976" t="s">
        <v>1427</v>
      </c>
      <c r="K976" t="s">
        <v>1428</v>
      </c>
      <c r="L976">
        <v>1296</v>
      </c>
      <c r="N976">
        <v>1002</v>
      </c>
      <c r="O976" t="s">
        <v>1364</v>
      </c>
      <c r="P976" t="s">
        <v>1364</v>
      </c>
      <c r="Q976">
        <v>1</v>
      </c>
      <c r="X976">
        <v>3.8E-3</v>
      </c>
      <c r="Y976">
        <v>4237.25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</v>
      </c>
      <c r="AG976">
        <v>3.8E-3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ROW(Source!A864)</f>
        <v>864</v>
      </c>
      <c r="B977">
        <v>1407531092</v>
      </c>
      <c r="C977">
        <v>1407531077</v>
      </c>
      <c r="D977">
        <v>1364553125</v>
      </c>
      <c r="E977">
        <v>1</v>
      </c>
      <c r="F977">
        <v>1</v>
      </c>
      <c r="G977">
        <v>39</v>
      </c>
      <c r="H977">
        <v>3</v>
      </c>
      <c r="I977" t="s">
        <v>1334</v>
      </c>
      <c r="J977" t="s">
        <v>1335</v>
      </c>
      <c r="K977" t="s">
        <v>1336</v>
      </c>
      <c r="L977">
        <v>1339</v>
      </c>
      <c r="N977">
        <v>1007</v>
      </c>
      <c r="O977" t="s">
        <v>1337</v>
      </c>
      <c r="P977" t="s">
        <v>1337</v>
      </c>
      <c r="Q977">
        <v>1</v>
      </c>
      <c r="X977">
        <v>3.8E-3</v>
      </c>
      <c r="Y977">
        <v>49.83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3.8E-3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ROW(Source!A865)</f>
        <v>865</v>
      </c>
      <c r="B978">
        <v>1407531098</v>
      </c>
      <c r="C978">
        <v>1407531093</v>
      </c>
      <c r="D978">
        <v>1364549319</v>
      </c>
      <c r="E978">
        <v>39</v>
      </c>
      <c r="F978">
        <v>1</v>
      </c>
      <c r="G978">
        <v>39</v>
      </c>
      <c r="H978">
        <v>1</v>
      </c>
      <c r="I978" t="s">
        <v>1316</v>
      </c>
      <c r="J978" t="s">
        <v>3</v>
      </c>
      <c r="K978" t="s">
        <v>1317</v>
      </c>
      <c r="L978">
        <v>1191</v>
      </c>
      <c r="N978">
        <v>1013</v>
      </c>
      <c r="O978" t="s">
        <v>1318</v>
      </c>
      <c r="P978" t="s">
        <v>1318</v>
      </c>
      <c r="Q978">
        <v>1</v>
      </c>
      <c r="X978">
        <v>0.37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1</v>
      </c>
      <c r="AF978" t="s">
        <v>3</v>
      </c>
      <c r="AG978">
        <v>0.37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ROW(Source!A865)</f>
        <v>865</v>
      </c>
      <c r="B979">
        <v>1407531099</v>
      </c>
      <c r="C979">
        <v>1407531093</v>
      </c>
      <c r="D979">
        <v>1364551021</v>
      </c>
      <c r="E979">
        <v>1</v>
      </c>
      <c r="F979">
        <v>1</v>
      </c>
      <c r="G979">
        <v>39</v>
      </c>
      <c r="H979">
        <v>2</v>
      </c>
      <c r="I979" t="s">
        <v>1319</v>
      </c>
      <c r="J979" t="s">
        <v>1320</v>
      </c>
      <c r="K979" t="s">
        <v>1321</v>
      </c>
      <c r="L979">
        <v>1368</v>
      </c>
      <c r="N979">
        <v>1011</v>
      </c>
      <c r="O979" t="s">
        <v>1322</v>
      </c>
      <c r="P979" t="s">
        <v>1322</v>
      </c>
      <c r="Q979">
        <v>1</v>
      </c>
      <c r="X979">
        <v>0.06</v>
      </c>
      <c r="Y979">
        <v>0</v>
      </c>
      <c r="Z979">
        <v>1490.46</v>
      </c>
      <c r="AA979">
        <v>808.44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0.06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ROW(Source!A866)</f>
        <v>866</v>
      </c>
      <c r="B980">
        <v>1407531103</v>
      </c>
      <c r="C980">
        <v>1407531100</v>
      </c>
      <c r="D980">
        <v>1364549319</v>
      </c>
      <c r="E980">
        <v>39</v>
      </c>
      <c r="F980">
        <v>1</v>
      </c>
      <c r="G980">
        <v>39</v>
      </c>
      <c r="H980">
        <v>1</v>
      </c>
      <c r="I980" t="s">
        <v>1316</v>
      </c>
      <c r="J980" t="s">
        <v>3</v>
      </c>
      <c r="K980" t="s">
        <v>1317</v>
      </c>
      <c r="L980">
        <v>1191</v>
      </c>
      <c r="N980">
        <v>1013</v>
      </c>
      <c r="O980" t="s">
        <v>1318</v>
      </c>
      <c r="P980" t="s">
        <v>1318</v>
      </c>
      <c r="Q980">
        <v>1</v>
      </c>
      <c r="X980">
        <v>0.4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1</v>
      </c>
      <c r="AF980" t="s">
        <v>31</v>
      </c>
      <c r="AG980">
        <v>0.8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ROW(Source!A867)</f>
        <v>867</v>
      </c>
      <c r="B981">
        <v>1407531117</v>
      </c>
      <c r="C981">
        <v>1407531104</v>
      </c>
      <c r="D981">
        <v>1364549319</v>
      </c>
      <c r="E981">
        <v>39</v>
      </c>
      <c r="F981">
        <v>1</v>
      </c>
      <c r="G981">
        <v>39</v>
      </c>
      <c r="H981">
        <v>1</v>
      </c>
      <c r="I981" t="s">
        <v>1316</v>
      </c>
      <c r="J981" t="s">
        <v>3</v>
      </c>
      <c r="K981" t="s">
        <v>1317</v>
      </c>
      <c r="L981">
        <v>1191</v>
      </c>
      <c r="N981">
        <v>1013</v>
      </c>
      <c r="O981" t="s">
        <v>1318</v>
      </c>
      <c r="P981" t="s">
        <v>1318</v>
      </c>
      <c r="Q981">
        <v>1</v>
      </c>
      <c r="X981">
        <v>13.13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1</v>
      </c>
      <c r="AF981" t="s">
        <v>3</v>
      </c>
      <c r="AG981">
        <v>13.13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ROW(Source!A867)</f>
        <v>867</v>
      </c>
      <c r="B982">
        <v>1407531118</v>
      </c>
      <c r="C982">
        <v>1407531104</v>
      </c>
      <c r="D982">
        <v>1364550902</v>
      </c>
      <c r="E982">
        <v>1</v>
      </c>
      <c r="F982">
        <v>1</v>
      </c>
      <c r="G982">
        <v>39</v>
      </c>
      <c r="H982">
        <v>2</v>
      </c>
      <c r="I982" t="s">
        <v>1417</v>
      </c>
      <c r="J982" t="s">
        <v>1418</v>
      </c>
      <c r="K982" t="s">
        <v>1419</v>
      </c>
      <c r="L982">
        <v>1368</v>
      </c>
      <c r="N982">
        <v>1011</v>
      </c>
      <c r="O982" t="s">
        <v>1322</v>
      </c>
      <c r="P982" t="s">
        <v>1322</v>
      </c>
      <c r="Q982">
        <v>1</v>
      </c>
      <c r="X982">
        <v>1.7</v>
      </c>
      <c r="Y982">
        <v>0</v>
      </c>
      <c r="Z982">
        <v>38.18</v>
      </c>
      <c r="AA982">
        <v>2.13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1.7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ROW(Source!A867)</f>
        <v>867</v>
      </c>
      <c r="B983">
        <v>1407531119</v>
      </c>
      <c r="C983">
        <v>1407531104</v>
      </c>
      <c r="D983">
        <v>1364550907</v>
      </c>
      <c r="E983">
        <v>1</v>
      </c>
      <c r="F983">
        <v>1</v>
      </c>
      <c r="G983">
        <v>39</v>
      </c>
      <c r="H983">
        <v>2</v>
      </c>
      <c r="I983" t="s">
        <v>1420</v>
      </c>
      <c r="J983" t="s">
        <v>1421</v>
      </c>
      <c r="K983" t="s">
        <v>1422</v>
      </c>
      <c r="L983">
        <v>1368</v>
      </c>
      <c r="N983">
        <v>1011</v>
      </c>
      <c r="O983" t="s">
        <v>1322</v>
      </c>
      <c r="P983" t="s">
        <v>1322</v>
      </c>
      <c r="Q983">
        <v>1</v>
      </c>
      <c r="X983">
        <v>1.7</v>
      </c>
      <c r="Y983">
        <v>0</v>
      </c>
      <c r="Z983">
        <v>49.97</v>
      </c>
      <c r="AA983">
        <v>2.48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1.7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ROW(Source!A867)</f>
        <v>867</v>
      </c>
      <c r="B984">
        <v>1407531120</v>
      </c>
      <c r="C984">
        <v>1407531104</v>
      </c>
      <c r="D984">
        <v>1364551021</v>
      </c>
      <c r="E984">
        <v>1</v>
      </c>
      <c r="F984">
        <v>1</v>
      </c>
      <c r="G984">
        <v>39</v>
      </c>
      <c r="H984">
        <v>2</v>
      </c>
      <c r="I984" t="s">
        <v>1319</v>
      </c>
      <c r="J984" t="s">
        <v>1320</v>
      </c>
      <c r="K984" t="s">
        <v>1321</v>
      </c>
      <c r="L984">
        <v>1368</v>
      </c>
      <c r="N984">
        <v>1011</v>
      </c>
      <c r="O984" t="s">
        <v>1322</v>
      </c>
      <c r="P984" t="s">
        <v>1322</v>
      </c>
      <c r="Q984">
        <v>1</v>
      </c>
      <c r="X984">
        <v>3.31</v>
      </c>
      <c r="Y984">
        <v>0</v>
      </c>
      <c r="Z984">
        <v>1490.46</v>
      </c>
      <c r="AA984">
        <v>808.44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3.31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ROW(Source!A867)</f>
        <v>867</v>
      </c>
      <c r="B985">
        <v>1407531121</v>
      </c>
      <c r="C985">
        <v>1407531104</v>
      </c>
      <c r="D985">
        <v>1364551087</v>
      </c>
      <c r="E985">
        <v>1</v>
      </c>
      <c r="F985">
        <v>1</v>
      </c>
      <c r="G985">
        <v>39</v>
      </c>
      <c r="H985">
        <v>2</v>
      </c>
      <c r="I985" t="s">
        <v>1358</v>
      </c>
      <c r="J985" t="s">
        <v>1359</v>
      </c>
      <c r="K985" t="s">
        <v>1360</v>
      </c>
      <c r="L985">
        <v>1368</v>
      </c>
      <c r="N985">
        <v>1011</v>
      </c>
      <c r="O985" t="s">
        <v>1322</v>
      </c>
      <c r="P985" t="s">
        <v>1322</v>
      </c>
      <c r="Q985">
        <v>1</v>
      </c>
      <c r="X985">
        <v>0.4</v>
      </c>
      <c r="Y985">
        <v>0</v>
      </c>
      <c r="Z985">
        <v>7.44</v>
      </c>
      <c r="AA985">
        <v>0.01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0.4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ROW(Source!A867)</f>
        <v>867</v>
      </c>
      <c r="B986">
        <v>1407531122</v>
      </c>
      <c r="C986">
        <v>1407531104</v>
      </c>
      <c r="D986">
        <v>1364552913</v>
      </c>
      <c r="E986">
        <v>1</v>
      </c>
      <c r="F986">
        <v>1</v>
      </c>
      <c r="G986">
        <v>39</v>
      </c>
      <c r="H986">
        <v>3</v>
      </c>
      <c r="I986" t="s">
        <v>1323</v>
      </c>
      <c r="J986" t="s">
        <v>1324</v>
      </c>
      <c r="K986" t="s">
        <v>1325</v>
      </c>
      <c r="L986">
        <v>1346</v>
      </c>
      <c r="N986">
        <v>1009</v>
      </c>
      <c r="O986" t="s">
        <v>1326</v>
      </c>
      <c r="P986" t="s">
        <v>1326</v>
      </c>
      <c r="Q986">
        <v>1</v>
      </c>
      <c r="X986">
        <v>0.15</v>
      </c>
      <c r="Y986">
        <v>26.09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0.15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ROW(Source!A868)</f>
        <v>868</v>
      </c>
      <c r="B987">
        <v>1407531134</v>
      </c>
      <c r="C987">
        <v>1407531123</v>
      </c>
      <c r="D987">
        <v>1364549319</v>
      </c>
      <c r="E987">
        <v>39</v>
      </c>
      <c r="F987">
        <v>1</v>
      </c>
      <c r="G987">
        <v>39</v>
      </c>
      <c r="H987">
        <v>1</v>
      </c>
      <c r="I987" t="s">
        <v>1316</v>
      </c>
      <c r="J987" t="s">
        <v>3</v>
      </c>
      <c r="K987" t="s">
        <v>1317</v>
      </c>
      <c r="L987">
        <v>1191</v>
      </c>
      <c r="N987">
        <v>1013</v>
      </c>
      <c r="O987" t="s">
        <v>1318</v>
      </c>
      <c r="P987" t="s">
        <v>1318</v>
      </c>
      <c r="Q987">
        <v>1</v>
      </c>
      <c r="X987">
        <v>2.1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1</v>
      </c>
      <c r="AF987" t="s">
        <v>3</v>
      </c>
      <c r="AG987">
        <v>2.1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ROW(Source!A868)</f>
        <v>868</v>
      </c>
      <c r="B988">
        <v>1407531135</v>
      </c>
      <c r="C988">
        <v>1407531123</v>
      </c>
      <c r="D988">
        <v>1364550903</v>
      </c>
      <c r="E988">
        <v>1</v>
      </c>
      <c r="F988">
        <v>1</v>
      </c>
      <c r="G988">
        <v>39</v>
      </c>
      <c r="H988">
        <v>2</v>
      </c>
      <c r="I988" t="s">
        <v>1423</v>
      </c>
      <c r="J988" t="s">
        <v>1424</v>
      </c>
      <c r="K988" t="s">
        <v>1425</v>
      </c>
      <c r="L988">
        <v>1368</v>
      </c>
      <c r="N988">
        <v>1011</v>
      </c>
      <c r="O988" t="s">
        <v>1322</v>
      </c>
      <c r="P988" t="s">
        <v>1322</v>
      </c>
      <c r="Q988">
        <v>1</v>
      </c>
      <c r="X988">
        <v>0.3</v>
      </c>
      <c r="Y988">
        <v>0</v>
      </c>
      <c r="Z988">
        <v>9.69</v>
      </c>
      <c r="AA988">
        <v>0.13</v>
      </c>
      <c r="AB988">
        <v>0</v>
      </c>
      <c r="AC988">
        <v>0</v>
      </c>
      <c r="AD988">
        <v>1</v>
      </c>
      <c r="AE988">
        <v>0</v>
      </c>
      <c r="AF988" t="s">
        <v>3</v>
      </c>
      <c r="AG988">
        <v>0.3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ROW(Source!A868)</f>
        <v>868</v>
      </c>
      <c r="B989">
        <v>1407531136</v>
      </c>
      <c r="C989">
        <v>1407531123</v>
      </c>
      <c r="D989">
        <v>1364551021</v>
      </c>
      <c r="E989">
        <v>1</v>
      </c>
      <c r="F989">
        <v>1</v>
      </c>
      <c r="G989">
        <v>39</v>
      </c>
      <c r="H989">
        <v>2</v>
      </c>
      <c r="I989" t="s">
        <v>1319</v>
      </c>
      <c r="J989" t="s">
        <v>1320</v>
      </c>
      <c r="K989" t="s">
        <v>1321</v>
      </c>
      <c r="L989">
        <v>1368</v>
      </c>
      <c r="N989">
        <v>1011</v>
      </c>
      <c r="O989" t="s">
        <v>1322</v>
      </c>
      <c r="P989" t="s">
        <v>1322</v>
      </c>
      <c r="Q989">
        <v>1</v>
      </c>
      <c r="X989">
        <v>0.52</v>
      </c>
      <c r="Y989">
        <v>0</v>
      </c>
      <c r="Z989">
        <v>1490.46</v>
      </c>
      <c r="AA989">
        <v>808.44</v>
      </c>
      <c r="AB989">
        <v>0</v>
      </c>
      <c r="AC989">
        <v>0</v>
      </c>
      <c r="AD989">
        <v>1</v>
      </c>
      <c r="AE989">
        <v>0</v>
      </c>
      <c r="AF989" t="s">
        <v>3</v>
      </c>
      <c r="AG989">
        <v>0.52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ROW(Source!A868)</f>
        <v>868</v>
      </c>
      <c r="B990">
        <v>1407531137</v>
      </c>
      <c r="C990">
        <v>1407531123</v>
      </c>
      <c r="D990">
        <v>1364553063</v>
      </c>
      <c r="E990">
        <v>1</v>
      </c>
      <c r="F990">
        <v>1</v>
      </c>
      <c r="G990">
        <v>39</v>
      </c>
      <c r="H990">
        <v>3</v>
      </c>
      <c r="I990" t="s">
        <v>1426</v>
      </c>
      <c r="J990" t="s">
        <v>1427</v>
      </c>
      <c r="K990" t="s">
        <v>1428</v>
      </c>
      <c r="L990">
        <v>1296</v>
      </c>
      <c r="N990">
        <v>1002</v>
      </c>
      <c r="O990" t="s">
        <v>1364</v>
      </c>
      <c r="P990" t="s">
        <v>1364</v>
      </c>
      <c r="Q990">
        <v>1</v>
      </c>
      <c r="X990">
        <v>3.8E-3</v>
      </c>
      <c r="Y990">
        <v>4237.25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3.8E-3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ROW(Source!A868)</f>
        <v>868</v>
      </c>
      <c r="B991">
        <v>1407531138</v>
      </c>
      <c r="C991">
        <v>1407531123</v>
      </c>
      <c r="D991">
        <v>1364553125</v>
      </c>
      <c r="E991">
        <v>1</v>
      </c>
      <c r="F991">
        <v>1</v>
      </c>
      <c r="G991">
        <v>39</v>
      </c>
      <c r="H991">
        <v>3</v>
      </c>
      <c r="I991" t="s">
        <v>1334</v>
      </c>
      <c r="J991" t="s">
        <v>1335</v>
      </c>
      <c r="K991" t="s">
        <v>1336</v>
      </c>
      <c r="L991">
        <v>1339</v>
      </c>
      <c r="N991">
        <v>1007</v>
      </c>
      <c r="O991" t="s">
        <v>1337</v>
      </c>
      <c r="P991" t="s">
        <v>1337</v>
      </c>
      <c r="Q991">
        <v>1</v>
      </c>
      <c r="X991">
        <v>3.8E-3</v>
      </c>
      <c r="Y991">
        <v>49.83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3.8E-3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ROW(Source!A870)</f>
        <v>870</v>
      </c>
      <c r="B992">
        <v>1407531153</v>
      </c>
      <c r="C992">
        <v>1407531140</v>
      </c>
      <c r="D992">
        <v>1364549319</v>
      </c>
      <c r="E992">
        <v>39</v>
      </c>
      <c r="F992">
        <v>1</v>
      </c>
      <c r="G992">
        <v>39</v>
      </c>
      <c r="H992">
        <v>1</v>
      </c>
      <c r="I992" t="s">
        <v>1316</v>
      </c>
      <c r="J992" t="s">
        <v>3</v>
      </c>
      <c r="K992" t="s">
        <v>1317</v>
      </c>
      <c r="L992">
        <v>1191</v>
      </c>
      <c r="N992">
        <v>1013</v>
      </c>
      <c r="O992" t="s">
        <v>1318</v>
      </c>
      <c r="P992" t="s">
        <v>1318</v>
      </c>
      <c r="Q992">
        <v>1</v>
      </c>
      <c r="X992">
        <v>13.13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1</v>
      </c>
      <c r="AF992" t="s">
        <v>3</v>
      </c>
      <c r="AG992">
        <v>13.13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ROW(Source!A870)</f>
        <v>870</v>
      </c>
      <c r="B993">
        <v>1407531154</v>
      </c>
      <c r="C993">
        <v>1407531140</v>
      </c>
      <c r="D993">
        <v>1364550902</v>
      </c>
      <c r="E993">
        <v>1</v>
      </c>
      <c r="F993">
        <v>1</v>
      </c>
      <c r="G993">
        <v>39</v>
      </c>
      <c r="H993">
        <v>2</v>
      </c>
      <c r="I993" t="s">
        <v>1417</v>
      </c>
      <c r="J993" t="s">
        <v>1418</v>
      </c>
      <c r="K993" t="s">
        <v>1419</v>
      </c>
      <c r="L993">
        <v>1368</v>
      </c>
      <c r="N993">
        <v>1011</v>
      </c>
      <c r="O993" t="s">
        <v>1322</v>
      </c>
      <c r="P993" t="s">
        <v>1322</v>
      </c>
      <c r="Q993">
        <v>1</v>
      </c>
      <c r="X993">
        <v>1.7</v>
      </c>
      <c r="Y993">
        <v>0</v>
      </c>
      <c r="Z993">
        <v>38.18</v>
      </c>
      <c r="AA993">
        <v>2.13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1.7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ROW(Source!A870)</f>
        <v>870</v>
      </c>
      <c r="B994">
        <v>1407531155</v>
      </c>
      <c r="C994">
        <v>1407531140</v>
      </c>
      <c r="D994">
        <v>1364550907</v>
      </c>
      <c r="E994">
        <v>1</v>
      </c>
      <c r="F994">
        <v>1</v>
      </c>
      <c r="G994">
        <v>39</v>
      </c>
      <c r="H994">
        <v>2</v>
      </c>
      <c r="I994" t="s">
        <v>1420</v>
      </c>
      <c r="J994" t="s">
        <v>1421</v>
      </c>
      <c r="K994" t="s">
        <v>1422</v>
      </c>
      <c r="L994">
        <v>1368</v>
      </c>
      <c r="N994">
        <v>1011</v>
      </c>
      <c r="O994" t="s">
        <v>1322</v>
      </c>
      <c r="P994" t="s">
        <v>1322</v>
      </c>
      <c r="Q994">
        <v>1</v>
      </c>
      <c r="X994">
        <v>1.7</v>
      </c>
      <c r="Y994">
        <v>0</v>
      </c>
      <c r="Z994">
        <v>49.97</v>
      </c>
      <c r="AA994">
        <v>2.48</v>
      </c>
      <c r="AB994">
        <v>0</v>
      </c>
      <c r="AC994">
        <v>0</v>
      </c>
      <c r="AD994">
        <v>1</v>
      </c>
      <c r="AE994">
        <v>0</v>
      </c>
      <c r="AF994" t="s">
        <v>3</v>
      </c>
      <c r="AG994">
        <v>1.7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ROW(Source!A870)</f>
        <v>870</v>
      </c>
      <c r="B995">
        <v>1407531156</v>
      </c>
      <c r="C995">
        <v>1407531140</v>
      </c>
      <c r="D995">
        <v>1364551021</v>
      </c>
      <c r="E995">
        <v>1</v>
      </c>
      <c r="F995">
        <v>1</v>
      </c>
      <c r="G995">
        <v>39</v>
      </c>
      <c r="H995">
        <v>2</v>
      </c>
      <c r="I995" t="s">
        <v>1319</v>
      </c>
      <c r="J995" t="s">
        <v>1320</v>
      </c>
      <c r="K995" t="s">
        <v>1321</v>
      </c>
      <c r="L995">
        <v>1368</v>
      </c>
      <c r="N995">
        <v>1011</v>
      </c>
      <c r="O995" t="s">
        <v>1322</v>
      </c>
      <c r="P995" t="s">
        <v>1322</v>
      </c>
      <c r="Q995">
        <v>1</v>
      </c>
      <c r="X995">
        <v>3.31</v>
      </c>
      <c r="Y995">
        <v>0</v>
      </c>
      <c r="Z995">
        <v>1490.46</v>
      </c>
      <c r="AA995">
        <v>808.44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3.31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ROW(Source!A870)</f>
        <v>870</v>
      </c>
      <c r="B996">
        <v>1407531157</v>
      </c>
      <c r="C996">
        <v>1407531140</v>
      </c>
      <c r="D996">
        <v>1364551087</v>
      </c>
      <c r="E996">
        <v>1</v>
      </c>
      <c r="F996">
        <v>1</v>
      </c>
      <c r="G996">
        <v>39</v>
      </c>
      <c r="H996">
        <v>2</v>
      </c>
      <c r="I996" t="s">
        <v>1358</v>
      </c>
      <c r="J996" t="s">
        <v>1359</v>
      </c>
      <c r="K996" t="s">
        <v>1360</v>
      </c>
      <c r="L996">
        <v>1368</v>
      </c>
      <c r="N996">
        <v>1011</v>
      </c>
      <c r="O996" t="s">
        <v>1322</v>
      </c>
      <c r="P996" t="s">
        <v>1322</v>
      </c>
      <c r="Q996">
        <v>1</v>
      </c>
      <c r="X996">
        <v>0.4</v>
      </c>
      <c r="Y996">
        <v>0</v>
      </c>
      <c r="Z996">
        <v>7.44</v>
      </c>
      <c r="AA996">
        <v>0.01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0.4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ROW(Source!A870)</f>
        <v>870</v>
      </c>
      <c r="B997">
        <v>1407531158</v>
      </c>
      <c r="C997">
        <v>1407531140</v>
      </c>
      <c r="D997">
        <v>1364552913</v>
      </c>
      <c r="E997">
        <v>1</v>
      </c>
      <c r="F997">
        <v>1</v>
      </c>
      <c r="G997">
        <v>39</v>
      </c>
      <c r="H997">
        <v>3</v>
      </c>
      <c r="I997" t="s">
        <v>1323</v>
      </c>
      <c r="J997" t="s">
        <v>1324</v>
      </c>
      <c r="K997" t="s">
        <v>1325</v>
      </c>
      <c r="L997">
        <v>1346</v>
      </c>
      <c r="N997">
        <v>1009</v>
      </c>
      <c r="O997" t="s">
        <v>1326</v>
      </c>
      <c r="P997" t="s">
        <v>1326</v>
      </c>
      <c r="Q997">
        <v>1</v>
      </c>
      <c r="X997">
        <v>0.15</v>
      </c>
      <c r="Y997">
        <v>26.09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0.15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ROW(Source!A871)</f>
        <v>871</v>
      </c>
      <c r="B998">
        <v>1407531170</v>
      </c>
      <c r="C998">
        <v>1407531159</v>
      </c>
      <c r="D998">
        <v>1364549319</v>
      </c>
      <c r="E998">
        <v>39</v>
      </c>
      <c r="F998">
        <v>1</v>
      </c>
      <c r="G998">
        <v>39</v>
      </c>
      <c r="H998">
        <v>1</v>
      </c>
      <c r="I998" t="s">
        <v>1316</v>
      </c>
      <c r="J998" t="s">
        <v>3</v>
      </c>
      <c r="K998" t="s">
        <v>1317</v>
      </c>
      <c r="L998">
        <v>1191</v>
      </c>
      <c r="N998">
        <v>1013</v>
      </c>
      <c r="O998" t="s">
        <v>1318</v>
      </c>
      <c r="P998" t="s">
        <v>1318</v>
      </c>
      <c r="Q998">
        <v>1</v>
      </c>
      <c r="X998">
        <v>2.1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1</v>
      </c>
      <c r="AF998" t="s">
        <v>3</v>
      </c>
      <c r="AG998">
        <v>2.1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ROW(Source!A871)</f>
        <v>871</v>
      </c>
      <c r="B999">
        <v>1407531171</v>
      </c>
      <c r="C999">
        <v>1407531159</v>
      </c>
      <c r="D999">
        <v>1364550903</v>
      </c>
      <c r="E999">
        <v>1</v>
      </c>
      <c r="F999">
        <v>1</v>
      </c>
      <c r="G999">
        <v>39</v>
      </c>
      <c r="H999">
        <v>2</v>
      </c>
      <c r="I999" t="s">
        <v>1423</v>
      </c>
      <c r="J999" t="s">
        <v>1424</v>
      </c>
      <c r="K999" t="s">
        <v>1425</v>
      </c>
      <c r="L999">
        <v>1368</v>
      </c>
      <c r="N999">
        <v>1011</v>
      </c>
      <c r="O999" t="s">
        <v>1322</v>
      </c>
      <c r="P999" t="s">
        <v>1322</v>
      </c>
      <c r="Q999">
        <v>1</v>
      </c>
      <c r="X999">
        <v>0.3</v>
      </c>
      <c r="Y999">
        <v>0</v>
      </c>
      <c r="Z999">
        <v>9.69</v>
      </c>
      <c r="AA999">
        <v>0.13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0.3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ROW(Source!A871)</f>
        <v>871</v>
      </c>
      <c r="B1000">
        <v>1407531173</v>
      </c>
      <c r="C1000">
        <v>1407531159</v>
      </c>
      <c r="D1000">
        <v>1364551021</v>
      </c>
      <c r="E1000">
        <v>1</v>
      </c>
      <c r="F1000">
        <v>1</v>
      </c>
      <c r="G1000">
        <v>39</v>
      </c>
      <c r="H1000">
        <v>2</v>
      </c>
      <c r="I1000" t="s">
        <v>1319</v>
      </c>
      <c r="J1000" t="s">
        <v>1320</v>
      </c>
      <c r="K1000" t="s">
        <v>1321</v>
      </c>
      <c r="L1000">
        <v>1368</v>
      </c>
      <c r="N1000">
        <v>1011</v>
      </c>
      <c r="O1000" t="s">
        <v>1322</v>
      </c>
      <c r="P1000" t="s">
        <v>1322</v>
      </c>
      <c r="Q1000">
        <v>1</v>
      </c>
      <c r="X1000">
        <v>0.52</v>
      </c>
      <c r="Y1000">
        <v>0</v>
      </c>
      <c r="Z1000">
        <v>1490.46</v>
      </c>
      <c r="AA1000">
        <v>808.44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0.52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ROW(Source!A871)</f>
        <v>871</v>
      </c>
      <c r="B1001">
        <v>1407531174</v>
      </c>
      <c r="C1001">
        <v>1407531159</v>
      </c>
      <c r="D1001">
        <v>1364553063</v>
      </c>
      <c r="E1001">
        <v>1</v>
      </c>
      <c r="F1001">
        <v>1</v>
      </c>
      <c r="G1001">
        <v>39</v>
      </c>
      <c r="H1001">
        <v>3</v>
      </c>
      <c r="I1001" t="s">
        <v>1426</v>
      </c>
      <c r="J1001" t="s">
        <v>1427</v>
      </c>
      <c r="K1001" t="s">
        <v>1428</v>
      </c>
      <c r="L1001">
        <v>1296</v>
      </c>
      <c r="N1001">
        <v>1002</v>
      </c>
      <c r="O1001" t="s">
        <v>1364</v>
      </c>
      <c r="P1001" t="s">
        <v>1364</v>
      </c>
      <c r="Q1001">
        <v>1</v>
      </c>
      <c r="X1001">
        <v>3.8E-3</v>
      </c>
      <c r="Y1001">
        <v>4237.25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3.8E-3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ROW(Source!A871)</f>
        <v>871</v>
      </c>
      <c r="B1002">
        <v>1407531175</v>
      </c>
      <c r="C1002">
        <v>1407531159</v>
      </c>
      <c r="D1002">
        <v>1364553125</v>
      </c>
      <c r="E1002">
        <v>1</v>
      </c>
      <c r="F1002">
        <v>1</v>
      </c>
      <c r="G1002">
        <v>39</v>
      </c>
      <c r="H1002">
        <v>3</v>
      </c>
      <c r="I1002" t="s">
        <v>1334</v>
      </c>
      <c r="J1002" t="s">
        <v>1335</v>
      </c>
      <c r="K1002" t="s">
        <v>1336</v>
      </c>
      <c r="L1002">
        <v>1339</v>
      </c>
      <c r="N1002">
        <v>1007</v>
      </c>
      <c r="O1002" t="s">
        <v>1337</v>
      </c>
      <c r="P1002" t="s">
        <v>1337</v>
      </c>
      <c r="Q1002">
        <v>1</v>
      </c>
      <c r="X1002">
        <v>3.8E-3</v>
      </c>
      <c r="Y1002">
        <v>49.83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3.8E-3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ROW(Source!A872)</f>
        <v>872</v>
      </c>
      <c r="B1003">
        <v>1407531181</v>
      </c>
      <c r="C1003">
        <v>1407531176</v>
      </c>
      <c r="D1003">
        <v>1364549319</v>
      </c>
      <c r="E1003">
        <v>39</v>
      </c>
      <c r="F1003">
        <v>1</v>
      </c>
      <c r="G1003">
        <v>39</v>
      </c>
      <c r="H1003">
        <v>1</v>
      </c>
      <c r="I1003" t="s">
        <v>1316</v>
      </c>
      <c r="J1003" t="s">
        <v>3</v>
      </c>
      <c r="K1003" t="s">
        <v>1317</v>
      </c>
      <c r="L1003">
        <v>1191</v>
      </c>
      <c r="N1003">
        <v>1013</v>
      </c>
      <c r="O1003" t="s">
        <v>1318</v>
      </c>
      <c r="P1003" t="s">
        <v>1318</v>
      </c>
      <c r="Q1003">
        <v>1</v>
      </c>
      <c r="X1003">
        <v>0.37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1</v>
      </c>
      <c r="AF1003" t="s">
        <v>3</v>
      </c>
      <c r="AG1003">
        <v>0.37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ROW(Source!A872)</f>
        <v>872</v>
      </c>
      <c r="B1004">
        <v>1407531182</v>
      </c>
      <c r="C1004">
        <v>1407531176</v>
      </c>
      <c r="D1004">
        <v>1364551021</v>
      </c>
      <c r="E1004">
        <v>1</v>
      </c>
      <c r="F1004">
        <v>1</v>
      </c>
      <c r="G1004">
        <v>39</v>
      </c>
      <c r="H1004">
        <v>2</v>
      </c>
      <c r="I1004" t="s">
        <v>1319</v>
      </c>
      <c r="J1004" t="s">
        <v>1320</v>
      </c>
      <c r="K1004" t="s">
        <v>1321</v>
      </c>
      <c r="L1004">
        <v>1368</v>
      </c>
      <c r="N1004">
        <v>1011</v>
      </c>
      <c r="O1004" t="s">
        <v>1322</v>
      </c>
      <c r="P1004" t="s">
        <v>1322</v>
      </c>
      <c r="Q1004">
        <v>1</v>
      </c>
      <c r="X1004">
        <v>0.06</v>
      </c>
      <c r="Y1004">
        <v>0</v>
      </c>
      <c r="Z1004">
        <v>1490.46</v>
      </c>
      <c r="AA1004">
        <v>808.44</v>
      </c>
      <c r="AB1004">
        <v>0</v>
      </c>
      <c r="AC1004">
        <v>0</v>
      </c>
      <c r="AD1004">
        <v>1</v>
      </c>
      <c r="AE1004">
        <v>0</v>
      </c>
      <c r="AF1004" t="s">
        <v>3</v>
      </c>
      <c r="AG1004">
        <v>0.06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ROW(Source!A873)</f>
        <v>873</v>
      </c>
      <c r="B1005">
        <v>1407531186</v>
      </c>
      <c r="C1005">
        <v>1407531183</v>
      </c>
      <c r="D1005">
        <v>1364549319</v>
      </c>
      <c r="E1005">
        <v>39</v>
      </c>
      <c r="F1005">
        <v>1</v>
      </c>
      <c r="G1005">
        <v>39</v>
      </c>
      <c r="H1005">
        <v>1</v>
      </c>
      <c r="I1005" t="s">
        <v>1316</v>
      </c>
      <c r="J1005" t="s">
        <v>3</v>
      </c>
      <c r="K1005" t="s">
        <v>1317</v>
      </c>
      <c r="L1005">
        <v>1191</v>
      </c>
      <c r="N1005">
        <v>1013</v>
      </c>
      <c r="O1005" t="s">
        <v>1318</v>
      </c>
      <c r="P1005" t="s">
        <v>1318</v>
      </c>
      <c r="Q1005">
        <v>1</v>
      </c>
      <c r="X1005">
        <v>0.4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1</v>
      </c>
      <c r="AF1005" t="s">
        <v>31</v>
      </c>
      <c r="AG1005">
        <v>0.8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ROW(Source!A875)</f>
        <v>875</v>
      </c>
      <c r="B1006">
        <v>1407531201</v>
      </c>
      <c r="C1006">
        <v>1407531188</v>
      </c>
      <c r="D1006">
        <v>1364549319</v>
      </c>
      <c r="E1006">
        <v>39</v>
      </c>
      <c r="F1006">
        <v>1</v>
      </c>
      <c r="G1006">
        <v>39</v>
      </c>
      <c r="H1006">
        <v>1</v>
      </c>
      <c r="I1006" t="s">
        <v>1316</v>
      </c>
      <c r="J1006" t="s">
        <v>3</v>
      </c>
      <c r="K1006" t="s">
        <v>1317</v>
      </c>
      <c r="L1006">
        <v>1191</v>
      </c>
      <c r="N1006">
        <v>1013</v>
      </c>
      <c r="O1006" t="s">
        <v>1318</v>
      </c>
      <c r="P1006" t="s">
        <v>1318</v>
      </c>
      <c r="Q1006">
        <v>1</v>
      </c>
      <c r="X1006">
        <v>13.13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1</v>
      </c>
      <c r="AF1006" t="s">
        <v>3</v>
      </c>
      <c r="AG1006">
        <v>13.13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ROW(Source!A875)</f>
        <v>875</v>
      </c>
      <c r="B1007">
        <v>1407531202</v>
      </c>
      <c r="C1007">
        <v>1407531188</v>
      </c>
      <c r="D1007">
        <v>1364550902</v>
      </c>
      <c r="E1007">
        <v>1</v>
      </c>
      <c r="F1007">
        <v>1</v>
      </c>
      <c r="G1007">
        <v>39</v>
      </c>
      <c r="H1007">
        <v>2</v>
      </c>
      <c r="I1007" t="s">
        <v>1417</v>
      </c>
      <c r="J1007" t="s">
        <v>1418</v>
      </c>
      <c r="K1007" t="s">
        <v>1419</v>
      </c>
      <c r="L1007">
        <v>1368</v>
      </c>
      <c r="N1007">
        <v>1011</v>
      </c>
      <c r="O1007" t="s">
        <v>1322</v>
      </c>
      <c r="P1007" t="s">
        <v>1322</v>
      </c>
      <c r="Q1007">
        <v>1</v>
      </c>
      <c r="X1007">
        <v>1.7</v>
      </c>
      <c r="Y1007">
        <v>0</v>
      </c>
      <c r="Z1007">
        <v>38.18</v>
      </c>
      <c r="AA1007">
        <v>2.13</v>
      </c>
      <c r="AB1007">
        <v>0</v>
      </c>
      <c r="AC1007">
        <v>0</v>
      </c>
      <c r="AD1007">
        <v>1</v>
      </c>
      <c r="AE1007">
        <v>0</v>
      </c>
      <c r="AF1007" t="s">
        <v>3</v>
      </c>
      <c r="AG1007">
        <v>1.7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ROW(Source!A875)</f>
        <v>875</v>
      </c>
      <c r="B1008">
        <v>1407531203</v>
      </c>
      <c r="C1008">
        <v>1407531188</v>
      </c>
      <c r="D1008">
        <v>1364550907</v>
      </c>
      <c r="E1008">
        <v>1</v>
      </c>
      <c r="F1008">
        <v>1</v>
      </c>
      <c r="G1008">
        <v>39</v>
      </c>
      <c r="H1008">
        <v>2</v>
      </c>
      <c r="I1008" t="s">
        <v>1420</v>
      </c>
      <c r="J1008" t="s">
        <v>1421</v>
      </c>
      <c r="K1008" t="s">
        <v>1422</v>
      </c>
      <c r="L1008">
        <v>1368</v>
      </c>
      <c r="N1008">
        <v>1011</v>
      </c>
      <c r="O1008" t="s">
        <v>1322</v>
      </c>
      <c r="P1008" t="s">
        <v>1322</v>
      </c>
      <c r="Q1008">
        <v>1</v>
      </c>
      <c r="X1008">
        <v>1.7</v>
      </c>
      <c r="Y1008">
        <v>0</v>
      </c>
      <c r="Z1008">
        <v>49.97</v>
      </c>
      <c r="AA1008">
        <v>2.48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1.7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ROW(Source!A875)</f>
        <v>875</v>
      </c>
      <c r="B1009">
        <v>1407531204</v>
      </c>
      <c r="C1009">
        <v>1407531188</v>
      </c>
      <c r="D1009">
        <v>1364551021</v>
      </c>
      <c r="E1009">
        <v>1</v>
      </c>
      <c r="F1009">
        <v>1</v>
      </c>
      <c r="G1009">
        <v>39</v>
      </c>
      <c r="H1009">
        <v>2</v>
      </c>
      <c r="I1009" t="s">
        <v>1319</v>
      </c>
      <c r="J1009" t="s">
        <v>1320</v>
      </c>
      <c r="K1009" t="s">
        <v>1321</v>
      </c>
      <c r="L1009">
        <v>1368</v>
      </c>
      <c r="N1009">
        <v>1011</v>
      </c>
      <c r="O1009" t="s">
        <v>1322</v>
      </c>
      <c r="P1009" t="s">
        <v>1322</v>
      </c>
      <c r="Q1009">
        <v>1</v>
      </c>
      <c r="X1009">
        <v>3.31</v>
      </c>
      <c r="Y1009">
        <v>0</v>
      </c>
      <c r="Z1009">
        <v>1490.46</v>
      </c>
      <c r="AA1009">
        <v>808.44</v>
      </c>
      <c r="AB1009">
        <v>0</v>
      </c>
      <c r="AC1009">
        <v>0</v>
      </c>
      <c r="AD1009">
        <v>1</v>
      </c>
      <c r="AE1009">
        <v>0</v>
      </c>
      <c r="AF1009" t="s">
        <v>3</v>
      </c>
      <c r="AG1009">
        <v>3.31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ROW(Source!A875)</f>
        <v>875</v>
      </c>
      <c r="B1010">
        <v>1407531205</v>
      </c>
      <c r="C1010">
        <v>1407531188</v>
      </c>
      <c r="D1010">
        <v>1364551087</v>
      </c>
      <c r="E1010">
        <v>1</v>
      </c>
      <c r="F1010">
        <v>1</v>
      </c>
      <c r="G1010">
        <v>39</v>
      </c>
      <c r="H1010">
        <v>2</v>
      </c>
      <c r="I1010" t="s">
        <v>1358</v>
      </c>
      <c r="J1010" t="s">
        <v>1359</v>
      </c>
      <c r="K1010" t="s">
        <v>1360</v>
      </c>
      <c r="L1010">
        <v>1368</v>
      </c>
      <c r="N1010">
        <v>1011</v>
      </c>
      <c r="O1010" t="s">
        <v>1322</v>
      </c>
      <c r="P1010" t="s">
        <v>1322</v>
      </c>
      <c r="Q1010">
        <v>1</v>
      </c>
      <c r="X1010">
        <v>0.4</v>
      </c>
      <c r="Y1010">
        <v>0</v>
      </c>
      <c r="Z1010">
        <v>7.44</v>
      </c>
      <c r="AA1010">
        <v>0.01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0.4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ROW(Source!A875)</f>
        <v>875</v>
      </c>
      <c r="B1011">
        <v>1407531206</v>
      </c>
      <c r="C1011">
        <v>1407531188</v>
      </c>
      <c r="D1011">
        <v>1364552913</v>
      </c>
      <c r="E1011">
        <v>1</v>
      </c>
      <c r="F1011">
        <v>1</v>
      </c>
      <c r="G1011">
        <v>39</v>
      </c>
      <c r="H1011">
        <v>3</v>
      </c>
      <c r="I1011" t="s">
        <v>1323</v>
      </c>
      <c r="J1011" t="s">
        <v>1324</v>
      </c>
      <c r="K1011" t="s">
        <v>1325</v>
      </c>
      <c r="L1011">
        <v>1346</v>
      </c>
      <c r="N1011">
        <v>1009</v>
      </c>
      <c r="O1011" t="s">
        <v>1326</v>
      </c>
      <c r="P1011" t="s">
        <v>1326</v>
      </c>
      <c r="Q1011">
        <v>1</v>
      </c>
      <c r="X1011">
        <v>0.15</v>
      </c>
      <c r="Y1011">
        <v>26.09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0.15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ROW(Source!A876)</f>
        <v>876</v>
      </c>
      <c r="B1012">
        <v>1407531218</v>
      </c>
      <c r="C1012">
        <v>1407531207</v>
      </c>
      <c r="D1012">
        <v>1364549319</v>
      </c>
      <c r="E1012">
        <v>39</v>
      </c>
      <c r="F1012">
        <v>1</v>
      </c>
      <c r="G1012">
        <v>39</v>
      </c>
      <c r="H1012">
        <v>1</v>
      </c>
      <c r="I1012" t="s">
        <v>1316</v>
      </c>
      <c r="J1012" t="s">
        <v>3</v>
      </c>
      <c r="K1012" t="s">
        <v>1317</v>
      </c>
      <c r="L1012">
        <v>1191</v>
      </c>
      <c r="N1012">
        <v>1013</v>
      </c>
      <c r="O1012" t="s">
        <v>1318</v>
      </c>
      <c r="P1012" t="s">
        <v>1318</v>
      </c>
      <c r="Q1012">
        <v>1</v>
      </c>
      <c r="X1012">
        <v>2.1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1</v>
      </c>
      <c r="AF1012" t="s">
        <v>3</v>
      </c>
      <c r="AG1012">
        <v>2.1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ROW(Source!A876)</f>
        <v>876</v>
      </c>
      <c r="B1013">
        <v>1407531219</v>
      </c>
      <c r="C1013">
        <v>1407531207</v>
      </c>
      <c r="D1013">
        <v>1364550903</v>
      </c>
      <c r="E1013">
        <v>1</v>
      </c>
      <c r="F1013">
        <v>1</v>
      </c>
      <c r="G1013">
        <v>39</v>
      </c>
      <c r="H1013">
        <v>2</v>
      </c>
      <c r="I1013" t="s">
        <v>1423</v>
      </c>
      <c r="J1013" t="s">
        <v>1424</v>
      </c>
      <c r="K1013" t="s">
        <v>1425</v>
      </c>
      <c r="L1013">
        <v>1368</v>
      </c>
      <c r="N1013">
        <v>1011</v>
      </c>
      <c r="O1013" t="s">
        <v>1322</v>
      </c>
      <c r="P1013" t="s">
        <v>1322</v>
      </c>
      <c r="Q1013">
        <v>1</v>
      </c>
      <c r="X1013">
        <v>0.3</v>
      </c>
      <c r="Y1013">
        <v>0</v>
      </c>
      <c r="Z1013">
        <v>9.69</v>
      </c>
      <c r="AA1013">
        <v>0.13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0.3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ROW(Source!A876)</f>
        <v>876</v>
      </c>
      <c r="B1014">
        <v>1407531220</v>
      </c>
      <c r="C1014">
        <v>1407531207</v>
      </c>
      <c r="D1014">
        <v>1364551021</v>
      </c>
      <c r="E1014">
        <v>1</v>
      </c>
      <c r="F1014">
        <v>1</v>
      </c>
      <c r="G1014">
        <v>39</v>
      </c>
      <c r="H1014">
        <v>2</v>
      </c>
      <c r="I1014" t="s">
        <v>1319</v>
      </c>
      <c r="J1014" t="s">
        <v>1320</v>
      </c>
      <c r="K1014" t="s">
        <v>1321</v>
      </c>
      <c r="L1014">
        <v>1368</v>
      </c>
      <c r="N1014">
        <v>1011</v>
      </c>
      <c r="O1014" t="s">
        <v>1322</v>
      </c>
      <c r="P1014" t="s">
        <v>1322</v>
      </c>
      <c r="Q1014">
        <v>1</v>
      </c>
      <c r="X1014">
        <v>0.52</v>
      </c>
      <c r="Y1014">
        <v>0</v>
      </c>
      <c r="Z1014">
        <v>1490.46</v>
      </c>
      <c r="AA1014">
        <v>808.44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0.52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ROW(Source!A876)</f>
        <v>876</v>
      </c>
      <c r="B1015">
        <v>1407531221</v>
      </c>
      <c r="C1015">
        <v>1407531207</v>
      </c>
      <c r="D1015">
        <v>1364553063</v>
      </c>
      <c r="E1015">
        <v>1</v>
      </c>
      <c r="F1015">
        <v>1</v>
      </c>
      <c r="G1015">
        <v>39</v>
      </c>
      <c r="H1015">
        <v>3</v>
      </c>
      <c r="I1015" t="s">
        <v>1426</v>
      </c>
      <c r="J1015" t="s">
        <v>1427</v>
      </c>
      <c r="K1015" t="s">
        <v>1428</v>
      </c>
      <c r="L1015">
        <v>1296</v>
      </c>
      <c r="N1015">
        <v>1002</v>
      </c>
      <c r="O1015" t="s">
        <v>1364</v>
      </c>
      <c r="P1015" t="s">
        <v>1364</v>
      </c>
      <c r="Q1015">
        <v>1</v>
      </c>
      <c r="X1015">
        <v>3.8E-3</v>
      </c>
      <c r="Y1015">
        <v>4237.25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3.8E-3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ROW(Source!A876)</f>
        <v>876</v>
      </c>
      <c r="B1016">
        <v>1407531222</v>
      </c>
      <c r="C1016">
        <v>1407531207</v>
      </c>
      <c r="D1016">
        <v>1364553125</v>
      </c>
      <c r="E1016">
        <v>1</v>
      </c>
      <c r="F1016">
        <v>1</v>
      </c>
      <c r="G1016">
        <v>39</v>
      </c>
      <c r="H1016">
        <v>3</v>
      </c>
      <c r="I1016" t="s">
        <v>1334</v>
      </c>
      <c r="J1016" t="s">
        <v>1335</v>
      </c>
      <c r="K1016" t="s">
        <v>1336</v>
      </c>
      <c r="L1016">
        <v>1339</v>
      </c>
      <c r="N1016">
        <v>1007</v>
      </c>
      <c r="O1016" t="s">
        <v>1337</v>
      </c>
      <c r="P1016" t="s">
        <v>1337</v>
      </c>
      <c r="Q1016">
        <v>1</v>
      </c>
      <c r="X1016">
        <v>3.8E-3</v>
      </c>
      <c r="Y1016">
        <v>49.83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3</v>
      </c>
      <c r="AG1016">
        <v>3.8E-3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ROW(Source!A877)</f>
        <v>877</v>
      </c>
      <c r="B1017">
        <v>1407531228</v>
      </c>
      <c r="C1017">
        <v>1407531223</v>
      </c>
      <c r="D1017">
        <v>1364549319</v>
      </c>
      <c r="E1017">
        <v>39</v>
      </c>
      <c r="F1017">
        <v>1</v>
      </c>
      <c r="G1017">
        <v>39</v>
      </c>
      <c r="H1017">
        <v>1</v>
      </c>
      <c r="I1017" t="s">
        <v>1316</v>
      </c>
      <c r="J1017" t="s">
        <v>3</v>
      </c>
      <c r="K1017" t="s">
        <v>1317</v>
      </c>
      <c r="L1017">
        <v>1191</v>
      </c>
      <c r="N1017">
        <v>1013</v>
      </c>
      <c r="O1017" t="s">
        <v>1318</v>
      </c>
      <c r="P1017" t="s">
        <v>1318</v>
      </c>
      <c r="Q1017">
        <v>1</v>
      </c>
      <c r="X1017">
        <v>0.37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 t="s">
        <v>3</v>
      </c>
      <c r="AG1017">
        <v>0.37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ROW(Source!A877)</f>
        <v>877</v>
      </c>
      <c r="B1018">
        <v>1407531229</v>
      </c>
      <c r="C1018">
        <v>1407531223</v>
      </c>
      <c r="D1018">
        <v>1364551021</v>
      </c>
      <c r="E1018">
        <v>1</v>
      </c>
      <c r="F1018">
        <v>1</v>
      </c>
      <c r="G1018">
        <v>39</v>
      </c>
      <c r="H1018">
        <v>2</v>
      </c>
      <c r="I1018" t="s">
        <v>1319</v>
      </c>
      <c r="J1018" t="s">
        <v>1320</v>
      </c>
      <c r="K1018" t="s">
        <v>1321</v>
      </c>
      <c r="L1018">
        <v>1368</v>
      </c>
      <c r="N1018">
        <v>1011</v>
      </c>
      <c r="O1018" t="s">
        <v>1322</v>
      </c>
      <c r="P1018" t="s">
        <v>1322</v>
      </c>
      <c r="Q1018">
        <v>1</v>
      </c>
      <c r="X1018">
        <v>0.06</v>
      </c>
      <c r="Y1018">
        <v>0</v>
      </c>
      <c r="Z1018">
        <v>1490.46</v>
      </c>
      <c r="AA1018">
        <v>808.44</v>
      </c>
      <c r="AB1018">
        <v>0</v>
      </c>
      <c r="AC1018">
        <v>0</v>
      </c>
      <c r="AD1018">
        <v>1</v>
      </c>
      <c r="AE1018">
        <v>0</v>
      </c>
      <c r="AF1018" t="s">
        <v>3</v>
      </c>
      <c r="AG1018">
        <v>0.06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ROW(Source!A878)</f>
        <v>878</v>
      </c>
      <c r="B1019">
        <v>1407531233</v>
      </c>
      <c r="C1019">
        <v>1407531230</v>
      </c>
      <c r="D1019">
        <v>1364549319</v>
      </c>
      <c r="E1019">
        <v>39</v>
      </c>
      <c r="F1019">
        <v>1</v>
      </c>
      <c r="G1019">
        <v>39</v>
      </c>
      <c r="H1019">
        <v>1</v>
      </c>
      <c r="I1019" t="s">
        <v>1316</v>
      </c>
      <c r="J1019" t="s">
        <v>3</v>
      </c>
      <c r="K1019" t="s">
        <v>1317</v>
      </c>
      <c r="L1019">
        <v>1191</v>
      </c>
      <c r="N1019">
        <v>1013</v>
      </c>
      <c r="O1019" t="s">
        <v>1318</v>
      </c>
      <c r="P1019" t="s">
        <v>1318</v>
      </c>
      <c r="Q1019">
        <v>1</v>
      </c>
      <c r="X1019">
        <v>0.4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1</v>
      </c>
      <c r="AF1019" t="s">
        <v>31</v>
      </c>
      <c r="AG1019">
        <v>0.8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ROW(Source!A880)</f>
        <v>880</v>
      </c>
      <c r="B1020">
        <v>1407531248</v>
      </c>
      <c r="C1020">
        <v>1407531235</v>
      </c>
      <c r="D1020">
        <v>1364549319</v>
      </c>
      <c r="E1020">
        <v>39</v>
      </c>
      <c r="F1020">
        <v>1</v>
      </c>
      <c r="G1020">
        <v>39</v>
      </c>
      <c r="H1020">
        <v>1</v>
      </c>
      <c r="I1020" t="s">
        <v>1316</v>
      </c>
      <c r="J1020" t="s">
        <v>3</v>
      </c>
      <c r="K1020" t="s">
        <v>1317</v>
      </c>
      <c r="L1020">
        <v>1191</v>
      </c>
      <c r="N1020">
        <v>1013</v>
      </c>
      <c r="O1020" t="s">
        <v>1318</v>
      </c>
      <c r="P1020" t="s">
        <v>1318</v>
      </c>
      <c r="Q1020">
        <v>1</v>
      </c>
      <c r="X1020">
        <v>13.13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3</v>
      </c>
      <c r="AG1020">
        <v>13.13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ROW(Source!A880)</f>
        <v>880</v>
      </c>
      <c r="B1021">
        <v>1407531249</v>
      </c>
      <c r="C1021">
        <v>1407531235</v>
      </c>
      <c r="D1021">
        <v>1364550902</v>
      </c>
      <c r="E1021">
        <v>1</v>
      </c>
      <c r="F1021">
        <v>1</v>
      </c>
      <c r="G1021">
        <v>39</v>
      </c>
      <c r="H1021">
        <v>2</v>
      </c>
      <c r="I1021" t="s">
        <v>1417</v>
      </c>
      <c r="J1021" t="s">
        <v>1418</v>
      </c>
      <c r="K1021" t="s">
        <v>1419</v>
      </c>
      <c r="L1021">
        <v>1368</v>
      </c>
      <c r="N1021">
        <v>1011</v>
      </c>
      <c r="O1021" t="s">
        <v>1322</v>
      </c>
      <c r="P1021" t="s">
        <v>1322</v>
      </c>
      <c r="Q1021">
        <v>1</v>
      </c>
      <c r="X1021">
        <v>1.7</v>
      </c>
      <c r="Y1021">
        <v>0</v>
      </c>
      <c r="Z1021">
        <v>38.18</v>
      </c>
      <c r="AA1021">
        <v>2.13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1.7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ROW(Source!A880)</f>
        <v>880</v>
      </c>
      <c r="B1022">
        <v>1407531250</v>
      </c>
      <c r="C1022">
        <v>1407531235</v>
      </c>
      <c r="D1022">
        <v>1364550907</v>
      </c>
      <c r="E1022">
        <v>1</v>
      </c>
      <c r="F1022">
        <v>1</v>
      </c>
      <c r="G1022">
        <v>39</v>
      </c>
      <c r="H1022">
        <v>2</v>
      </c>
      <c r="I1022" t="s">
        <v>1420</v>
      </c>
      <c r="J1022" t="s">
        <v>1421</v>
      </c>
      <c r="K1022" t="s">
        <v>1422</v>
      </c>
      <c r="L1022">
        <v>1368</v>
      </c>
      <c r="N1022">
        <v>1011</v>
      </c>
      <c r="O1022" t="s">
        <v>1322</v>
      </c>
      <c r="P1022" t="s">
        <v>1322</v>
      </c>
      <c r="Q1022">
        <v>1</v>
      </c>
      <c r="X1022">
        <v>1.7</v>
      </c>
      <c r="Y1022">
        <v>0</v>
      </c>
      <c r="Z1022">
        <v>49.97</v>
      </c>
      <c r="AA1022">
        <v>2.48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1.7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ROW(Source!A880)</f>
        <v>880</v>
      </c>
      <c r="B1023">
        <v>1407531251</v>
      </c>
      <c r="C1023">
        <v>1407531235</v>
      </c>
      <c r="D1023">
        <v>1364551021</v>
      </c>
      <c r="E1023">
        <v>1</v>
      </c>
      <c r="F1023">
        <v>1</v>
      </c>
      <c r="G1023">
        <v>39</v>
      </c>
      <c r="H1023">
        <v>2</v>
      </c>
      <c r="I1023" t="s">
        <v>1319</v>
      </c>
      <c r="J1023" t="s">
        <v>1320</v>
      </c>
      <c r="K1023" t="s">
        <v>1321</v>
      </c>
      <c r="L1023">
        <v>1368</v>
      </c>
      <c r="N1023">
        <v>1011</v>
      </c>
      <c r="O1023" t="s">
        <v>1322</v>
      </c>
      <c r="P1023" t="s">
        <v>1322</v>
      </c>
      <c r="Q1023">
        <v>1</v>
      </c>
      <c r="X1023">
        <v>3.31</v>
      </c>
      <c r="Y1023">
        <v>0</v>
      </c>
      <c r="Z1023">
        <v>1490.46</v>
      </c>
      <c r="AA1023">
        <v>808.44</v>
      </c>
      <c r="AB1023">
        <v>0</v>
      </c>
      <c r="AC1023">
        <v>0</v>
      </c>
      <c r="AD1023">
        <v>1</v>
      </c>
      <c r="AE1023">
        <v>0</v>
      </c>
      <c r="AF1023" t="s">
        <v>3</v>
      </c>
      <c r="AG1023">
        <v>3.31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ROW(Source!A880)</f>
        <v>880</v>
      </c>
      <c r="B1024">
        <v>1407531252</v>
      </c>
      <c r="C1024">
        <v>1407531235</v>
      </c>
      <c r="D1024">
        <v>1364551087</v>
      </c>
      <c r="E1024">
        <v>1</v>
      </c>
      <c r="F1024">
        <v>1</v>
      </c>
      <c r="G1024">
        <v>39</v>
      </c>
      <c r="H1024">
        <v>2</v>
      </c>
      <c r="I1024" t="s">
        <v>1358</v>
      </c>
      <c r="J1024" t="s">
        <v>1359</v>
      </c>
      <c r="K1024" t="s">
        <v>1360</v>
      </c>
      <c r="L1024">
        <v>1368</v>
      </c>
      <c r="N1024">
        <v>1011</v>
      </c>
      <c r="O1024" t="s">
        <v>1322</v>
      </c>
      <c r="P1024" t="s">
        <v>1322</v>
      </c>
      <c r="Q1024">
        <v>1</v>
      </c>
      <c r="X1024">
        <v>0.4</v>
      </c>
      <c r="Y1024">
        <v>0</v>
      </c>
      <c r="Z1024">
        <v>7.44</v>
      </c>
      <c r="AA1024">
        <v>0.01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0.4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ROW(Source!A880)</f>
        <v>880</v>
      </c>
      <c r="B1025">
        <v>1407531253</v>
      </c>
      <c r="C1025">
        <v>1407531235</v>
      </c>
      <c r="D1025">
        <v>1364552913</v>
      </c>
      <c r="E1025">
        <v>1</v>
      </c>
      <c r="F1025">
        <v>1</v>
      </c>
      <c r="G1025">
        <v>39</v>
      </c>
      <c r="H1025">
        <v>3</v>
      </c>
      <c r="I1025" t="s">
        <v>1323</v>
      </c>
      <c r="J1025" t="s">
        <v>1324</v>
      </c>
      <c r="K1025" t="s">
        <v>1325</v>
      </c>
      <c r="L1025">
        <v>1346</v>
      </c>
      <c r="N1025">
        <v>1009</v>
      </c>
      <c r="O1025" t="s">
        <v>1326</v>
      </c>
      <c r="P1025" t="s">
        <v>1326</v>
      </c>
      <c r="Q1025">
        <v>1</v>
      </c>
      <c r="X1025">
        <v>0.15</v>
      </c>
      <c r="Y1025">
        <v>26.09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3</v>
      </c>
      <c r="AG1025">
        <v>0.15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ROW(Source!A881)</f>
        <v>881</v>
      </c>
      <c r="B1026">
        <v>1407531265</v>
      </c>
      <c r="C1026">
        <v>1407531254</v>
      </c>
      <c r="D1026">
        <v>1364549319</v>
      </c>
      <c r="E1026">
        <v>39</v>
      </c>
      <c r="F1026">
        <v>1</v>
      </c>
      <c r="G1026">
        <v>39</v>
      </c>
      <c r="H1026">
        <v>1</v>
      </c>
      <c r="I1026" t="s">
        <v>1316</v>
      </c>
      <c r="J1026" t="s">
        <v>3</v>
      </c>
      <c r="K1026" t="s">
        <v>1317</v>
      </c>
      <c r="L1026">
        <v>1191</v>
      </c>
      <c r="N1026">
        <v>1013</v>
      </c>
      <c r="O1026" t="s">
        <v>1318</v>
      </c>
      <c r="P1026" t="s">
        <v>1318</v>
      </c>
      <c r="Q1026">
        <v>1</v>
      </c>
      <c r="X1026">
        <v>2.1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1</v>
      </c>
      <c r="AF1026" t="s">
        <v>3</v>
      </c>
      <c r="AG1026">
        <v>2.1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ROW(Source!A881)</f>
        <v>881</v>
      </c>
      <c r="B1027">
        <v>1407531266</v>
      </c>
      <c r="C1027">
        <v>1407531254</v>
      </c>
      <c r="D1027">
        <v>1364550903</v>
      </c>
      <c r="E1027">
        <v>1</v>
      </c>
      <c r="F1027">
        <v>1</v>
      </c>
      <c r="G1027">
        <v>39</v>
      </c>
      <c r="H1027">
        <v>2</v>
      </c>
      <c r="I1027" t="s">
        <v>1423</v>
      </c>
      <c r="J1027" t="s">
        <v>1424</v>
      </c>
      <c r="K1027" t="s">
        <v>1425</v>
      </c>
      <c r="L1027">
        <v>1368</v>
      </c>
      <c r="N1027">
        <v>1011</v>
      </c>
      <c r="O1027" t="s">
        <v>1322</v>
      </c>
      <c r="P1027" t="s">
        <v>1322</v>
      </c>
      <c r="Q1027">
        <v>1</v>
      </c>
      <c r="X1027">
        <v>0.3</v>
      </c>
      <c r="Y1027">
        <v>0</v>
      </c>
      <c r="Z1027">
        <v>9.69</v>
      </c>
      <c r="AA1027">
        <v>0.13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0.3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ROW(Source!A881)</f>
        <v>881</v>
      </c>
      <c r="B1028">
        <v>1407531267</v>
      </c>
      <c r="C1028">
        <v>1407531254</v>
      </c>
      <c r="D1028">
        <v>1364551021</v>
      </c>
      <c r="E1028">
        <v>1</v>
      </c>
      <c r="F1028">
        <v>1</v>
      </c>
      <c r="G1028">
        <v>39</v>
      </c>
      <c r="H1028">
        <v>2</v>
      </c>
      <c r="I1028" t="s">
        <v>1319</v>
      </c>
      <c r="J1028" t="s">
        <v>1320</v>
      </c>
      <c r="K1028" t="s">
        <v>1321</v>
      </c>
      <c r="L1028">
        <v>1368</v>
      </c>
      <c r="N1028">
        <v>1011</v>
      </c>
      <c r="O1028" t="s">
        <v>1322</v>
      </c>
      <c r="P1028" t="s">
        <v>1322</v>
      </c>
      <c r="Q1028">
        <v>1</v>
      </c>
      <c r="X1028">
        <v>0.52</v>
      </c>
      <c r="Y1028">
        <v>0</v>
      </c>
      <c r="Z1028">
        <v>1490.46</v>
      </c>
      <c r="AA1028">
        <v>808.44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0.52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ROW(Source!A881)</f>
        <v>881</v>
      </c>
      <c r="B1029">
        <v>1407531268</v>
      </c>
      <c r="C1029">
        <v>1407531254</v>
      </c>
      <c r="D1029">
        <v>1364553063</v>
      </c>
      <c r="E1029">
        <v>1</v>
      </c>
      <c r="F1029">
        <v>1</v>
      </c>
      <c r="G1029">
        <v>39</v>
      </c>
      <c r="H1029">
        <v>3</v>
      </c>
      <c r="I1029" t="s">
        <v>1426</v>
      </c>
      <c r="J1029" t="s">
        <v>1427</v>
      </c>
      <c r="K1029" t="s">
        <v>1428</v>
      </c>
      <c r="L1029">
        <v>1296</v>
      </c>
      <c r="N1029">
        <v>1002</v>
      </c>
      <c r="O1029" t="s">
        <v>1364</v>
      </c>
      <c r="P1029" t="s">
        <v>1364</v>
      </c>
      <c r="Q1029">
        <v>1</v>
      </c>
      <c r="X1029">
        <v>3.8E-3</v>
      </c>
      <c r="Y1029">
        <v>4237.25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3.8E-3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ROW(Source!A881)</f>
        <v>881</v>
      </c>
      <c r="B1030">
        <v>1407531269</v>
      </c>
      <c r="C1030">
        <v>1407531254</v>
      </c>
      <c r="D1030">
        <v>1364553125</v>
      </c>
      <c r="E1030">
        <v>1</v>
      </c>
      <c r="F1030">
        <v>1</v>
      </c>
      <c r="G1030">
        <v>39</v>
      </c>
      <c r="H1030">
        <v>3</v>
      </c>
      <c r="I1030" t="s">
        <v>1334</v>
      </c>
      <c r="J1030" t="s">
        <v>1335</v>
      </c>
      <c r="K1030" t="s">
        <v>1336</v>
      </c>
      <c r="L1030">
        <v>1339</v>
      </c>
      <c r="N1030">
        <v>1007</v>
      </c>
      <c r="O1030" t="s">
        <v>1337</v>
      </c>
      <c r="P1030" t="s">
        <v>1337</v>
      </c>
      <c r="Q1030">
        <v>1</v>
      </c>
      <c r="X1030">
        <v>3.8E-3</v>
      </c>
      <c r="Y1030">
        <v>49.83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3.8E-3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ROW(Source!A882)</f>
        <v>882</v>
      </c>
      <c r="B1031">
        <v>1407531275</v>
      </c>
      <c r="C1031">
        <v>1407531270</v>
      </c>
      <c r="D1031">
        <v>1364549319</v>
      </c>
      <c r="E1031">
        <v>39</v>
      </c>
      <c r="F1031">
        <v>1</v>
      </c>
      <c r="G1031">
        <v>39</v>
      </c>
      <c r="H1031">
        <v>1</v>
      </c>
      <c r="I1031" t="s">
        <v>1316</v>
      </c>
      <c r="J1031" t="s">
        <v>3</v>
      </c>
      <c r="K1031" t="s">
        <v>1317</v>
      </c>
      <c r="L1031">
        <v>1191</v>
      </c>
      <c r="N1031">
        <v>1013</v>
      </c>
      <c r="O1031" t="s">
        <v>1318</v>
      </c>
      <c r="P1031" t="s">
        <v>1318</v>
      </c>
      <c r="Q1031">
        <v>1</v>
      </c>
      <c r="X1031">
        <v>0.37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1</v>
      </c>
      <c r="AF1031" t="s">
        <v>3</v>
      </c>
      <c r="AG1031">
        <v>0.37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ROW(Source!A882)</f>
        <v>882</v>
      </c>
      <c r="B1032">
        <v>1407531276</v>
      </c>
      <c r="C1032">
        <v>1407531270</v>
      </c>
      <c r="D1032">
        <v>1364551021</v>
      </c>
      <c r="E1032">
        <v>1</v>
      </c>
      <c r="F1032">
        <v>1</v>
      </c>
      <c r="G1032">
        <v>39</v>
      </c>
      <c r="H1032">
        <v>2</v>
      </c>
      <c r="I1032" t="s">
        <v>1319</v>
      </c>
      <c r="J1032" t="s">
        <v>1320</v>
      </c>
      <c r="K1032" t="s">
        <v>1321</v>
      </c>
      <c r="L1032">
        <v>1368</v>
      </c>
      <c r="N1032">
        <v>1011</v>
      </c>
      <c r="O1032" t="s">
        <v>1322</v>
      </c>
      <c r="P1032" t="s">
        <v>1322</v>
      </c>
      <c r="Q1032">
        <v>1</v>
      </c>
      <c r="X1032">
        <v>0.06</v>
      </c>
      <c r="Y1032">
        <v>0</v>
      </c>
      <c r="Z1032">
        <v>1490.46</v>
      </c>
      <c r="AA1032">
        <v>808.44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0.06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ROW(Source!A883)</f>
        <v>883</v>
      </c>
      <c r="B1033">
        <v>1407531282</v>
      </c>
      <c r="C1033">
        <v>1407531277</v>
      </c>
      <c r="D1033">
        <v>1364549319</v>
      </c>
      <c r="E1033">
        <v>39</v>
      </c>
      <c r="F1033">
        <v>1</v>
      </c>
      <c r="G1033">
        <v>39</v>
      </c>
      <c r="H1033">
        <v>1</v>
      </c>
      <c r="I1033" t="s">
        <v>1316</v>
      </c>
      <c r="J1033" t="s">
        <v>3</v>
      </c>
      <c r="K1033" t="s">
        <v>1317</v>
      </c>
      <c r="L1033">
        <v>1191</v>
      </c>
      <c r="N1033">
        <v>1013</v>
      </c>
      <c r="O1033" t="s">
        <v>1318</v>
      </c>
      <c r="P1033" t="s">
        <v>1318</v>
      </c>
      <c r="Q1033">
        <v>1</v>
      </c>
      <c r="X1033">
        <v>0.37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 t="s">
        <v>3</v>
      </c>
      <c r="AG1033">
        <v>0.37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ROW(Source!A883)</f>
        <v>883</v>
      </c>
      <c r="B1034">
        <v>1407531283</v>
      </c>
      <c r="C1034">
        <v>1407531277</v>
      </c>
      <c r="D1034">
        <v>1364551021</v>
      </c>
      <c r="E1034">
        <v>1</v>
      </c>
      <c r="F1034">
        <v>1</v>
      </c>
      <c r="G1034">
        <v>39</v>
      </c>
      <c r="H1034">
        <v>2</v>
      </c>
      <c r="I1034" t="s">
        <v>1319</v>
      </c>
      <c r="J1034" t="s">
        <v>1320</v>
      </c>
      <c r="K1034" t="s">
        <v>1321</v>
      </c>
      <c r="L1034">
        <v>1368</v>
      </c>
      <c r="N1034">
        <v>1011</v>
      </c>
      <c r="O1034" t="s">
        <v>1322</v>
      </c>
      <c r="P1034" t="s">
        <v>1322</v>
      </c>
      <c r="Q1034">
        <v>1</v>
      </c>
      <c r="X1034">
        <v>0.06</v>
      </c>
      <c r="Y1034">
        <v>0</v>
      </c>
      <c r="Z1034">
        <v>1490.46</v>
      </c>
      <c r="AA1034">
        <v>808.44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0.06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ROW(Source!A884)</f>
        <v>884</v>
      </c>
      <c r="B1035">
        <v>1407531287</v>
      </c>
      <c r="C1035">
        <v>1407531284</v>
      </c>
      <c r="D1035">
        <v>1364549319</v>
      </c>
      <c r="E1035">
        <v>39</v>
      </c>
      <c r="F1035">
        <v>1</v>
      </c>
      <c r="G1035">
        <v>39</v>
      </c>
      <c r="H1035">
        <v>1</v>
      </c>
      <c r="I1035" t="s">
        <v>1316</v>
      </c>
      <c r="J1035" t="s">
        <v>3</v>
      </c>
      <c r="K1035" t="s">
        <v>1317</v>
      </c>
      <c r="L1035">
        <v>1191</v>
      </c>
      <c r="N1035">
        <v>1013</v>
      </c>
      <c r="O1035" t="s">
        <v>1318</v>
      </c>
      <c r="P1035" t="s">
        <v>1318</v>
      </c>
      <c r="Q1035">
        <v>1</v>
      </c>
      <c r="X1035">
        <v>0.4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1</v>
      </c>
      <c r="AF1035" t="s">
        <v>31</v>
      </c>
      <c r="AG1035">
        <v>0.8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ROW(Source!A886)</f>
        <v>886</v>
      </c>
      <c r="B1036">
        <v>1407531302</v>
      </c>
      <c r="C1036">
        <v>1407531289</v>
      </c>
      <c r="D1036">
        <v>1364549319</v>
      </c>
      <c r="E1036">
        <v>39</v>
      </c>
      <c r="F1036">
        <v>1</v>
      </c>
      <c r="G1036">
        <v>39</v>
      </c>
      <c r="H1036">
        <v>1</v>
      </c>
      <c r="I1036" t="s">
        <v>1316</v>
      </c>
      <c r="J1036" t="s">
        <v>3</v>
      </c>
      <c r="K1036" t="s">
        <v>1317</v>
      </c>
      <c r="L1036">
        <v>1191</v>
      </c>
      <c r="N1036">
        <v>1013</v>
      </c>
      <c r="O1036" t="s">
        <v>1318</v>
      </c>
      <c r="P1036" t="s">
        <v>1318</v>
      </c>
      <c r="Q1036">
        <v>1</v>
      </c>
      <c r="X1036">
        <v>13.13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1</v>
      </c>
      <c r="AF1036" t="s">
        <v>3</v>
      </c>
      <c r="AG1036">
        <v>13.13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ROW(Source!A886)</f>
        <v>886</v>
      </c>
      <c r="B1037">
        <v>1407531303</v>
      </c>
      <c r="C1037">
        <v>1407531289</v>
      </c>
      <c r="D1037">
        <v>1364550902</v>
      </c>
      <c r="E1037">
        <v>1</v>
      </c>
      <c r="F1037">
        <v>1</v>
      </c>
      <c r="G1037">
        <v>39</v>
      </c>
      <c r="H1037">
        <v>2</v>
      </c>
      <c r="I1037" t="s">
        <v>1417</v>
      </c>
      <c r="J1037" t="s">
        <v>1418</v>
      </c>
      <c r="K1037" t="s">
        <v>1419</v>
      </c>
      <c r="L1037">
        <v>1368</v>
      </c>
      <c r="N1037">
        <v>1011</v>
      </c>
      <c r="O1037" t="s">
        <v>1322</v>
      </c>
      <c r="P1037" t="s">
        <v>1322</v>
      </c>
      <c r="Q1037">
        <v>1</v>
      </c>
      <c r="X1037">
        <v>1.7</v>
      </c>
      <c r="Y1037">
        <v>0</v>
      </c>
      <c r="Z1037">
        <v>38.18</v>
      </c>
      <c r="AA1037">
        <v>2.13</v>
      </c>
      <c r="AB1037">
        <v>0</v>
      </c>
      <c r="AC1037">
        <v>0</v>
      </c>
      <c r="AD1037">
        <v>1</v>
      </c>
      <c r="AE1037">
        <v>0</v>
      </c>
      <c r="AF1037" t="s">
        <v>3</v>
      </c>
      <c r="AG1037">
        <v>1.7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ROW(Source!A886)</f>
        <v>886</v>
      </c>
      <c r="B1038">
        <v>1407531304</v>
      </c>
      <c r="C1038">
        <v>1407531289</v>
      </c>
      <c r="D1038">
        <v>1364550907</v>
      </c>
      <c r="E1038">
        <v>1</v>
      </c>
      <c r="F1038">
        <v>1</v>
      </c>
      <c r="G1038">
        <v>39</v>
      </c>
      <c r="H1038">
        <v>2</v>
      </c>
      <c r="I1038" t="s">
        <v>1420</v>
      </c>
      <c r="J1038" t="s">
        <v>1421</v>
      </c>
      <c r="K1038" t="s">
        <v>1422</v>
      </c>
      <c r="L1038">
        <v>1368</v>
      </c>
      <c r="N1038">
        <v>1011</v>
      </c>
      <c r="O1038" t="s">
        <v>1322</v>
      </c>
      <c r="P1038" t="s">
        <v>1322</v>
      </c>
      <c r="Q1038">
        <v>1</v>
      </c>
      <c r="X1038">
        <v>1.7</v>
      </c>
      <c r="Y1038">
        <v>0</v>
      </c>
      <c r="Z1038">
        <v>49.97</v>
      </c>
      <c r="AA1038">
        <v>2.48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1.7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ROW(Source!A886)</f>
        <v>886</v>
      </c>
      <c r="B1039">
        <v>1407531305</v>
      </c>
      <c r="C1039">
        <v>1407531289</v>
      </c>
      <c r="D1039">
        <v>1364551021</v>
      </c>
      <c r="E1039">
        <v>1</v>
      </c>
      <c r="F1039">
        <v>1</v>
      </c>
      <c r="G1039">
        <v>39</v>
      </c>
      <c r="H1039">
        <v>2</v>
      </c>
      <c r="I1039" t="s">
        <v>1319</v>
      </c>
      <c r="J1039" t="s">
        <v>1320</v>
      </c>
      <c r="K1039" t="s">
        <v>1321</v>
      </c>
      <c r="L1039">
        <v>1368</v>
      </c>
      <c r="N1039">
        <v>1011</v>
      </c>
      <c r="O1039" t="s">
        <v>1322</v>
      </c>
      <c r="P1039" t="s">
        <v>1322</v>
      </c>
      <c r="Q1039">
        <v>1</v>
      </c>
      <c r="X1039">
        <v>3.31</v>
      </c>
      <c r="Y1039">
        <v>0</v>
      </c>
      <c r="Z1039">
        <v>1490.46</v>
      </c>
      <c r="AA1039">
        <v>808.44</v>
      </c>
      <c r="AB1039">
        <v>0</v>
      </c>
      <c r="AC1039">
        <v>0</v>
      </c>
      <c r="AD1039">
        <v>1</v>
      </c>
      <c r="AE1039">
        <v>0</v>
      </c>
      <c r="AF1039" t="s">
        <v>3</v>
      </c>
      <c r="AG1039">
        <v>3.31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ROW(Source!A886)</f>
        <v>886</v>
      </c>
      <c r="B1040">
        <v>1407531306</v>
      </c>
      <c r="C1040">
        <v>1407531289</v>
      </c>
      <c r="D1040">
        <v>1364551087</v>
      </c>
      <c r="E1040">
        <v>1</v>
      </c>
      <c r="F1040">
        <v>1</v>
      </c>
      <c r="G1040">
        <v>39</v>
      </c>
      <c r="H1040">
        <v>2</v>
      </c>
      <c r="I1040" t="s">
        <v>1358</v>
      </c>
      <c r="J1040" t="s">
        <v>1359</v>
      </c>
      <c r="K1040" t="s">
        <v>1360</v>
      </c>
      <c r="L1040">
        <v>1368</v>
      </c>
      <c r="N1040">
        <v>1011</v>
      </c>
      <c r="O1040" t="s">
        <v>1322</v>
      </c>
      <c r="P1040" t="s">
        <v>1322</v>
      </c>
      <c r="Q1040">
        <v>1</v>
      </c>
      <c r="X1040">
        <v>0.4</v>
      </c>
      <c r="Y1040">
        <v>0</v>
      </c>
      <c r="Z1040">
        <v>7.44</v>
      </c>
      <c r="AA1040">
        <v>0.01</v>
      </c>
      <c r="AB1040">
        <v>0</v>
      </c>
      <c r="AC1040">
        <v>0</v>
      </c>
      <c r="AD1040">
        <v>1</v>
      </c>
      <c r="AE1040">
        <v>0</v>
      </c>
      <c r="AF1040" t="s">
        <v>3</v>
      </c>
      <c r="AG1040">
        <v>0.4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ROW(Source!A886)</f>
        <v>886</v>
      </c>
      <c r="B1041">
        <v>1407531307</v>
      </c>
      <c r="C1041">
        <v>1407531289</v>
      </c>
      <c r="D1041">
        <v>1364552913</v>
      </c>
      <c r="E1041">
        <v>1</v>
      </c>
      <c r="F1041">
        <v>1</v>
      </c>
      <c r="G1041">
        <v>39</v>
      </c>
      <c r="H1041">
        <v>3</v>
      </c>
      <c r="I1041" t="s">
        <v>1323</v>
      </c>
      <c r="J1041" t="s">
        <v>1324</v>
      </c>
      <c r="K1041" t="s">
        <v>1325</v>
      </c>
      <c r="L1041">
        <v>1346</v>
      </c>
      <c r="N1041">
        <v>1009</v>
      </c>
      <c r="O1041" t="s">
        <v>1326</v>
      </c>
      <c r="P1041" t="s">
        <v>1326</v>
      </c>
      <c r="Q1041">
        <v>1</v>
      </c>
      <c r="X1041">
        <v>0.15</v>
      </c>
      <c r="Y1041">
        <v>26.09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3</v>
      </c>
      <c r="AG1041">
        <v>0.15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ROW(Source!A887)</f>
        <v>887</v>
      </c>
      <c r="B1042">
        <v>1407531319</v>
      </c>
      <c r="C1042">
        <v>1407531308</v>
      </c>
      <c r="D1042">
        <v>1364549319</v>
      </c>
      <c r="E1042">
        <v>39</v>
      </c>
      <c r="F1042">
        <v>1</v>
      </c>
      <c r="G1042">
        <v>39</v>
      </c>
      <c r="H1042">
        <v>1</v>
      </c>
      <c r="I1042" t="s">
        <v>1316</v>
      </c>
      <c r="J1042" t="s">
        <v>3</v>
      </c>
      <c r="K1042" t="s">
        <v>1317</v>
      </c>
      <c r="L1042">
        <v>1191</v>
      </c>
      <c r="N1042">
        <v>1013</v>
      </c>
      <c r="O1042" t="s">
        <v>1318</v>
      </c>
      <c r="P1042" t="s">
        <v>1318</v>
      </c>
      <c r="Q1042">
        <v>1</v>
      </c>
      <c r="X1042">
        <v>2.1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1</v>
      </c>
      <c r="AF1042" t="s">
        <v>3</v>
      </c>
      <c r="AG1042">
        <v>2.1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ROW(Source!A887)</f>
        <v>887</v>
      </c>
      <c r="B1043">
        <v>1407531320</v>
      </c>
      <c r="C1043">
        <v>1407531308</v>
      </c>
      <c r="D1043">
        <v>1364550903</v>
      </c>
      <c r="E1043">
        <v>1</v>
      </c>
      <c r="F1043">
        <v>1</v>
      </c>
      <c r="G1043">
        <v>39</v>
      </c>
      <c r="H1043">
        <v>2</v>
      </c>
      <c r="I1043" t="s">
        <v>1423</v>
      </c>
      <c r="J1043" t="s">
        <v>1424</v>
      </c>
      <c r="K1043" t="s">
        <v>1425</v>
      </c>
      <c r="L1043">
        <v>1368</v>
      </c>
      <c r="N1043">
        <v>1011</v>
      </c>
      <c r="O1043" t="s">
        <v>1322</v>
      </c>
      <c r="P1043" t="s">
        <v>1322</v>
      </c>
      <c r="Q1043">
        <v>1</v>
      </c>
      <c r="X1043">
        <v>0.3</v>
      </c>
      <c r="Y1043">
        <v>0</v>
      </c>
      <c r="Z1043">
        <v>9.69</v>
      </c>
      <c r="AA1043">
        <v>0.13</v>
      </c>
      <c r="AB1043">
        <v>0</v>
      </c>
      <c r="AC1043">
        <v>0</v>
      </c>
      <c r="AD1043">
        <v>1</v>
      </c>
      <c r="AE1043">
        <v>0</v>
      </c>
      <c r="AF1043" t="s">
        <v>3</v>
      </c>
      <c r="AG1043">
        <v>0.3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ROW(Source!A887)</f>
        <v>887</v>
      </c>
      <c r="B1044">
        <v>1407531321</v>
      </c>
      <c r="C1044">
        <v>1407531308</v>
      </c>
      <c r="D1044">
        <v>1364551021</v>
      </c>
      <c r="E1044">
        <v>1</v>
      </c>
      <c r="F1044">
        <v>1</v>
      </c>
      <c r="G1044">
        <v>39</v>
      </c>
      <c r="H1044">
        <v>2</v>
      </c>
      <c r="I1044" t="s">
        <v>1319</v>
      </c>
      <c r="J1044" t="s">
        <v>1320</v>
      </c>
      <c r="K1044" t="s">
        <v>1321</v>
      </c>
      <c r="L1044">
        <v>1368</v>
      </c>
      <c r="N1044">
        <v>1011</v>
      </c>
      <c r="O1044" t="s">
        <v>1322</v>
      </c>
      <c r="P1044" t="s">
        <v>1322</v>
      </c>
      <c r="Q1044">
        <v>1</v>
      </c>
      <c r="X1044">
        <v>0.52</v>
      </c>
      <c r="Y1044">
        <v>0</v>
      </c>
      <c r="Z1044">
        <v>1490.46</v>
      </c>
      <c r="AA1044">
        <v>808.44</v>
      </c>
      <c r="AB1044">
        <v>0</v>
      </c>
      <c r="AC1044">
        <v>0</v>
      </c>
      <c r="AD1044">
        <v>1</v>
      </c>
      <c r="AE1044">
        <v>0</v>
      </c>
      <c r="AF1044" t="s">
        <v>3</v>
      </c>
      <c r="AG1044">
        <v>0.52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ROW(Source!A887)</f>
        <v>887</v>
      </c>
      <c r="B1045">
        <v>1407531322</v>
      </c>
      <c r="C1045">
        <v>1407531308</v>
      </c>
      <c r="D1045">
        <v>1364553063</v>
      </c>
      <c r="E1045">
        <v>1</v>
      </c>
      <c r="F1045">
        <v>1</v>
      </c>
      <c r="G1045">
        <v>39</v>
      </c>
      <c r="H1045">
        <v>3</v>
      </c>
      <c r="I1045" t="s">
        <v>1426</v>
      </c>
      <c r="J1045" t="s">
        <v>1427</v>
      </c>
      <c r="K1045" t="s">
        <v>1428</v>
      </c>
      <c r="L1045">
        <v>1296</v>
      </c>
      <c r="N1045">
        <v>1002</v>
      </c>
      <c r="O1045" t="s">
        <v>1364</v>
      </c>
      <c r="P1045" t="s">
        <v>1364</v>
      </c>
      <c r="Q1045">
        <v>1</v>
      </c>
      <c r="X1045">
        <v>3.8E-3</v>
      </c>
      <c r="Y1045">
        <v>4237.25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3</v>
      </c>
      <c r="AG1045">
        <v>3.8E-3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ROW(Source!A887)</f>
        <v>887</v>
      </c>
      <c r="B1046">
        <v>1407531323</v>
      </c>
      <c r="C1046">
        <v>1407531308</v>
      </c>
      <c r="D1046">
        <v>1364553125</v>
      </c>
      <c r="E1046">
        <v>1</v>
      </c>
      <c r="F1046">
        <v>1</v>
      </c>
      <c r="G1046">
        <v>39</v>
      </c>
      <c r="H1046">
        <v>3</v>
      </c>
      <c r="I1046" t="s">
        <v>1334</v>
      </c>
      <c r="J1046" t="s">
        <v>1335</v>
      </c>
      <c r="K1046" t="s">
        <v>1336</v>
      </c>
      <c r="L1046">
        <v>1339</v>
      </c>
      <c r="N1046">
        <v>1007</v>
      </c>
      <c r="O1046" t="s">
        <v>1337</v>
      </c>
      <c r="P1046" t="s">
        <v>1337</v>
      </c>
      <c r="Q1046">
        <v>1</v>
      </c>
      <c r="X1046">
        <v>3.8E-3</v>
      </c>
      <c r="Y1046">
        <v>49.83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3</v>
      </c>
      <c r="AG1046">
        <v>3.8E-3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ROW(Source!A888)</f>
        <v>888</v>
      </c>
      <c r="B1047">
        <v>1407531329</v>
      </c>
      <c r="C1047">
        <v>1407531324</v>
      </c>
      <c r="D1047">
        <v>1364549319</v>
      </c>
      <c r="E1047">
        <v>39</v>
      </c>
      <c r="F1047">
        <v>1</v>
      </c>
      <c r="G1047">
        <v>39</v>
      </c>
      <c r="H1047">
        <v>1</v>
      </c>
      <c r="I1047" t="s">
        <v>1316</v>
      </c>
      <c r="J1047" t="s">
        <v>3</v>
      </c>
      <c r="K1047" t="s">
        <v>1317</v>
      </c>
      <c r="L1047">
        <v>1191</v>
      </c>
      <c r="N1047">
        <v>1013</v>
      </c>
      <c r="O1047" t="s">
        <v>1318</v>
      </c>
      <c r="P1047" t="s">
        <v>1318</v>
      </c>
      <c r="Q1047">
        <v>1</v>
      </c>
      <c r="X1047">
        <v>0.37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1</v>
      </c>
      <c r="AF1047" t="s">
        <v>3</v>
      </c>
      <c r="AG1047">
        <v>0.37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ROW(Source!A888)</f>
        <v>888</v>
      </c>
      <c r="B1048">
        <v>1407531330</v>
      </c>
      <c r="C1048">
        <v>1407531324</v>
      </c>
      <c r="D1048">
        <v>1364551021</v>
      </c>
      <c r="E1048">
        <v>1</v>
      </c>
      <c r="F1048">
        <v>1</v>
      </c>
      <c r="G1048">
        <v>39</v>
      </c>
      <c r="H1048">
        <v>2</v>
      </c>
      <c r="I1048" t="s">
        <v>1319</v>
      </c>
      <c r="J1048" t="s">
        <v>1320</v>
      </c>
      <c r="K1048" t="s">
        <v>1321</v>
      </c>
      <c r="L1048">
        <v>1368</v>
      </c>
      <c r="N1048">
        <v>1011</v>
      </c>
      <c r="O1048" t="s">
        <v>1322</v>
      </c>
      <c r="P1048" t="s">
        <v>1322</v>
      </c>
      <c r="Q1048">
        <v>1</v>
      </c>
      <c r="X1048">
        <v>0.06</v>
      </c>
      <c r="Y1048">
        <v>0</v>
      </c>
      <c r="Z1048">
        <v>1490.46</v>
      </c>
      <c r="AA1048">
        <v>808.44</v>
      </c>
      <c r="AB1048">
        <v>0</v>
      </c>
      <c r="AC1048">
        <v>0</v>
      </c>
      <c r="AD1048">
        <v>1</v>
      </c>
      <c r="AE1048">
        <v>0</v>
      </c>
      <c r="AF1048" t="s">
        <v>3</v>
      </c>
      <c r="AG1048">
        <v>0.06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ROW(Source!A889)</f>
        <v>889</v>
      </c>
      <c r="B1049">
        <v>1407531334</v>
      </c>
      <c r="C1049">
        <v>1407531331</v>
      </c>
      <c r="D1049">
        <v>1364549319</v>
      </c>
      <c r="E1049">
        <v>39</v>
      </c>
      <c r="F1049">
        <v>1</v>
      </c>
      <c r="G1049">
        <v>39</v>
      </c>
      <c r="H1049">
        <v>1</v>
      </c>
      <c r="I1049" t="s">
        <v>1316</v>
      </c>
      <c r="J1049" t="s">
        <v>3</v>
      </c>
      <c r="K1049" t="s">
        <v>1317</v>
      </c>
      <c r="L1049">
        <v>1191</v>
      </c>
      <c r="N1049">
        <v>1013</v>
      </c>
      <c r="O1049" t="s">
        <v>1318</v>
      </c>
      <c r="P1049" t="s">
        <v>1318</v>
      </c>
      <c r="Q1049">
        <v>1</v>
      </c>
      <c r="X1049">
        <v>0.4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1</v>
      </c>
      <c r="AF1049" t="s">
        <v>31</v>
      </c>
      <c r="AG1049">
        <v>0.8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ROW(Source!A891)</f>
        <v>891</v>
      </c>
      <c r="B1050">
        <v>1407531349</v>
      </c>
      <c r="C1050">
        <v>1407531336</v>
      </c>
      <c r="D1050">
        <v>1364549319</v>
      </c>
      <c r="E1050">
        <v>39</v>
      </c>
      <c r="F1050">
        <v>1</v>
      </c>
      <c r="G1050">
        <v>39</v>
      </c>
      <c r="H1050">
        <v>1</v>
      </c>
      <c r="I1050" t="s">
        <v>1316</v>
      </c>
      <c r="J1050" t="s">
        <v>3</v>
      </c>
      <c r="K1050" t="s">
        <v>1317</v>
      </c>
      <c r="L1050">
        <v>1191</v>
      </c>
      <c r="N1050">
        <v>1013</v>
      </c>
      <c r="O1050" t="s">
        <v>1318</v>
      </c>
      <c r="P1050" t="s">
        <v>1318</v>
      </c>
      <c r="Q1050">
        <v>1</v>
      </c>
      <c r="X1050">
        <v>13.13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1</v>
      </c>
      <c r="AF1050" t="s">
        <v>3</v>
      </c>
      <c r="AG1050">
        <v>13.13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ROW(Source!A891)</f>
        <v>891</v>
      </c>
      <c r="B1051">
        <v>1407531350</v>
      </c>
      <c r="C1051">
        <v>1407531336</v>
      </c>
      <c r="D1051">
        <v>1364550902</v>
      </c>
      <c r="E1051">
        <v>1</v>
      </c>
      <c r="F1051">
        <v>1</v>
      </c>
      <c r="G1051">
        <v>39</v>
      </c>
      <c r="H1051">
        <v>2</v>
      </c>
      <c r="I1051" t="s">
        <v>1417</v>
      </c>
      <c r="J1051" t="s">
        <v>1418</v>
      </c>
      <c r="K1051" t="s">
        <v>1419</v>
      </c>
      <c r="L1051">
        <v>1368</v>
      </c>
      <c r="N1051">
        <v>1011</v>
      </c>
      <c r="O1051" t="s">
        <v>1322</v>
      </c>
      <c r="P1051" t="s">
        <v>1322</v>
      </c>
      <c r="Q1051">
        <v>1</v>
      </c>
      <c r="X1051">
        <v>1.7</v>
      </c>
      <c r="Y1051">
        <v>0</v>
      </c>
      <c r="Z1051">
        <v>38.18</v>
      </c>
      <c r="AA1051">
        <v>2.13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1.7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ROW(Source!A891)</f>
        <v>891</v>
      </c>
      <c r="B1052">
        <v>1407531351</v>
      </c>
      <c r="C1052">
        <v>1407531336</v>
      </c>
      <c r="D1052">
        <v>1364550907</v>
      </c>
      <c r="E1052">
        <v>1</v>
      </c>
      <c r="F1052">
        <v>1</v>
      </c>
      <c r="G1052">
        <v>39</v>
      </c>
      <c r="H1052">
        <v>2</v>
      </c>
      <c r="I1052" t="s">
        <v>1420</v>
      </c>
      <c r="J1052" t="s">
        <v>1421</v>
      </c>
      <c r="K1052" t="s">
        <v>1422</v>
      </c>
      <c r="L1052">
        <v>1368</v>
      </c>
      <c r="N1052">
        <v>1011</v>
      </c>
      <c r="O1052" t="s">
        <v>1322</v>
      </c>
      <c r="P1052" t="s">
        <v>1322</v>
      </c>
      <c r="Q1052">
        <v>1</v>
      </c>
      <c r="X1052">
        <v>1.7</v>
      </c>
      <c r="Y1052">
        <v>0</v>
      </c>
      <c r="Z1052">
        <v>49.97</v>
      </c>
      <c r="AA1052">
        <v>2.48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1.7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ROW(Source!A891)</f>
        <v>891</v>
      </c>
      <c r="B1053">
        <v>1407531352</v>
      </c>
      <c r="C1053">
        <v>1407531336</v>
      </c>
      <c r="D1053">
        <v>1364551021</v>
      </c>
      <c r="E1053">
        <v>1</v>
      </c>
      <c r="F1053">
        <v>1</v>
      </c>
      <c r="G1053">
        <v>39</v>
      </c>
      <c r="H1053">
        <v>2</v>
      </c>
      <c r="I1053" t="s">
        <v>1319</v>
      </c>
      <c r="J1053" t="s">
        <v>1320</v>
      </c>
      <c r="K1053" t="s">
        <v>1321</v>
      </c>
      <c r="L1053">
        <v>1368</v>
      </c>
      <c r="N1053">
        <v>1011</v>
      </c>
      <c r="O1053" t="s">
        <v>1322</v>
      </c>
      <c r="P1053" t="s">
        <v>1322</v>
      </c>
      <c r="Q1053">
        <v>1</v>
      </c>
      <c r="X1053">
        <v>3.31</v>
      </c>
      <c r="Y1053">
        <v>0</v>
      </c>
      <c r="Z1053">
        <v>1490.46</v>
      </c>
      <c r="AA1053">
        <v>808.44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3.31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ROW(Source!A891)</f>
        <v>891</v>
      </c>
      <c r="B1054">
        <v>1407531353</v>
      </c>
      <c r="C1054">
        <v>1407531336</v>
      </c>
      <c r="D1054">
        <v>1364551087</v>
      </c>
      <c r="E1054">
        <v>1</v>
      </c>
      <c r="F1054">
        <v>1</v>
      </c>
      <c r="G1054">
        <v>39</v>
      </c>
      <c r="H1054">
        <v>2</v>
      </c>
      <c r="I1054" t="s">
        <v>1358</v>
      </c>
      <c r="J1054" t="s">
        <v>1359</v>
      </c>
      <c r="K1054" t="s">
        <v>1360</v>
      </c>
      <c r="L1054">
        <v>1368</v>
      </c>
      <c r="N1054">
        <v>1011</v>
      </c>
      <c r="O1054" t="s">
        <v>1322</v>
      </c>
      <c r="P1054" t="s">
        <v>1322</v>
      </c>
      <c r="Q1054">
        <v>1</v>
      </c>
      <c r="X1054">
        <v>0.4</v>
      </c>
      <c r="Y1054">
        <v>0</v>
      </c>
      <c r="Z1054">
        <v>7.44</v>
      </c>
      <c r="AA1054">
        <v>0.01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0.4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ROW(Source!A891)</f>
        <v>891</v>
      </c>
      <c r="B1055">
        <v>1407531354</v>
      </c>
      <c r="C1055">
        <v>1407531336</v>
      </c>
      <c r="D1055">
        <v>1364552913</v>
      </c>
      <c r="E1055">
        <v>1</v>
      </c>
      <c r="F1055">
        <v>1</v>
      </c>
      <c r="G1055">
        <v>39</v>
      </c>
      <c r="H1055">
        <v>3</v>
      </c>
      <c r="I1055" t="s">
        <v>1323</v>
      </c>
      <c r="J1055" t="s">
        <v>1324</v>
      </c>
      <c r="K1055" t="s">
        <v>1325</v>
      </c>
      <c r="L1055">
        <v>1346</v>
      </c>
      <c r="N1055">
        <v>1009</v>
      </c>
      <c r="O1055" t="s">
        <v>1326</v>
      </c>
      <c r="P1055" t="s">
        <v>1326</v>
      </c>
      <c r="Q1055">
        <v>1</v>
      </c>
      <c r="X1055">
        <v>0.15</v>
      </c>
      <c r="Y1055">
        <v>26.09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 t="s">
        <v>3</v>
      </c>
      <c r="AG1055">
        <v>0.15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ROW(Source!A892)</f>
        <v>892</v>
      </c>
      <c r="B1056">
        <v>1407531366</v>
      </c>
      <c r="C1056">
        <v>1407531355</v>
      </c>
      <c r="D1056">
        <v>1364549319</v>
      </c>
      <c r="E1056">
        <v>39</v>
      </c>
      <c r="F1056">
        <v>1</v>
      </c>
      <c r="G1056">
        <v>39</v>
      </c>
      <c r="H1056">
        <v>1</v>
      </c>
      <c r="I1056" t="s">
        <v>1316</v>
      </c>
      <c r="J1056" t="s">
        <v>3</v>
      </c>
      <c r="K1056" t="s">
        <v>1317</v>
      </c>
      <c r="L1056">
        <v>1191</v>
      </c>
      <c r="N1056">
        <v>1013</v>
      </c>
      <c r="O1056" t="s">
        <v>1318</v>
      </c>
      <c r="P1056" t="s">
        <v>1318</v>
      </c>
      <c r="Q1056">
        <v>1</v>
      </c>
      <c r="X1056">
        <v>2.1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2.1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ROW(Source!A892)</f>
        <v>892</v>
      </c>
      <c r="B1057">
        <v>1407531367</v>
      </c>
      <c r="C1057">
        <v>1407531355</v>
      </c>
      <c r="D1057">
        <v>1364550903</v>
      </c>
      <c r="E1057">
        <v>1</v>
      </c>
      <c r="F1057">
        <v>1</v>
      </c>
      <c r="G1057">
        <v>39</v>
      </c>
      <c r="H1057">
        <v>2</v>
      </c>
      <c r="I1057" t="s">
        <v>1423</v>
      </c>
      <c r="J1057" t="s">
        <v>1424</v>
      </c>
      <c r="K1057" t="s">
        <v>1425</v>
      </c>
      <c r="L1057">
        <v>1368</v>
      </c>
      <c r="N1057">
        <v>1011</v>
      </c>
      <c r="O1057" t="s">
        <v>1322</v>
      </c>
      <c r="P1057" t="s">
        <v>1322</v>
      </c>
      <c r="Q1057">
        <v>1</v>
      </c>
      <c r="X1057">
        <v>0.3</v>
      </c>
      <c r="Y1057">
        <v>0</v>
      </c>
      <c r="Z1057">
        <v>9.69</v>
      </c>
      <c r="AA1057">
        <v>0.13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0.3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ROW(Source!A892)</f>
        <v>892</v>
      </c>
      <c r="B1058">
        <v>1407531368</v>
      </c>
      <c r="C1058">
        <v>1407531355</v>
      </c>
      <c r="D1058">
        <v>1364551021</v>
      </c>
      <c r="E1058">
        <v>1</v>
      </c>
      <c r="F1058">
        <v>1</v>
      </c>
      <c r="G1058">
        <v>39</v>
      </c>
      <c r="H1058">
        <v>2</v>
      </c>
      <c r="I1058" t="s">
        <v>1319</v>
      </c>
      <c r="J1058" t="s">
        <v>1320</v>
      </c>
      <c r="K1058" t="s">
        <v>1321</v>
      </c>
      <c r="L1058">
        <v>1368</v>
      </c>
      <c r="N1058">
        <v>1011</v>
      </c>
      <c r="O1058" t="s">
        <v>1322</v>
      </c>
      <c r="P1058" t="s">
        <v>1322</v>
      </c>
      <c r="Q1058">
        <v>1</v>
      </c>
      <c r="X1058">
        <v>0.52</v>
      </c>
      <c r="Y1058">
        <v>0</v>
      </c>
      <c r="Z1058">
        <v>1490.46</v>
      </c>
      <c r="AA1058">
        <v>808.44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0.52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ROW(Source!A892)</f>
        <v>892</v>
      </c>
      <c r="B1059">
        <v>1407531369</v>
      </c>
      <c r="C1059">
        <v>1407531355</v>
      </c>
      <c r="D1059">
        <v>1364553063</v>
      </c>
      <c r="E1059">
        <v>1</v>
      </c>
      <c r="F1059">
        <v>1</v>
      </c>
      <c r="G1059">
        <v>39</v>
      </c>
      <c r="H1059">
        <v>3</v>
      </c>
      <c r="I1059" t="s">
        <v>1426</v>
      </c>
      <c r="J1059" t="s">
        <v>1427</v>
      </c>
      <c r="K1059" t="s">
        <v>1428</v>
      </c>
      <c r="L1059">
        <v>1296</v>
      </c>
      <c r="N1059">
        <v>1002</v>
      </c>
      <c r="O1059" t="s">
        <v>1364</v>
      </c>
      <c r="P1059" t="s">
        <v>1364</v>
      </c>
      <c r="Q1059">
        <v>1</v>
      </c>
      <c r="X1059">
        <v>3.8E-3</v>
      </c>
      <c r="Y1059">
        <v>4237.25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0</v>
      </c>
      <c r="AF1059" t="s">
        <v>3</v>
      </c>
      <c r="AG1059">
        <v>3.8E-3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ROW(Source!A892)</f>
        <v>892</v>
      </c>
      <c r="B1060">
        <v>1407531370</v>
      </c>
      <c r="C1060">
        <v>1407531355</v>
      </c>
      <c r="D1060">
        <v>1364553125</v>
      </c>
      <c r="E1060">
        <v>1</v>
      </c>
      <c r="F1060">
        <v>1</v>
      </c>
      <c r="G1060">
        <v>39</v>
      </c>
      <c r="H1060">
        <v>3</v>
      </c>
      <c r="I1060" t="s">
        <v>1334</v>
      </c>
      <c r="J1060" t="s">
        <v>1335</v>
      </c>
      <c r="K1060" t="s">
        <v>1336</v>
      </c>
      <c r="L1060">
        <v>1339</v>
      </c>
      <c r="N1060">
        <v>1007</v>
      </c>
      <c r="O1060" t="s">
        <v>1337</v>
      </c>
      <c r="P1060" t="s">
        <v>1337</v>
      </c>
      <c r="Q1060">
        <v>1</v>
      </c>
      <c r="X1060">
        <v>3.8E-3</v>
      </c>
      <c r="Y1060">
        <v>49.83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3.8E-3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ROW(Source!A893)</f>
        <v>893</v>
      </c>
      <c r="B1061">
        <v>1407531376</v>
      </c>
      <c r="C1061">
        <v>1407531371</v>
      </c>
      <c r="D1061">
        <v>1364549319</v>
      </c>
      <c r="E1061">
        <v>39</v>
      </c>
      <c r="F1061">
        <v>1</v>
      </c>
      <c r="G1061">
        <v>39</v>
      </c>
      <c r="H1061">
        <v>1</v>
      </c>
      <c r="I1061" t="s">
        <v>1316</v>
      </c>
      <c r="J1061" t="s">
        <v>3</v>
      </c>
      <c r="K1061" t="s">
        <v>1317</v>
      </c>
      <c r="L1061">
        <v>1191</v>
      </c>
      <c r="N1061">
        <v>1013</v>
      </c>
      <c r="O1061" t="s">
        <v>1318</v>
      </c>
      <c r="P1061" t="s">
        <v>1318</v>
      </c>
      <c r="Q1061">
        <v>1</v>
      </c>
      <c r="X1061">
        <v>0.37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1</v>
      </c>
      <c r="AF1061" t="s">
        <v>3</v>
      </c>
      <c r="AG1061">
        <v>0.37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ROW(Source!A893)</f>
        <v>893</v>
      </c>
      <c r="B1062">
        <v>1407531377</v>
      </c>
      <c r="C1062">
        <v>1407531371</v>
      </c>
      <c r="D1062">
        <v>1364551021</v>
      </c>
      <c r="E1062">
        <v>1</v>
      </c>
      <c r="F1062">
        <v>1</v>
      </c>
      <c r="G1062">
        <v>39</v>
      </c>
      <c r="H1062">
        <v>2</v>
      </c>
      <c r="I1062" t="s">
        <v>1319</v>
      </c>
      <c r="J1062" t="s">
        <v>1320</v>
      </c>
      <c r="K1062" t="s">
        <v>1321</v>
      </c>
      <c r="L1062">
        <v>1368</v>
      </c>
      <c r="N1062">
        <v>1011</v>
      </c>
      <c r="O1062" t="s">
        <v>1322</v>
      </c>
      <c r="P1062" t="s">
        <v>1322</v>
      </c>
      <c r="Q1062">
        <v>1</v>
      </c>
      <c r="X1062">
        <v>0.06</v>
      </c>
      <c r="Y1062">
        <v>0</v>
      </c>
      <c r="Z1062">
        <v>1490.46</v>
      </c>
      <c r="AA1062">
        <v>808.44</v>
      </c>
      <c r="AB1062">
        <v>0</v>
      </c>
      <c r="AC1062">
        <v>0</v>
      </c>
      <c r="AD1062">
        <v>1</v>
      </c>
      <c r="AE1062">
        <v>0</v>
      </c>
      <c r="AF1062" t="s">
        <v>3</v>
      </c>
      <c r="AG1062">
        <v>0.06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ROW(Source!A894)</f>
        <v>894</v>
      </c>
      <c r="B1063">
        <v>1407531381</v>
      </c>
      <c r="C1063">
        <v>1407531378</v>
      </c>
      <c r="D1063">
        <v>1364549319</v>
      </c>
      <c r="E1063">
        <v>39</v>
      </c>
      <c r="F1063">
        <v>1</v>
      </c>
      <c r="G1063">
        <v>39</v>
      </c>
      <c r="H1063">
        <v>1</v>
      </c>
      <c r="I1063" t="s">
        <v>1316</v>
      </c>
      <c r="J1063" t="s">
        <v>3</v>
      </c>
      <c r="K1063" t="s">
        <v>1317</v>
      </c>
      <c r="L1063">
        <v>1191</v>
      </c>
      <c r="N1063">
        <v>1013</v>
      </c>
      <c r="O1063" t="s">
        <v>1318</v>
      </c>
      <c r="P1063" t="s">
        <v>1318</v>
      </c>
      <c r="Q1063">
        <v>1</v>
      </c>
      <c r="X1063">
        <v>0.4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1</v>
      </c>
      <c r="AF1063" t="s">
        <v>31</v>
      </c>
      <c r="AG1063">
        <v>0.8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ROW(Source!A896)</f>
        <v>896</v>
      </c>
      <c r="B1064">
        <v>1407531396</v>
      </c>
      <c r="C1064">
        <v>1407531383</v>
      </c>
      <c r="D1064">
        <v>1364549319</v>
      </c>
      <c r="E1064">
        <v>39</v>
      </c>
      <c r="F1064">
        <v>1</v>
      </c>
      <c r="G1064">
        <v>39</v>
      </c>
      <c r="H1064">
        <v>1</v>
      </c>
      <c r="I1064" t="s">
        <v>1316</v>
      </c>
      <c r="J1064" t="s">
        <v>3</v>
      </c>
      <c r="K1064" t="s">
        <v>1317</v>
      </c>
      <c r="L1064">
        <v>1191</v>
      </c>
      <c r="N1064">
        <v>1013</v>
      </c>
      <c r="O1064" t="s">
        <v>1318</v>
      </c>
      <c r="P1064" t="s">
        <v>1318</v>
      </c>
      <c r="Q1064">
        <v>1</v>
      </c>
      <c r="X1064">
        <v>13.13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1</v>
      </c>
      <c r="AF1064" t="s">
        <v>3</v>
      </c>
      <c r="AG1064">
        <v>13.13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ROW(Source!A896)</f>
        <v>896</v>
      </c>
      <c r="B1065">
        <v>1407531397</v>
      </c>
      <c r="C1065">
        <v>1407531383</v>
      </c>
      <c r="D1065">
        <v>1364550902</v>
      </c>
      <c r="E1065">
        <v>1</v>
      </c>
      <c r="F1065">
        <v>1</v>
      </c>
      <c r="G1065">
        <v>39</v>
      </c>
      <c r="H1065">
        <v>2</v>
      </c>
      <c r="I1065" t="s">
        <v>1417</v>
      </c>
      <c r="J1065" t="s">
        <v>1418</v>
      </c>
      <c r="K1065" t="s">
        <v>1419</v>
      </c>
      <c r="L1065">
        <v>1368</v>
      </c>
      <c r="N1065">
        <v>1011</v>
      </c>
      <c r="O1065" t="s">
        <v>1322</v>
      </c>
      <c r="P1065" t="s">
        <v>1322</v>
      </c>
      <c r="Q1065">
        <v>1</v>
      </c>
      <c r="X1065">
        <v>1.7</v>
      </c>
      <c r="Y1065">
        <v>0</v>
      </c>
      <c r="Z1065">
        <v>38.18</v>
      </c>
      <c r="AA1065">
        <v>2.13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1.7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ROW(Source!A896)</f>
        <v>896</v>
      </c>
      <c r="B1066">
        <v>1407531398</v>
      </c>
      <c r="C1066">
        <v>1407531383</v>
      </c>
      <c r="D1066">
        <v>1364550907</v>
      </c>
      <c r="E1066">
        <v>1</v>
      </c>
      <c r="F1066">
        <v>1</v>
      </c>
      <c r="G1066">
        <v>39</v>
      </c>
      <c r="H1066">
        <v>2</v>
      </c>
      <c r="I1066" t="s">
        <v>1420</v>
      </c>
      <c r="J1066" t="s">
        <v>1421</v>
      </c>
      <c r="K1066" t="s">
        <v>1422</v>
      </c>
      <c r="L1066">
        <v>1368</v>
      </c>
      <c r="N1066">
        <v>1011</v>
      </c>
      <c r="O1066" t="s">
        <v>1322</v>
      </c>
      <c r="P1066" t="s">
        <v>1322</v>
      </c>
      <c r="Q1066">
        <v>1</v>
      </c>
      <c r="X1066">
        <v>1.7</v>
      </c>
      <c r="Y1066">
        <v>0</v>
      </c>
      <c r="Z1066">
        <v>49.97</v>
      </c>
      <c r="AA1066">
        <v>2.48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1.7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ROW(Source!A896)</f>
        <v>896</v>
      </c>
      <c r="B1067">
        <v>1407531399</v>
      </c>
      <c r="C1067">
        <v>1407531383</v>
      </c>
      <c r="D1067">
        <v>1364551021</v>
      </c>
      <c r="E1067">
        <v>1</v>
      </c>
      <c r="F1067">
        <v>1</v>
      </c>
      <c r="G1067">
        <v>39</v>
      </c>
      <c r="H1067">
        <v>2</v>
      </c>
      <c r="I1067" t="s">
        <v>1319</v>
      </c>
      <c r="J1067" t="s">
        <v>1320</v>
      </c>
      <c r="K1067" t="s">
        <v>1321</v>
      </c>
      <c r="L1067">
        <v>1368</v>
      </c>
      <c r="N1067">
        <v>1011</v>
      </c>
      <c r="O1067" t="s">
        <v>1322</v>
      </c>
      <c r="P1067" t="s">
        <v>1322</v>
      </c>
      <c r="Q1067">
        <v>1</v>
      </c>
      <c r="X1067">
        <v>3.31</v>
      </c>
      <c r="Y1067">
        <v>0</v>
      </c>
      <c r="Z1067">
        <v>1490.46</v>
      </c>
      <c r="AA1067">
        <v>808.44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3.31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ROW(Source!A896)</f>
        <v>896</v>
      </c>
      <c r="B1068">
        <v>1407531400</v>
      </c>
      <c r="C1068">
        <v>1407531383</v>
      </c>
      <c r="D1068">
        <v>1364551087</v>
      </c>
      <c r="E1068">
        <v>1</v>
      </c>
      <c r="F1068">
        <v>1</v>
      </c>
      <c r="G1068">
        <v>39</v>
      </c>
      <c r="H1068">
        <v>2</v>
      </c>
      <c r="I1068" t="s">
        <v>1358</v>
      </c>
      <c r="J1068" t="s">
        <v>1359</v>
      </c>
      <c r="K1068" t="s">
        <v>1360</v>
      </c>
      <c r="L1068">
        <v>1368</v>
      </c>
      <c r="N1068">
        <v>1011</v>
      </c>
      <c r="O1068" t="s">
        <v>1322</v>
      </c>
      <c r="P1068" t="s">
        <v>1322</v>
      </c>
      <c r="Q1068">
        <v>1</v>
      </c>
      <c r="X1068">
        <v>0.4</v>
      </c>
      <c r="Y1068">
        <v>0</v>
      </c>
      <c r="Z1068">
        <v>7.44</v>
      </c>
      <c r="AA1068">
        <v>0.01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0.4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ROW(Source!A896)</f>
        <v>896</v>
      </c>
      <c r="B1069">
        <v>1407531401</v>
      </c>
      <c r="C1069">
        <v>1407531383</v>
      </c>
      <c r="D1069">
        <v>1364552913</v>
      </c>
      <c r="E1069">
        <v>1</v>
      </c>
      <c r="F1069">
        <v>1</v>
      </c>
      <c r="G1069">
        <v>39</v>
      </c>
      <c r="H1069">
        <v>3</v>
      </c>
      <c r="I1069" t="s">
        <v>1323</v>
      </c>
      <c r="J1069" t="s">
        <v>1324</v>
      </c>
      <c r="K1069" t="s">
        <v>1325</v>
      </c>
      <c r="L1069">
        <v>1346</v>
      </c>
      <c r="N1069">
        <v>1009</v>
      </c>
      <c r="O1069" t="s">
        <v>1326</v>
      </c>
      <c r="P1069" t="s">
        <v>1326</v>
      </c>
      <c r="Q1069">
        <v>1</v>
      </c>
      <c r="X1069">
        <v>0.15</v>
      </c>
      <c r="Y1069">
        <v>26.09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3</v>
      </c>
      <c r="AG1069">
        <v>0.15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ROW(Source!A897)</f>
        <v>897</v>
      </c>
      <c r="B1070">
        <v>1407531413</v>
      </c>
      <c r="C1070">
        <v>1407531402</v>
      </c>
      <c r="D1070">
        <v>1364549319</v>
      </c>
      <c r="E1070">
        <v>39</v>
      </c>
      <c r="F1070">
        <v>1</v>
      </c>
      <c r="G1070">
        <v>39</v>
      </c>
      <c r="H1070">
        <v>1</v>
      </c>
      <c r="I1070" t="s">
        <v>1316</v>
      </c>
      <c r="J1070" t="s">
        <v>3</v>
      </c>
      <c r="K1070" t="s">
        <v>1317</v>
      </c>
      <c r="L1070">
        <v>1191</v>
      </c>
      <c r="N1070">
        <v>1013</v>
      </c>
      <c r="O1070" t="s">
        <v>1318</v>
      </c>
      <c r="P1070" t="s">
        <v>1318</v>
      </c>
      <c r="Q1070">
        <v>1</v>
      </c>
      <c r="X1070">
        <v>2.1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1</v>
      </c>
      <c r="AF1070" t="s">
        <v>3</v>
      </c>
      <c r="AG1070">
        <v>2.1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ROW(Source!A897)</f>
        <v>897</v>
      </c>
      <c r="B1071">
        <v>1407531414</v>
      </c>
      <c r="C1071">
        <v>1407531402</v>
      </c>
      <c r="D1071">
        <v>1364550903</v>
      </c>
      <c r="E1071">
        <v>1</v>
      </c>
      <c r="F1071">
        <v>1</v>
      </c>
      <c r="G1071">
        <v>39</v>
      </c>
      <c r="H1071">
        <v>2</v>
      </c>
      <c r="I1071" t="s">
        <v>1423</v>
      </c>
      <c r="J1071" t="s">
        <v>1424</v>
      </c>
      <c r="K1071" t="s">
        <v>1425</v>
      </c>
      <c r="L1071">
        <v>1368</v>
      </c>
      <c r="N1071">
        <v>1011</v>
      </c>
      <c r="O1071" t="s">
        <v>1322</v>
      </c>
      <c r="P1071" t="s">
        <v>1322</v>
      </c>
      <c r="Q1071">
        <v>1</v>
      </c>
      <c r="X1071">
        <v>0.3</v>
      </c>
      <c r="Y1071">
        <v>0</v>
      </c>
      <c r="Z1071">
        <v>9.69</v>
      </c>
      <c r="AA1071">
        <v>0.13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0.3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ROW(Source!A897)</f>
        <v>897</v>
      </c>
      <c r="B1072">
        <v>1407531415</v>
      </c>
      <c r="C1072">
        <v>1407531402</v>
      </c>
      <c r="D1072">
        <v>1364551021</v>
      </c>
      <c r="E1072">
        <v>1</v>
      </c>
      <c r="F1072">
        <v>1</v>
      </c>
      <c r="G1072">
        <v>39</v>
      </c>
      <c r="H1072">
        <v>2</v>
      </c>
      <c r="I1072" t="s">
        <v>1319</v>
      </c>
      <c r="J1072" t="s">
        <v>1320</v>
      </c>
      <c r="K1072" t="s">
        <v>1321</v>
      </c>
      <c r="L1072">
        <v>1368</v>
      </c>
      <c r="N1072">
        <v>1011</v>
      </c>
      <c r="O1072" t="s">
        <v>1322</v>
      </c>
      <c r="P1072" t="s">
        <v>1322</v>
      </c>
      <c r="Q1072">
        <v>1</v>
      </c>
      <c r="X1072">
        <v>0.52</v>
      </c>
      <c r="Y1072">
        <v>0</v>
      </c>
      <c r="Z1072">
        <v>1490.46</v>
      </c>
      <c r="AA1072">
        <v>808.44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0.52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ROW(Source!A897)</f>
        <v>897</v>
      </c>
      <c r="B1073">
        <v>1407531416</v>
      </c>
      <c r="C1073">
        <v>1407531402</v>
      </c>
      <c r="D1073">
        <v>1364553063</v>
      </c>
      <c r="E1073">
        <v>1</v>
      </c>
      <c r="F1073">
        <v>1</v>
      </c>
      <c r="G1073">
        <v>39</v>
      </c>
      <c r="H1073">
        <v>3</v>
      </c>
      <c r="I1073" t="s">
        <v>1426</v>
      </c>
      <c r="J1073" t="s">
        <v>1427</v>
      </c>
      <c r="K1073" t="s">
        <v>1428</v>
      </c>
      <c r="L1073">
        <v>1296</v>
      </c>
      <c r="N1073">
        <v>1002</v>
      </c>
      <c r="O1073" t="s">
        <v>1364</v>
      </c>
      <c r="P1073" t="s">
        <v>1364</v>
      </c>
      <c r="Q1073">
        <v>1</v>
      </c>
      <c r="X1073">
        <v>3.8E-3</v>
      </c>
      <c r="Y1073">
        <v>4237.25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0</v>
      </c>
      <c r="AF1073" t="s">
        <v>3</v>
      </c>
      <c r="AG1073">
        <v>3.8E-3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ROW(Source!A897)</f>
        <v>897</v>
      </c>
      <c r="B1074">
        <v>1407531417</v>
      </c>
      <c r="C1074">
        <v>1407531402</v>
      </c>
      <c r="D1074">
        <v>1364553125</v>
      </c>
      <c r="E1074">
        <v>1</v>
      </c>
      <c r="F1074">
        <v>1</v>
      </c>
      <c r="G1074">
        <v>39</v>
      </c>
      <c r="H1074">
        <v>3</v>
      </c>
      <c r="I1074" t="s">
        <v>1334</v>
      </c>
      <c r="J1074" t="s">
        <v>1335</v>
      </c>
      <c r="K1074" t="s">
        <v>1336</v>
      </c>
      <c r="L1074">
        <v>1339</v>
      </c>
      <c r="N1074">
        <v>1007</v>
      </c>
      <c r="O1074" t="s">
        <v>1337</v>
      </c>
      <c r="P1074" t="s">
        <v>1337</v>
      </c>
      <c r="Q1074">
        <v>1</v>
      </c>
      <c r="X1074">
        <v>3.8E-3</v>
      </c>
      <c r="Y1074">
        <v>49.83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3</v>
      </c>
      <c r="AG1074">
        <v>3.8E-3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ROW(Source!A898)</f>
        <v>898</v>
      </c>
      <c r="B1075">
        <v>1407531423</v>
      </c>
      <c r="C1075">
        <v>1407531418</v>
      </c>
      <c r="D1075">
        <v>1364549319</v>
      </c>
      <c r="E1075">
        <v>39</v>
      </c>
      <c r="F1075">
        <v>1</v>
      </c>
      <c r="G1075">
        <v>39</v>
      </c>
      <c r="H1075">
        <v>1</v>
      </c>
      <c r="I1075" t="s">
        <v>1316</v>
      </c>
      <c r="J1075" t="s">
        <v>3</v>
      </c>
      <c r="K1075" t="s">
        <v>1317</v>
      </c>
      <c r="L1075">
        <v>1191</v>
      </c>
      <c r="N1075">
        <v>1013</v>
      </c>
      <c r="O1075" t="s">
        <v>1318</v>
      </c>
      <c r="P1075" t="s">
        <v>1318</v>
      </c>
      <c r="Q1075">
        <v>1</v>
      </c>
      <c r="X1075">
        <v>0.37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1</v>
      </c>
      <c r="AF1075" t="s">
        <v>3</v>
      </c>
      <c r="AG1075">
        <v>0.37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ROW(Source!A898)</f>
        <v>898</v>
      </c>
      <c r="B1076">
        <v>1407531424</v>
      </c>
      <c r="C1076">
        <v>1407531418</v>
      </c>
      <c r="D1076">
        <v>1364551021</v>
      </c>
      <c r="E1076">
        <v>1</v>
      </c>
      <c r="F1076">
        <v>1</v>
      </c>
      <c r="G1076">
        <v>39</v>
      </c>
      <c r="H1076">
        <v>2</v>
      </c>
      <c r="I1076" t="s">
        <v>1319</v>
      </c>
      <c r="J1076" t="s">
        <v>1320</v>
      </c>
      <c r="K1076" t="s">
        <v>1321</v>
      </c>
      <c r="L1076">
        <v>1368</v>
      </c>
      <c r="N1076">
        <v>1011</v>
      </c>
      <c r="O1076" t="s">
        <v>1322</v>
      </c>
      <c r="P1076" t="s">
        <v>1322</v>
      </c>
      <c r="Q1076">
        <v>1</v>
      </c>
      <c r="X1076">
        <v>0.06</v>
      </c>
      <c r="Y1076">
        <v>0</v>
      </c>
      <c r="Z1076">
        <v>1490.46</v>
      </c>
      <c r="AA1076">
        <v>808.44</v>
      </c>
      <c r="AB1076">
        <v>0</v>
      </c>
      <c r="AC1076">
        <v>0</v>
      </c>
      <c r="AD1076">
        <v>1</v>
      </c>
      <c r="AE1076">
        <v>0</v>
      </c>
      <c r="AF1076" t="s">
        <v>3</v>
      </c>
      <c r="AG1076">
        <v>0.06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ROW(Source!A899)</f>
        <v>899</v>
      </c>
      <c r="B1077">
        <v>1407531428</v>
      </c>
      <c r="C1077">
        <v>1407531425</v>
      </c>
      <c r="D1077">
        <v>1364549319</v>
      </c>
      <c r="E1077">
        <v>39</v>
      </c>
      <c r="F1077">
        <v>1</v>
      </c>
      <c r="G1077">
        <v>39</v>
      </c>
      <c r="H1077">
        <v>1</v>
      </c>
      <c r="I1077" t="s">
        <v>1316</v>
      </c>
      <c r="J1077" t="s">
        <v>3</v>
      </c>
      <c r="K1077" t="s">
        <v>1317</v>
      </c>
      <c r="L1077">
        <v>1191</v>
      </c>
      <c r="N1077">
        <v>1013</v>
      </c>
      <c r="O1077" t="s">
        <v>1318</v>
      </c>
      <c r="P1077" t="s">
        <v>1318</v>
      </c>
      <c r="Q1077">
        <v>1</v>
      </c>
      <c r="X1077">
        <v>0.4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1</v>
      </c>
      <c r="AF1077" t="s">
        <v>31</v>
      </c>
      <c r="AG1077">
        <v>0.8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ROW(Source!A901)</f>
        <v>901</v>
      </c>
      <c r="B1078">
        <v>1407531443</v>
      </c>
      <c r="C1078">
        <v>1407531430</v>
      </c>
      <c r="D1078">
        <v>1364549319</v>
      </c>
      <c r="E1078">
        <v>39</v>
      </c>
      <c r="F1078">
        <v>1</v>
      </c>
      <c r="G1078">
        <v>39</v>
      </c>
      <c r="H1078">
        <v>1</v>
      </c>
      <c r="I1078" t="s">
        <v>1316</v>
      </c>
      <c r="J1078" t="s">
        <v>3</v>
      </c>
      <c r="K1078" t="s">
        <v>1317</v>
      </c>
      <c r="L1078">
        <v>1191</v>
      </c>
      <c r="N1078">
        <v>1013</v>
      </c>
      <c r="O1078" t="s">
        <v>1318</v>
      </c>
      <c r="P1078" t="s">
        <v>1318</v>
      </c>
      <c r="Q1078">
        <v>1</v>
      </c>
      <c r="X1078">
        <v>13.13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1</v>
      </c>
      <c r="AF1078" t="s">
        <v>3</v>
      </c>
      <c r="AG1078">
        <v>13.13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ROW(Source!A901)</f>
        <v>901</v>
      </c>
      <c r="B1079">
        <v>1407531444</v>
      </c>
      <c r="C1079">
        <v>1407531430</v>
      </c>
      <c r="D1079">
        <v>1364550902</v>
      </c>
      <c r="E1079">
        <v>1</v>
      </c>
      <c r="F1079">
        <v>1</v>
      </c>
      <c r="G1079">
        <v>39</v>
      </c>
      <c r="H1079">
        <v>2</v>
      </c>
      <c r="I1079" t="s">
        <v>1417</v>
      </c>
      <c r="J1079" t="s">
        <v>1418</v>
      </c>
      <c r="K1079" t="s">
        <v>1419</v>
      </c>
      <c r="L1079">
        <v>1368</v>
      </c>
      <c r="N1079">
        <v>1011</v>
      </c>
      <c r="O1079" t="s">
        <v>1322</v>
      </c>
      <c r="P1079" t="s">
        <v>1322</v>
      </c>
      <c r="Q1079">
        <v>1</v>
      </c>
      <c r="X1079">
        <v>1.7</v>
      </c>
      <c r="Y1079">
        <v>0</v>
      </c>
      <c r="Z1079">
        <v>38.18</v>
      </c>
      <c r="AA1079">
        <v>2.13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1.7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ROW(Source!A901)</f>
        <v>901</v>
      </c>
      <c r="B1080">
        <v>1407531445</v>
      </c>
      <c r="C1080">
        <v>1407531430</v>
      </c>
      <c r="D1080">
        <v>1364550907</v>
      </c>
      <c r="E1080">
        <v>1</v>
      </c>
      <c r="F1080">
        <v>1</v>
      </c>
      <c r="G1080">
        <v>39</v>
      </c>
      <c r="H1080">
        <v>2</v>
      </c>
      <c r="I1080" t="s">
        <v>1420</v>
      </c>
      <c r="J1080" t="s">
        <v>1421</v>
      </c>
      <c r="K1080" t="s">
        <v>1422</v>
      </c>
      <c r="L1080">
        <v>1368</v>
      </c>
      <c r="N1080">
        <v>1011</v>
      </c>
      <c r="O1080" t="s">
        <v>1322</v>
      </c>
      <c r="P1080" t="s">
        <v>1322</v>
      </c>
      <c r="Q1080">
        <v>1</v>
      </c>
      <c r="X1080">
        <v>1.7</v>
      </c>
      <c r="Y1080">
        <v>0</v>
      </c>
      <c r="Z1080">
        <v>49.97</v>
      </c>
      <c r="AA1080">
        <v>2.48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1.7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ROW(Source!A901)</f>
        <v>901</v>
      </c>
      <c r="B1081">
        <v>1407531446</v>
      </c>
      <c r="C1081">
        <v>1407531430</v>
      </c>
      <c r="D1081">
        <v>1364551021</v>
      </c>
      <c r="E1081">
        <v>1</v>
      </c>
      <c r="F1081">
        <v>1</v>
      </c>
      <c r="G1081">
        <v>39</v>
      </c>
      <c r="H1081">
        <v>2</v>
      </c>
      <c r="I1081" t="s">
        <v>1319</v>
      </c>
      <c r="J1081" t="s">
        <v>1320</v>
      </c>
      <c r="K1081" t="s">
        <v>1321</v>
      </c>
      <c r="L1081">
        <v>1368</v>
      </c>
      <c r="N1081">
        <v>1011</v>
      </c>
      <c r="O1081" t="s">
        <v>1322</v>
      </c>
      <c r="P1081" t="s">
        <v>1322</v>
      </c>
      <c r="Q1081">
        <v>1</v>
      </c>
      <c r="X1081">
        <v>3.31</v>
      </c>
      <c r="Y1081">
        <v>0</v>
      </c>
      <c r="Z1081">
        <v>1490.46</v>
      </c>
      <c r="AA1081">
        <v>808.44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3.31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ROW(Source!A901)</f>
        <v>901</v>
      </c>
      <c r="B1082">
        <v>1407531447</v>
      </c>
      <c r="C1082">
        <v>1407531430</v>
      </c>
      <c r="D1082">
        <v>1364551087</v>
      </c>
      <c r="E1082">
        <v>1</v>
      </c>
      <c r="F1082">
        <v>1</v>
      </c>
      <c r="G1082">
        <v>39</v>
      </c>
      <c r="H1082">
        <v>2</v>
      </c>
      <c r="I1082" t="s">
        <v>1358</v>
      </c>
      <c r="J1082" t="s">
        <v>1359</v>
      </c>
      <c r="K1082" t="s">
        <v>1360</v>
      </c>
      <c r="L1082">
        <v>1368</v>
      </c>
      <c r="N1082">
        <v>1011</v>
      </c>
      <c r="O1082" t="s">
        <v>1322</v>
      </c>
      <c r="P1082" t="s">
        <v>1322</v>
      </c>
      <c r="Q1082">
        <v>1</v>
      </c>
      <c r="X1082">
        <v>0.4</v>
      </c>
      <c r="Y1082">
        <v>0</v>
      </c>
      <c r="Z1082">
        <v>7.44</v>
      </c>
      <c r="AA1082">
        <v>0.01</v>
      </c>
      <c r="AB1082">
        <v>0</v>
      </c>
      <c r="AC1082">
        <v>0</v>
      </c>
      <c r="AD1082">
        <v>1</v>
      </c>
      <c r="AE1082">
        <v>0</v>
      </c>
      <c r="AF1082" t="s">
        <v>3</v>
      </c>
      <c r="AG1082">
        <v>0.4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ROW(Source!A901)</f>
        <v>901</v>
      </c>
      <c r="B1083">
        <v>1407531448</v>
      </c>
      <c r="C1083">
        <v>1407531430</v>
      </c>
      <c r="D1083">
        <v>1364552913</v>
      </c>
      <c r="E1083">
        <v>1</v>
      </c>
      <c r="F1083">
        <v>1</v>
      </c>
      <c r="G1083">
        <v>39</v>
      </c>
      <c r="H1083">
        <v>3</v>
      </c>
      <c r="I1083" t="s">
        <v>1323</v>
      </c>
      <c r="J1083" t="s">
        <v>1324</v>
      </c>
      <c r="K1083" t="s">
        <v>1325</v>
      </c>
      <c r="L1083">
        <v>1346</v>
      </c>
      <c r="N1083">
        <v>1009</v>
      </c>
      <c r="O1083" t="s">
        <v>1326</v>
      </c>
      <c r="P1083" t="s">
        <v>1326</v>
      </c>
      <c r="Q1083">
        <v>1</v>
      </c>
      <c r="X1083">
        <v>0.15</v>
      </c>
      <c r="Y1083">
        <v>26.09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0.15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ROW(Source!A902)</f>
        <v>902</v>
      </c>
      <c r="B1084">
        <v>1407531460</v>
      </c>
      <c r="C1084">
        <v>1407531449</v>
      </c>
      <c r="D1084">
        <v>1364549319</v>
      </c>
      <c r="E1084">
        <v>39</v>
      </c>
      <c r="F1084">
        <v>1</v>
      </c>
      <c r="G1084">
        <v>39</v>
      </c>
      <c r="H1084">
        <v>1</v>
      </c>
      <c r="I1084" t="s">
        <v>1316</v>
      </c>
      <c r="J1084" t="s">
        <v>3</v>
      </c>
      <c r="K1084" t="s">
        <v>1317</v>
      </c>
      <c r="L1084">
        <v>1191</v>
      </c>
      <c r="N1084">
        <v>1013</v>
      </c>
      <c r="O1084" t="s">
        <v>1318</v>
      </c>
      <c r="P1084" t="s">
        <v>1318</v>
      </c>
      <c r="Q1084">
        <v>1</v>
      </c>
      <c r="X1084">
        <v>2.1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1</v>
      </c>
      <c r="AF1084" t="s">
        <v>3</v>
      </c>
      <c r="AG1084">
        <v>2.1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ROW(Source!A902)</f>
        <v>902</v>
      </c>
      <c r="B1085">
        <v>1407531461</v>
      </c>
      <c r="C1085">
        <v>1407531449</v>
      </c>
      <c r="D1085">
        <v>1364550903</v>
      </c>
      <c r="E1085">
        <v>1</v>
      </c>
      <c r="F1085">
        <v>1</v>
      </c>
      <c r="G1085">
        <v>39</v>
      </c>
      <c r="H1085">
        <v>2</v>
      </c>
      <c r="I1085" t="s">
        <v>1423</v>
      </c>
      <c r="J1085" t="s">
        <v>1424</v>
      </c>
      <c r="K1085" t="s">
        <v>1425</v>
      </c>
      <c r="L1085">
        <v>1368</v>
      </c>
      <c r="N1085">
        <v>1011</v>
      </c>
      <c r="O1085" t="s">
        <v>1322</v>
      </c>
      <c r="P1085" t="s">
        <v>1322</v>
      </c>
      <c r="Q1085">
        <v>1</v>
      </c>
      <c r="X1085">
        <v>0.3</v>
      </c>
      <c r="Y1085">
        <v>0</v>
      </c>
      <c r="Z1085">
        <v>9.69</v>
      </c>
      <c r="AA1085">
        <v>0.13</v>
      </c>
      <c r="AB1085">
        <v>0</v>
      </c>
      <c r="AC1085">
        <v>0</v>
      </c>
      <c r="AD1085">
        <v>1</v>
      </c>
      <c r="AE1085">
        <v>0</v>
      </c>
      <c r="AF1085" t="s">
        <v>3</v>
      </c>
      <c r="AG1085">
        <v>0.3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ROW(Source!A902)</f>
        <v>902</v>
      </c>
      <c r="B1086">
        <v>1407531462</v>
      </c>
      <c r="C1086">
        <v>1407531449</v>
      </c>
      <c r="D1086">
        <v>1364551021</v>
      </c>
      <c r="E1086">
        <v>1</v>
      </c>
      <c r="F1086">
        <v>1</v>
      </c>
      <c r="G1086">
        <v>39</v>
      </c>
      <c r="H1086">
        <v>2</v>
      </c>
      <c r="I1086" t="s">
        <v>1319</v>
      </c>
      <c r="J1086" t="s">
        <v>1320</v>
      </c>
      <c r="K1086" t="s">
        <v>1321</v>
      </c>
      <c r="L1086">
        <v>1368</v>
      </c>
      <c r="N1086">
        <v>1011</v>
      </c>
      <c r="O1086" t="s">
        <v>1322</v>
      </c>
      <c r="P1086" t="s">
        <v>1322</v>
      </c>
      <c r="Q1086">
        <v>1</v>
      </c>
      <c r="X1086">
        <v>0.52</v>
      </c>
      <c r="Y1086">
        <v>0</v>
      </c>
      <c r="Z1086">
        <v>1490.46</v>
      </c>
      <c r="AA1086">
        <v>808.44</v>
      </c>
      <c r="AB1086">
        <v>0</v>
      </c>
      <c r="AC1086">
        <v>0</v>
      </c>
      <c r="AD1086">
        <v>1</v>
      </c>
      <c r="AE1086">
        <v>0</v>
      </c>
      <c r="AF1086" t="s">
        <v>3</v>
      </c>
      <c r="AG1086">
        <v>0.52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ROW(Source!A902)</f>
        <v>902</v>
      </c>
      <c r="B1087">
        <v>1407531463</v>
      </c>
      <c r="C1087">
        <v>1407531449</v>
      </c>
      <c r="D1087">
        <v>1364553063</v>
      </c>
      <c r="E1087">
        <v>1</v>
      </c>
      <c r="F1087">
        <v>1</v>
      </c>
      <c r="G1087">
        <v>39</v>
      </c>
      <c r="H1087">
        <v>3</v>
      </c>
      <c r="I1087" t="s">
        <v>1426</v>
      </c>
      <c r="J1087" t="s">
        <v>1427</v>
      </c>
      <c r="K1087" t="s">
        <v>1428</v>
      </c>
      <c r="L1087">
        <v>1296</v>
      </c>
      <c r="N1087">
        <v>1002</v>
      </c>
      <c r="O1087" t="s">
        <v>1364</v>
      </c>
      <c r="P1087" t="s">
        <v>1364</v>
      </c>
      <c r="Q1087">
        <v>1</v>
      </c>
      <c r="X1087">
        <v>3.8E-3</v>
      </c>
      <c r="Y1087">
        <v>4237.25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0</v>
      </c>
      <c r="AF1087" t="s">
        <v>3</v>
      </c>
      <c r="AG1087">
        <v>3.8E-3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ROW(Source!A902)</f>
        <v>902</v>
      </c>
      <c r="B1088">
        <v>1407531464</v>
      </c>
      <c r="C1088">
        <v>1407531449</v>
      </c>
      <c r="D1088">
        <v>1364553125</v>
      </c>
      <c r="E1088">
        <v>1</v>
      </c>
      <c r="F1088">
        <v>1</v>
      </c>
      <c r="G1088">
        <v>39</v>
      </c>
      <c r="H1088">
        <v>3</v>
      </c>
      <c r="I1088" t="s">
        <v>1334</v>
      </c>
      <c r="J1088" t="s">
        <v>1335</v>
      </c>
      <c r="K1088" t="s">
        <v>1336</v>
      </c>
      <c r="L1088">
        <v>1339</v>
      </c>
      <c r="N1088">
        <v>1007</v>
      </c>
      <c r="O1088" t="s">
        <v>1337</v>
      </c>
      <c r="P1088" t="s">
        <v>1337</v>
      </c>
      <c r="Q1088">
        <v>1</v>
      </c>
      <c r="X1088">
        <v>3.8E-3</v>
      </c>
      <c r="Y1088">
        <v>49.83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3</v>
      </c>
      <c r="AG1088">
        <v>3.8E-3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ROW(Source!A903)</f>
        <v>903</v>
      </c>
      <c r="B1089">
        <v>1407531470</v>
      </c>
      <c r="C1089">
        <v>1407531465</v>
      </c>
      <c r="D1089">
        <v>1364549319</v>
      </c>
      <c r="E1089">
        <v>39</v>
      </c>
      <c r="F1089">
        <v>1</v>
      </c>
      <c r="G1089">
        <v>39</v>
      </c>
      <c r="H1089">
        <v>1</v>
      </c>
      <c r="I1089" t="s">
        <v>1316</v>
      </c>
      <c r="J1089" t="s">
        <v>3</v>
      </c>
      <c r="K1089" t="s">
        <v>1317</v>
      </c>
      <c r="L1089">
        <v>1191</v>
      </c>
      <c r="N1089">
        <v>1013</v>
      </c>
      <c r="O1089" t="s">
        <v>1318</v>
      </c>
      <c r="P1089" t="s">
        <v>1318</v>
      </c>
      <c r="Q1089">
        <v>1</v>
      </c>
      <c r="X1089">
        <v>0.37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1</v>
      </c>
      <c r="AF1089" t="s">
        <v>3</v>
      </c>
      <c r="AG1089">
        <v>0.37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ROW(Source!A903)</f>
        <v>903</v>
      </c>
      <c r="B1090">
        <v>1407531471</v>
      </c>
      <c r="C1090">
        <v>1407531465</v>
      </c>
      <c r="D1090">
        <v>1364551021</v>
      </c>
      <c r="E1090">
        <v>1</v>
      </c>
      <c r="F1090">
        <v>1</v>
      </c>
      <c r="G1090">
        <v>39</v>
      </c>
      <c r="H1090">
        <v>2</v>
      </c>
      <c r="I1090" t="s">
        <v>1319</v>
      </c>
      <c r="J1090" t="s">
        <v>1320</v>
      </c>
      <c r="K1090" t="s">
        <v>1321</v>
      </c>
      <c r="L1090">
        <v>1368</v>
      </c>
      <c r="N1090">
        <v>1011</v>
      </c>
      <c r="O1090" t="s">
        <v>1322</v>
      </c>
      <c r="P1090" t="s">
        <v>1322</v>
      </c>
      <c r="Q1090">
        <v>1</v>
      </c>
      <c r="X1090">
        <v>0.06</v>
      </c>
      <c r="Y1090">
        <v>0</v>
      </c>
      <c r="Z1090">
        <v>1490.46</v>
      </c>
      <c r="AA1090">
        <v>808.44</v>
      </c>
      <c r="AB1090">
        <v>0</v>
      </c>
      <c r="AC1090">
        <v>0</v>
      </c>
      <c r="AD1090">
        <v>1</v>
      </c>
      <c r="AE1090">
        <v>0</v>
      </c>
      <c r="AF1090" t="s">
        <v>3</v>
      </c>
      <c r="AG1090">
        <v>0.06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ROW(Source!A904)</f>
        <v>904</v>
      </c>
      <c r="B1091">
        <v>1407531475</v>
      </c>
      <c r="C1091">
        <v>1407531472</v>
      </c>
      <c r="D1091">
        <v>1364549319</v>
      </c>
      <c r="E1091">
        <v>39</v>
      </c>
      <c r="F1091">
        <v>1</v>
      </c>
      <c r="G1091">
        <v>39</v>
      </c>
      <c r="H1091">
        <v>1</v>
      </c>
      <c r="I1091" t="s">
        <v>1316</v>
      </c>
      <c r="J1091" t="s">
        <v>3</v>
      </c>
      <c r="K1091" t="s">
        <v>1317</v>
      </c>
      <c r="L1091">
        <v>1191</v>
      </c>
      <c r="N1091">
        <v>1013</v>
      </c>
      <c r="O1091" t="s">
        <v>1318</v>
      </c>
      <c r="P1091" t="s">
        <v>1318</v>
      </c>
      <c r="Q1091">
        <v>1</v>
      </c>
      <c r="X1091">
        <v>0.4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1</v>
      </c>
      <c r="AF1091" t="s">
        <v>31</v>
      </c>
      <c r="AG1091">
        <v>0.8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ROW(Source!A906)</f>
        <v>906</v>
      </c>
      <c r="B1092">
        <v>1407531490</v>
      </c>
      <c r="C1092">
        <v>1407531477</v>
      </c>
      <c r="D1092">
        <v>1364549319</v>
      </c>
      <c r="E1092">
        <v>39</v>
      </c>
      <c r="F1092">
        <v>1</v>
      </c>
      <c r="G1092">
        <v>39</v>
      </c>
      <c r="H1092">
        <v>1</v>
      </c>
      <c r="I1092" t="s">
        <v>1316</v>
      </c>
      <c r="J1092" t="s">
        <v>3</v>
      </c>
      <c r="K1092" t="s">
        <v>1317</v>
      </c>
      <c r="L1092">
        <v>1191</v>
      </c>
      <c r="N1092">
        <v>1013</v>
      </c>
      <c r="O1092" t="s">
        <v>1318</v>
      </c>
      <c r="P1092" t="s">
        <v>1318</v>
      </c>
      <c r="Q1092">
        <v>1</v>
      </c>
      <c r="X1092">
        <v>13.13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1</v>
      </c>
      <c r="AF1092" t="s">
        <v>3</v>
      </c>
      <c r="AG1092">
        <v>13.13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ROW(Source!A906)</f>
        <v>906</v>
      </c>
      <c r="B1093">
        <v>1407531491</v>
      </c>
      <c r="C1093">
        <v>1407531477</v>
      </c>
      <c r="D1093">
        <v>1364550902</v>
      </c>
      <c r="E1093">
        <v>1</v>
      </c>
      <c r="F1093">
        <v>1</v>
      </c>
      <c r="G1093">
        <v>39</v>
      </c>
      <c r="H1093">
        <v>2</v>
      </c>
      <c r="I1093" t="s">
        <v>1417</v>
      </c>
      <c r="J1093" t="s">
        <v>1418</v>
      </c>
      <c r="K1093" t="s">
        <v>1419</v>
      </c>
      <c r="L1093">
        <v>1368</v>
      </c>
      <c r="N1093">
        <v>1011</v>
      </c>
      <c r="O1093" t="s">
        <v>1322</v>
      </c>
      <c r="P1093" t="s">
        <v>1322</v>
      </c>
      <c r="Q1093">
        <v>1</v>
      </c>
      <c r="X1093">
        <v>1.7</v>
      </c>
      <c r="Y1093">
        <v>0</v>
      </c>
      <c r="Z1093">
        <v>38.18</v>
      </c>
      <c r="AA1093">
        <v>2.13</v>
      </c>
      <c r="AB1093">
        <v>0</v>
      </c>
      <c r="AC1093">
        <v>0</v>
      </c>
      <c r="AD1093">
        <v>1</v>
      </c>
      <c r="AE1093">
        <v>0</v>
      </c>
      <c r="AF1093" t="s">
        <v>3</v>
      </c>
      <c r="AG1093">
        <v>1.7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ROW(Source!A906)</f>
        <v>906</v>
      </c>
      <c r="B1094">
        <v>1407531492</v>
      </c>
      <c r="C1094">
        <v>1407531477</v>
      </c>
      <c r="D1094">
        <v>1364550907</v>
      </c>
      <c r="E1094">
        <v>1</v>
      </c>
      <c r="F1094">
        <v>1</v>
      </c>
      <c r="G1094">
        <v>39</v>
      </c>
      <c r="H1094">
        <v>2</v>
      </c>
      <c r="I1094" t="s">
        <v>1420</v>
      </c>
      <c r="J1094" t="s">
        <v>1421</v>
      </c>
      <c r="K1094" t="s">
        <v>1422</v>
      </c>
      <c r="L1094">
        <v>1368</v>
      </c>
      <c r="N1094">
        <v>1011</v>
      </c>
      <c r="O1094" t="s">
        <v>1322</v>
      </c>
      <c r="P1094" t="s">
        <v>1322</v>
      </c>
      <c r="Q1094">
        <v>1</v>
      </c>
      <c r="X1094">
        <v>1.7</v>
      </c>
      <c r="Y1094">
        <v>0</v>
      </c>
      <c r="Z1094">
        <v>49.97</v>
      </c>
      <c r="AA1094">
        <v>2.48</v>
      </c>
      <c r="AB1094">
        <v>0</v>
      </c>
      <c r="AC1094">
        <v>0</v>
      </c>
      <c r="AD1094">
        <v>1</v>
      </c>
      <c r="AE1094">
        <v>0</v>
      </c>
      <c r="AF1094" t="s">
        <v>3</v>
      </c>
      <c r="AG1094">
        <v>1.7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ROW(Source!A906)</f>
        <v>906</v>
      </c>
      <c r="B1095">
        <v>1407531493</v>
      </c>
      <c r="C1095">
        <v>1407531477</v>
      </c>
      <c r="D1095">
        <v>1364551021</v>
      </c>
      <c r="E1095">
        <v>1</v>
      </c>
      <c r="F1095">
        <v>1</v>
      </c>
      <c r="G1095">
        <v>39</v>
      </c>
      <c r="H1095">
        <v>2</v>
      </c>
      <c r="I1095" t="s">
        <v>1319</v>
      </c>
      <c r="J1095" t="s">
        <v>1320</v>
      </c>
      <c r="K1095" t="s">
        <v>1321</v>
      </c>
      <c r="L1095">
        <v>1368</v>
      </c>
      <c r="N1095">
        <v>1011</v>
      </c>
      <c r="O1095" t="s">
        <v>1322</v>
      </c>
      <c r="P1095" t="s">
        <v>1322</v>
      </c>
      <c r="Q1095">
        <v>1</v>
      </c>
      <c r="X1095">
        <v>3.31</v>
      </c>
      <c r="Y1095">
        <v>0</v>
      </c>
      <c r="Z1095">
        <v>1490.46</v>
      </c>
      <c r="AA1095">
        <v>808.44</v>
      </c>
      <c r="AB1095">
        <v>0</v>
      </c>
      <c r="AC1095">
        <v>0</v>
      </c>
      <c r="AD1095">
        <v>1</v>
      </c>
      <c r="AE1095">
        <v>0</v>
      </c>
      <c r="AF1095" t="s">
        <v>3</v>
      </c>
      <c r="AG1095">
        <v>3.31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ROW(Source!A906)</f>
        <v>906</v>
      </c>
      <c r="B1096">
        <v>1407531494</v>
      </c>
      <c r="C1096">
        <v>1407531477</v>
      </c>
      <c r="D1096">
        <v>1364551087</v>
      </c>
      <c r="E1096">
        <v>1</v>
      </c>
      <c r="F1096">
        <v>1</v>
      </c>
      <c r="G1096">
        <v>39</v>
      </c>
      <c r="H1096">
        <v>2</v>
      </c>
      <c r="I1096" t="s">
        <v>1358</v>
      </c>
      <c r="J1096" t="s">
        <v>1359</v>
      </c>
      <c r="K1096" t="s">
        <v>1360</v>
      </c>
      <c r="L1096">
        <v>1368</v>
      </c>
      <c r="N1096">
        <v>1011</v>
      </c>
      <c r="O1096" t="s">
        <v>1322</v>
      </c>
      <c r="P1096" t="s">
        <v>1322</v>
      </c>
      <c r="Q1096">
        <v>1</v>
      </c>
      <c r="X1096">
        <v>0.4</v>
      </c>
      <c r="Y1096">
        <v>0</v>
      </c>
      <c r="Z1096">
        <v>7.44</v>
      </c>
      <c r="AA1096">
        <v>0.01</v>
      </c>
      <c r="AB1096">
        <v>0</v>
      </c>
      <c r="AC1096">
        <v>0</v>
      </c>
      <c r="AD1096">
        <v>1</v>
      </c>
      <c r="AE1096">
        <v>0</v>
      </c>
      <c r="AF1096" t="s">
        <v>3</v>
      </c>
      <c r="AG1096">
        <v>0.4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ROW(Source!A906)</f>
        <v>906</v>
      </c>
      <c r="B1097">
        <v>1407531495</v>
      </c>
      <c r="C1097">
        <v>1407531477</v>
      </c>
      <c r="D1097">
        <v>1364552913</v>
      </c>
      <c r="E1097">
        <v>1</v>
      </c>
      <c r="F1097">
        <v>1</v>
      </c>
      <c r="G1097">
        <v>39</v>
      </c>
      <c r="H1097">
        <v>3</v>
      </c>
      <c r="I1097" t="s">
        <v>1323</v>
      </c>
      <c r="J1097" t="s">
        <v>1324</v>
      </c>
      <c r="K1097" t="s">
        <v>1325</v>
      </c>
      <c r="L1097">
        <v>1346</v>
      </c>
      <c r="N1097">
        <v>1009</v>
      </c>
      <c r="O1097" t="s">
        <v>1326</v>
      </c>
      <c r="P1097" t="s">
        <v>1326</v>
      </c>
      <c r="Q1097">
        <v>1</v>
      </c>
      <c r="X1097">
        <v>0.15</v>
      </c>
      <c r="Y1097">
        <v>26.09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 t="s">
        <v>3</v>
      </c>
      <c r="AG1097">
        <v>0.15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ROW(Source!A907)</f>
        <v>907</v>
      </c>
      <c r="B1098">
        <v>1407531507</v>
      </c>
      <c r="C1098">
        <v>1407531496</v>
      </c>
      <c r="D1098">
        <v>1364549319</v>
      </c>
      <c r="E1098">
        <v>39</v>
      </c>
      <c r="F1098">
        <v>1</v>
      </c>
      <c r="G1098">
        <v>39</v>
      </c>
      <c r="H1098">
        <v>1</v>
      </c>
      <c r="I1098" t="s">
        <v>1316</v>
      </c>
      <c r="J1098" t="s">
        <v>3</v>
      </c>
      <c r="K1098" t="s">
        <v>1317</v>
      </c>
      <c r="L1098">
        <v>1191</v>
      </c>
      <c r="N1098">
        <v>1013</v>
      </c>
      <c r="O1098" t="s">
        <v>1318</v>
      </c>
      <c r="P1098" t="s">
        <v>1318</v>
      </c>
      <c r="Q1098">
        <v>1</v>
      </c>
      <c r="X1098">
        <v>2.1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1</v>
      </c>
      <c r="AF1098" t="s">
        <v>3</v>
      </c>
      <c r="AG1098">
        <v>2.1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ROW(Source!A907)</f>
        <v>907</v>
      </c>
      <c r="B1099">
        <v>1407531508</v>
      </c>
      <c r="C1099">
        <v>1407531496</v>
      </c>
      <c r="D1099">
        <v>1364550903</v>
      </c>
      <c r="E1099">
        <v>1</v>
      </c>
      <c r="F1099">
        <v>1</v>
      </c>
      <c r="G1099">
        <v>39</v>
      </c>
      <c r="H1099">
        <v>2</v>
      </c>
      <c r="I1099" t="s">
        <v>1423</v>
      </c>
      <c r="J1099" t="s">
        <v>1424</v>
      </c>
      <c r="K1099" t="s">
        <v>1425</v>
      </c>
      <c r="L1099">
        <v>1368</v>
      </c>
      <c r="N1099">
        <v>1011</v>
      </c>
      <c r="O1099" t="s">
        <v>1322</v>
      </c>
      <c r="P1099" t="s">
        <v>1322</v>
      </c>
      <c r="Q1099">
        <v>1</v>
      </c>
      <c r="X1099">
        <v>0.3</v>
      </c>
      <c r="Y1099">
        <v>0</v>
      </c>
      <c r="Z1099">
        <v>9.69</v>
      </c>
      <c r="AA1099">
        <v>0.13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0.3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ROW(Source!A907)</f>
        <v>907</v>
      </c>
      <c r="B1100">
        <v>1407531509</v>
      </c>
      <c r="C1100">
        <v>1407531496</v>
      </c>
      <c r="D1100">
        <v>1364551021</v>
      </c>
      <c r="E1100">
        <v>1</v>
      </c>
      <c r="F1100">
        <v>1</v>
      </c>
      <c r="G1100">
        <v>39</v>
      </c>
      <c r="H1100">
        <v>2</v>
      </c>
      <c r="I1100" t="s">
        <v>1319</v>
      </c>
      <c r="J1100" t="s">
        <v>1320</v>
      </c>
      <c r="K1100" t="s">
        <v>1321</v>
      </c>
      <c r="L1100">
        <v>1368</v>
      </c>
      <c r="N1100">
        <v>1011</v>
      </c>
      <c r="O1100" t="s">
        <v>1322</v>
      </c>
      <c r="P1100" t="s">
        <v>1322</v>
      </c>
      <c r="Q1100">
        <v>1</v>
      </c>
      <c r="X1100">
        <v>0.52</v>
      </c>
      <c r="Y1100">
        <v>0</v>
      </c>
      <c r="Z1100">
        <v>1490.46</v>
      </c>
      <c r="AA1100">
        <v>808.44</v>
      </c>
      <c r="AB1100">
        <v>0</v>
      </c>
      <c r="AC1100">
        <v>0</v>
      </c>
      <c r="AD1100">
        <v>1</v>
      </c>
      <c r="AE1100">
        <v>0</v>
      </c>
      <c r="AF1100" t="s">
        <v>3</v>
      </c>
      <c r="AG1100">
        <v>0.52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ROW(Source!A907)</f>
        <v>907</v>
      </c>
      <c r="B1101">
        <v>1407531510</v>
      </c>
      <c r="C1101">
        <v>1407531496</v>
      </c>
      <c r="D1101">
        <v>1364553063</v>
      </c>
      <c r="E1101">
        <v>1</v>
      </c>
      <c r="F1101">
        <v>1</v>
      </c>
      <c r="G1101">
        <v>39</v>
      </c>
      <c r="H1101">
        <v>3</v>
      </c>
      <c r="I1101" t="s">
        <v>1426</v>
      </c>
      <c r="J1101" t="s">
        <v>1427</v>
      </c>
      <c r="K1101" t="s">
        <v>1428</v>
      </c>
      <c r="L1101">
        <v>1296</v>
      </c>
      <c r="N1101">
        <v>1002</v>
      </c>
      <c r="O1101" t="s">
        <v>1364</v>
      </c>
      <c r="P1101" t="s">
        <v>1364</v>
      </c>
      <c r="Q1101">
        <v>1</v>
      </c>
      <c r="X1101">
        <v>3.8E-3</v>
      </c>
      <c r="Y1101">
        <v>4237.25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3.8E-3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ROW(Source!A907)</f>
        <v>907</v>
      </c>
      <c r="B1102">
        <v>1407531511</v>
      </c>
      <c r="C1102">
        <v>1407531496</v>
      </c>
      <c r="D1102">
        <v>1364553125</v>
      </c>
      <c r="E1102">
        <v>1</v>
      </c>
      <c r="F1102">
        <v>1</v>
      </c>
      <c r="G1102">
        <v>39</v>
      </c>
      <c r="H1102">
        <v>3</v>
      </c>
      <c r="I1102" t="s">
        <v>1334</v>
      </c>
      <c r="J1102" t="s">
        <v>1335</v>
      </c>
      <c r="K1102" t="s">
        <v>1336</v>
      </c>
      <c r="L1102">
        <v>1339</v>
      </c>
      <c r="N1102">
        <v>1007</v>
      </c>
      <c r="O1102" t="s">
        <v>1337</v>
      </c>
      <c r="P1102" t="s">
        <v>1337</v>
      </c>
      <c r="Q1102">
        <v>1</v>
      </c>
      <c r="X1102">
        <v>3.8E-3</v>
      </c>
      <c r="Y1102">
        <v>49.83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3.8E-3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ROW(Source!A908)</f>
        <v>908</v>
      </c>
      <c r="B1103">
        <v>1407531517</v>
      </c>
      <c r="C1103">
        <v>1407531512</v>
      </c>
      <c r="D1103">
        <v>1364549319</v>
      </c>
      <c r="E1103">
        <v>39</v>
      </c>
      <c r="F1103">
        <v>1</v>
      </c>
      <c r="G1103">
        <v>39</v>
      </c>
      <c r="H1103">
        <v>1</v>
      </c>
      <c r="I1103" t="s">
        <v>1316</v>
      </c>
      <c r="J1103" t="s">
        <v>3</v>
      </c>
      <c r="K1103" t="s">
        <v>1317</v>
      </c>
      <c r="L1103">
        <v>1191</v>
      </c>
      <c r="N1103">
        <v>1013</v>
      </c>
      <c r="O1103" t="s">
        <v>1318</v>
      </c>
      <c r="P1103" t="s">
        <v>1318</v>
      </c>
      <c r="Q1103">
        <v>1</v>
      </c>
      <c r="X1103">
        <v>0.37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1</v>
      </c>
      <c r="AF1103" t="s">
        <v>3</v>
      </c>
      <c r="AG1103">
        <v>0.37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ROW(Source!A908)</f>
        <v>908</v>
      </c>
      <c r="B1104">
        <v>1407531518</v>
      </c>
      <c r="C1104">
        <v>1407531512</v>
      </c>
      <c r="D1104">
        <v>1364551021</v>
      </c>
      <c r="E1104">
        <v>1</v>
      </c>
      <c r="F1104">
        <v>1</v>
      </c>
      <c r="G1104">
        <v>39</v>
      </c>
      <c r="H1104">
        <v>2</v>
      </c>
      <c r="I1104" t="s">
        <v>1319</v>
      </c>
      <c r="J1104" t="s">
        <v>1320</v>
      </c>
      <c r="K1104" t="s">
        <v>1321</v>
      </c>
      <c r="L1104">
        <v>1368</v>
      </c>
      <c r="N1104">
        <v>1011</v>
      </c>
      <c r="O1104" t="s">
        <v>1322</v>
      </c>
      <c r="P1104" t="s">
        <v>1322</v>
      </c>
      <c r="Q1104">
        <v>1</v>
      </c>
      <c r="X1104">
        <v>0.06</v>
      </c>
      <c r="Y1104">
        <v>0</v>
      </c>
      <c r="Z1104">
        <v>1490.46</v>
      </c>
      <c r="AA1104">
        <v>808.44</v>
      </c>
      <c r="AB1104">
        <v>0</v>
      </c>
      <c r="AC1104">
        <v>0</v>
      </c>
      <c r="AD1104">
        <v>1</v>
      </c>
      <c r="AE1104">
        <v>0</v>
      </c>
      <c r="AF1104" t="s">
        <v>3</v>
      </c>
      <c r="AG1104">
        <v>0.06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ROW(Source!A909)</f>
        <v>909</v>
      </c>
      <c r="B1105">
        <v>1407531522</v>
      </c>
      <c r="C1105">
        <v>1407531519</v>
      </c>
      <c r="D1105">
        <v>1364549319</v>
      </c>
      <c r="E1105">
        <v>39</v>
      </c>
      <c r="F1105">
        <v>1</v>
      </c>
      <c r="G1105">
        <v>39</v>
      </c>
      <c r="H1105">
        <v>1</v>
      </c>
      <c r="I1105" t="s">
        <v>1316</v>
      </c>
      <c r="J1105" t="s">
        <v>3</v>
      </c>
      <c r="K1105" t="s">
        <v>1317</v>
      </c>
      <c r="L1105">
        <v>1191</v>
      </c>
      <c r="N1105">
        <v>1013</v>
      </c>
      <c r="O1105" t="s">
        <v>1318</v>
      </c>
      <c r="P1105" t="s">
        <v>1318</v>
      </c>
      <c r="Q1105">
        <v>1</v>
      </c>
      <c r="X1105">
        <v>0.4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1</v>
      </c>
      <c r="AF1105" t="s">
        <v>31</v>
      </c>
      <c r="AG1105">
        <v>0.8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ROW(Source!A911)</f>
        <v>911</v>
      </c>
      <c r="B1106">
        <v>1407531537</v>
      </c>
      <c r="C1106">
        <v>1407531524</v>
      </c>
      <c r="D1106">
        <v>1364549319</v>
      </c>
      <c r="E1106">
        <v>39</v>
      </c>
      <c r="F1106">
        <v>1</v>
      </c>
      <c r="G1106">
        <v>39</v>
      </c>
      <c r="H1106">
        <v>1</v>
      </c>
      <c r="I1106" t="s">
        <v>1316</v>
      </c>
      <c r="J1106" t="s">
        <v>3</v>
      </c>
      <c r="K1106" t="s">
        <v>1317</v>
      </c>
      <c r="L1106">
        <v>1191</v>
      </c>
      <c r="N1106">
        <v>1013</v>
      </c>
      <c r="O1106" t="s">
        <v>1318</v>
      </c>
      <c r="P1106" t="s">
        <v>1318</v>
      </c>
      <c r="Q1106">
        <v>1</v>
      </c>
      <c r="X1106">
        <v>13.13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1</v>
      </c>
      <c r="AF1106" t="s">
        <v>3</v>
      </c>
      <c r="AG1106">
        <v>13.13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ROW(Source!A911)</f>
        <v>911</v>
      </c>
      <c r="B1107">
        <v>1407531538</v>
      </c>
      <c r="C1107">
        <v>1407531524</v>
      </c>
      <c r="D1107">
        <v>1364550902</v>
      </c>
      <c r="E1107">
        <v>1</v>
      </c>
      <c r="F1107">
        <v>1</v>
      </c>
      <c r="G1107">
        <v>39</v>
      </c>
      <c r="H1107">
        <v>2</v>
      </c>
      <c r="I1107" t="s">
        <v>1417</v>
      </c>
      <c r="J1107" t="s">
        <v>1418</v>
      </c>
      <c r="K1107" t="s">
        <v>1419</v>
      </c>
      <c r="L1107">
        <v>1368</v>
      </c>
      <c r="N1107">
        <v>1011</v>
      </c>
      <c r="O1107" t="s">
        <v>1322</v>
      </c>
      <c r="P1107" t="s">
        <v>1322</v>
      </c>
      <c r="Q1107">
        <v>1</v>
      </c>
      <c r="X1107">
        <v>1.7</v>
      </c>
      <c r="Y1107">
        <v>0</v>
      </c>
      <c r="Z1107">
        <v>38.18</v>
      </c>
      <c r="AA1107">
        <v>2.13</v>
      </c>
      <c r="AB1107">
        <v>0</v>
      </c>
      <c r="AC1107">
        <v>0</v>
      </c>
      <c r="AD1107">
        <v>1</v>
      </c>
      <c r="AE1107">
        <v>0</v>
      </c>
      <c r="AF1107" t="s">
        <v>3</v>
      </c>
      <c r="AG1107">
        <v>1.7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ROW(Source!A911)</f>
        <v>911</v>
      </c>
      <c r="B1108">
        <v>1407531539</v>
      </c>
      <c r="C1108">
        <v>1407531524</v>
      </c>
      <c r="D1108">
        <v>1364550907</v>
      </c>
      <c r="E1108">
        <v>1</v>
      </c>
      <c r="F1108">
        <v>1</v>
      </c>
      <c r="G1108">
        <v>39</v>
      </c>
      <c r="H1108">
        <v>2</v>
      </c>
      <c r="I1108" t="s">
        <v>1420</v>
      </c>
      <c r="J1108" t="s">
        <v>1421</v>
      </c>
      <c r="K1108" t="s">
        <v>1422</v>
      </c>
      <c r="L1108">
        <v>1368</v>
      </c>
      <c r="N1108">
        <v>1011</v>
      </c>
      <c r="O1108" t="s">
        <v>1322</v>
      </c>
      <c r="P1108" t="s">
        <v>1322</v>
      </c>
      <c r="Q1108">
        <v>1</v>
      </c>
      <c r="X1108">
        <v>1.7</v>
      </c>
      <c r="Y1108">
        <v>0</v>
      </c>
      <c r="Z1108">
        <v>49.97</v>
      </c>
      <c r="AA1108">
        <v>2.48</v>
      </c>
      <c r="AB1108">
        <v>0</v>
      </c>
      <c r="AC1108">
        <v>0</v>
      </c>
      <c r="AD1108">
        <v>1</v>
      </c>
      <c r="AE1108">
        <v>0</v>
      </c>
      <c r="AF1108" t="s">
        <v>3</v>
      </c>
      <c r="AG1108">
        <v>1.7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ROW(Source!A911)</f>
        <v>911</v>
      </c>
      <c r="B1109">
        <v>1407531540</v>
      </c>
      <c r="C1109">
        <v>1407531524</v>
      </c>
      <c r="D1109">
        <v>1364551021</v>
      </c>
      <c r="E1109">
        <v>1</v>
      </c>
      <c r="F1109">
        <v>1</v>
      </c>
      <c r="G1109">
        <v>39</v>
      </c>
      <c r="H1109">
        <v>2</v>
      </c>
      <c r="I1109" t="s">
        <v>1319</v>
      </c>
      <c r="J1109" t="s">
        <v>1320</v>
      </c>
      <c r="K1109" t="s">
        <v>1321</v>
      </c>
      <c r="L1109">
        <v>1368</v>
      </c>
      <c r="N1109">
        <v>1011</v>
      </c>
      <c r="O1109" t="s">
        <v>1322</v>
      </c>
      <c r="P1109" t="s">
        <v>1322</v>
      </c>
      <c r="Q1109">
        <v>1</v>
      </c>
      <c r="X1109">
        <v>3.31</v>
      </c>
      <c r="Y1109">
        <v>0</v>
      </c>
      <c r="Z1109">
        <v>1490.46</v>
      </c>
      <c r="AA1109">
        <v>808.44</v>
      </c>
      <c r="AB1109">
        <v>0</v>
      </c>
      <c r="AC1109">
        <v>0</v>
      </c>
      <c r="AD1109">
        <v>1</v>
      </c>
      <c r="AE1109">
        <v>0</v>
      </c>
      <c r="AF1109" t="s">
        <v>3</v>
      </c>
      <c r="AG1109">
        <v>3.31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ROW(Source!A911)</f>
        <v>911</v>
      </c>
      <c r="B1110">
        <v>1407531541</v>
      </c>
      <c r="C1110">
        <v>1407531524</v>
      </c>
      <c r="D1110">
        <v>1364551087</v>
      </c>
      <c r="E1110">
        <v>1</v>
      </c>
      <c r="F1110">
        <v>1</v>
      </c>
      <c r="G1110">
        <v>39</v>
      </c>
      <c r="H1110">
        <v>2</v>
      </c>
      <c r="I1110" t="s">
        <v>1358</v>
      </c>
      <c r="J1110" t="s">
        <v>1359</v>
      </c>
      <c r="K1110" t="s">
        <v>1360</v>
      </c>
      <c r="L1110">
        <v>1368</v>
      </c>
      <c r="N1110">
        <v>1011</v>
      </c>
      <c r="O1110" t="s">
        <v>1322</v>
      </c>
      <c r="P1110" t="s">
        <v>1322</v>
      </c>
      <c r="Q1110">
        <v>1</v>
      </c>
      <c r="X1110">
        <v>0.4</v>
      </c>
      <c r="Y1110">
        <v>0</v>
      </c>
      <c r="Z1110">
        <v>7.44</v>
      </c>
      <c r="AA1110">
        <v>0.01</v>
      </c>
      <c r="AB1110">
        <v>0</v>
      </c>
      <c r="AC1110">
        <v>0</v>
      </c>
      <c r="AD1110">
        <v>1</v>
      </c>
      <c r="AE1110">
        <v>0</v>
      </c>
      <c r="AF1110" t="s">
        <v>3</v>
      </c>
      <c r="AG1110">
        <v>0.4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ROW(Source!A911)</f>
        <v>911</v>
      </c>
      <c r="B1111">
        <v>1407531542</v>
      </c>
      <c r="C1111">
        <v>1407531524</v>
      </c>
      <c r="D1111">
        <v>1364552913</v>
      </c>
      <c r="E1111">
        <v>1</v>
      </c>
      <c r="F1111">
        <v>1</v>
      </c>
      <c r="G1111">
        <v>39</v>
      </c>
      <c r="H1111">
        <v>3</v>
      </c>
      <c r="I1111" t="s">
        <v>1323</v>
      </c>
      <c r="J1111" t="s">
        <v>1324</v>
      </c>
      <c r="K1111" t="s">
        <v>1325</v>
      </c>
      <c r="L1111">
        <v>1346</v>
      </c>
      <c r="N1111">
        <v>1009</v>
      </c>
      <c r="O1111" t="s">
        <v>1326</v>
      </c>
      <c r="P1111" t="s">
        <v>1326</v>
      </c>
      <c r="Q1111">
        <v>1</v>
      </c>
      <c r="X1111">
        <v>0.15</v>
      </c>
      <c r="Y1111">
        <v>26.09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0.15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ROW(Source!A912)</f>
        <v>912</v>
      </c>
      <c r="B1112">
        <v>1407531554</v>
      </c>
      <c r="C1112">
        <v>1407531543</v>
      </c>
      <c r="D1112">
        <v>1364549319</v>
      </c>
      <c r="E1112">
        <v>39</v>
      </c>
      <c r="F1112">
        <v>1</v>
      </c>
      <c r="G1112">
        <v>39</v>
      </c>
      <c r="H1112">
        <v>1</v>
      </c>
      <c r="I1112" t="s">
        <v>1316</v>
      </c>
      <c r="J1112" t="s">
        <v>3</v>
      </c>
      <c r="K1112" t="s">
        <v>1317</v>
      </c>
      <c r="L1112">
        <v>1191</v>
      </c>
      <c r="N1112">
        <v>1013</v>
      </c>
      <c r="O1112" t="s">
        <v>1318</v>
      </c>
      <c r="P1112" t="s">
        <v>1318</v>
      </c>
      <c r="Q1112">
        <v>1</v>
      </c>
      <c r="X1112">
        <v>2.1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1</v>
      </c>
      <c r="AF1112" t="s">
        <v>3</v>
      </c>
      <c r="AG1112">
        <v>2.1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ROW(Source!A912)</f>
        <v>912</v>
      </c>
      <c r="B1113">
        <v>1407531555</v>
      </c>
      <c r="C1113">
        <v>1407531543</v>
      </c>
      <c r="D1113">
        <v>1364550903</v>
      </c>
      <c r="E1113">
        <v>1</v>
      </c>
      <c r="F1113">
        <v>1</v>
      </c>
      <c r="G1113">
        <v>39</v>
      </c>
      <c r="H1113">
        <v>2</v>
      </c>
      <c r="I1113" t="s">
        <v>1423</v>
      </c>
      <c r="J1113" t="s">
        <v>1424</v>
      </c>
      <c r="K1113" t="s">
        <v>1425</v>
      </c>
      <c r="L1113">
        <v>1368</v>
      </c>
      <c r="N1113">
        <v>1011</v>
      </c>
      <c r="O1113" t="s">
        <v>1322</v>
      </c>
      <c r="P1113" t="s">
        <v>1322</v>
      </c>
      <c r="Q1113">
        <v>1</v>
      </c>
      <c r="X1113">
        <v>0.3</v>
      </c>
      <c r="Y1113">
        <v>0</v>
      </c>
      <c r="Z1113">
        <v>9.69</v>
      </c>
      <c r="AA1113">
        <v>0.13</v>
      </c>
      <c r="AB1113">
        <v>0</v>
      </c>
      <c r="AC1113">
        <v>0</v>
      </c>
      <c r="AD1113">
        <v>1</v>
      </c>
      <c r="AE1113">
        <v>0</v>
      </c>
      <c r="AF1113" t="s">
        <v>3</v>
      </c>
      <c r="AG1113">
        <v>0.3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ROW(Source!A912)</f>
        <v>912</v>
      </c>
      <c r="B1114">
        <v>1407531556</v>
      </c>
      <c r="C1114">
        <v>1407531543</v>
      </c>
      <c r="D1114">
        <v>1364551021</v>
      </c>
      <c r="E1114">
        <v>1</v>
      </c>
      <c r="F1114">
        <v>1</v>
      </c>
      <c r="G1114">
        <v>39</v>
      </c>
      <c r="H1114">
        <v>2</v>
      </c>
      <c r="I1114" t="s">
        <v>1319</v>
      </c>
      <c r="J1114" t="s">
        <v>1320</v>
      </c>
      <c r="K1114" t="s">
        <v>1321</v>
      </c>
      <c r="L1114">
        <v>1368</v>
      </c>
      <c r="N1114">
        <v>1011</v>
      </c>
      <c r="O1114" t="s">
        <v>1322</v>
      </c>
      <c r="P1114" t="s">
        <v>1322</v>
      </c>
      <c r="Q1114">
        <v>1</v>
      </c>
      <c r="X1114">
        <v>0.52</v>
      </c>
      <c r="Y1114">
        <v>0</v>
      </c>
      <c r="Z1114">
        <v>1490.46</v>
      </c>
      <c r="AA1114">
        <v>808.44</v>
      </c>
      <c r="AB1114">
        <v>0</v>
      </c>
      <c r="AC1114">
        <v>0</v>
      </c>
      <c r="AD1114">
        <v>1</v>
      </c>
      <c r="AE1114">
        <v>0</v>
      </c>
      <c r="AF1114" t="s">
        <v>3</v>
      </c>
      <c r="AG1114">
        <v>0.52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ROW(Source!A912)</f>
        <v>912</v>
      </c>
      <c r="B1115">
        <v>1407531557</v>
      </c>
      <c r="C1115">
        <v>1407531543</v>
      </c>
      <c r="D1115">
        <v>1364553063</v>
      </c>
      <c r="E1115">
        <v>1</v>
      </c>
      <c r="F1115">
        <v>1</v>
      </c>
      <c r="G1115">
        <v>39</v>
      </c>
      <c r="H1115">
        <v>3</v>
      </c>
      <c r="I1115" t="s">
        <v>1426</v>
      </c>
      <c r="J1115" t="s">
        <v>1427</v>
      </c>
      <c r="K1115" t="s">
        <v>1428</v>
      </c>
      <c r="L1115">
        <v>1296</v>
      </c>
      <c r="N1115">
        <v>1002</v>
      </c>
      <c r="O1115" t="s">
        <v>1364</v>
      </c>
      <c r="P1115" t="s">
        <v>1364</v>
      </c>
      <c r="Q1115">
        <v>1</v>
      </c>
      <c r="X1115">
        <v>3.8E-3</v>
      </c>
      <c r="Y1115">
        <v>4237.25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3.8E-3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ROW(Source!A912)</f>
        <v>912</v>
      </c>
      <c r="B1116">
        <v>1407531558</v>
      </c>
      <c r="C1116">
        <v>1407531543</v>
      </c>
      <c r="D1116">
        <v>1364553125</v>
      </c>
      <c r="E1116">
        <v>1</v>
      </c>
      <c r="F1116">
        <v>1</v>
      </c>
      <c r="G1116">
        <v>39</v>
      </c>
      <c r="H1116">
        <v>3</v>
      </c>
      <c r="I1116" t="s">
        <v>1334</v>
      </c>
      <c r="J1116" t="s">
        <v>1335</v>
      </c>
      <c r="K1116" t="s">
        <v>1336</v>
      </c>
      <c r="L1116">
        <v>1339</v>
      </c>
      <c r="N1116">
        <v>1007</v>
      </c>
      <c r="O1116" t="s">
        <v>1337</v>
      </c>
      <c r="P1116" t="s">
        <v>1337</v>
      </c>
      <c r="Q1116">
        <v>1</v>
      </c>
      <c r="X1116">
        <v>3.8E-3</v>
      </c>
      <c r="Y1116">
        <v>49.83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3.8E-3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ROW(Source!A913)</f>
        <v>913</v>
      </c>
      <c r="B1117">
        <v>1407531564</v>
      </c>
      <c r="C1117">
        <v>1407531559</v>
      </c>
      <c r="D1117">
        <v>1364549319</v>
      </c>
      <c r="E1117">
        <v>39</v>
      </c>
      <c r="F1117">
        <v>1</v>
      </c>
      <c r="G1117">
        <v>39</v>
      </c>
      <c r="H1117">
        <v>1</v>
      </c>
      <c r="I1117" t="s">
        <v>1316</v>
      </c>
      <c r="J1117" t="s">
        <v>3</v>
      </c>
      <c r="K1117" t="s">
        <v>1317</v>
      </c>
      <c r="L1117">
        <v>1191</v>
      </c>
      <c r="N1117">
        <v>1013</v>
      </c>
      <c r="O1117" t="s">
        <v>1318</v>
      </c>
      <c r="P1117" t="s">
        <v>1318</v>
      </c>
      <c r="Q1117">
        <v>1</v>
      </c>
      <c r="X1117">
        <v>0.37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1</v>
      </c>
      <c r="AF1117" t="s">
        <v>3</v>
      </c>
      <c r="AG1117">
        <v>0.37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ROW(Source!A913)</f>
        <v>913</v>
      </c>
      <c r="B1118">
        <v>1407531565</v>
      </c>
      <c r="C1118">
        <v>1407531559</v>
      </c>
      <c r="D1118">
        <v>1364551021</v>
      </c>
      <c r="E1118">
        <v>1</v>
      </c>
      <c r="F1118">
        <v>1</v>
      </c>
      <c r="G1118">
        <v>39</v>
      </c>
      <c r="H1118">
        <v>2</v>
      </c>
      <c r="I1118" t="s">
        <v>1319</v>
      </c>
      <c r="J1118" t="s">
        <v>1320</v>
      </c>
      <c r="K1118" t="s">
        <v>1321</v>
      </c>
      <c r="L1118">
        <v>1368</v>
      </c>
      <c r="N1118">
        <v>1011</v>
      </c>
      <c r="O1118" t="s">
        <v>1322</v>
      </c>
      <c r="P1118" t="s">
        <v>1322</v>
      </c>
      <c r="Q1118">
        <v>1</v>
      </c>
      <c r="X1118">
        <v>0.06</v>
      </c>
      <c r="Y1118">
        <v>0</v>
      </c>
      <c r="Z1118">
        <v>1490.46</v>
      </c>
      <c r="AA1118">
        <v>808.44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0.06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ROW(Source!A914)</f>
        <v>914</v>
      </c>
      <c r="B1119">
        <v>1407531569</v>
      </c>
      <c r="C1119">
        <v>1407531566</v>
      </c>
      <c r="D1119">
        <v>1364549319</v>
      </c>
      <c r="E1119">
        <v>39</v>
      </c>
      <c r="F1119">
        <v>1</v>
      </c>
      <c r="G1119">
        <v>39</v>
      </c>
      <c r="H1119">
        <v>1</v>
      </c>
      <c r="I1119" t="s">
        <v>1316</v>
      </c>
      <c r="J1119" t="s">
        <v>3</v>
      </c>
      <c r="K1119" t="s">
        <v>1317</v>
      </c>
      <c r="L1119">
        <v>1191</v>
      </c>
      <c r="N1119">
        <v>1013</v>
      </c>
      <c r="O1119" t="s">
        <v>1318</v>
      </c>
      <c r="P1119" t="s">
        <v>1318</v>
      </c>
      <c r="Q1119">
        <v>1</v>
      </c>
      <c r="X1119">
        <v>0.4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1</v>
      </c>
      <c r="AF1119" t="s">
        <v>31</v>
      </c>
      <c r="AG1119">
        <v>0.8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ROW(Source!A916)</f>
        <v>916</v>
      </c>
      <c r="B1120">
        <v>1407531584</v>
      </c>
      <c r="C1120">
        <v>1407531571</v>
      </c>
      <c r="D1120">
        <v>1364549319</v>
      </c>
      <c r="E1120">
        <v>39</v>
      </c>
      <c r="F1120">
        <v>1</v>
      </c>
      <c r="G1120">
        <v>39</v>
      </c>
      <c r="H1120">
        <v>1</v>
      </c>
      <c r="I1120" t="s">
        <v>1316</v>
      </c>
      <c r="J1120" t="s">
        <v>3</v>
      </c>
      <c r="K1120" t="s">
        <v>1317</v>
      </c>
      <c r="L1120">
        <v>1191</v>
      </c>
      <c r="N1120">
        <v>1013</v>
      </c>
      <c r="O1120" t="s">
        <v>1318</v>
      </c>
      <c r="P1120" t="s">
        <v>1318</v>
      </c>
      <c r="Q1120">
        <v>1</v>
      </c>
      <c r="X1120">
        <v>13.13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1</v>
      </c>
      <c r="AF1120" t="s">
        <v>3</v>
      </c>
      <c r="AG1120">
        <v>13.13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ROW(Source!A916)</f>
        <v>916</v>
      </c>
      <c r="B1121">
        <v>1407531585</v>
      </c>
      <c r="C1121">
        <v>1407531571</v>
      </c>
      <c r="D1121">
        <v>1364550902</v>
      </c>
      <c r="E1121">
        <v>1</v>
      </c>
      <c r="F1121">
        <v>1</v>
      </c>
      <c r="G1121">
        <v>39</v>
      </c>
      <c r="H1121">
        <v>2</v>
      </c>
      <c r="I1121" t="s">
        <v>1417</v>
      </c>
      <c r="J1121" t="s">
        <v>1418</v>
      </c>
      <c r="K1121" t="s">
        <v>1419</v>
      </c>
      <c r="L1121">
        <v>1368</v>
      </c>
      <c r="N1121">
        <v>1011</v>
      </c>
      <c r="O1121" t="s">
        <v>1322</v>
      </c>
      <c r="P1121" t="s">
        <v>1322</v>
      </c>
      <c r="Q1121">
        <v>1</v>
      </c>
      <c r="X1121">
        <v>1.7</v>
      </c>
      <c r="Y1121">
        <v>0</v>
      </c>
      <c r="Z1121">
        <v>38.18</v>
      </c>
      <c r="AA1121">
        <v>2.13</v>
      </c>
      <c r="AB1121">
        <v>0</v>
      </c>
      <c r="AC1121">
        <v>0</v>
      </c>
      <c r="AD1121">
        <v>1</v>
      </c>
      <c r="AE1121">
        <v>0</v>
      </c>
      <c r="AF1121" t="s">
        <v>3</v>
      </c>
      <c r="AG1121">
        <v>1.7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ROW(Source!A916)</f>
        <v>916</v>
      </c>
      <c r="B1122">
        <v>1407531586</v>
      </c>
      <c r="C1122">
        <v>1407531571</v>
      </c>
      <c r="D1122">
        <v>1364550907</v>
      </c>
      <c r="E1122">
        <v>1</v>
      </c>
      <c r="F1122">
        <v>1</v>
      </c>
      <c r="G1122">
        <v>39</v>
      </c>
      <c r="H1122">
        <v>2</v>
      </c>
      <c r="I1122" t="s">
        <v>1420</v>
      </c>
      <c r="J1122" t="s">
        <v>1421</v>
      </c>
      <c r="K1122" t="s">
        <v>1422</v>
      </c>
      <c r="L1122">
        <v>1368</v>
      </c>
      <c r="N1122">
        <v>1011</v>
      </c>
      <c r="O1122" t="s">
        <v>1322</v>
      </c>
      <c r="P1122" t="s">
        <v>1322</v>
      </c>
      <c r="Q1122">
        <v>1</v>
      </c>
      <c r="X1122">
        <v>1.7</v>
      </c>
      <c r="Y1122">
        <v>0</v>
      </c>
      <c r="Z1122">
        <v>49.97</v>
      </c>
      <c r="AA1122">
        <v>2.48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1.7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ROW(Source!A916)</f>
        <v>916</v>
      </c>
      <c r="B1123">
        <v>1407531587</v>
      </c>
      <c r="C1123">
        <v>1407531571</v>
      </c>
      <c r="D1123">
        <v>1364551021</v>
      </c>
      <c r="E1123">
        <v>1</v>
      </c>
      <c r="F1123">
        <v>1</v>
      </c>
      <c r="G1123">
        <v>39</v>
      </c>
      <c r="H1123">
        <v>2</v>
      </c>
      <c r="I1123" t="s">
        <v>1319</v>
      </c>
      <c r="J1123" t="s">
        <v>1320</v>
      </c>
      <c r="K1123" t="s">
        <v>1321</v>
      </c>
      <c r="L1123">
        <v>1368</v>
      </c>
      <c r="N1123">
        <v>1011</v>
      </c>
      <c r="O1123" t="s">
        <v>1322</v>
      </c>
      <c r="P1123" t="s">
        <v>1322</v>
      </c>
      <c r="Q1123">
        <v>1</v>
      </c>
      <c r="X1123">
        <v>3.31</v>
      </c>
      <c r="Y1123">
        <v>0</v>
      </c>
      <c r="Z1123">
        <v>1490.46</v>
      </c>
      <c r="AA1123">
        <v>808.44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3.31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ROW(Source!A916)</f>
        <v>916</v>
      </c>
      <c r="B1124">
        <v>1407531588</v>
      </c>
      <c r="C1124">
        <v>1407531571</v>
      </c>
      <c r="D1124">
        <v>1364551087</v>
      </c>
      <c r="E1124">
        <v>1</v>
      </c>
      <c r="F1124">
        <v>1</v>
      </c>
      <c r="G1124">
        <v>39</v>
      </c>
      <c r="H1124">
        <v>2</v>
      </c>
      <c r="I1124" t="s">
        <v>1358</v>
      </c>
      <c r="J1124" t="s">
        <v>1359</v>
      </c>
      <c r="K1124" t="s">
        <v>1360</v>
      </c>
      <c r="L1124">
        <v>1368</v>
      </c>
      <c r="N1124">
        <v>1011</v>
      </c>
      <c r="O1124" t="s">
        <v>1322</v>
      </c>
      <c r="P1124" t="s">
        <v>1322</v>
      </c>
      <c r="Q1124">
        <v>1</v>
      </c>
      <c r="X1124">
        <v>0.4</v>
      </c>
      <c r="Y1124">
        <v>0</v>
      </c>
      <c r="Z1124">
        <v>7.44</v>
      </c>
      <c r="AA1124">
        <v>0.01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0.4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ROW(Source!A916)</f>
        <v>916</v>
      </c>
      <c r="B1125">
        <v>1407531589</v>
      </c>
      <c r="C1125">
        <v>1407531571</v>
      </c>
      <c r="D1125">
        <v>1364552913</v>
      </c>
      <c r="E1125">
        <v>1</v>
      </c>
      <c r="F1125">
        <v>1</v>
      </c>
      <c r="G1125">
        <v>39</v>
      </c>
      <c r="H1125">
        <v>3</v>
      </c>
      <c r="I1125" t="s">
        <v>1323</v>
      </c>
      <c r="J1125" t="s">
        <v>1324</v>
      </c>
      <c r="K1125" t="s">
        <v>1325</v>
      </c>
      <c r="L1125">
        <v>1346</v>
      </c>
      <c r="N1125">
        <v>1009</v>
      </c>
      <c r="O1125" t="s">
        <v>1326</v>
      </c>
      <c r="P1125" t="s">
        <v>1326</v>
      </c>
      <c r="Q1125">
        <v>1</v>
      </c>
      <c r="X1125">
        <v>0.15</v>
      </c>
      <c r="Y1125">
        <v>26.09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0.15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ROW(Source!A917)</f>
        <v>917</v>
      </c>
      <c r="B1126">
        <v>1407531601</v>
      </c>
      <c r="C1126">
        <v>1407531590</v>
      </c>
      <c r="D1126">
        <v>1364549319</v>
      </c>
      <c r="E1126">
        <v>39</v>
      </c>
      <c r="F1126">
        <v>1</v>
      </c>
      <c r="G1126">
        <v>39</v>
      </c>
      <c r="H1126">
        <v>1</v>
      </c>
      <c r="I1126" t="s">
        <v>1316</v>
      </c>
      <c r="J1126" t="s">
        <v>3</v>
      </c>
      <c r="K1126" t="s">
        <v>1317</v>
      </c>
      <c r="L1126">
        <v>1191</v>
      </c>
      <c r="N1126">
        <v>1013</v>
      </c>
      <c r="O1126" t="s">
        <v>1318</v>
      </c>
      <c r="P1126" t="s">
        <v>1318</v>
      </c>
      <c r="Q1126">
        <v>1</v>
      </c>
      <c r="X1126">
        <v>2.1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1</v>
      </c>
      <c r="AF1126" t="s">
        <v>3</v>
      </c>
      <c r="AG1126">
        <v>2.1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ROW(Source!A917)</f>
        <v>917</v>
      </c>
      <c r="B1127">
        <v>1407531602</v>
      </c>
      <c r="C1127">
        <v>1407531590</v>
      </c>
      <c r="D1127">
        <v>1364550903</v>
      </c>
      <c r="E1127">
        <v>1</v>
      </c>
      <c r="F1127">
        <v>1</v>
      </c>
      <c r="G1127">
        <v>39</v>
      </c>
      <c r="H1127">
        <v>2</v>
      </c>
      <c r="I1127" t="s">
        <v>1423</v>
      </c>
      <c r="J1127" t="s">
        <v>1424</v>
      </c>
      <c r="K1127" t="s">
        <v>1425</v>
      </c>
      <c r="L1127">
        <v>1368</v>
      </c>
      <c r="N1127">
        <v>1011</v>
      </c>
      <c r="O1127" t="s">
        <v>1322</v>
      </c>
      <c r="P1127" t="s">
        <v>1322</v>
      </c>
      <c r="Q1127">
        <v>1</v>
      </c>
      <c r="X1127">
        <v>0.3</v>
      </c>
      <c r="Y1127">
        <v>0</v>
      </c>
      <c r="Z1127">
        <v>9.69</v>
      </c>
      <c r="AA1127">
        <v>0.13</v>
      </c>
      <c r="AB1127">
        <v>0</v>
      </c>
      <c r="AC1127">
        <v>0</v>
      </c>
      <c r="AD1127">
        <v>1</v>
      </c>
      <c r="AE1127">
        <v>0</v>
      </c>
      <c r="AF1127" t="s">
        <v>3</v>
      </c>
      <c r="AG1127">
        <v>0.3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ROW(Source!A917)</f>
        <v>917</v>
      </c>
      <c r="B1128">
        <v>1407531603</v>
      </c>
      <c r="C1128">
        <v>1407531590</v>
      </c>
      <c r="D1128">
        <v>1364551021</v>
      </c>
      <c r="E1128">
        <v>1</v>
      </c>
      <c r="F1128">
        <v>1</v>
      </c>
      <c r="G1128">
        <v>39</v>
      </c>
      <c r="H1128">
        <v>2</v>
      </c>
      <c r="I1128" t="s">
        <v>1319</v>
      </c>
      <c r="J1128" t="s">
        <v>1320</v>
      </c>
      <c r="K1128" t="s">
        <v>1321</v>
      </c>
      <c r="L1128">
        <v>1368</v>
      </c>
      <c r="N1128">
        <v>1011</v>
      </c>
      <c r="O1128" t="s">
        <v>1322</v>
      </c>
      <c r="P1128" t="s">
        <v>1322</v>
      </c>
      <c r="Q1128">
        <v>1</v>
      </c>
      <c r="X1128">
        <v>0.52</v>
      </c>
      <c r="Y1128">
        <v>0</v>
      </c>
      <c r="Z1128">
        <v>1490.46</v>
      </c>
      <c r="AA1128">
        <v>808.44</v>
      </c>
      <c r="AB1128">
        <v>0</v>
      </c>
      <c r="AC1128">
        <v>0</v>
      </c>
      <c r="AD1128">
        <v>1</v>
      </c>
      <c r="AE1128">
        <v>0</v>
      </c>
      <c r="AF1128" t="s">
        <v>3</v>
      </c>
      <c r="AG1128">
        <v>0.52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ROW(Source!A917)</f>
        <v>917</v>
      </c>
      <c r="B1129">
        <v>1407531604</v>
      </c>
      <c r="C1129">
        <v>1407531590</v>
      </c>
      <c r="D1129">
        <v>1364553063</v>
      </c>
      <c r="E1129">
        <v>1</v>
      </c>
      <c r="F1129">
        <v>1</v>
      </c>
      <c r="G1129">
        <v>39</v>
      </c>
      <c r="H1129">
        <v>3</v>
      </c>
      <c r="I1129" t="s">
        <v>1426</v>
      </c>
      <c r="J1129" t="s">
        <v>1427</v>
      </c>
      <c r="K1129" t="s">
        <v>1428</v>
      </c>
      <c r="L1129">
        <v>1296</v>
      </c>
      <c r="N1129">
        <v>1002</v>
      </c>
      <c r="O1129" t="s">
        <v>1364</v>
      </c>
      <c r="P1129" t="s">
        <v>1364</v>
      </c>
      <c r="Q1129">
        <v>1</v>
      </c>
      <c r="X1129">
        <v>3.8E-3</v>
      </c>
      <c r="Y1129">
        <v>4237.25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3.8E-3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ROW(Source!A917)</f>
        <v>917</v>
      </c>
      <c r="B1130">
        <v>1407531605</v>
      </c>
      <c r="C1130">
        <v>1407531590</v>
      </c>
      <c r="D1130">
        <v>1364553125</v>
      </c>
      <c r="E1130">
        <v>1</v>
      </c>
      <c r="F1130">
        <v>1</v>
      </c>
      <c r="G1130">
        <v>39</v>
      </c>
      <c r="H1130">
        <v>3</v>
      </c>
      <c r="I1130" t="s">
        <v>1334</v>
      </c>
      <c r="J1130" t="s">
        <v>1335</v>
      </c>
      <c r="K1130" t="s">
        <v>1336</v>
      </c>
      <c r="L1130">
        <v>1339</v>
      </c>
      <c r="N1130">
        <v>1007</v>
      </c>
      <c r="O1130" t="s">
        <v>1337</v>
      </c>
      <c r="P1130" t="s">
        <v>1337</v>
      </c>
      <c r="Q1130">
        <v>1</v>
      </c>
      <c r="X1130">
        <v>3.8E-3</v>
      </c>
      <c r="Y1130">
        <v>49.83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3.8E-3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ROW(Source!A918)</f>
        <v>918</v>
      </c>
      <c r="B1131">
        <v>1407531611</v>
      </c>
      <c r="C1131">
        <v>1407531606</v>
      </c>
      <c r="D1131">
        <v>1364549319</v>
      </c>
      <c r="E1131">
        <v>39</v>
      </c>
      <c r="F1131">
        <v>1</v>
      </c>
      <c r="G1131">
        <v>39</v>
      </c>
      <c r="H1131">
        <v>1</v>
      </c>
      <c r="I1131" t="s">
        <v>1316</v>
      </c>
      <c r="J1131" t="s">
        <v>3</v>
      </c>
      <c r="K1131" t="s">
        <v>1317</v>
      </c>
      <c r="L1131">
        <v>1191</v>
      </c>
      <c r="N1131">
        <v>1013</v>
      </c>
      <c r="O1131" t="s">
        <v>1318</v>
      </c>
      <c r="P1131" t="s">
        <v>1318</v>
      </c>
      <c r="Q1131">
        <v>1</v>
      </c>
      <c r="X1131">
        <v>0.37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1</v>
      </c>
      <c r="AF1131" t="s">
        <v>3</v>
      </c>
      <c r="AG1131">
        <v>0.37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ROW(Source!A918)</f>
        <v>918</v>
      </c>
      <c r="B1132">
        <v>1407531612</v>
      </c>
      <c r="C1132">
        <v>1407531606</v>
      </c>
      <c r="D1132">
        <v>1364551021</v>
      </c>
      <c r="E1132">
        <v>1</v>
      </c>
      <c r="F1132">
        <v>1</v>
      </c>
      <c r="G1132">
        <v>39</v>
      </c>
      <c r="H1132">
        <v>2</v>
      </c>
      <c r="I1132" t="s">
        <v>1319</v>
      </c>
      <c r="J1132" t="s">
        <v>1320</v>
      </c>
      <c r="K1132" t="s">
        <v>1321</v>
      </c>
      <c r="L1132">
        <v>1368</v>
      </c>
      <c r="N1132">
        <v>1011</v>
      </c>
      <c r="O1132" t="s">
        <v>1322</v>
      </c>
      <c r="P1132" t="s">
        <v>1322</v>
      </c>
      <c r="Q1132">
        <v>1</v>
      </c>
      <c r="X1132">
        <v>0.06</v>
      </c>
      <c r="Y1132">
        <v>0</v>
      </c>
      <c r="Z1132">
        <v>1490.46</v>
      </c>
      <c r="AA1132">
        <v>808.44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0.06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ROW(Source!A919)</f>
        <v>919</v>
      </c>
      <c r="B1133">
        <v>1407531616</v>
      </c>
      <c r="C1133">
        <v>1407531613</v>
      </c>
      <c r="D1133">
        <v>1364549319</v>
      </c>
      <c r="E1133">
        <v>39</v>
      </c>
      <c r="F1133">
        <v>1</v>
      </c>
      <c r="G1133">
        <v>39</v>
      </c>
      <c r="H1133">
        <v>1</v>
      </c>
      <c r="I1133" t="s">
        <v>1316</v>
      </c>
      <c r="J1133" t="s">
        <v>3</v>
      </c>
      <c r="K1133" t="s">
        <v>1317</v>
      </c>
      <c r="L1133">
        <v>1191</v>
      </c>
      <c r="N1133">
        <v>1013</v>
      </c>
      <c r="O1133" t="s">
        <v>1318</v>
      </c>
      <c r="P1133" t="s">
        <v>1318</v>
      </c>
      <c r="Q1133">
        <v>1</v>
      </c>
      <c r="X1133">
        <v>0.4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1</v>
      </c>
      <c r="AF1133" t="s">
        <v>31</v>
      </c>
      <c r="AG1133">
        <v>0.8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ROW(Source!A921)</f>
        <v>921</v>
      </c>
      <c r="B1134">
        <v>1407531631</v>
      </c>
      <c r="C1134">
        <v>1407531618</v>
      </c>
      <c r="D1134">
        <v>1364549319</v>
      </c>
      <c r="E1134">
        <v>39</v>
      </c>
      <c r="F1134">
        <v>1</v>
      </c>
      <c r="G1134">
        <v>39</v>
      </c>
      <c r="H1134">
        <v>1</v>
      </c>
      <c r="I1134" t="s">
        <v>1316</v>
      </c>
      <c r="J1134" t="s">
        <v>3</v>
      </c>
      <c r="K1134" t="s">
        <v>1317</v>
      </c>
      <c r="L1134">
        <v>1191</v>
      </c>
      <c r="N1134">
        <v>1013</v>
      </c>
      <c r="O1134" t="s">
        <v>1318</v>
      </c>
      <c r="P1134" t="s">
        <v>1318</v>
      </c>
      <c r="Q1134">
        <v>1</v>
      </c>
      <c r="X1134">
        <v>13.13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1</v>
      </c>
      <c r="AF1134" t="s">
        <v>3</v>
      </c>
      <c r="AG1134">
        <v>13.13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ROW(Source!A921)</f>
        <v>921</v>
      </c>
      <c r="B1135">
        <v>1407531632</v>
      </c>
      <c r="C1135">
        <v>1407531618</v>
      </c>
      <c r="D1135">
        <v>1364550902</v>
      </c>
      <c r="E1135">
        <v>1</v>
      </c>
      <c r="F1135">
        <v>1</v>
      </c>
      <c r="G1135">
        <v>39</v>
      </c>
      <c r="H1135">
        <v>2</v>
      </c>
      <c r="I1135" t="s">
        <v>1417</v>
      </c>
      <c r="J1135" t="s">
        <v>1418</v>
      </c>
      <c r="K1135" t="s">
        <v>1419</v>
      </c>
      <c r="L1135">
        <v>1368</v>
      </c>
      <c r="N1135">
        <v>1011</v>
      </c>
      <c r="O1135" t="s">
        <v>1322</v>
      </c>
      <c r="P1135" t="s">
        <v>1322</v>
      </c>
      <c r="Q1135">
        <v>1</v>
      </c>
      <c r="X1135">
        <v>1.7</v>
      </c>
      <c r="Y1135">
        <v>0</v>
      </c>
      <c r="Z1135">
        <v>38.18</v>
      </c>
      <c r="AA1135">
        <v>2.13</v>
      </c>
      <c r="AB1135">
        <v>0</v>
      </c>
      <c r="AC1135">
        <v>0</v>
      </c>
      <c r="AD1135">
        <v>1</v>
      </c>
      <c r="AE1135">
        <v>0</v>
      </c>
      <c r="AF1135" t="s">
        <v>3</v>
      </c>
      <c r="AG1135">
        <v>1.7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ROW(Source!A921)</f>
        <v>921</v>
      </c>
      <c r="B1136">
        <v>1407531633</v>
      </c>
      <c r="C1136">
        <v>1407531618</v>
      </c>
      <c r="D1136">
        <v>1364550907</v>
      </c>
      <c r="E1136">
        <v>1</v>
      </c>
      <c r="F1136">
        <v>1</v>
      </c>
      <c r="G1136">
        <v>39</v>
      </c>
      <c r="H1136">
        <v>2</v>
      </c>
      <c r="I1136" t="s">
        <v>1420</v>
      </c>
      <c r="J1136" t="s">
        <v>1421</v>
      </c>
      <c r="K1136" t="s">
        <v>1422</v>
      </c>
      <c r="L1136">
        <v>1368</v>
      </c>
      <c r="N1136">
        <v>1011</v>
      </c>
      <c r="O1136" t="s">
        <v>1322</v>
      </c>
      <c r="P1136" t="s">
        <v>1322</v>
      </c>
      <c r="Q1136">
        <v>1</v>
      </c>
      <c r="X1136">
        <v>1.7</v>
      </c>
      <c r="Y1136">
        <v>0</v>
      </c>
      <c r="Z1136">
        <v>49.97</v>
      </c>
      <c r="AA1136">
        <v>2.48</v>
      </c>
      <c r="AB1136">
        <v>0</v>
      </c>
      <c r="AC1136">
        <v>0</v>
      </c>
      <c r="AD1136">
        <v>1</v>
      </c>
      <c r="AE1136">
        <v>0</v>
      </c>
      <c r="AF1136" t="s">
        <v>3</v>
      </c>
      <c r="AG1136">
        <v>1.7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ROW(Source!A921)</f>
        <v>921</v>
      </c>
      <c r="B1137">
        <v>1407531634</v>
      </c>
      <c r="C1137">
        <v>1407531618</v>
      </c>
      <c r="D1137">
        <v>1364551021</v>
      </c>
      <c r="E1137">
        <v>1</v>
      </c>
      <c r="F1137">
        <v>1</v>
      </c>
      <c r="G1137">
        <v>39</v>
      </c>
      <c r="H1137">
        <v>2</v>
      </c>
      <c r="I1137" t="s">
        <v>1319</v>
      </c>
      <c r="J1137" t="s">
        <v>1320</v>
      </c>
      <c r="K1137" t="s">
        <v>1321</v>
      </c>
      <c r="L1137">
        <v>1368</v>
      </c>
      <c r="N1137">
        <v>1011</v>
      </c>
      <c r="O1137" t="s">
        <v>1322</v>
      </c>
      <c r="P1137" t="s">
        <v>1322</v>
      </c>
      <c r="Q1137">
        <v>1</v>
      </c>
      <c r="X1137">
        <v>3.31</v>
      </c>
      <c r="Y1137">
        <v>0</v>
      </c>
      <c r="Z1137">
        <v>1490.46</v>
      </c>
      <c r="AA1137">
        <v>808.44</v>
      </c>
      <c r="AB1137">
        <v>0</v>
      </c>
      <c r="AC1137">
        <v>0</v>
      </c>
      <c r="AD1137">
        <v>1</v>
      </c>
      <c r="AE1137">
        <v>0</v>
      </c>
      <c r="AF1137" t="s">
        <v>3</v>
      </c>
      <c r="AG1137">
        <v>3.31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ROW(Source!A921)</f>
        <v>921</v>
      </c>
      <c r="B1138">
        <v>1407531635</v>
      </c>
      <c r="C1138">
        <v>1407531618</v>
      </c>
      <c r="D1138">
        <v>1364551087</v>
      </c>
      <c r="E1138">
        <v>1</v>
      </c>
      <c r="F1138">
        <v>1</v>
      </c>
      <c r="G1138">
        <v>39</v>
      </c>
      <c r="H1138">
        <v>2</v>
      </c>
      <c r="I1138" t="s">
        <v>1358</v>
      </c>
      <c r="J1138" t="s">
        <v>1359</v>
      </c>
      <c r="K1138" t="s">
        <v>1360</v>
      </c>
      <c r="L1138">
        <v>1368</v>
      </c>
      <c r="N1138">
        <v>1011</v>
      </c>
      <c r="O1138" t="s">
        <v>1322</v>
      </c>
      <c r="P1138" t="s">
        <v>1322</v>
      </c>
      <c r="Q1138">
        <v>1</v>
      </c>
      <c r="X1138">
        <v>0.4</v>
      </c>
      <c r="Y1138">
        <v>0</v>
      </c>
      <c r="Z1138">
        <v>7.44</v>
      </c>
      <c r="AA1138">
        <v>0.01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0.4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ROW(Source!A921)</f>
        <v>921</v>
      </c>
      <c r="B1139">
        <v>1407531636</v>
      </c>
      <c r="C1139">
        <v>1407531618</v>
      </c>
      <c r="D1139">
        <v>1364552913</v>
      </c>
      <c r="E1139">
        <v>1</v>
      </c>
      <c r="F1139">
        <v>1</v>
      </c>
      <c r="G1139">
        <v>39</v>
      </c>
      <c r="H1139">
        <v>3</v>
      </c>
      <c r="I1139" t="s">
        <v>1323</v>
      </c>
      <c r="J1139" t="s">
        <v>1324</v>
      </c>
      <c r="K1139" t="s">
        <v>1325</v>
      </c>
      <c r="L1139">
        <v>1346</v>
      </c>
      <c r="N1139">
        <v>1009</v>
      </c>
      <c r="O1139" t="s">
        <v>1326</v>
      </c>
      <c r="P1139" t="s">
        <v>1326</v>
      </c>
      <c r="Q1139">
        <v>1</v>
      </c>
      <c r="X1139">
        <v>0.15</v>
      </c>
      <c r="Y1139">
        <v>26.09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0</v>
      </c>
      <c r="AF1139" t="s">
        <v>3</v>
      </c>
      <c r="AG1139">
        <v>0.15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ROW(Source!A922)</f>
        <v>922</v>
      </c>
      <c r="B1140">
        <v>1407531648</v>
      </c>
      <c r="C1140">
        <v>1407531637</v>
      </c>
      <c r="D1140">
        <v>1364549319</v>
      </c>
      <c r="E1140">
        <v>39</v>
      </c>
      <c r="F1140">
        <v>1</v>
      </c>
      <c r="G1140">
        <v>39</v>
      </c>
      <c r="H1140">
        <v>1</v>
      </c>
      <c r="I1140" t="s">
        <v>1316</v>
      </c>
      <c r="J1140" t="s">
        <v>3</v>
      </c>
      <c r="K1140" t="s">
        <v>1317</v>
      </c>
      <c r="L1140">
        <v>1191</v>
      </c>
      <c r="N1140">
        <v>1013</v>
      </c>
      <c r="O1140" t="s">
        <v>1318</v>
      </c>
      <c r="P1140" t="s">
        <v>1318</v>
      </c>
      <c r="Q1140">
        <v>1</v>
      </c>
      <c r="X1140">
        <v>2.1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1</v>
      </c>
      <c r="AF1140" t="s">
        <v>3</v>
      </c>
      <c r="AG1140">
        <v>2.1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ROW(Source!A922)</f>
        <v>922</v>
      </c>
      <c r="B1141">
        <v>1407531649</v>
      </c>
      <c r="C1141">
        <v>1407531637</v>
      </c>
      <c r="D1141">
        <v>1364550903</v>
      </c>
      <c r="E1141">
        <v>1</v>
      </c>
      <c r="F1141">
        <v>1</v>
      </c>
      <c r="G1141">
        <v>39</v>
      </c>
      <c r="H1141">
        <v>2</v>
      </c>
      <c r="I1141" t="s">
        <v>1423</v>
      </c>
      <c r="J1141" t="s">
        <v>1424</v>
      </c>
      <c r="K1141" t="s">
        <v>1425</v>
      </c>
      <c r="L1141">
        <v>1368</v>
      </c>
      <c r="N1141">
        <v>1011</v>
      </c>
      <c r="O1141" t="s">
        <v>1322</v>
      </c>
      <c r="P1141" t="s">
        <v>1322</v>
      </c>
      <c r="Q1141">
        <v>1</v>
      </c>
      <c r="X1141">
        <v>0.3</v>
      </c>
      <c r="Y1141">
        <v>0</v>
      </c>
      <c r="Z1141">
        <v>9.69</v>
      </c>
      <c r="AA1141">
        <v>0.13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0.3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ROW(Source!A922)</f>
        <v>922</v>
      </c>
      <c r="B1142">
        <v>1407531650</v>
      </c>
      <c r="C1142">
        <v>1407531637</v>
      </c>
      <c r="D1142">
        <v>1364551021</v>
      </c>
      <c r="E1142">
        <v>1</v>
      </c>
      <c r="F1142">
        <v>1</v>
      </c>
      <c r="G1142">
        <v>39</v>
      </c>
      <c r="H1142">
        <v>2</v>
      </c>
      <c r="I1142" t="s">
        <v>1319</v>
      </c>
      <c r="J1142" t="s">
        <v>1320</v>
      </c>
      <c r="K1142" t="s">
        <v>1321</v>
      </c>
      <c r="L1142">
        <v>1368</v>
      </c>
      <c r="N1142">
        <v>1011</v>
      </c>
      <c r="O1142" t="s">
        <v>1322</v>
      </c>
      <c r="P1142" t="s">
        <v>1322</v>
      </c>
      <c r="Q1142">
        <v>1</v>
      </c>
      <c r="X1142">
        <v>0.52</v>
      </c>
      <c r="Y1142">
        <v>0</v>
      </c>
      <c r="Z1142">
        <v>1490.46</v>
      </c>
      <c r="AA1142">
        <v>808.44</v>
      </c>
      <c r="AB1142">
        <v>0</v>
      </c>
      <c r="AC1142">
        <v>0</v>
      </c>
      <c r="AD1142">
        <v>1</v>
      </c>
      <c r="AE1142">
        <v>0</v>
      </c>
      <c r="AF1142" t="s">
        <v>3</v>
      </c>
      <c r="AG1142">
        <v>0.52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ROW(Source!A922)</f>
        <v>922</v>
      </c>
      <c r="B1143">
        <v>1407531651</v>
      </c>
      <c r="C1143">
        <v>1407531637</v>
      </c>
      <c r="D1143">
        <v>1364553063</v>
      </c>
      <c r="E1143">
        <v>1</v>
      </c>
      <c r="F1143">
        <v>1</v>
      </c>
      <c r="G1143">
        <v>39</v>
      </c>
      <c r="H1143">
        <v>3</v>
      </c>
      <c r="I1143" t="s">
        <v>1426</v>
      </c>
      <c r="J1143" t="s">
        <v>1427</v>
      </c>
      <c r="K1143" t="s">
        <v>1428</v>
      </c>
      <c r="L1143">
        <v>1296</v>
      </c>
      <c r="N1143">
        <v>1002</v>
      </c>
      <c r="O1143" t="s">
        <v>1364</v>
      </c>
      <c r="P1143" t="s">
        <v>1364</v>
      </c>
      <c r="Q1143">
        <v>1</v>
      </c>
      <c r="X1143">
        <v>3.8E-3</v>
      </c>
      <c r="Y1143">
        <v>4237.25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3.8E-3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ROW(Source!A922)</f>
        <v>922</v>
      </c>
      <c r="B1144">
        <v>1407531652</v>
      </c>
      <c r="C1144">
        <v>1407531637</v>
      </c>
      <c r="D1144">
        <v>1364553125</v>
      </c>
      <c r="E1144">
        <v>1</v>
      </c>
      <c r="F1144">
        <v>1</v>
      </c>
      <c r="G1144">
        <v>39</v>
      </c>
      <c r="H1144">
        <v>3</v>
      </c>
      <c r="I1144" t="s">
        <v>1334</v>
      </c>
      <c r="J1144" t="s">
        <v>1335</v>
      </c>
      <c r="K1144" t="s">
        <v>1336</v>
      </c>
      <c r="L1144">
        <v>1339</v>
      </c>
      <c r="N1144">
        <v>1007</v>
      </c>
      <c r="O1144" t="s">
        <v>1337</v>
      </c>
      <c r="P1144" t="s">
        <v>1337</v>
      </c>
      <c r="Q1144">
        <v>1</v>
      </c>
      <c r="X1144">
        <v>3.8E-3</v>
      </c>
      <c r="Y1144">
        <v>49.83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3</v>
      </c>
      <c r="AG1144">
        <v>3.8E-3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ROW(Source!A923)</f>
        <v>923</v>
      </c>
      <c r="B1145">
        <v>1407531658</v>
      </c>
      <c r="C1145">
        <v>1407531653</v>
      </c>
      <c r="D1145">
        <v>1364549319</v>
      </c>
      <c r="E1145">
        <v>39</v>
      </c>
      <c r="F1145">
        <v>1</v>
      </c>
      <c r="G1145">
        <v>39</v>
      </c>
      <c r="H1145">
        <v>1</v>
      </c>
      <c r="I1145" t="s">
        <v>1316</v>
      </c>
      <c r="J1145" t="s">
        <v>3</v>
      </c>
      <c r="K1145" t="s">
        <v>1317</v>
      </c>
      <c r="L1145">
        <v>1191</v>
      </c>
      <c r="N1145">
        <v>1013</v>
      </c>
      <c r="O1145" t="s">
        <v>1318</v>
      </c>
      <c r="P1145" t="s">
        <v>1318</v>
      </c>
      <c r="Q1145">
        <v>1</v>
      </c>
      <c r="X1145">
        <v>0.37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1</v>
      </c>
      <c r="AF1145" t="s">
        <v>3</v>
      </c>
      <c r="AG1145">
        <v>0.37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ROW(Source!A923)</f>
        <v>923</v>
      </c>
      <c r="B1146">
        <v>1407531659</v>
      </c>
      <c r="C1146">
        <v>1407531653</v>
      </c>
      <c r="D1146">
        <v>1364551021</v>
      </c>
      <c r="E1146">
        <v>1</v>
      </c>
      <c r="F1146">
        <v>1</v>
      </c>
      <c r="G1146">
        <v>39</v>
      </c>
      <c r="H1146">
        <v>2</v>
      </c>
      <c r="I1146" t="s">
        <v>1319</v>
      </c>
      <c r="J1146" t="s">
        <v>1320</v>
      </c>
      <c r="K1146" t="s">
        <v>1321</v>
      </c>
      <c r="L1146">
        <v>1368</v>
      </c>
      <c r="N1146">
        <v>1011</v>
      </c>
      <c r="O1146" t="s">
        <v>1322</v>
      </c>
      <c r="P1146" t="s">
        <v>1322</v>
      </c>
      <c r="Q1146">
        <v>1</v>
      </c>
      <c r="X1146">
        <v>0.06</v>
      </c>
      <c r="Y1146">
        <v>0</v>
      </c>
      <c r="Z1146">
        <v>1490.46</v>
      </c>
      <c r="AA1146">
        <v>808.44</v>
      </c>
      <c r="AB1146">
        <v>0</v>
      </c>
      <c r="AC1146">
        <v>0</v>
      </c>
      <c r="AD1146">
        <v>1</v>
      </c>
      <c r="AE1146">
        <v>0</v>
      </c>
      <c r="AF1146" t="s">
        <v>3</v>
      </c>
      <c r="AG1146">
        <v>0.06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ROW(Source!A924)</f>
        <v>924</v>
      </c>
      <c r="B1147">
        <v>1407531663</v>
      </c>
      <c r="C1147">
        <v>1407531660</v>
      </c>
      <c r="D1147">
        <v>1364549319</v>
      </c>
      <c r="E1147">
        <v>39</v>
      </c>
      <c r="F1147">
        <v>1</v>
      </c>
      <c r="G1147">
        <v>39</v>
      </c>
      <c r="H1147">
        <v>1</v>
      </c>
      <c r="I1147" t="s">
        <v>1316</v>
      </c>
      <c r="J1147" t="s">
        <v>3</v>
      </c>
      <c r="K1147" t="s">
        <v>1317</v>
      </c>
      <c r="L1147">
        <v>1191</v>
      </c>
      <c r="N1147">
        <v>1013</v>
      </c>
      <c r="O1147" t="s">
        <v>1318</v>
      </c>
      <c r="P1147" t="s">
        <v>1318</v>
      </c>
      <c r="Q1147">
        <v>1</v>
      </c>
      <c r="X1147">
        <v>0.4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1</v>
      </c>
      <c r="AF1147" t="s">
        <v>31</v>
      </c>
      <c r="AG1147">
        <v>0.8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ROW(Source!A960)</f>
        <v>960</v>
      </c>
      <c r="B1148">
        <v>1407531673</v>
      </c>
      <c r="C1148">
        <v>1407531664</v>
      </c>
      <c r="D1148">
        <v>1364549319</v>
      </c>
      <c r="E1148">
        <v>39</v>
      </c>
      <c r="F1148">
        <v>1</v>
      </c>
      <c r="G1148">
        <v>39</v>
      </c>
      <c r="H1148">
        <v>1</v>
      </c>
      <c r="I1148" t="s">
        <v>1316</v>
      </c>
      <c r="J1148" t="s">
        <v>3</v>
      </c>
      <c r="K1148" t="s">
        <v>1317</v>
      </c>
      <c r="L1148">
        <v>1191</v>
      </c>
      <c r="N1148">
        <v>1013</v>
      </c>
      <c r="O1148" t="s">
        <v>1318</v>
      </c>
      <c r="P1148" t="s">
        <v>1318</v>
      </c>
      <c r="Q1148">
        <v>1</v>
      </c>
      <c r="X1148">
        <v>6.8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1</v>
      </c>
      <c r="AF1148" t="s">
        <v>31</v>
      </c>
      <c r="AG1148">
        <v>13.6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ROW(Source!A960)</f>
        <v>960</v>
      </c>
      <c r="B1149">
        <v>1407531674</v>
      </c>
      <c r="C1149">
        <v>1407531664</v>
      </c>
      <c r="D1149">
        <v>1364551021</v>
      </c>
      <c r="E1149">
        <v>1</v>
      </c>
      <c r="F1149">
        <v>1</v>
      </c>
      <c r="G1149">
        <v>39</v>
      </c>
      <c r="H1149">
        <v>2</v>
      </c>
      <c r="I1149" t="s">
        <v>1319</v>
      </c>
      <c r="J1149" t="s">
        <v>1320</v>
      </c>
      <c r="K1149" t="s">
        <v>1321</v>
      </c>
      <c r="L1149">
        <v>1368</v>
      </c>
      <c r="N1149">
        <v>1011</v>
      </c>
      <c r="O1149" t="s">
        <v>1322</v>
      </c>
      <c r="P1149" t="s">
        <v>1322</v>
      </c>
      <c r="Q1149">
        <v>1</v>
      </c>
      <c r="X1149">
        <v>0.42</v>
      </c>
      <c r="Y1149">
        <v>0</v>
      </c>
      <c r="Z1149">
        <v>1490.46</v>
      </c>
      <c r="AA1149">
        <v>808.44</v>
      </c>
      <c r="AB1149">
        <v>0</v>
      </c>
      <c r="AC1149">
        <v>0</v>
      </c>
      <c r="AD1149">
        <v>1</v>
      </c>
      <c r="AE1149">
        <v>0</v>
      </c>
      <c r="AF1149" t="s">
        <v>31</v>
      </c>
      <c r="AG1149">
        <v>0.84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ROW(Source!A960)</f>
        <v>960</v>
      </c>
      <c r="B1150">
        <v>1407531675</v>
      </c>
      <c r="C1150">
        <v>1407531664</v>
      </c>
      <c r="D1150">
        <v>1364552913</v>
      </c>
      <c r="E1150">
        <v>1</v>
      </c>
      <c r="F1150">
        <v>1</v>
      </c>
      <c r="G1150">
        <v>39</v>
      </c>
      <c r="H1150">
        <v>3</v>
      </c>
      <c r="I1150" t="s">
        <v>1323</v>
      </c>
      <c r="J1150" t="s">
        <v>1324</v>
      </c>
      <c r="K1150" t="s">
        <v>1325</v>
      </c>
      <c r="L1150">
        <v>1346</v>
      </c>
      <c r="N1150">
        <v>1009</v>
      </c>
      <c r="O1150" t="s">
        <v>1326</v>
      </c>
      <c r="P1150" t="s">
        <v>1326</v>
      </c>
      <c r="Q1150">
        <v>1</v>
      </c>
      <c r="X1150">
        <v>1</v>
      </c>
      <c r="Y1150">
        <v>26.09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31</v>
      </c>
      <c r="AG1150">
        <v>2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ROW(Source!A960)</f>
        <v>960</v>
      </c>
      <c r="B1151">
        <v>1407531676</v>
      </c>
      <c r="C1151">
        <v>1407531664</v>
      </c>
      <c r="D1151">
        <v>1364551418</v>
      </c>
      <c r="E1151">
        <v>1</v>
      </c>
      <c r="F1151">
        <v>1</v>
      </c>
      <c r="G1151">
        <v>39</v>
      </c>
      <c r="H1151">
        <v>3</v>
      </c>
      <c r="I1151" t="s">
        <v>1346</v>
      </c>
      <c r="J1151" t="s">
        <v>1347</v>
      </c>
      <c r="K1151" t="s">
        <v>1348</v>
      </c>
      <c r="L1151">
        <v>1346</v>
      </c>
      <c r="N1151">
        <v>1009</v>
      </c>
      <c r="O1151" t="s">
        <v>1326</v>
      </c>
      <c r="P1151" t="s">
        <v>1326</v>
      </c>
      <c r="Q1151">
        <v>1</v>
      </c>
      <c r="X1151">
        <v>0.35</v>
      </c>
      <c r="Y1151">
        <v>802.88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31</v>
      </c>
      <c r="AG1151">
        <v>0.7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ROW(Source!A961)</f>
        <v>961</v>
      </c>
      <c r="B1152">
        <v>1407531684</v>
      </c>
      <c r="C1152">
        <v>1407531677</v>
      </c>
      <c r="D1152">
        <v>1364549319</v>
      </c>
      <c r="E1152">
        <v>39</v>
      </c>
      <c r="F1152">
        <v>1</v>
      </c>
      <c r="G1152">
        <v>39</v>
      </c>
      <c r="H1152">
        <v>1</v>
      </c>
      <c r="I1152" t="s">
        <v>1316</v>
      </c>
      <c r="J1152" t="s">
        <v>3</v>
      </c>
      <c r="K1152" t="s">
        <v>1317</v>
      </c>
      <c r="L1152">
        <v>1191</v>
      </c>
      <c r="N1152">
        <v>1013</v>
      </c>
      <c r="O1152" t="s">
        <v>1318</v>
      </c>
      <c r="P1152" t="s">
        <v>1318</v>
      </c>
      <c r="Q1152">
        <v>1</v>
      </c>
      <c r="X1152">
        <v>6.16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1</v>
      </c>
      <c r="AF1152" t="s">
        <v>31</v>
      </c>
      <c r="AG1152">
        <v>12.32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ROW(Source!A961)</f>
        <v>961</v>
      </c>
      <c r="B1153">
        <v>1407531685</v>
      </c>
      <c r="C1153">
        <v>1407531677</v>
      </c>
      <c r="D1153">
        <v>1364551021</v>
      </c>
      <c r="E1153">
        <v>1</v>
      </c>
      <c r="F1153">
        <v>1</v>
      </c>
      <c r="G1153">
        <v>39</v>
      </c>
      <c r="H1153">
        <v>2</v>
      </c>
      <c r="I1153" t="s">
        <v>1319</v>
      </c>
      <c r="J1153" t="s">
        <v>1320</v>
      </c>
      <c r="K1153" t="s">
        <v>1321</v>
      </c>
      <c r="L1153">
        <v>1368</v>
      </c>
      <c r="N1153">
        <v>1011</v>
      </c>
      <c r="O1153" t="s">
        <v>1322</v>
      </c>
      <c r="P1153" t="s">
        <v>1322</v>
      </c>
      <c r="Q1153">
        <v>1</v>
      </c>
      <c r="X1153">
        <v>0.42</v>
      </c>
      <c r="Y1153">
        <v>0</v>
      </c>
      <c r="Z1153">
        <v>1490.46</v>
      </c>
      <c r="AA1153">
        <v>808.44</v>
      </c>
      <c r="AB1153">
        <v>0</v>
      </c>
      <c r="AC1153">
        <v>0</v>
      </c>
      <c r="AD1153">
        <v>1</v>
      </c>
      <c r="AE1153">
        <v>0</v>
      </c>
      <c r="AF1153" t="s">
        <v>31</v>
      </c>
      <c r="AG1153">
        <v>0.84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ROW(Source!A961)</f>
        <v>961</v>
      </c>
      <c r="B1154">
        <v>1407531686</v>
      </c>
      <c r="C1154">
        <v>1407531677</v>
      </c>
      <c r="D1154">
        <v>1364552913</v>
      </c>
      <c r="E1154">
        <v>1</v>
      </c>
      <c r="F1154">
        <v>1</v>
      </c>
      <c r="G1154">
        <v>39</v>
      </c>
      <c r="H1154">
        <v>3</v>
      </c>
      <c r="I1154" t="s">
        <v>1323</v>
      </c>
      <c r="J1154" t="s">
        <v>1324</v>
      </c>
      <c r="K1154" t="s">
        <v>1325</v>
      </c>
      <c r="L1154">
        <v>1346</v>
      </c>
      <c r="N1154">
        <v>1009</v>
      </c>
      <c r="O1154" t="s">
        <v>1326</v>
      </c>
      <c r="P1154" t="s">
        <v>1326</v>
      </c>
      <c r="Q1154">
        <v>1</v>
      </c>
      <c r="X1154">
        <v>1</v>
      </c>
      <c r="Y1154">
        <v>26.09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0</v>
      </c>
      <c r="AF1154" t="s">
        <v>31</v>
      </c>
      <c r="AG1154">
        <v>2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ROW(Source!A962)</f>
        <v>962</v>
      </c>
      <c r="B1155">
        <v>1407531696</v>
      </c>
      <c r="C1155">
        <v>1407531687</v>
      </c>
      <c r="D1155">
        <v>1364549319</v>
      </c>
      <c r="E1155">
        <v>39</v>
      </c>
      <c r="F1155">
        <v>1</v>
      </c>
      <c r="G1155">
        <v>39</v>
      </c>
      <c r="H1155">
        <v>1</v>
      </c>
      <c r="I1155" t="s">
        <v>1316</v>
      </c>
      <c r="J1155" t="s">
        <v>3</v>
      </c>
      <c r="K1155" t="s">
        <v>1317</v>
      </c>
      <c r="L1155">
        <v>1191</v>
      </c>
      <c r="N1155">
        <v>1013</v>
      </c>
      <c r="O1155" t="s">
        <v>1318</v>
      </c>
      <c r="P1155" t="s">
        <v>1318</v>
      </c>
      <c r="Q1155">
        <v>1</v>
      </c>
      <c r="X1155">
        <v>1.72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1</v>
      </c>
      <c r="AF1155" t="s">
        <v>3</v>
      </c>
      <c r="AG1155">
        <v>1.72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ROW(Source!A962)</f>
        <v>962</v>
      </c>
      <c r="B1156">
        <v>1407531697</v>
      </c>
      <c r="C1156">
        <v>1407531687</v>
      </c>
      <c r="D1156">
        <v>1364550910</v>
      </c>
      <c r="E1156">
        <v>1</v>
      </c>
      <c r="F1156">
        <v>1</v>
      </c>
      <c r="G1156">
        <v>39</v>
      </c>
      <c r="H1156">
        <v>2</v>
      </c>
      <c r="I1156" t="s">
        <v>1435</v>
      </c>
      <c r="J1156" t="s">
        <v>1436</v>
      </c>
      <c r="K1156" t="s">
        <v>1437</v>
      </c>
      <c r="L1156">
        <v>1368</v>
      </c>
      <c r="N1156">
        <v>1011</v>
      </c>
      <c r="O1156" t="s">
        <v>1322</v>
      </c>
      <c r="P1156" t="s">
        <v>1322</v>
      </c>
      <c r="Q1156">
        <v>1</v>
      </c>
      <c r="X1156">
        <v>0.2</v>
      </c>
      <c r="Y1156">
        <v>0</v>
      </c>
      <c r="Z1156">
        <v>18.13</v>
      </c>
      <c r="AA1156">
        <v>0.08</v>
      </c>
      <c r="AB1156">
        <v>0</v>
      </c>
      <c r="AC1156">
        <v>0</v>
      </c>
      <c r="AD1156">
        <v>1</v>
      </c>
      <c r="AE1156">
        <v>0</v>
      </c>
      <c r="AF1156" t="s">
        <v>3</v>
      </c>
      <c r="AG1156">
        <v>0.2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ROW(Source!A962)</f>
        <v>962</v>
      </c>
      <c r="B1157">
        <v>1407531698</v>
      </c>
      <c r="C1157">
        <v>1407531687</v>
      </c>
      <c r="D1157">
        <v>1364552913</v>
      </c>
      <c r="E1157">
        <v>1</v>
      </c>
      <c r="F1157">
        <v>1</v>
      </c>
      <c r="G1157">
        <v>39</v>
      </c>
      <c r="H1157">
        <v>3</v>
      </c>
      <c r="I1157" t="s">
        <v>1323</v>
      </c>
      <c r="J1157" t="s">
        <v>1324</v>
      </c>
      <c r="K1157" t="s">
        <v>1325</v>
      </c>
      <c r="L1157">
        <v>1346</v>
      </c>
      <c r="N1157">
        <v>1009</v>
      </c>
      <c r="O1157" t="s">
        <v>1326</v>
      </c>
      <c r="P1157" t="s">
        <v>1326</v>
      </c>
      <c r="Q1157">
        <v>1</v>
      </c>
      <c r="X1157">
        <v>0.06</v>
      </c>
      <c r="Y1157">
        <v>26.09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3</v>
      </c>
      <c r="AG1157">
        <v>0.06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ROW(Source!A962)</f>
        <v>962</v>
      </c>
      <c r="B1158">
        <v>1407531699</v>
      </c>
      <c r="C1158">
        <v>1407531687</v>
      </c>
      <c r="D1158">
        <v>1364553063</v>
      </c>
      <c r="E1158">
        <v>1</v>
      </c>
      <c r="F1158">
        <v>1</v>
      </c>
      <c r="G1158">
        <v>39</v>
      </c>
      <c r="H1158">
        <v>3</v>
      </c>
      <c r="I1158" t="s">
        <v>1426</v>
      </c>
      <c r="J1158" t="s">
        <v>1427</v>
      </c>
      <c r="K1158" t="s">
        <v>1428</v>
      </c>
      <c r="L1158">
        <v>1296</v>
      </c>
      <c r="N1158">
        <v>1002</v>
      </c>
      <c r="O1158" t="s">
        <v>1364</v>
      </c>
      <c r="P1158" t="s">
        <v>1364</v>
      </c>
      <c r="Q1158">
        <v>1</v>
      </c>
      <c r="X1158">
        <v>5.9999999999999995E-4</v>
      </c>
      <c r="Y1158">
        <v>4237.25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 t="s">
        <v>3</v>
      </c>
      <c r="AG1158">
        <v>5.9999999999999995E-4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ROW(Source!A963)</f>
        <v>963</v>
      </c>
      <c r="B1159">
        <v>1407531705</v>
      </c>
      <c r="C1159">
        <v>1407531700</v>
      </c>
      <c r="D1159">
        <v>1364549319</v>
      </c>
      <c r="E1159">
        <v>39</v>
      </c>
      <c r="F1159">
        <v>1</v>
      </c>
      <c r="G1159">
        <v>39</v>
      </c>
      <c r="H1159">
        <v>1</v>
      </c>
      <c r="I1159" t="s">
        <v>1316</v>
      </c>
      <c r="J1159" t="s">
        <v>3</v>
      </c>
      <c r="K1159" t="s">
        <v>1317</v>
      </c>
      <c r="L1159">
        <v>1191</v>
      </c>
      <c r="N1159">
        <v>1013</v>
      </c>
      <c r="O1159" t="s">
        <v>1318</v>
      </c>
      <c r="P1159" t="s">
        <v>1318</v>
      </c>
      <c r="Q1159">
        <v>1</v>
      </c>
      <c r="X1159">
        <v>1.02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1</v>
      </c>
      <c r="AF1159" t="s">
        <v>693</v>
      </c>
      <c r="AG1159">
        <v>3.06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ROW(Source!A963)</f>
        <v>963</v>
      </c>
      <c r="B1160">
        <v>1407531706</v>
      </c>
      <c r="C1160">
        <v>1407531700</v>
      </c>
      <c r="D1160">
        <v>1364552913</v>
      </c>
      <c r="E1160">
        <v>1</v>
      </c>
      <c r="F1160">
        <v>1</v>
      </c>
      <c r="G1160">
        <v>39</v>
      </c>
      <c r="H1160">
        <v>3</v>
      </c>
      <c r="I1160" t="s">
        <v>1323</v>
      </c>
      <c r="J1160" t="s">
        <v>1324</v>
      </c>
      <c r="K1160" t="s">
        <v>1325</v>
      </c>
      <c r="L1160">
        <v>1346</v>
      </c>
      <c r="N1160">
        <v>1009</v>
      </c>
      <c r="O1160" t="s">
        <v>1326</v>
      </c>
      <c r="P1160" t="s">
        <v>1326</v>
      </c>
      <c r="Q1160">
        <v>1</v>
      </c>
      <c r="X1160">
        <v>0.03</v>
      </c>
      <c r="Y1160">
        <v>26.09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693</v>
      </c>
      <c r="AG1160">
        <v>0.09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ROW(Source!A964)</f>
        <v>964</v>
      </c>
      <c r="B1161">
        <v>1407531716</v>
      </c>
      <c r="C1161">
        <v>1407531707</v>
      </c>
      <c r="D1161">
        <v>1364549319</v>
      </c>
      <c r="E1161">
        <v>39</v>
      </c>
      <c r="F1161">
        <v>1</v>
      </c>
      <c r="G1161">
        <v>39</v>
      </c>
      <c r="H1161">
        <v>1</v>
      </c>
      <c r="I1161" t="s">
        <v>1316</v>
      </c>
      <c r="J1161" t="s">
        <v>3</v>
      </c>
      <c r="K1161" t="s">
        <v>1317</v>
      </c>
      <c r="L1161">
        <v>1191</v>
      </c>
      <c r="N1161">
        <v>1013</v>
      </c>
      <c r="O1161" t="s">
        <v>1318</v>
      </c>
      <c r="P1161" t="s">
        <v>1318</v>
      </c>
      <c r="Q1161">
        <v>1</v>
      </c>
      <c r="X1161">
        <v>1.34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1</v>
      </c>
      <c r="AF1161" t="s">
        <v>3</v>
      </c>
      <c r="AG1161">
        <v>1.34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ROW(Source!A964)</f>
        <v>964</v>
      </c>
      <c r="B1162">
        <v>1407531717</v>
      </c>
      <c r="C1162">
        <v>1407531707</v>
      </c>
      <c r="D1162">
        <v>1364550910</v>
      </c>
      <c r="E1162">
        <v>1</v>
      </c>
      <c r="F1162">
        <v>1</v>
      </c>
      <c r="G1162">
        <v>39</v>
      </c>
      <c r="H1162">
        <v>2</v>
      </c>
      <c r="I1162" t="s">
        <v>1435</v>
      </c>
      <c r="J1162" t="s">
        <v>1436</v>
      </c>
      <c r="K1162" t="s">
        <v>1437</v>
      </c>
      <c r="L1162">
        <v>1368</v>
      </c>
      <c r="N1162">
        <v>1011</v>
      </c>
      <c r="O1162" t="s">
        <v>1322</v>
      </c>
      <c r="P1162" t="s">
        <v>1322</v>
      </c>
      <c r="Q1162">
        <v>1</v>
      </c>
      <c r="X1162">
        <v>0.09</v>
      </c>
      <c r="Y1162">
        <v>0</v>
      </c>
      <c r="Z1162">
        <v>18.13</v>
      </c>
      <c r="AA1162">
        <v>0.08</v>
      </c>
      <c r="AB1162">
        <v>0</v>
      </c>
      <c r="AC1162">
        <v>0</v>
      </c>
      <c r="AD1162">
        <v>1</v>
      </c>
      <c r="AE1162">
        <v>0</v>
      </c>
      <c r="AF1162" t="s">
        <v>3</v>
      </c>
      <c r="AG1162">
        <v>0.09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ROW(Source!A964)</f>
        <v>964</v>
      </c>
      <c r="B1163">
        <v>1407531718</v>
      </c>
      <c r="C1163">
        <v>1407531707</v>
      </c>
      <c r="D1163">
        <v>1364552913</v>
      </c>
      <c r="E1163">
        <v>1</v>
      </c>
      <c r="F1163">
        <v>1</v>
      </c>
      <c r="G1163">
        <v>39</v>
      </c>
      <c r="H1163">
        <v>3</v>
      </c>
      <c r="I1163" t="s">
        <v>1323</v>
      </c>
      <c r="J1163" t="s">
        <v>1324</v>
      </c>
      <c r="K1163" t="s">
        <v>1325</v>
      </c>
      <c r="L1163">
        <v>1346</v>
      </c>
      <c r="N1163">
        <v>1009</v>
      </c>
      <c r="O1163" t="s">
        <v>1326</v>
      </c>
      <c r="P1163" t="s">
        <v>1326</v>
      </c>
      <c r="Q1163">
        <v>1</v>
      </c>
      <c r="X1163">
        <v>0.03</v>
      </c>
      <c r="Y1163">
        <v>26.09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3</v>
      </c>
      <c r="AG1163">
        <v>0.03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ROW(Source!A964)</f>
        <v>964</v>
      </c>
      <c r="B1164">
        <v>1407531719</v>
      </c>
      <c r="C1164">
        <v>1407531707</v>
      </c>
      <c r="D1164">
        <v>1364553063</v>
      </c>
      <c r="E1164">
        <v>1</v>
      </c>
      <c r="F1164">
        <v>1</v>
      </c>
      <c r="G1164">
        <v>39</v>
      </c>
      <c r="H1164">
        <v>3</v>
      </c>
      <c r="I1164" t="s">
        <v>1426</v>
      </c>
      <c r="J1164" t="s">
        <v>1427</v>
      </c>
      <c r="K1164" t="s">
        <v>1428</v>
      </c>
      <c r="L1164">
        <v>1296</v>
      </c>
      <c r="N1164">
        <v>1002</v>
      </c>
      <c r="O1164" t="s">
        <v>1364</v>
      </c>
      <c r="P1164" t="s">
        <v>1364</v>
      </c>
      <c r="Q1164">
        <v>1</v>
      </c>
      <c r="X1164">
        <v>2.9999999999999997E-4</v>
      </c>
      <c r="Y1164">
        <v>4237.25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 t="s">
        <v>3</v>
      </c>
      <c r="AG1164">
        <v>2.9999999999999997E-4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ROW(Source!A965)</f>
        <v>965</v>
      </c>
      <c r="B1165">
        <v>1407531725</v>
      </c>
      <c r="C1165">
        <v>1407531720</v>
      </c>
      <c r="D1165">
        <v>1364549319</v>
      </c>
      <c r="E1165">
        <v>39</v>
      </c>
      <c r="F1165">
        <v>1</v>
      </c>
      <c r="G1165">
        <v>39</v>
      </c>
      <c r="H1165">
        <v>1</v>
      </c>
      <c r="I1165" t="s">
        <v>1316</v>
      </c>
      <c r="J1165" t="s">
        <v>3</v>
      </c>
      <c r="K1165" t="s">
        <v>1317</v>
      </c>
      <c r="L1165">
        <v>1191</v>
      </c>
      <c r="N1165">
        <v>1013</v>
      </c>
      <c r="O1165" t="s">
        <v>1318</v>
      </c>
      <c r="P1165" t="s">
        <v>1318</v>
      </c>
      <c r="Q1165">
        <v>1</v>
      </c>
      <c r="X1165">
        <v>0.74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1</v>
      </c>
      <c r="AF1165" t="s">
        <v>693</v>
      </c>
      <c r="AG1165">
        <v>2.2199999999999998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ROW(Source!A965)</f>
        <v>965</v>
      </c>
      <c r="B1166">
        <v>1407531726</v>
      </c>
      <c r="C1166">
        <v>1407531720</v>
      </c>
      <c r="D1166">
        <v>1364552913</v>
      </c>
      <c r="E1166">
        <v>1</v>
      </c>
      <c r="F1166">
        <v>1</v>
      </c>
      <c r="G1166">
        <v>39</v>
      </c>
      <c r="H1166">
        <v>3</v>
      </c>
      <c r="I1166" t="s">
        <v>1323</v>
      </c>
      <c r="J1166" t="s">
        <v>1324</v>
      </c>
      <c r="K1166" t="s">
        <v>1325</v>
      </c>
      <c r="L1166">
        <v>1346</v>
      </c>
      <c r="N1166">
        <v>1009</v>
      </c>
      <c r="O1166" t="s">
        <v>1326</v>
      </c>
      <c r="P1166" t="s">
        <v>1326</v>
      </c>
      <c r="Q1166">
        <v>1</v>
      </c>
      <c r="X1166">
        <v>0.01</v>
      </c>
      <c r="Y1166">
        <v>26.09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693</v>
      </c>
      <c r="AG1166">
        <v>0.03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ROW(Source!A966)</f>
        <v>966</v>
      </c>
      <c r="B1167">
        <v>1407531736</v>
      </c>
      <c r="C1167">
        <v>1407531727</v>
      </c>
      <c r="D1167">
        <v>1364549319</v>
      </c>
      <c r="E1167">
        <v>39</v>
      </c>
      <c r="F1167">
        <v>1</v>
      </c>
      <c r="G1167">
        <v>39</v>
      </c>
      <c r="H1167">
        <v>1</v>
      </c>
      <c r="I1167" t="s">
        <v>1316</v>
      </c>
      <c r="J1167" t="s">
        <v>3</v>
      </c>
      <c r="K1167" t="s">
        <v>1317</v>
      </c>
      <c r="L1167">
        <v>1191</v>
      </c>
      <c r="N1167">
        <v>1013</v>
      </c>
      <c r="O1167" t="s">
        <v>1318</v>
      </c>
      <c r="P1167" t="s">
        <v>1318</v>
      </c>
      <c r="Q1167">
        <v>1</v>
      </c>
      <c r="X1167">
        <v>1.42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1</v>
      </c>
      <c r="AF1167" t="s">
        <v>3</v>
      </c>
      <c r="AG1167">
        <v>1.42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ROW(Source!A966)</f>
        <v>966</v>
      </c>
      <c r="B1168">
        <v>1407531737</v>
      </c>
      <c r="C1168">
        <v>1407531727</v>
      </c>
      <c r="D1168">
        <v>1364550719</v>
      </c>
      <c r="E1168">
        <v>1</v>
      </c>
      <c r="F1168">
        <v>1</v>
      </c>
      <c r="G1168">
        <v>39</v>
      </c>
      <c r="H1168">
        <v>2</v>
      </c>
      <c r="I1168" t="s">
        <v>1369</v>
      </c>
      <c r="J1168" t="s">
        <v>1370</v>
      </c>
      <c r="K1168" t="s">
        <v>1371</v>
      </c>
      <c r="L1168">
        <v>1368</v>
      </c>
      <c r="N1168">
        <v>1011</v>
      </c>
      <c r="O1168" t="s">
        <v>1322</v>
      </c>
      <c r="P1168" t="s">
        <v>1322</v>
      </c>
      <c r="Q1168">
        <v>1</v>
      </c>
      <c r="X1168">
        <v>0.03</v>
      </c>
      <c r="Y1168">
        <v>0</v>
      </c>
      <c r="Z1168">
        <v>56.19</v>
      </c>
      <c r="AA1168">
        <v>0.31</v>
      </c>
      <c r="AB1168">
        <v>0</v>
      </c>
      <c r="AC1168">
        <v>0</v>
      </c>
      <c r="AD1168">
        <v>1</v>
      </c>
      <c r="AE1168">
        <v>0</v>
      </c>
      <c r="AF1168" t="s">
        <v>3</v>
      </c>
      <c r="AG1168">
        <v>0.03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ROW(Source!A966)</f>
        <v>966</v>
      </c>
      <c r="B1169">
        <v>1407531738</v>
      </c>
      <c r="C1169">
        <v>1407531727</v>
      </c>
      <c r="D1169">
        <v>1364552913</v>
      </c>
      <c r="E1169">
        <v>1</v>
      </c>
      <c r="F1169">
        <v>1</v>
      </c>
      <c r="G1169">
        <v>39</v>
      </c>
      <c r="H1169">
        <v>3</v>
      </c>
      <c r="I1169" t="s">
        <v>1323</v>
      </c>
      <c r="J1169" t="s">
        <v>1324</v>
      </c>
      <c r="K1169" t="s">
        <v>1325</v>
      </c>
      <c r="L1169">
        <v>1346</v>
      </c>
      <c r="N1169">
        <v>1009</v>
      </c>
      <c r="O1169" t="s">
        <v>1326</v>
      </c>
      <c r="P1169" t="s">
        <v>1326</v>
      </c>
      <c r="Q1169">
        <v>1</v>
      </c>
      <c r="X1169">
        <v>0.01</v>
      </c>
      <c r="Y1169">
        <v>26.09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0</v>
      </c>
      <c r="AF1169" t="s">
        <v>3</v>
      </c>
      <c r="AG1169">
        <v>0.01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ROW(Source!A966)</f>
        <v>966</v>
      </c>
      <c r="B1170">
        <v>1407531739</v>
      </c>
      <c r="C1170">
        <v>1407531727</v>
      </c>
      <c r="D1170">
        <v>1364553063</v>
      </c>
      <c r="E1170">
        <v>1</v>
      </c>
      <c r="F1170">
        <v>1</v>
      </c>
      <c r="G1170">
        <v>39</v>
      </c>
      <c r="H1170">
        <v>3</v>
      </c>
      <c r="I1170" t="s">
        <v>1426</v>
      </c>
      <c r="J1170" t="s">
        <v>1427</v>
      </c>
      <c r="K1170" t="s">
        <v>1428</v>
      </c>
      <c r="L1170">
        <v>1296</v>
      </c>
      <c r="N1170">
        <v>1002</v>
      </c>
      <c r="O1170" t="s">
        <v>1364</v>
      </c>
      <c r="P1170" t="s">
        <v>1364</v>
      </c>
      <c r="Q1170">
        <v>1</v>
      </c>
      <c r="X1170">
        <v>1E-4</v>
      </c>
      <c r="Y1170">
        <v>4237.25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 t="s">
        <v>3</v>
      </c>
      <c r="AG1170">
        <v>1E-4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ROW(Source!A967)</f>
        <v>967</v>
      </c>
      <c r="B1171">
        <v>1407531745</v>
      </c>
      <c r="C1171">
        <v>1407531740</v>
      </c>
      <c r="D1171">
        <v>1364549319</v>
      </c>
      <c r="E1171">
        <v>39</v>
      </c>
      <c r="F1171">
        <v>1</v>
      </c>
      <c r="G1171">
        <v>39</v>
      </c>
      <c r="H1171">
        <v>1</v>
      </c>
      <c r="I1171" t="s">
        <v>1316</v>
      </c>
      <c r="J1171" t="s">
        <v>3</v>
      </c>
      <c r="K1171" t="s">
        <v>1317</v>
      </c>
      <c r="L1171">
        <v>1191</v>
      </c>
      <c r="N1171">
        <v>1013</v>
      </c>
      <c r="O1171" t="s">
        <v>1318</v>
      </c>
      <c r="P1171" t="s">
        <v>1318</v>
      </c>
      <c r="Q1171">
        <v>1</v>
      </c>
      <c r="X1171">
        <v>0.78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1</v>
      </c>
      <c r="AF1171" t="s">
        <v>693</v>
      </c>
      <c r="AG1171">
        <v>2.34</v>
      </c>
      <c r="AH1171">
        <v>3</v>
      </c>
      <c r="AI1171">
        <v>-1</v>
      </c>
      <c r="AJ1171" t="s">
        <v>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ROW(Source!A967)</f>
        <v>967</v>
      </c>
      <c r="B1172">
        <v>1407531746</v>
      </c>
      <c r="C1172">
        <v>1407531740</v>
      </c>
      <c r="D1172">
        <v>1364552913</v>
      </c>
      <c r="E1172">
        <v>1</v>
      </c>
      <c r="F1172">
        <v>1</v>
      </c>
      <c r="G1172">
        <v>39</v>
      </c>
      <c r="H1172">
        <v>3</v>
      </c>
      <c r="I1172" t="s">
        <v>1323</v>
      </c>
      <c r="J1172" t="s">
        <v>1324</v>
      </c>
      <c r="K1172" t="s">
        <v>1325</v>
      </c>
      <c r="L1172">
        <v>1346</v>
      </c>
      <c r="N1172">
        <v>1009</v>
      </c>
      <c r="O1172" t="s">
        <v>1326</v>
      </c>
      <c r="P1172" t="s">
        <v>1326</v>
      </c>
      <c r="Q1172">
        <v>1</v>
      </c>
      <c r="X1172">
        <v>0.01</v>
      </c>
      <c r="Y1172">
        <v>26.09</v>
      </c>
      <c r="Z1172">
        <v>0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693</v>
      </c>
      <c r="AG1172">
        <v>0.03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ROW(Source!A968)</f>
        <v>968</v>
      </c>
      <c r="B1173">
        <v>1407531754</v>
      </c>
      <c r="C1173">
        <v>1407531747</v>
      </c>
      <c r="D1173">
        <v>1364549319</v>
      </c>
      <c r="E1173">
        <v>39</v>
      </c>
      <c r="F1173">
        <v>1</v>
      </c>
      <c r="G1173">
        <v>39</v>
      </c>
      <c r="H1173">
        <v>1</v>
      </c>
      <c r="I1173" t="s">
        <v>1316</v>
      </c>
      <c r="J1173" t="s">
        <v>3</v>
      </c>
      <c r="K1173" t="s">
        <v>1317</v>
      </c>
      <c r="L1173">
        <v>1191</v>
      </c>
      <c r="N1173">
        <v>1013</v>
      </c>
      <c r="O1173" t="s">
        <v>1318</v>
      </c>
      <c r="P1173" t="s">
        <v>1318</v>
      </c>
      <c r="Q1173">
        <v>1</v>
      </c>
      <c r="X1173">
        <v>2.48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1</v>
      </c>
      <c r="AF1173" t="s">
        <v>3</v>
      </c>
      <c r="AG1173">
        <v>2.48</v>
      </c>
      <c r="AH1173">
        <v>3</v>
      </c>
      <c r="AI1173">
        <v>-1</v>
      </c>
      <c r="AJ1173" t="s">
        <v>3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ROW(Source!A968)</f>
        <v>968</v>
      </c>
      <c r="B1174">
        <v>1407531755</v>
      </c>
      <c r="C1174">
        <v>1407531747</v>
      </c>
      <c r="D1174">
        <v>1364550910</v>
      </c>
      <c r="E1174">
        <v>1</v>
      </c>
      <c r="F1174">
        <v>1</v>
      </c>
      <c r="G1174">
        <v>39</v>
      </c>
      <c r="H1174">
        <v>2</v>
      </c>
      <c r="I1174" t="s">
        <v>1435</v>
      </c>
      <c r="J1174" t="s">
        <v>1436</v>
      </c>
      <c r="K1174" t="s">
        <v>1437</v>
      </c>
      <c r="L1174">
        <v>1368</v>
      </c>
      <c r="N1174">
        <v>1011</v>
      </c>
      <c r="O1174" t="s">
        <v>1322</v>
      </c>
      <c r="P1174" t="s">
        <v>1322</v>
      </c>
      <c r="Q1174">
        <v>1</v>
      </c>
      <c r="X1174">
        <v>0.17</v>
      </c>
      <c r="Y1174">
        <v>0</v>
      </c>
      <c r="Z1174">
        <v>18.13</v>
      </c>
      <c r="AA1174">
        <v>0.08</v>
      </c>
      <c r="AB1174">
        <v>0</v>
      </c>
      <c r="AC1174">
        <v>0</v>
      </c>
      <c r="AD1174">
        <v>1</v>
      </c>
      <c r="AE1174">
        <v>0</v>
      </c>
      <c r="AF1174" t="s">
        <v>3</v>
      </c>
      <c r="AG1174">
        <v>0.17</v>
      </c>
      <c r="AH1174">
        <v>3</v>
      </c>
      <c r="AI1174">
        <v>-1</v>
      </c>
      <c r="AJ1174" t="s">
        <v>3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ROW(Source!A968)</f>
        <v>968</v>
      </c>
      <c r="B1175">
        <v>1407531756</v>
      </c>
      <c r="C1175">
        <v>1407531747</v>
      </c>
      <c r="D1175">
        <v>1364552913</v>
      </c>
      <c r="E1175">
        <v>1</v>
      </c>
      <c r="F1175">
        <v>1</v>
      </c>
      <c r="G1175">
        <v>39</v>
      </c>
      <c r="H1175">
        <v>3</v>
      </c>
      <c r="I1175" t="s">
        <v>1323</v>
      </c>
      <c r="J1175" t="s">
        <v>1324</v>
      </c>
      <c r="K1175" t="s">
        <v>1325</v>
      </c>
      <c r="L1175">
        <v>1346</v>
      </c>
      <c r="N1175">
        <v>1009</v>
      </c>
      <c r="O1175" t="s">
        <v>1326</v>
      </c>
      <c r="P1175" t="s">
        <v>1326</v>
      </c>
      <c r="Q1175">
        <v>1</v>
      </c>
      <c r="X1175">
        <v>0.03</v>
      </c>
      <c r="Y1175">
        <v>26.09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 t="s">
        <v>3</v>
      </c>
      <c r="AG1175">
        <v>0.03</v>
      </c>
      <c r="AH1175">
        <v>3</v>
      </c>
      <c r="AI1175">
        <v>-1</v>
      </c>
      <c r="AJ1175" t="s">
        <v>3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ROW(Source!A969)</f>
        <v>969</v>
      </c>
      <c r="B1176">
        <v>1407531764</v>
      </c>
      <c r="C1176">
        <v>1407531757</v>
      </c>
      <c r="D1176">
        <v>1364549319</v>
      </c>
      <c r="E1176">
        <v>39</v>
      </c>
      <c r="F1176">
        <v>1</v>
      </c>
      <c r="G1176">
        <v>39</v>
      </c>
      <c r="H1176">
        <v>1</v>
      </c>
      <c r="I1176" t="s">
        <v>1316</v>
      </c>
      <c r="J1176" t="s">
        <v>3</v>
      </c>
      <c r="K1176" t="s">
        <v>1317</v>
      </c>
      <c r="L1176">
        <v>1191</v>
      </c>
      <c r="N1176">
        <v>1013</v>
      </c>
      <c r="O1176" t="s">
        <v>1318</v>
      </c>
      <c r="P1176" t="s">
        <v>1318</v>
      </c>
      <c r="Q1176">
        <v>1</v>
      </c>
      <c r="X1176">
        <v>1.86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1</v>
      </c>
      <c r="AF1176" t="s">
        <v>693</v>
      </c>
      <c r="AG1176">
        <v>5.58</v>
      </c>
      <c r="AH1176">
        <v>3</v>
      </c>
      <c r="AI1176">
        <v>-1</v>
      </c>
      <c r="AJ1176" t="s">
        <v>3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ROW(Source!A969)</f>
        <v>969</v>
      </c>
      <c r="B1177">
        <v>1407531765</v>
      </c>
      <c r="C1177">
        <v>1407531757</v>
      </c>
      <c r="D1177">
        <v>1364550910</v>
      </c>
      <c r="E1177">
        <v>1</v>
      </c>
      <c r="F1177">
        <v>1</v>
      </c>
      <c r="G1177">
        <v>39</v>
      </c>
      <c r="H1177">
        <v>2</v>
      </c>
      <c r="I1177" t="s">
        <v>1435</v>
      </c>
      <c r="J1177" t="s">
        <v>1436</v>
      </c>
      <c r="K1177" t="s">
        <v>1437</v>
      </c>
      <c r="L1177">
        <v>1368</v>
      </c>
      <c r="N1177">
        <v>1011</v>
      </c>
      <c r="O1177" t="s">
        <v>1322</v>
      </c>
      <c r="P1177" t="s">
        <v>1322</v>
      </c>
      <c r="Q1177">
        <v>1</v>
      </c>
      <c r="X1177">
        <v>0.17</v>
      </c>
      <c r="Y1177">
        <v>0</v>
      </c>
      <c r="Z1177">
        <v>18.13</v>
      </c>
      <c r="AA1177">
        <v>0.08</v>
      </c>
      <c r="AB1177">
        <v>0</v>
      </c>
      <c r="AC1177">
        <v>0</v>
      </c>
      <c r="AD1177">
        <v>1</v>
      </c>
      <c r="AE1177">
        <v>0</v>
      </c>
      <c r="AF1177" t="s">
        <v>693</v>
      </c>
      <c r="AG1177">
        <v>0.51</v>
      </c>
      <c r="AH1177">
        <v>3</v>
      </c>
      <c r="AI1177">
        <v>-1</v>
      </c>
      <c r="AJ1177" t="s">
        <v>3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ROW(Source!A969)</f>
        <v>969</v>
      </c>
      <c r="B1178">
        <v>1407531766</v>
      </c>
      <c r="C1178">
        <v>1407531757</v>
      </c>
      <c r="D1178">
        <v>1364552913</v>
      </c>
      <c r="E1178">
        <v>1</v>
      </c>
      <c r="F1178">
        <v>1</v>
      </c>
      <c r="G1178">
        <v>39</v>
      </c>
      <c r="H1178">
        <v>3</v>
      </c>
      <c r="I1178" t="s">
        <v>1323</v>
      </c>
      <c r="J1178" t="s">
        <v>1324</v>
      </c>
      <c r="K1178" t="s">
        <v>1325</v>
      </c>
      <c r="L1178">
        <v>1346</v>
      </c>
      <c r="N1178">
        <v>1009</v>
      </c>
      <c r="O1178" t="s">
        <v>1326</v>
      </c>
      <c r="P1178" t="s">
        <v>1326</v>
      </c>
      <c r="Q1178">
        <v>1</v>
      </c>
      <c r="X1178">
        <v>0.03</v>
      </c>
      <c r="Y1178">
        <v>26.09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0</v>
      </c>
      <c r="AF1178" t="s">
        <v>693</v>
      </c>
      <c r="AG1178">
        <v>0.09</v>
      </c>
      <c r="AH1178">
        <v>3</v>
      </c>
      <c r="AI1178">
        <v>-1</v>
      </c>
      <c r="AJ1178" t="s">
        <v>3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ROW(Source!A970)</f>
        <v>970</v>
      </c>
      <c r="B1179">
        <v>1407531772</v>
      </c>
      <c r="C1179">
        <v>1407531767</v>
      </c>
      <c r="D1179">
        <v>1364549319</v>
      </c>
      <c r="E1179">
        <v>39</v>
      </c>
      <c r="F1179">
        <v>1</v>
      </c>
      <c r="G1179">
        <v>39</v>
      </c>
      <c r="H1179">
        <v>1</v>
      </c>
      <c r="I1179" t="s">
        <v>1316</v>
      </c>
      <c r="J1179" t="s">
        <v>3</v>
      </c>
      <c r="K1179" t="s">
        <v>1317</v>
      </c>
      <c r="L1179">
        <v>1191</v>
      </c>
      <c r="N1179">
        <v>1013</v>
      </c>
      <c r="O1179" t="s">
        <v>1318</v>
      </c>
      <c r="P1179" t="s">
        <v>1318</v>
      </c>
      <c r="Q1179">
        <v>1</v>
      </c>
      <c r="X1179">
        <v>0.04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1</v>
      </c>
      <c r="AF1179" t="s">
        <v>3</v>
      </c>
      <c r="AG1179">
        <v>0.04</v>
      </c>
      <c r="AH1179">
        <v>3</v>
      </c>
      <c r="AI1179">
        <v>-1</v>
      </c>
      <c r="AJ1179" t="s">
        <v>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ROW(Source!A970)</f>
        <v>970</v>
      </c>
      <c r="B1180">
        <v>1407531773</v>
      </c>
      <c r="C1180">
        <v>1407531767</v>
      </c>
      <c r="D1180">
        <v>1364551021</v>
      </c>
      <c r="E1180">
        <v>1</v>
      </c>
      <c r="F1180">
        <v>1</v>
      </c>
      <c r="G1180">
        <v>39</v>
      </c>
      <c r="H1180">
        <v>2</v>
      </c>
      <c r="I1180" t="s">
        <v>1319</v>
      </c>
      <c r="J1180" t="s">
        <v>1320</v>
      </c>
      <c r="K1180" t="s">
        <v>1321</v>
      </c>
      <c r="L1180">
        <v>1368</v>
      </c>
      <c r="N1180">
        <v>1011</v>
      </c>
      <c r="O1180" t="s">
        <v>1322</v>
      </c>
      <c r="P1180" t="s">
        <v>1322</v>
      </c>
      <c r="Q1180">
        <v>1</v>
      </c>
      <c r="X1180">
        <v>0.01</v>
      </c>
      <c r="Y1180">
        <v>0</v>
      </c>
      <c r="Z1180">
        <v>1490.46</v>
      </c>
      <c r="AA1180">
        <v>808.44</v>
      </c>
      <c r="AB1180">
        <v>0</v>
      </c>
      <c r="AC1180">
        <v>0</v>
      </c>
      <c r="AD1180">
        <v>1</v>
      </c>
      <c r="AE1180">
        <v>0</v>
      </c>
      <c r="AF1180" t="s">
        <v>3</v>
      </c>
      <c r="AG1180">
        <v>0.01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ROW(Source!A971)</f>
        <v>971</v>
      </c>
      <c r="B1181">
        <v>1407531779</v>
      </c>
      <c r="C1181">
        <v>1407531774</v>
      </c>
      <c r="D1181">
        <v>1364549319</v>
      </c>
      <c r="E1181">
        <v>39</v>
      </c>
      <c r="F1181">
        <v>1</v>
      </c>
      <c r="G1181">
        <v>39</v>
      </c>
      <c r="H1181">
        <v>1</v>
      </c>
      <c r="I1181" t="s">
        <v>1316</v>
      </c>
      <c r="J1181" t="s">
        <v>3</v>
      </c>
      <c r="K1181" t="s">
        <v>1317</v>
      </c>
      <c r="L1181">
        <v>1191</v>
      </c>
      <c r="N1181">
        <v>1013</v>
      </c>
      <c r="O1181" t="s">
        <v>1318</v>
      </c>
      <c r="P1181" t="s">
        <v>1318</v>
      </c>
      <c r="Q1181">
        <v>1</v>
      </c>
      <c r="X1181">
        <v>0.04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</v>
      </c>
      <c r="AE1181">
        <v>1</v>
      </c>
      <c r="AF1181" t="s">
        <v>3</v>
      </c>
      <c r="AG1181">
        <v>0.04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ROW(Source!A971)</f>
        <v>971</v>
      </c>
      <c r="B1182">
        <v>1407531780</v>
      </c>
      <c r="C1182">
        <v>1407531774</v>
      </c>
      <c r="D1182">
        <v>1364551021</v>
      </c>
      <c r="E1182">
        <v>1</v>
      </c>
      <c r="F1182">
        <v>1</v>
      </c>
      <c r="G1182">
        <v>39</v>
      </c>
      <c r="H1182">
        <v>2</v>
      </c>
      <c r="I1182" t="s">
        <v>1319</v>
      </c>
      <c r="J1182" t="s">
        <v>1320</v>
      </c>
      <c r="K1182" t="s">
        <v>1321</v>
      </c>
      <c r="L1182">
        <v>1368</v>
      </c>
      <c r="N1182">
        <v>1011</v>
      </c>
      <c r="O1182" t="s">
        <v>1322</v>
      </c>
      <c r="P1182" t="s">
        <v>1322</v>
      </c>
      <c r="Q1182">
        <v>1</v>
      </c>
      <c r="X1182">
        <v>0.01</v>
      </c>
      <c r="Y1182">
        <v>0</v>
      </c>
      <c r="Z1182">
        <v>1490.46</v>
      </c>
      <c r="AA1182">
        <v>808.44</v>
      </c>
      <c r="AB1182">
        <v>0</v>
      </c>
      <c r="AC1182">
        <v>0</v>
      </c>
      <c r="AD1182">
        <v>1</v>
      </c>
      <c r="AE1182">
        <v>0</v>
      </c>
      <c r="AF1182" t="s">
        <v>3</v>
      </c>
      <c r="AG1182">
        <v>0.01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ROW(Source!A972)</f>
        <v>972</v>
      </c>
      <c r="B1183">
        <v>1407531784</v>
      </c>
      <c r="C1183">
        <v>1407531781</v>
      </c>
      <c r="D1183">
        <v>1364549319</v>
      </c>
      <c r="E1183">
        <v>39</v>
      </c>
      <c r="F1183">
        <v>1</v>
      </c>
      <c r="G1183">
        <v>39</v>
      </c>
      <c r="H1183">
        <v>1</v>
      </c>
      <c r="I1183" t="s">
        <v>1316</v>
      </c>
      <c r="J1183" t="s">
        <v>3</v>
      </c>
      <c r="K1183" t="s">
        <v>1317</v>
      </c>
      <c r="L1183">
        <v>1191</v>
      </c>
      <c r="N1183">
        <v>1013</v>
      </c>
      <c r="O1183" t="s">
        <v>1318</v>
      </c>
      <c r="P1183" t="s">
        <v>1318</v>
      </c>
      <c r="Q1183">
        <v>1</v>
      </c>
      <c r="X1183">
        <v>0.55000000000000004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 t="s">
        <v>107</v>
      </c>
      <c r="AG1183">
        <v>2.2000000000000002</v>
      </c>
      <c r="AH1183">
        <v>3</v>
      </c>
      <c r="AI1183">
        <v>-1</v>
      </c>
      <c r="AJ1183" t="s">
        <v>3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ROW(Source!A973)</f>
        <v>973</v>
      </c>
      <c r="B1184">
        <v>1407531788</v>
      </c>
      <c r="C1184">
        <v>1407531785</v>
      </c>
      <c r="D1184">
        <v>1364549319</v>
      </c>
      <c r="E1184">
        <v>39</v>
      </c>
      <c r="F1184">
        <v>1</v>
      </c>
      <c r="G1184">
        <v>39</v>
      </c>
      <c r="H1184">
        <v>1</v>
      </c>
      <c r="I1184" t="s">
        <v>1316</v>
      </c>
      <c r="J1184" t="s">
        <v>3</v>
      </c>
      <c r="K1184" t="s">
        <v>1317</v>
      </c>
      <c r="L1184">
        <v>1191</v>
      </c>
      <c r="N1184">
        <v>1013</v>
      </c>
      <c r="O1184" t="s">
        <v>1318</v>
      </c>
      <c r="P1184" t="s">
        <v>1318</v>
      </c>
      <c r="Q1184">
        <v>1</v>
      </c>
      <c r="X1184">
        <v>1.06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1</v>
      </c>
      <c r="AF1184" t="s">
        <v>3</v>
      </c>
      <c r="AG1184">
        <v>1.06</v>
      </c>
      <c r="AH1184">
        <v>3</v>
      </c>
      <c r="AI1184">
        <v>-1</v>
      </c>
      <c r="AJ1184" t="s">
        <v>3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ROW(Source!A1043)</f>
        <v>1043</v>
      </c>
      <c r="B1185">
        <v>1407531800</v>
      </c>
      <c r="C1185">
        <v>1407531789</v>
      </c>
      <c r="D1185">
        <v>1364549319</v>
      </c>
      <c r="E1185">
        <v>39</v>
      </c>
      <c r="F1185">
        <v>1</v>
      </c>
      <c r="G1185">
        <v>39</v>
      </c>
      <c r="H1185">
        <v>1</v>
      </c>
      <c r="I1185" t="s">
        <v>1316</v>
      </c>
      <c r="J1185" t="s">
        <v>3</v>
      </c>
      <c r="K1185" t="s">
        <v>1317</v>
      </c>
      <c r="L1185">
        <v>1191</v>
      </c>
      <c r="N1185">
        <v>1013</v>
      </c>
      <c r="O1185" t="s">
        <v>1318</v>
      </c>
      <c r="P1185" t="s">
        <v>1318</v>
      </c>
      <c r="Q1185">
        <v>1</v>
      </c>
      <c r="X1185">
        <v>9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1</v>
      </c>
      <c r="AF1185" t="s">
        <v>3</v>
      </c>
      <c r="AG1185">
        <v>9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ROW(Source!A1043)</f>
        <v>1043</v>
      </c>
      <c r="B1186">
        <v>1407531802</v>
      </c>
      <c r="C1186">
        <v>1407531789</v>
      </c>
      <c r="D1186">
        <v>1364552915</v>
      </c>
      <c r="E1186">
        <v>1</v>
      </c>
      <c r="F1186">
        <v>1</v>
      </c>
      <c r="G1186">
        <v>39</v>
      </c>
      <c r="H1186">
        <v>3</v>
      </c>
      <c r="I1186" t="s">
        <v>1355</v>
      </c>
      <c r="J1186" t="s">
        <v>1356</v>
      </c>
      <c r="K1186" t="s">
        <v>1357</v>
      </c>
      <c r="L1186">
        <v>1346</v>
      </c>
      <c r="N1186">
        <v>1009</v>
      </c>
      <c r="O1186" t="s">
        <v>1326</v>
      </c>
      <c r="P1186" t="s">
        <v>1326</v>
      </c>
      <c r="Q1186">
        <v>1</v>
      </c>
      <c r="X1186">
        <v>0.18</v>
      </c>
      <c r="Y1186">
        <v>350.97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0</v>
      </c>
      <c r="AF1186" t="s">
        <v>3</v>
      </c>
      <c r="AG1186">
        <v>0.18</v>
      </c>
      <c r="AH1186">
        <v>3</v>
      </c>
      <c r="AI1186">
        <v>-1</v>
      </c>
      <c r="AJ1186" t="s">
        <v>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ROW(Source!A1043)</f>
        <v>1043</v>
      </c>
      <c r="B1187">
        <v>1407531803</v>
      </c>
      <c r="C1187">
        <v>1407531789</v>
      </c>
      <c r="D1187">
        <v>1364552913</v>
      </c>
      <c r="E1187">
        <v>1</v>
      </c>
      <c r="F1187">
        <v>1</v>
      </c>
      <c r="G1187">
        <v>39</v>
      </c>
      <c r="H1187">
        <v>3</v>
      </c>
      <c r="I1187" t="s">
        <v>1323</v>
      </c>
      <c r="J1187" t="s">
        <v>1324</v>
      </c>
      <c r="K1187" t="s">
        <v>1325</v>
      </c>
      <c r="L1187">
        <v>1346</v>
      </c>
      <c r="N1187">
        <v>1009</v>
      </c>
      <c r="O1187" t="s">
        <v>1326</v>
      </c>
      <c r="P1187" t="s">
        <v>1326</v>
      </c>
      <c r="Q1187">
        <v>1</v>
      </c>
      <c r="X1187">
        <v>0.05</v>
      </c>
      <c r="Y1187">
        <v>26.09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 t="s">
        <v>3</v>
      </c>
      <c r="AG1187">
        <v>0.05</v>
      </c>
      <c r="AH1187">
        <v>3</v>
      </c>
      <c r="AI1187">
        <v>-1</v>
      </c>
      <c r="AJ1187" t="s">
        <v>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ROW(Source!A1043)</f>
        <v>1043</v>
      </c>
      <c r="B1188">
        <v>1407531801</v>
      </c>
      <c r="C1188">
        <v>1407531789</v>
      </c>
      <c r="D1188">
        <v>1364549377</v>
      </c>
      <c r="E1188">
        <v>39</v>
      </c>
      <c r="F1188">
        <v>1</v>
      </c>
      <c r="G1188">
        <v>39</v>
      </c>
      <c r="H1188">
        <v>3</v>
      </c>
      <c r="I1188" t="s">
        <v>1386</v>
      </c>
      <c r="J1188" t="s">
        <v>3</v>
      </c>
      <c r="K1188" t="s">
        <v>1388</v>
      </c>
      <c r="L1188">
        <v>1346</v>
      </c>
      <c r="N1188">
        <v>1009</v>
      </c>
      <c r="O1188" t="s">
        <v>1326</v>
      </c>
      <c r="P1188" t="s">
        <v>1326</v>
      </c>
      <c r="Q1188">
        <v>1</v>
      </c>
      <c r="X1188">
        <v>0.05</v>
      </c>
      <c r="Y1188">
        <v>68.764409999999998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 t="s">
        <v>3</v>
      </c>
      <c r="AG1188">
        <v>0.05</v>
      </c>
      <c r="AH1188">
        <v>3</v>
      </c>
      <c r="AI1188">
        <v>-1</v>
      </c>
      <c r="AJ1188" t="s">
        <v>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ROW(Source!A1043)</f>
        <v>1043</v>
      </c>
      <c r="B1189">
        <v>1407531804</v>
      </c>
      <c r="C1189">
        <v>1407531789</v>
      </c>
      <c r="D1189">
        <v>1364551652</v>
      </c>
      <c r="E1189">
        <v>1</v>
      </c>
      <c r="F1189">
        <v>1</v>
      </c>
      <c r="G1189">
        <v>39</v>
      </c>
      <c r="H1189">
        <v>3</v>
      </c>
      <c r="I1189" t="s">
        <v>1398</v>
      </c>
      <c r="J1189" t="s">
        <v>1399</v>
      </c>
      <c r="K1189" t="s">
        <v>1400</v>
      </c>
      <c r="L1189">
        <v>1346</v>
      </c>
      <c r="N1189">
        <v>1009</v>
      </c>
      <c r="O1189" t="s">
        <v>1326</v>
      </c>
      <c r="P1189" t="s">
        <v>1326</v>
      </c>
      <c r="Q1189">
        <v>1</v>
      </c>
      <c r="X1189">
        <v>0.04</v>
      </c>
      <c r="Y1189">
        <v>121.7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 t="s">
        <v>3</v>
      </c>
      <c r="AG1189">
        <v>0.04</v>
      </c>
      <c r="AH1189">
        <v>3</v>
      </c>
      <c r="AI1189">
        <v>-1</v>
      </c>
      <c r="AJ1189" t="s">
        <v>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ROW(Source!A1044)</f>
        <v>1044</v>
      </c>
      <c r="B1190">
        <v>1407531812</v>
      </c>
      <c r="C1190">
        <v>1407531805</v>
      </c>
      <c r="D1190">
        <v>1364549319</v>
      </c>
      <c r="E1190">
        <v>39</v>
      </c>
      <c r="F1190">
        <v>1</v>
      </c>
      <c r="G1190">
        <v>39</v>
      </c>
      <c r="H1190">
        <v>1</v>
      </c>
      <c r="I1190" t="s">
        <v>1316</v>
      </c>
      <c r="J1190" t="s">
        <v>3</v>
      </c>
      <c r="K1190" t="s">
        <v>1317</v>
      </c>
      <c r="L1190">
        <v>1191</v>
      </c>
      <c r="N1190">
        <v>1013</v>
      </c>
      <c r="O1190" t="s">
        <v>1318</v>
      </c>
      <c r="P1190" t="s">
        <v>1318</v>
      </c>
      <c r="Q1190">
        <v>1</v>
      </c>
      <c r="X1190">
        <v>0.3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1</v>
      </c>
      <c r="AF1190" t="s">
        <v>693</v>
      </c>
      <c r="AG1190">
        <v>0.89999999999999991</v>
      </c>
      <c r="AH1190">
        <v>3</v>
      </c>
      <c r="AI1190">
        <v>-1</v>
      </c>
      <c r="AJ1190" t="s">
        <v>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ROW(Source!A1044)</f>
        <v>1044</v>
      </c>
      <c r="B1191">
        <v>1407531814</v>
      </c>
      <c r="C1191">
        <v>1407531805</v>
      </c>
      <c r="D1191">
        <v>1364552913</v>
      </c>
      <c r="E1191">
        <v>1</v>
      </c>
      <c r="F1191">
        <v>1</v>
      </c>
      <c r="G1191">
        <v>39</v>
      </c>
      <c r="H1191">
        <v>3</v>
      </c>
      <c r="I1191" t="s">
        <v>1323</v>
      </c>
      <c r="J1191" t="s">
        <v>1324</v>
      </c>
      <c r="K1191" t="s">
        <v>1325</v>
      </c>
      <c r="L1191">
        <v>1346</v>
      </c>
      <c r="N1191">
        <v>1009</v>
      </c>
      <c r="O1191" t="s">
        <v>1326</v>
      </c>
      <c r="P1191" t="s">
        <v>1326</v>
      </c>
      <c r="Q1191">
        <v>1</v>
      </c>
      <c r="X1191">
        <v>2E-3</v>
      </c>
      <c r="Y1191">
        <v>26.09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693</v>
      </c>
      <c r="AG1191">
        <v>6.0000000000000001E-3</v>
      </c>
      <c r="AH1191">
        <v>3</v>
      </c>
      <c r="AI1191">
        <v>-1</v>
      </c>
      <c r="AJ1191" t="s">
        <v>3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ROW(Source!A1044)</f>
        <v>1044</v>
      </c>
      <c r="B1192">
        <v>1407531813</v>
      </c>
      <c r="C1192">
        <v>1407531805</v>
      </c>
      <c r="D1192">
        <v>1364549377</v>
      </c>
      <c r="E1192">
        <v>39</v>
      </c>
      <c r="F1192">
        <v>1</v>
      </c>
      <c r="G1192">
        <v>39</v>
      </c>
      <c r="H1192">
        <v>3</v>
      </c>
      <c r="I1192" t="s">
        <v>1386</v>
      </c>
      <c r="J1192" t="s">
        <v>3</v>
      </c>
      <c r="K1192" t="s">
        <v>1388</v>
      </c>
      <c r="L1192">
        <v>1346</v>
      </c>
      <c r="N1192">
        <v>1009</v>
      </c>
      <c r="O1192" t="s">
        <v>1326</v>
      </c>
      <c r="P1192" t="s">
        <v>1326</v>
      </c>
      <c r="Q1192">
        <v>1</v>
      </c>
      <c r="X1192">
        <v>5.0000000000000001E-3</v>
      </c>
      <c r="Y1192">
        <v>68.764409999999998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693</v>
      </c>
      <c r="AG1192">
        <v>1.4999999999999999E-2</v>
      </c>
      <c r="AH1192">
        <v>3</v>
      </c>
      <c r="AI1192">
        <v>-1</v>
      </c>
      <c r="AJ1192" t="s">
        <v>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ROW(Source!A1045)</f>
        <v>1045</v>
      </c>
      <c r="B1193">
        <v>1407531826</v>
      </c>
      <c r="C1193">
        <v>1407531815</v>
      </c>
      <c r="D1193">
        <v>1364549319</v>
      </c>
      <c r="E1193">
        <v>39</v>
      </c>
      <c r="F1193">
        <v>1</v>
      </c>
      <c r="G1193">
        <v>39</v>
      </c>
      <c r="H1193">
        <v>1</v>
      </c>
      <c r="I1193" t="s">
        <v>1316</v>
      </c>
      <c r="J1193" t="s">
        <v>3</v>
      </c>
      <c r="K1193" t="s">
        <v>1317</v>
      </c>
      <c r="L1193">
        <v>1191</v>
      </c>
      <c r="N1193">
        <v>1013</v>
      </c>
      <c r="O1193" t="s">
        <v>1318</v>
      </c>
      <c r="P1193" t="s">
        <v>1318</v>
      </c>
      <c r="Q1193">
        <v>1</v>
      </c>
      <c r="X1193">
        <v>2.42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1</v>
      </c>
      <c r="AE1193">
        <v>1</v>
      </c>
      <c r="AF1193" t="s">
        <v>3</v>
      </c>
      <c r="AG1193">
        <v>2.42</v>
      </c>
      <c r="AH1193">
        <v>3</v>
      </c>
      <c r="AI1193">
        <v>-1</v>
      </c>
      <c r="AJ1193" t="s">
        <v>3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ROW(Source!A1045)</f>
        <v>1045</v>
      </c>
      <c r="B1194">
        <v>1407531827</v>
      </c>
      <c r="C1194">
        <v>1407531815</v>
      </c>
      <c r="D1194">
        <v>1364552913</v>
      </c>
      <c r="E1194">
        <v>1</v>
      </c>
      <c r="F1194">
        <v>1</v>
      </c>
      <c r="G1194">
        <v>39</v>
      </c>
      <c r="H1194">
        <v>3</v>
      </c>
      <c r="I1194" t="s">
        <v>1323</v>
      </c>
      <c r="J1194" t="s">
        <v>1324</v>
      </c>
      <c r="K1194" t="s">
        <v>1325</v>
      </c>
      <c r="L1194">
        <v>1346</v>
      </c>
      <c r="N1194">
        <v>1009</v>
      </c>
      <c r="O1194" t="s">
        <v>1326</v>
      </c>
      <c r="P1194" t="s">
        <v>1326</v>
      </c>
      <c r="Q1194">
        <v>1</v>
      </c>
      <c r="X1194">
        <v>2.06</v>
      </c>
      <c r="Y1194">
        <v>26.09</v>
      </c>
      <c r="Z1194">
        <v>0</v>
      </c>
      <c r="AA1194">
        <v>0</v>
      </c>
      <c r="AB1194">
        <v>0</v>
      </c>
      <c r="AC1194">
        <v>0</v>
      </c>
      <c r="AD1194">
        <v>1</v>
      </c>
      <c r="AE1194">
        <v>0</v>
      </c>
      <c r="AF1194" t="s">
        <v>3</v>
      </c>
      <c r="AG1194">
        <v>2.06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ROW(Source!A1045)</f>
        <v>1045</v>
      </c>
      <c r="B1195">
        <v>1407531828</v>
      </c>
      <c r="C1195">
        <v>1407531815</v>
      </c>
      <c r="D1195">
        <v>1364553474</v>
      </c>
      <c r="E1195">
        <v>1</v>
      </c>
      <c r="F1195">
        <v>1</v>
      </c>
      <c r="G1195">
        <v>39</v>
      </c>
      <c r="H1195">
        <v>3</v>
      </c>
      <c r="I1195" t="s">
        <v>1410</v>
      </c>
      <c r="J1195" t="s">
        <v>1411</v>
      </c>
      <c r="K1195" t="s">
        <v>1412</v>
      </c>
      <c r="L1195">
        <v>1327</v>
      </c>
      <c r="N1195">
        <v>1005</v>
      </c>
      <c r="O1195" t="s">
        <v>1392</v>
      </c>
      <c r="P1195" t="s">
        <v>1392</v>
      </c>
      <c r="Q1195">
        <v>1</v>
      </c>
      <c r="X1195">
        <v>1.1000000000000001</v>
      </c>
      <c r="Y1195">
        <v>482.2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 t="s">
        <v>3</v>
      </c>
      <c r="AG1195">
        <v>1.1000000000000001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ROW(Source!A1045)</f>
        <v>1045</v>
      </c>
      <c r="B1196">
        <v>1407531829</v>
      </c>
      <c r="C1196">
        <v>1407531815</v>
      </c>
      <c r="D1196">
        <v>1364551421</v>
      </c>
      <c r="E1196">
        <v>1</v>
      </c>
      <c r="F1196">
        <v>1</v>
      </c>
      <c r="G1196">
        <v>39</v>
      </c>
      <c r="H1196">
        <v>3</v>
      </c>
      <c r="I1196" t="s">
        <v>1331</v>
      </c>
      <c r="J1196" t="s">
        <v>1332</v>
      </c>
      <c r="K1196" t="s">
        <v>1333</v>
      </c>
      <c r="L1196">
        <v>1346</v>
      </c>
      <c r="N1196">
        <v>1009</v>
      </c>
      <c r="O1196" t="s">
        <v>1326</v>
      </c>
      <c r="P1196" t="s">
        <v>1326</v>
      </c>
      <c r="Q1196">
        <v>1</v>
      </c>
      <c r="X1196">
        <v>1.3</v>
      </c>
      <c r="Y1196">
        <v>235.98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 t="s">
        <v>3</v>
      </c>
      <c r="AG1196">
        <v>1.3</v>
      </c>
      <c r="AH1196">
        <v>3</v>
      </c>
      <c r="AI1196">
        <v>-1</v>
      </c>
      <c r="AJ1196" t="s">
        <v>3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ROW(Source!A1045)</f>
        <v>1045</v>
      </c>
      <c r="B1197">
        <v>1407531830</v>
      </c>
      <c r="C1197">
        <v>1407531815</v>
      </c>
      <c r="D1197">
        <v>1364551625</v>
      </c>
      <c r="E1197">
        <v>1</v>
      </c>
      <c r="F1197">
        <v>1</v>
      </c>
      <c r="G1197">
        <v>39</v>
      </c>
      <c r="H1197">
        <v>3</v>
      </c>
      <c r="I1197" t="s">
        <v>1438</v>
      </c>
      <c r="J1197" t="s">
        <v>1439</v>
      </c>
      <c r="K1197" t="s">
        <v>1440</v>
      </c>
      <c r="L1197">
        <v>1348</v>
      </c>
      <c r="N1197">
        <v>1009</v>
      </c>
      <c r="O1197" t="s">
        <v>1330</v>
      </c>
      <c r="P1197" t="s">
        <v>1330</v>
      </c>
      <c r="Q1197">
        <v>1000</v>
      </c>
      <c r="X1197">
        <v>2.0999999999999999E-3</v>
      </c>
      <c r="Y1197">
        <v>143989.21</v>
      </c>
      <c r="Z1197">
        <v>0</v>
      </c>
      <c r="AA1197">
        <v>0</v>
      </c>
      <c r="AB1197">
        <v>0</v>
      </c>
      <c r="AC1197">
        <v>0</v>
      </c>
      <c r="AD1197">
        <v>1</v>
      </c>
      <c r="AE1197">
        <v>0</v>
      </c>
      <c r="AF1197" t="s">
        <v>3</v>
      </c>
      <c r="AG1197">
        <v>2.0999999999999999E-3</v>
      </c>
      <c r="AH1197">
        <v>3</v>
      </c>
      <c r="AI1197">
        <v>-1</v>
      </c>
      <c r="AJ1197" t="s">
        <v>3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ROW(Source!A1046)</f>
        <v>1046</v>
      </c>
      <c r="B1198">
        <v>1407531842</v>
      </c>
      <c r="C1198">
        <v>1407531831</v>
      </c>
      <c r="D1198">
        <v>1364549319</v>
      </c>
      <c r="E1198">
        <v>39</v>
      </c>
      <c r="F1198">
        <v>1</v>
      </c>
      <c r="G1198">
        <v>39</v>
      </c>
      <c r="H1198">
        <v>1</v>
      </c>
      <c r="I1198" t="s">
        <v>1316</v>
      </c>
      <c r="J1198" t="s">
        <v>3</v>
      </c>
      <c r="K1198" t="s">
        <v>1317</v>
      </c>
      <c r="L1198">
        <v>1191</v>
      </c>
      <c r="N1198">
        <v>1013</v>
      </c>
      <c r="O1198" t="s">
        <v>1318</v>
      </c>
      <c r="P1198" t="s">
        <v>1318</v>
      </c>
      <c r="Q1198">
        <v>1</v>
      </c>
      <c r="X1198">
        <v>24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</v>
      </c>
      <c r="AE1198">
        <v>1</v>
      </c>
      <c r="AF1198" t="s">
        <v>3</v>
      </c>
      <c r="AG1198">
        <v>24</v>
      </c>
      <c r="AH1198">
        <v>3</v>
      </c>
      <c r="AI1198">
        <v>-1</v>
      </c>
      <c r="AJ1198" t="s">
        <v>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ROW(Source!A1046)</f>
        <v>1046</v>
      </c>
      <c r="B1199">
        <v>1407531844</v>
      </c>
      <c r="C1199">
        <v>1407531831</v>
      </c>
      <c r="D1199">
        <v>1364552915</v>
      </c>
      <c r="E1199">
        <v>1</v>
      </c>
      <c r="F1199">
        <v>1</v>
      </c>
      <c r="G1199">
        <v>39</v>
      </c>
      <c r="H1199">
        <v>3</v>
      </c>
      <c r="I1199" t="s">
        <v>1355</v>
      </c>
      <c r="J1199" t="s">
        <v>1356</v>
      </c>
      <c r="K1199" t="s">
        <v>1357</v>
      </c>
      <c r="L1199">
        <v>1346</v>
      </c>
      <c r="N1199">
        <v>1009</v>
      </c>
      <c r="O1199" t="s">
        <v>1326</v>
      </c>
      <c r="P1199" t="s">
        <v>1326</v>
      </c>
      <c r="Q1199">
        <v>1</v>
      </c>
      <c r="X1199">
        <v>0.48</v>
      </c>
      <c r="Y1199">
        <v>350.97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3</v>
      </c>
      <c r="AG1199">
        <v>0.48</v>
      </c>
      <c r="AH1199">
        <v>3</v>
      </c>
      <c r="AI1199">
        <v>-1</v>
      </c>
      <c r="AJ1199" t="s">
        <v>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ROW(Source!A1046)</f>
        <v>1046</v>
      </c>
      <c r="B1200">
        <v>1407531845</v>
      </c>
      <c r="C1200">
        <v>1407531831</v>
      </c>
      <c r="D1200">
        <v>1364552913</v>
      </c>
      <c r="E1200">
        <v>1</v>
      </c>
      <c r="F1200">
        <v>1</v>
      </c>
      <c r="G1200">
        <v>39</v>
      </c>
      <c r="H1200">
        <v>3</v>
      </c>
      <c r="I1200" t="s">
        <v>1323</v>
      </c>
      <c r="J1200" t="s">
        <v>1324</v>
      </c>
      <c r="K1200" t="s">
        <v>1325</v>
      </c>
      <c r="L1200">
        <v>1346</v>
      </c>
      <c r="N1200">
        <v>1009</v>
      </c>
      <c r="O1200" t="s">
        <v>1326</v>
      </c>
      <c r="P1200" t="s">
        <v>1326</v>
      </c>
      <c r="Q1200">
        <v>1</v>
      </c>
      <c r="X1200">
        <v>0.14000000000000001</v>
      </c>
      <c r="Y1200">
        <v>26.09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0.14000000000000001</v>
      </c>
      <c r="AH1200">
        <v>3</v>
      </c>
      <c r="AI1200">
        <v>-1</v>
      </c>
      <c r="AJ1200" t="s">
        <v>3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ROW(Source!A1046)</f>
        <v>1046</v>
      </c>
      <c r="B1201">
        <v>1407531843</v>
      </c>
      <c r="C1201">
        <v>1407531831</v>
      </c>
      <c r="D1201">
        <v>1364549377</v>
      </c>
      <c r="E1201">
        <v>39</v>
      </c>
      <c r="F1201">
        <v>1</v>
      </c>
      <c r="G1201">
        <v>39</v>
      </c>
      <c r="H1201">
        <v>3</v>
      </c>
      <c r="I1201" t="s">
        <v>1386</v>
      </c>
      <c r="J1201" t="s">
        <v>3</v>
      </c>
      <c r="K1201" t="s">
        <v>1388</v>
      </c>
      <c r="L1201">
        <v>1346</v>
      </c>
      <c r="N1201">
        <v>1009</v>
      </c>
      <c r="O1201" t="s">
        <v>1326</v>
      </c>
      <c r="P1201" t="s">
        <v>1326</v>
      </c>
      <c r="Q1201">
        <v>1</v>
      </c>
      <c r="X1201">
        <v>0.14000000000000001</v>
      </c>
      <c r="Y1201">
        <v>68.764409999999998</v>
      </c>
      <c r="Z1201">
        <v>0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 t="s">
        <v>3</v>
      </c>
      <c r="AG1201">
        <v>0.14000000000000001</v>
      </c>
      <c r="AH1201">
        <v>3</v>
      </c>
      <c r="AI1201">
        <v>-1</v>
      </c>
      <c r="AJ1201" t="s">
        <v>3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ROW(Source!A1046)</f>
        <v>1046</v>
      </c>
      <c r="B1202">
        <v>1407531846</v>
      </c>
      <c r="C1202">
        <v>1407531831</v>
      </c>
      <c r="D1202">
        <v>1364551652</v>
      </c>
      <c r="E1202">
        <v>1</v>
      </c>
      <c r="F1202">
        <v>1</v>
      </c>
      <c r="G1202">
        <v>39</v>
      </c>
      <c r="H1202">
        <v>3</v>
      </c>
      <c r="I1202" t="s">
        <v>1398</v>
      </c>
      <c r="J1202" t="s">
        <v>1399</v>
      </c>
      <c r="K1202" t="s">
        <v>1400</v>
      </c>
      <c r="L1202">
        <v>1346</v>
      </c>
      <c r="N1202">
        <v>1009</v>
      </c>
      <c r="O1202" t="s">
        <v>1326</v>
      </c>
      <c r="P1202" t="s">
        <v>1326</v>
      </c>
      <c r="Q1202">
        <v>1</v>
      </c>
      <c r="X1202">
        <v>0.1</v>
      </c>
      <c r="Y1202">
        <v>121.7</v>
      </c>
      <c r="Z1202">
        <v>0</v>
      </c>
      <c r="AA1202">
        <v>0</v>
      </c>
      <c r="AB1202">
        <v>0</v>
      </c>
      <c r="AC1202">
        <v>0</v>
      </c>
      <c r="AD1202">
        <v>1</v>
      </c>
      <c r="AE1202">
        <v>0</v>
      </c>
      <c r="AF1202" t="s">
        <v>3</v>
      </c>
      <c r="AG1202">
        <v>0.1</v>
      </c>
      <c r="AH1202">
        <v>3</v>
      </c>
      <c r="AI1202">
        <v>-1</v>
      </c>
      <c r="AJ1202" t="s">
        <v>3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ROW(Source!A1047)</f>
        <v>1047</v>
      </c>
      <c r="B1203">
        <v>1407531852</v>
      </c>
      <c r="C1203">
        <v>1407531847</v>
      </c>
      <c r="D1203">
        <v>1364549319</v>
      </c>
      <c r="E1203">
        <v>39</v>
      </c>
      <c r="F1203">
        <v>1</v>
      </c>
      <c r="G1203">
        <v>39</v>
      </c>
      <c r="H1203">
        <v>1</v>
      </c>
      <c r="I1203" t="s">
        <v>1316</v>
      </c>
      <c r="J1203" t="s">
        <v>3</v>
      </c>
      <c r="K1203" t="s">
        <v>1317</v>
      </c>
      <c r="L1203">
        <v>1191</v>
      </c>
      <c r="N1203">
        <v>1013</v>
      </c>
      <c r="O1203" t="s">
        <v>1318</v>
      </c>
      <c r="P1203" t="s">
        <v>1318</v>
      </c>
      <c r="Q1203">
        <v>1</v>
      </c>
      <c r="X1203">
        <v>0.8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1</v>
      </c>
      <c r="AF1203" t="s">
        <v>693</v>
      </c>
      <c r="AG1203">
        <v>2.4000000000000004</v>
      </c>
      <c r="AH1203">
        <v>3</v>
      </c>
      <c r="AI1203">
        <v>-1</v>
      </c>
      <c r="AJ1203" t="s">
        <v>3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ROW(Source!A1047)</f>
        <v>1047</v>
      </c>
      <c r="B1204">
        <v>1407531853</v>
      </c>
      <c r="C1204">
        <v>1407531847</v>
      </c>
      <c r="D1204">
        <v>1364549377</v>
      </c>
      <c r="E1204">
        <v>39</v>
      </c>
      <c r="F1204">
        <v>1</v>
      </c>
      <c r="G1204">
        <v>39</v>
      </c>
      <c r="H1204">
        <v>3</v>
      </c>
      <c r="I1204" t="s">
        <v>1386</v>
      </c>
      <c r="J1204" t="s">
        <v>3</v>
      </c>
      <c r="K1204" t="s">
        <v>1388</v>
      </c>
      <c r="L1204">
        <v>1346</v>
      </c>
      <c r="N1204">
        <v>1009</v>
      </c>
      <c r="O1204" t="s">
        <v>1326</v>
      </c>
      <c r="P1204" t="s">
        <v>1326</v>
      </c>
      <c r="Q1204">
        <v>1</v>
      </c>
      <c r="X1204">
        <v>0.01</v>
      </c>
      <c r="Y1204">
        <v>68.764409999999998</v>
      </c>
      <c r="Z1204">
        <v>0</v>
      </c>
      <c r="AA1204">
        <v>0</v>
      </c>
      <c r="AB1204">
        <v>0</v>
      </c>
      <c r="AC1204">
        <v>0</v>
      </c>
      <c r="AD1204">
        <v>1</v>
      </c>
      <c r="AE1204">
        <v>0</v>
      </c>
      <c r="AF1204" t="s">
        <v>693</v>
      </c>
      <c r="AG1204">
        <v>0.03</v>
      </c>
      <c r="AH1204">
        <v>3</v>
      </c>
      <c r="AI1204">
        <v>-1</v>
      </c>
      <c r="AJ1204" t="s">
        <v>3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ROW(Source!A1048)</f>
        <v>1048</v>
      </c>
      <c r="B1205">
        <v>1407531865</v>
      </c>
      <c r="C1205">
        <v>1407531854</v>
      </c>
      <c r="D1205">
        <v>1364549319</v>
      </c>
      <c r="E1205">
        <v>39</v>
      </c>
      <c r="F1205">
        <v>1</v>
      </c>
      <c r="G1205">
        <v>39</v>
      </c>
      <c r="H1205">
        <v>1</v>
      </c>
      <c r="I1205" t="s">
        <v>1316</v>
      </c>
      <c r="J1205" t="s">
        <v>3</v>
      </c>
      <c r="K1205" t="s">
        <v>1317</v>
      </c>
      <c r="L1205">
        <v>1191</v>
      </c>
      <c r="N1205">
        <v>1013</v>
      </c>
      <c r="O1205" t="s">
        <v>1318</v>
      </c>
      <c r="P1205" t="s">
        <v>1318</v>
      </c>
      <c r="Q1205">
        <v>1</v>
      </c>
      <c r="X1205">
        <v>15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1</v>
      </c>
      <c r="AF1205" t="s">
        <v>3</v>
      </c>
      <c r="AG1205">
        <v>15</v>
      </c>
      <c r="AH1205">
        <v>3</v>
      </c>
      <c r="AI1205">
        <v>-1</v>
      </c>
      <c r="AJ1205" t="s">
        <v>3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ROW(Source!A1048)</f>
        <v>1048</v>
      </c>
      <c r="B1206">
        <v>1407531867</v>
      </c>
      <c r="C1206">
        <v>1407531854</v>
      </c>
      <c r="D1206">
        <v>1364552915</v>
      </c>
      <c r="E1206">
        <v>1</v>
      </c>
      <c r="F1206">
        <v>1</v>
      </c>
      <c r="G1206">
        <v>39</v>
      </c>
      <c r="H1206">
        <v>3</v>
      </c>
      <c r="I1206" t="s">
        <v>1355</v>
      </c>
      <c r="J1206" t="s">
        <v>1356</v>
      </c>
      <c r="K1206" t="s">
        <v>1357</v>
      </c>
      <c r="L1206">
        <v>1346</v>
      </c>
      <c r="N1206">
        <v>1009</v>
      </c>
      <c r="O1206" t="s">
        <v>1326</v>
      </c>
      <c r="P1206" t="s">
        <v>1326</v>
      </c>
      <c r="Q1206">
        <v>1</v>
      </c>
      <c r="X1206">
        <v>0.3</v>
      </c>
      <c r="Y1206">
        <v>350.97</v>
      </c>
      <c r="Z1206">
        <v>0</v>
      </c>
      <c r="AA1206">
        <v>0</v>
      </c>
      <c r="AB1206">
        <v>0</v>
      </c>
      <c r="AC1206">
        <v>0</v>
      </c>
      <c r="AD1206">
        <v>1</v>
      </c>
      <c r="AE1206">
        <v>0</v>
      </c>
      <c r="AF1206" t="s">
        <v>3</v>
      </c>
      <c r="AG1206">
        <v>0.3</v>
      </c>
      <c r="AH1206">
        <v>3</v>
      </c>
      <c r="AI1206">
        <v>-1</v>
      </c>
      <c r="AJ1206" t="s">
        <v>3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ROW(Source!A1048)</f>
        <v>1048</v>
      </c>
      <c r="B1207">
        <v>1407531868</v>
      </c>
      <c r="C1207">
        <v>1407531854</v>
      </c>
      <c r="D1207">
        <v>1364552913</v>
      </c>
      <c r="E1207">
        <v>1</v>
      </c>
      <c r="F1207">
        <v>1</v>
      </c>
      <c r="G1207">
        <v>39</v>
      </c>
      <c r="H1207">
        <v>3</v>
      </c>
      <c r="I1207" t="s">
        <v>1323</v>
      </c>
      <c r="J1207" t="s">
        <v>1324</v>
      </c>
      <c r="K1207" t="s">
        <v>1325</v>
      </c>
      <c r="L1207">
        <v>1346</v>
      </c>
      <c r="N1207">
        <v>1009</v>
      </c>
      <c r="O1207" t="s">
        <v>1326</v>
      </c>
      <c r="P1207" t="s">
        <v>1326</v>
      </c>
      <c r="Q1207">
        <v>1</v>
      </c>
      <c r="X1207">
        <v>0.09</v>
      </c>
      <c r="Y1207">
        <v>26.09</v>
      </c>
      <c r="Z1207">
        <v>0</v>
      </c>
      <c r="AA1207">
        <v>0</v>
      </c>
      <c r="AB1207">
        <v>0</v>
      </c>
      <c r="AC1207">
        <v>0</v>
      </c>
      <c r="AD1207">
        <v>1</v>
      </c>
      <c r="AE1207">
        <v>0</v>
      </c>
      <c r="AF1207" t="s">
        <v>3</v>
      </c>
      <c r="AG1207">
        <v>0.09</v>
      </c>
      <c r="AH1207">
        <v>3</v>
      </c>
      <c r="AI1207">
        <v>-1</v>
      </c>
      <c r="AJ1207" t="s">
        <v>3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ROW(Source!A1048)</f>
        <v>1048</v>
      </c>
      <c r="B1208">
        <v>1407531866</v>
      </c>
      <c r="C1208">
        <v>1407531854</v>
      </c>
      <c r="D1208">
        <v>1364549377</v>
      </c>
      <c r="E1208">
        <v>39</v>
      </c>
      <c r="F1208">
        <v>1</v>
      </c>
      <c r="G1208">
        <v>39</v>
      </c>
      <c r="H1208">
        <v>3</v>
      </c>
      <c r="I1208" t="s">
        <v>1386</v>
      </c>
      <c r="J1208" t="s">
        <v>3</v>
      </c>
      <c r="K1208" t="s">
        <v>1388</v>
      </c>
      <c r="L1208">
        <v>1346</v>
      </c>
      <c r="N1208">
        <v>1009</v>
      </c>
      <c r="O1208" t="s">
        <v>1326</v>
      </c>
      <c r="P1208" t="s">
        <v>1326</v>
      </c>
      <c r="Q1208">
        <v>1</v>
      </c>
      <c r="X1208">
        <v>0.09</v>
      </c>
      <c r="Y1208">
        <v>68.764409999999998</v>
      </c>
      <c r="Z1208">
        <v>0</v>
      </c>
      <c r="AA1208">
        <v>0</v>
      </c>
      <c r="AB1208">
        <v>0</v>
      </c>
      <c r="AC1208">
        <v>0</v>
      </c>
      <c r="AD1208">
        <v>1</v>
      </c>
      <c r="AE1208">
        <v>0</v>
      </c>
      <c r="AF1208" t="s">
        <v>3</v>
      </c>
      <c r="AG1208">
        <v>0.09</v>
      </c>
      <c r="AH1208">
        <v>3</v>
      </c>
      <c r="AI1208">
        <v>-1</v>
      </c>
      <c r="AJ1208" t="s">
        <v>3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ROW(Source!A1048)</f>
        <v>1048</v>
      </c>
      <c r="B1209">
        <v>1407531869</v>
      </c>
      <c r="C1209">
        <v>1407531854</v>
      </c>
      <c r="D1209">
        <v>1364551652</v>
      </c>
      <c r="E1209">
        <v>1</v>
      </c>
      <c r="F1209">
        <v>1</v>
      </c>
      <c r="G1209">
        <v>39</v>
      </c>
      <c r="H1209">
        <v>3</v>
      </c>
      <c r="I1209" t="s">
        <v>1398</v>
      </c>
      <c r="J1209" t="s">
        <v>1399</v>
      </c>
      <c r="K1209" t="s">
        <v>1400</v>
      </c>
      <c r="L1209">
        <v>1346</v>
      </c>
      <c r="N1209">
        <v>1009</v>
      </c>
      <c r="O1209" t="s">
        <v>1326</v>
      </c>
      <c r="P1209" t="s">
        <v>1326</v>
      </c>
      <c r="Q1209">
        <v>1</v>
      </c>
      <c r="X1209">
        <v>0.06</v>
      </c>
      <c r="Y1209">
        <v>121.7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 t="s">
        <v>3</v>
      </c>
      <c r="AG1209">
        <v>0.06</v>
      </c>
      <c r="AH1209">
        <v>3</v>
      </c>
      <c r="AI1209">
        <v>-1</v>
      </c>
      <c r="AJ1209" t="s">
        <v>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ROW(Source!A1049)</f>
        <v>1049</v>
      </c>
      <c r="B1210">
        <v>1407531875</v>
      </c>
      <c r="C1210">
        <v>1407531870</v>
      </c>
      <c r="D1210">
        <v>1364549319</v>
      </c>
      <c r="E1210">
        <v>39</v>
      </c>
      <c r="F1210">
        <v>1</v>
      </c>
      <c r="G1210">
        <v>39</v>
      </c>
      <c r="H1210">
        <v>1</v>
      </c>
      <c r="I1210" t="s">
        <v>1316</v>
      </c>
      <c r="J1210" t="s">
        <v>3</v>
      </c>
      <c r="K1210" t="s">
        <v>1317</v>
      </c>
      <c r="L1210">
        <v>1191</v>
      </c>
      <c r="N1210">
        <v>1013</v>
      </c>
      <c r="O1210" t="s">
        <v>1318</v>
      </c>
      <c r="P1210" t="s">
        <v>1318</v>
      </c>
      <c r="Q1210">
        <v>1</v>
      </c>
      <c r="X1210">
        <v>0.5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1</v>
      </c>
      <c r="AE1210">
        <v>1</v>
      </c>
      <c r="AF1210" t="s">
        <v>693</v>
      </c>
      <c r="AG1210">
        <v>1.5</v>
      </c>
      <c r="AH1210">
        <v>3</v>
      </c>
      <c r="AI1210">
        <v>-1</v>
      </c>
      <c r="AJ1210" t="s">
        <v>3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ROW(Source!A1049)</f>
        <v>1049</v>
      </c>
      <c r="B1211">
        <v>1407531876</v>
      </c>
      <c r="C1211">
        <v>1407531870</v>
      </c>
      <c r="D1211">
        <v>1364549377</v>
      </c>
      <c r="E1211">
        <v>39</v>
      </c>
      <c r="F1211">
        <v>1</v>
      </c>
      <c r="G1211">
        <v>39</v>
      </c>
      <c r="H1211">
        <v>3</v>
      </c>
      <c r="I1211" t="s">
        <v>1386</v>
      </c>
      <c r="J1211" t="s">
        <v>3</v>
      </c>
      <c r="K1211" t="s">
        <v>1388</v>
      </c>
      <c r="L1211">
        <v>1346</v>
      </c>
      <c r="N1211">
        <v>1009</v>
      </c>
      <c r="O1211" t="s">
        <v>1326</v>
      </c>
      <c r="P1211" t="s">
        <v>1326</v>
      </c>
      <c r="Q1211">
        <v>1</v>
      </c>
      <c r="X1211">
        <v>0.01</v>
      </c>
      <c r="Y1211">
        <v>68.764409999999998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0</v>
      </c>
      <c r="AF1211" t="s">
        <v>693</v>
      </c>
      <c r="AG1211">
        <v>0.03</v>
      </c>
      <c r="AH1211">
        <v>3</v>
      </c>
      <c r="AI1211">
        <v>-1</v>
      </c>
      <c r="AJ1211" t="s">
        <v>3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ROW(Source!A1050)</f>
        <v>1050</v>
      </c>
      <c r="B1212">
        <v>1407531888</v>
      </c>
      <c r="C1212">
        <v>1407531877</v>
      </c>
      <c r="D1212">
        <v>1364549319</v>
      </c>
      <c r="E1212">
        <v>39</v>
      </c>
      <c r="F1212">
        <v>1</v>
      </c>
      <c r="G1212">
        <v>39</v>
      </c>
      <c r="H1212">
        <v>1</v>
      </c>
      <c r="I1212" t="s">
        <v>1316</v>
      </c>
      <c r="J1212" t="s">
        <v>3</v>
      </c>
      <c r="K1212" t="s">
        <v>1317</v>
      </c>
      <c r="L1212">
        <v>1191</v>
      </c>
      <c r="N1212">
        <v>1013</v>
      </c>
      <c r="O1212" t="s">
        <v>1318</v>
      </c>
      <c r="P1212" t="s">
        <v>1318</v>
      </c>
      <c r="Q1212">
        <v>1</v>
      </c>
      <c r="X1212">
        <v>18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1</v>
      </c>
      <c r="AE1212">
        <v>1</v>
      </c>
      <c r="AF1212" t="s">
        <v>3</v>
      </c>
      <c r="AG1212">
        <v>18</v>
      </c>
      <c r="AH1212">
        <v>3</v>
      </c>
      <c r="AI1212">
        <v>-1</v>
      </c>
      <c r="AJ1212" t="s">
        <v>3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ROW(Source!A1050)</f>
        <v>1050</v>
      </c>
      <c r="B1213">
        <v>1407531890</v>
      </c>
      <c r="C1213">
        <v>1407531877</v>
      </c>
      <c r="D1213">
        <v>1364552915</v>
      </c>
      <c r="E1213">
        <v>1</v>
      </c>
      <c r="F1213">
        <v>1</v>
      </c>
      <c r="G1213">
        <v>39</v>
      </c>
      <c r="H1213">
        <v>3</v>
      </c>
      <c r="I1213" t="s">
        <v>1355</v>
      </c>
      <c r="J1213" t="s">
        <v>1356</v>
      </c>
      <c r="K1213" t="s">
        <v>1357</v>
      </c>
      <c r="L1213">
        <v>1346</v>
      </c>
      <c r="N1213">
        <v>1009</v>
      </c>
      <c r="O1213" t="s">
        <v>1326</v>
      </c>
      <c r="P1213" t="s">
        <v>1326</v>
      </c>
      <c r="Q1213">
        <v>1</v>
      </c>
      <c r="X1213">
        <v>0.36</v>
      </c>
      <c r="Y1213">
        <v>350.97</v>
      </c>
      <c r="Z1213">
        <v>0</v>
      </c>
      <c r="AA1213">
        <v>0</v>
      </c>
      <c r="AB1213">
        <v>0</v>
      </c>
      <c r="AC1213">
        <v>0</v>
      </c>
      <c r="AD1213">
        <v>1</v>
      </c>
      <c r="AE1213">
        <v>0</v>
      </c>
      <c r="AF1213" t="s">
        <v>3</v>
      </c>
      <c r="AG1213">
        <v>0.36</v>
      </c>
      <c r="AH1213">
        <v>3</v>
      </c>
      <c r="AI1213">
        <v>-1</v>
      </c>
      <c r="AJ1213" t="s">
        <v>3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ROW(Source!A1050)</f>
        <v>1050</v>
      </c>
      <c r="B1214">
        <v>1407531891</v>
      </c>
      <c r="C1214">
        <v>1407531877</v>
      </c>
      <c r="D1214">
        <v>1364552913</v>
      </c>
      <c r="E1214">
        <v>1</v>
      </c>
      <c r="F1214">
        <v>1</v>
      </c>
      <c r="G1214">
        <v>39</v>
      </c>
      <c r="H1214">
        <v>3</v>
      </c>
      <c r="I1214" t="s">
        <v>1323</v>
      </c>
      <c r="J1214" t="s">
        <v>1324</v>
      </c>
      <c r="K1214" t="s">
        <v>1325</v>
      </c>
      <c r="L1214">
        <v>1346</v>
      </c>
      <c r="N1214">
        <v>1009</v>
      </c>
      <c r="O1214" t="s">
        <v>1326</v>
      </c>
      <c r="P1214" t="s">
        <v>1326</v>
      </c>
      <c r="Q1214">
        <v>1</v>
      </c>
      <c r="X1214">
        <v>0.11</v>
      </c>
      <c r="Y1214">
        <v>26.09</v>
      </c>
      <c r="Z1214">
        <v>0</v>
      </c>
      <c r="AA1214">
        <v>0</v>
      </c>
      <c r="AB1214">
        <v>0</v>
      </c>
      <c r="AC1214">
        <v>0</v>
      </c>
      <c r="AD1214">
        <v>1</v>
      </c>
      <c r="AE1214">
        <v>0</v>
      </c>
      <c r="AF1214" t="s">
        <v>3</v>
      </c>
      <c r="AG1214">
        <v>0.11</v>
      </c>
      <c r="AH1214">
        <v>3</v>
      </c>
      <c r="AI1214">
        <v>-1</v>
      </c>
      <c r="AJ1214" t="s">
        <v>3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ROW(Source!A1050)</f>
        <v>1050</v>
      </c>
      <c r="B1215">
        <v>1407531889</v>
      </c>
      <c r="C1215">
        <v>1407531877</v>
      </c>
      <c r="D1215">
        <v>1364549377</v>
      </c>
      <c r="E1215">
        <v>39</v>
      </c>
      <c r="F1215">
        <v>1</v>
      </c>
      <c r="G1215">
        <v>39</v>
      </c>
      <c r="H1215">
        <v>3</v>
      </c>
      <c r="I1215" t="s">
        <v>1386</v>
      </c>
      <c r="J1215" t="s">
        <v>3</v>
      </c>
      <c r="K1215" t="s">
        <v>1388</v>
      </c>
      <c r="L1215">
        <v>1346</v>
      </c>
      <c r="N1215">
        <v>1009</v>
      </c>
      <c r="O1215" t="s">
        <v>1326</v>
      </c>
      <c r="P1215" t="s">
        <v>1326</v>
      </c>
      <c r="Q1215">
        <v>1</v>
      </c>
      <c r="X1215">
        <v>0.11</v>
      </c>
      <c r="Y1215">
        <v>68.764409999999998</v>
      </c>
      <c r="Z1215">
        <v>0</v>
      </c>
      <c r="AA1215">
        <v>0</v>
      </c>
      <c r="AB1215">
        <v>0</v>
      </c>
      <c r="AC1215">
        <v>0</v>
      </c>
      <c r="AD1215">
        <v>1</v>
      </c>
      <c r="AE1215">
        <v>0</v>
      </c>
      <c r="AF1215" t="s">
        <v>3</v>
      </c>
      <c r="AG1215">
        <v>0.11</v>
      </c>
      <c r="AH1215">
        <v>3</v>
      </c>
      <c r="AI1215">
        <v>-1</v>
      </c>
      <c r="AJ1215" t="s">
        <v>3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ROW(Source!A1050)</f>
        <v>1050</v>
      </c>
      <c r="B1216">
        <v>1407531892</v>
      </c>
      <c r="C1216">
        <v>1407531877</v>
      </c>
      <c r="D1216">
        <v>1364551652</v>
      </c>
      <c r="E1216">
        <v>1</v>
      </c>
      <c r="F1216">
        <v>1</v>
      </c>
      <c r="G1216">
        <v>39</v>
      </c>
      <c r="H1216">
        <v>3</v>
      </c>
      <c r="I1216" t="s">
        <v>1398</v>
      </c>
      <c r="J1216" t="s">
        <v>1399</v>
      </c>
      <c r="K1216" t="s">
        <v>1400</v>
      </c>
      <c r="L1216">
        <v>1346</v>
      </c>
      <c r="N1216">
        <v>1009</v>
      </c>
      <c r="O1216" t="s">
        <v>1326</v>
      </c>
      <c r="P1216" t="s">
        <v>1326</v>
      </c>
      <c r="Q1216">
        <v>1</v>
      </c>
      <c r="X1216">
        <v>7.0000000000000007E-2</v>
      </c>
      <c r="Y1216">
        <v>121.7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 t="s">
        <v>3</v>
      </c>
      <c r="AG1216">
        <v>7.0000000000000007E-2</v>
      </c>
      <c r="AH1216">
        <v>3</v>
      </c>
      <c r="AI1216">
        <v>-1</v>
      </c>
      <c r="AJ1216" t="s">
        <v>3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ROW(Source!A1051)</f>
        <v>1051</v>
      </c>
      <c r="B1217">
        <v>1407531898</v>
      </c>
      <c r="C1217">
        <v>1407531893</v>
      </c>
      <c r="D1217">
        <v>1364549319</v>
      </c>
      <c r="E1217">
        <v>39</v>
      </c>
      <c r="F1217">
        <v>1</v>
      </c>
      <c r="G1217">
        <v>39</v>
      </c>
      <c r="H1217">
        <v>1</v>
      </c>
      <c r="I1217" t="s">
        <v>1316</v>
      </c>
      <c r="J1217" t="s">
        <v>3</v>
      </c>
      <c r="K1217" t="s">
        <v>1317</v>
      </c>
      <c r="L1217">
        <v>1191</v>
      </c>
      <c r="N1217">
        <v>1013</v>
      </c>
      <c r="O1217" t="s">
        <v>1318</v>
      </c>
      <c r="P1217" t="s">
        <v>1318</v>
      </c>
      <c r="Q1217">
        <v>1</v>
      </c>
      <c r="X1217">
        <v>0.6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1</v>
      </c>
      <c r="AF1217" t="s">
        <v>693</v>
      </c>
      <c r="AG1217">
        <v>1.7999999999999998</v>
      </c>
      <c r="AH1217">
        <v>3</v>
      </c>
      <c r="AI1217">
        <v>-1</v>
      </c>
      <c r="AJ1217" t="s">
        <v>3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ROW(Source!A1051)</f>
        <v>1051</v>
      </c>
      <c r="B1218">
        <v>1407531899</v>
      </c>
      <c r="C1218">
        <v>1407531893</v>
      </c>
      <c r="D1218">
        <v>1364549377</v>
      </c>
      <c r="E1218">
        <v>39</v>
      </c>
      <c r="F1218">
        <v>1</v>
      </c>
      <c r="G1218">
        <v>39</v>
      </c>
      <c r="H1218">
        <v>3</v>
      </c>
      <c r="I1218" t="s">
        <v>1386</v>
      </c>
      <c r="J1218" t="s">
        <v>3</v>
      </c>
      <c r="K1218" t="s">
        <v>1388</v>
      </c>
      <c r="L1218">
        <v>1346</v>
      </c>
      <c r="N1218">
        <v>1009</v>
      </c>
      <c r="O1218" t="s">
        <v>1326</v>
      </c>
      <c r="P1218" t="s">
        <v>1326</v>
      </c>
      <c r="Q1218">
        <v>1</v>
      </c>
      <c r="X1218">
        <v>0.01</v>
      </c>
      <c r="Y1218">
        <v>68.764409999999998</v>
      </c>
      <c r="Z1218">
        <v>0</v>
      </c>
      <c r="AA1218">
        <v>0</v>
      </c>
      <c r="AB1218">
        <v>0</v>
      </c>
      <c r="AC1218">
        <v>0</v>
      </c>
      <c r="AD1218">
        <v>1</v>
      </c>
      <c r="AE1218">
        <v>0</v>
      </c>
      <c r="AF1218" t="s">
        <v>693</v>
      </c>
      <c r="AG1218">
        <v>0.03</v>
      </c>
      <c r="AH1218">
        <v>3</v>
      </c>
      <c r="AI1218">
        <v>-1</v>
      </c>
      <c r="AJ1218" t="s">
        <v>3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ROW(Source!A1052)</f>
        <v>1052</v>
      </c>
      <c r="B1219">
        <v>1407531911</v>
      </c>
      <c r="C1219">
        <v>1407531900</v>
      </c>
      <c r="D1219">
        <v>1364549319</v>
      </c>
      <c r="E1219">
        <v>39</v>
      </c>
      <c r="F1219">
        <v>1</v>
      </c>
      <c r="G1219">
        <v>39</v>
      </c>
      <c r="H1219">
        <v>1</v>
      </c>
      <c r="I1219" t="s">
        <v>1316</v>
      </c>
      <c r="J1219" t="s">
        <v>3</v>
      </c>
      <c r="K1219" t="s">
        <v>1317</v>
      </c>
      <c r="L1219">
        <v>1191</v>
      </c>
      <c r="N1219">
        <v>1013</v>
      </c>
      <c r="O1219" t="s">
        <v>1318</v>
      </c>
      <c r="P1219" t="s">
        <v>1318</v>
      </c>
      <c r="Q1219">
        <v>1</v>
      </c>
      <c r="X1219">
        <v>24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1</v>
      </c>
      <c r="AE1219">
        <v>1</v>
      </c>
      <c r="AF1219" t="s">
        <v>3</v>
      </c>
      <c r="AG1219">
        <v>24</v>
      </c>
      <c r="AH1219">
        <v>3</v>
      </c>
      <c r="AI1219">
        <v>-1</v>
      </c>
      <c r="AJ1219" t="s">
        <v>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ROW(Source!A1052)</f>
        <v>1052</v>
      </c>
      <c r="B1220">
        <v>1407531913</v>
      </c>
      <c r="C1220">
        <v>1407531900</v>
      </c>
      <c r="D1220">
        <v>1364552915</v>
      </c>
      <c r="E1220">
        <v>1</v>
      </c>
      <c r="F1220">
        <v>1</v>
      </c>
      <c r="G1220">
        <v>39</v>
      </c>
      <c r="H1220">
        <v>3</v>
      </c>
      <c r="I1220" t="s">
        <v>1355</v>
      </c>
      <c r="J1220" t="s">
        <v>1356</v>
      </c>
      <c r="K1220" t="s">
        <v>1357</v>
      </c>
      <c r="L1220">
        <v>1346</v>
      </c>
      <c r="N1220">
        <v>1009</v>
      </c>
      <c r="O1220" t="s">
        <v>1326</v>
      </c>
      <c r="P1220" t="s">
        <v>1326</v>
      </c>
      <c r="Q1220">
        <v>1</v>
      </c>
      <c r="X1220">
        <v>0.48</v>
      </c>
      <c r="Y1220">
        <v>350.97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0</v>
      </c>
      <c r="AF1220" t="s">
        <v>3</v>
      </c>
      <c r="AG1220">
        <v>0.48</v>
      </c>
      <c r="AH1220">
        <v>3</v>
      </c>
      <c r="AI1220">
        <v>-1</v>
      </c>
      <c r="AJ1220" t="s">
        <v>3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ROW(Source!A1052)</f>
        <v>1052</v>
      </c>
      <c r="B1221">
        <v>1407531914</v>
      </c>
      <c r="C1221">
        <v>1407531900</v>
      </c>
      <c r="D1221">
        <v>1364552913</v>
      </c>
      <c r="E1221">
        <v>1</v>
      </c>
      <c r="F1221">
        <v>1</v>
      </c>
      <c r="G1221">
        <v>39</v>
      </c>
      <c r="H1221">
        <v>3</v>
      </c>
      <c r="I1221" t="s">
        <v>1323</v>
      </c>
      <c r="J1221" t="s">
        <v>1324</v>
      </c>
      <c r="K1221" t="s">
        <v>1325</v>
      </c>
      <c r="L1221">
        <v>1346</v>
      </c>
      <c r="N1221">
        <v>1009</v>
      </c>
      <c r="O1221" t="s">
        <v>1326</v>
      </c>
      <c r="P1221" t="s">
        <v>1326</v>
      </c>
      <c r="Q1221">
        <v>1</v>
      </c>
      <c r="X1221">
        <v>0.14000000000000001</v>
      </c>
      <c r="Y1221">
        <v>26.09</v>
      </c>
      <c r="Z1221">
        <v>0</v>
      </c>
      <c r="AA1221">
        <v>0</v>
      </c>
      <c r="AB1221">
        <v>0</v>
      </c>
      <c r="AC1221">
        <v>0</v>
      </c>
      <c r="AD1221">
        <v>1</v>
      </c>
      <c r="AE1221">
        <v>0</v>
      </c>
      <c r="AF1221" t="s">
        <v>3</v>
      </c>
      <c r="AG1221">
        <v>0.14000000000000001</v>
      </c>
      <c r="AH1221">
        <v>3</v>
      </c>
      <c r="AI1221">
        <v>-1</v>
      </c>
      <c r="AJ1221" t="s">
        <v>3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ROW(Source!A1052)</f>
        <v>1052</v>
      </c>
      <c r="B1222">
        <v>1407531912</v>
      </c>
      <c r="C1222">
        <v>1407531900</v>
      </c>
      <c r="D1222">
        <v>1364549377</v>
      </c>
      <c r="E1222">
        <v>39</v>
      </c>
      <c r="F1222">
        <v>1</v>
      </c>
      <c r="G1222">
        <v>39</v>
      </c>
      <c r="H1222">
        <v>3</v>
      </c>
      <c r="I1222" t="s">
        <v>1386</v>
      </c>
      <c r="J1222" t="s">
        <v>3</v>
      </c>
      <c r="K1222" t="s">
        <v>1388</v>
      </c>
      <c r="L1222">
        <v>1346</v>
      </c>
      <c r="N1222">
        <v>1009</v>
      </c>
      <c r="O1222" t="s">
        <v>1326</v>
      </c>
      <c r="P1222" t="s">
        <v>1326</v>
      </c>
      <c r="Q1222">
        <v>1</v>
      </c>
      <c r="X1222">
        <v>0.14000000000000001</v>
      </c>
      <c r="Y1222">
        <v>68.764409999999998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0</v>
      </c>
      <c r="AF1222" t="s">
        <v>3</v>
      </c>
      <c r="AG1222">
        <v>0.14000000000000001</v>
      </c>
      <c r="AH1222">
        <v>3</v>
      </c>
      <c r="AI1222">
        <v>-1</v>
      </c>
      <c r="AJ1222" t="s">
        <v>3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ROW(Source!A1052)</f>
        <v>1052</v>
      </c>
      <c r="B1223">
        <v>1407531915</v>
      </c>
      <c r="C1223">
        <v>1407531900</v>
      </c>
      <c r="D1223">
        <v>1364551652</v>
      </c>
      <c r="E1223">
        <v>1</v>
      </c>
      <c r="F1223">
        <v>1</v>
      </c>
      <c r="G1223">
        <v>39</v>
      </c>
      <c r="H1223">
        <v>3</v>
      </c>
      <c r="I1223" t="s">
        <v>1398</v>
      </c>
      <c r="J1223" t="s">
        <v>1399</v>
      </c>
      <c r="K1223" t="s">
        <v>1400</v>
      </c>
      <c r="L1223">
        <v>1346</v>
      </c>
      <c r="N1223">
        <v>1009</v>
      </c>
      <c r="O1223" t="s">
        <v>1326</v>
      </c>
      <c r="P1223" t="s">
        <v>1326</v>
      </c>
      <c r="Q1223">
        <v>1</v>
      </c>
      <c r="X1223">
        <v>0.1</v>
      </c>
      <c r="Y1223">
        <v>121.7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 t="s">
        <v>3</v>
      </c>
      <c r="AG1223">
        <v>0.1</v>
      </c>
      <c r="AH1223">
        <v>3</v>
      </c>
      <c r="AI1223">
        <v>-1</v>
      </c>
      <c r="AJ1223" t="s">
        <v>3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ROW(Source!A1053)</f>
        <v>1053</v>
      </c>
      <c r="B1224">
        <v>1407531921</v>
      </c>
      <c r="C1224">
        <v>1407531916</v>
      </c>
      <c r="D1224">
        <v>1364549319</v>
      </c>
      <c r="E1224">
        <v>39</v>
      </c>
      <c r="F1224">
        <v>1</v>
      </c>
      <c r="G1224">
        <v>39</v>
      </c>
      <c r="H1224">
        <v>1</v>
      </c>
      <c r="I1224" t="s">
        <v>1316</v>
      </c>
      <c r="J1224" t="s">
        <v>3</v>
      </c>
      <c r="K1224" t="s">
        <v>1317</v>
      </c>
      <c r="L1224">
        <v>1191</v>
      </c>
      <c r="N1224">
        <v>1013</v>
      </c>
      <c r="O1224" t="s">
        <v>1318</v>
      </c>
      <c r="P1224" t="s">
        <v>1318</v>
      </c>
      <c r="Q1224">
        <v>1</v>
      </c>
      <c r="X1224">
        <v>0.8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1</v>
      </c>
      <c r="AF1224" t="s">
        <v>693</v>
      </c>
      <c r="AG1224">
        <v>2.4000000000000004</v>
      </c>
      <c r="AH1224">
        <v>3</v>
      </c>
      <c r="AI1224">
        <v>-1</v>
      </c>
      <c r="AJ1224" t="s">
        <v>3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ROW(Source!A1053)</f>
        <v>1053</v>
      </c>
      <c r="B1225">
        <v>1407531922</v>
      </c>
      <c r="C1225">
        <v>1407531916</v>
      </c>
      <c r="D1225">
        <v>1364549377</v>
      </c>
      <c r="E1225">
        <v>39</v>
      </c>
      <c r="F1225">
        <v>1</v>
      </c>
      <c r="G1225">
        <v>39</v>
      </c>
      <c r="H1225">
        <v>3</v>
      </c>
      <c r="I1225" t="s">
        <v>1386</v>
      </c>
      <c r="J1225" t="s">
        <v>3</v>
      </c>
      <c r="K1225" t="s">
        <v>1388</v>
      </c>
      <c r="L1225">
        <v>1346</v>
      </c>
      <c r="N1225">
        <v>1009</v>
      </c>
      <c r="O1225" t="s">
        <v>1326</v>
      </c>
      <c r="P1225" t="s">
        <v>1326</v>
      </c>
      <c r="Q1225">
        <v>1</v>
      </c>
      <c r="X1225">
        <v>0.01</v>
      </c>
      <c r="Y1225">
        <v>68.764409999999998</v>
      </c>
      <c r="Z1225">
        <v>0</v>
      </c>
      <c r="AA1225">
        <v>0</v>
      </c>
      <c r="AB1225">
        <v>0</v>
      </c>
      <c r="AC1225">
        <v>0</v>
      </c>
      <c r="AD1225">
        <v>1</v>
      </c>
      <c r="AE1225">
        <v>0</v>
      </c>
      <c r="AF1225" t="s">
        <v>693</v>
      </c>
      <c r="AG1225">
        <v>0.03</v>
      </c>
      <c r="AH1225">
        <v>3</v>
      </c>
      <c r="AI1225">
        <v>-1</v>
      </c>
      <c r="AJ1225" t="s">
        <v>3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ROW(Source!A1054)</f>
        <v>1054</v>
      </c>
      <c r="B1226">
        <v>1407531934</v>
      </c>
      <c r="C1226">
        <v>1407531923</v>
      </c>
      <c r="D1226">
        <v>1364549319</v>
      </c>
      <c r="E1226">
        <v>39</v>
      </c>
      <c r="F1226">
        <v>1</v>
      </c>
      <c r="G1226">
        <v>39</v>
      </c>
      <c r="H1226">
        <v>1</v>
      </c>
      <c r="I1226" t="s">
        <v>1316</v>
      </c>
      <c r="J1226" t="s">
        <v>3</v>
      </c>
      <c r="K1226" t="s">
        <v>1317</v>
      </c>
      <c r="L1226">
        <v>1191</v>
      </c>
      <c r="N1226">
        <v>1013</v>
      </c>
      <c r="O1226" t="s">
        <v>1318</v>
      </c>
      <c r="P1226" t="s">
        <v>1318</v>
      </c>
      <c r="Q1226">
        <v>1</v>
      </c>
      <c r="X1226">
        <v>9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1</v>
      </c>
      <c r="AF1226" t="s">
        <v>3</v>
      </c>
      <c r="AG1226">
        <v>9</v>
      </c>
      <c r="AH1226">
        <v>3</v>
      </c>
      <c r="AI1226">
        <v>-1</v>
      </c>
      <c r="AJ1226" t="s">
        <v>3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ROW(Source!A1054)</f>
        <v>1054</v>
      </c>
      <c r="B1227">
        <v>1407531936</v>
      </c>
      <c r="C1227">
        <v>1407531923</v>
      </c>
      <c r="D1227">
        <v>1364552915</v>
      </c>
      <c r="E1227">
        <v>1</v>
      </c>
      <c r="F1227">
        <v>1</v>
      </c>
      <c r="G1227">
        <v>39</v>
      </c>
      <c r="H1227">
        <v>3</v>
      </c>
      <c r="I1227" t="s">
        <v>1355</v>
      </c>
      <c r="J1227" t="s">
        <v>1356</v>
      </c>
      <c r="K1227" t="s">
        <v>1357</v>
      </c>
      <c r="L1227">
        <v>1346</v>
      </c>
      <c r="N1227">
        <v>1009</v>
      </c>
      <c r="O1227" t="s">
        <v>1326</v>
      </c>
      <c r="P1227" t="s">
        <v>1326</v>
      </c>
      <c r="Q1227">
        <v>1</v>
      </c>
      <c r="X1227">
        <v>0.18</v>
      </c>
      <c r="Y1227">
        <v>350.97</v>
      </c>
      <c r="Z1227">
        <v>0</v>
      </c>
      <c r="AA1227">
        <v>0</v>
      </c>
      <c r="AB1227">
        <v>0</v>
      </c>
      <c r="AC1227">
        <v>0</v>
      </c>
      <c r="AD1227">
        <v>1</v>
      </c>
      <c r="AE1227">
        <v>0</v>
      </c>
      <c r="AF1227" t="s">
        <v>3</v>
      </c>
      <c r="AG1227">
        <v>0.18</v>
      </c>
      <c r="AH1227">
        <v>3</v>
      </c>
      <c r="AI1227">
        <v>-1</v>
      </c>
      <c r="AJ1227" t="s">
        <v>3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ROW(Source!A1054)</f>
        <v>1054</v>
      </c>
      <c r="B1228">
        <v>1407531937</v>
      </c>
      <c r="C1228">
        <v>1407531923</v>
      </c>
      <c r="D1228">
        <v>1364552913</v>
      </c>
      <c r="E1228">
        <v>1</v>
      </c>
      <c r="F1228">
        <v>1</v>
      </c>
      <c r="G1228">
        <v>39</v>
      </c>
      <c r="H1228">
        <v>3</v>
      </c>
      <c r="I1228" t="s">
        <v>1323</v>
      </c>
      <c r="J1228" t="s">
        <v>1324</v>
      </c>
      <c r="K1228" t="s">
        <v>1325</v>
      </c>
      <c r="L1228">
        <v>1346</v>
      </c>
      <c r="N1228">
        <v>1009</v>
      </c>
      <c r="O1228" t="s">
        <v>1326</v>
      </c>
      <c r="P1228" t="s">
        <v>1326</v>
      </c>
      <c r="Q1228">
        <v>1</v>
      </c>
      <c r="X1228">
        <v>0.05</v>
      </c>
      <c r="Y1228">
        <v>26.09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0</v>
      </c>
      <c r="AF1228" t="s">
        <v>3</v>
      </c>
      <c r="AG1228">
        <v>0.05</v>
      </c>
      <c r="AH1228">
        <v>3</v>
      </c>
      <c r="AI1228">
        <v>-1</v>
      </c>
      <c r="AJ1228" t="s">
        <v>3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ROW(Source!A1054)</f>
        <v>1054</v>
      </c>
      <c r="B1229">
        <v>1407531935</v>
      </c>
      <c r="C1229">
        <v>1407531923</v>
      </c>
      <c r="D1229">
        <v>1364549377</v>
      </c>
      <c r="E1229">
        <v>39</v>
      </c>
      <c r="F1229">
        <v>1</v>
      </c>
      <c r="G1229">
        <v>39</v>
      </c>
      <c r="H1229">
        <v>3</v>
      </c>
      <c r="I1229" t="s">
        <v>1386</v>
      </c>
      <c r="J1229" t="s">
        <v>3</v>
      </c>
      <c r="K1229" t="s">
        <v>1388</v>
      </c>
      <c r="L1229">
        <v>1346</v>
      </c>
      <c r="N1229">
        <v>1009</v>
      </c>
      <c r="O1229" t="s">
        <v>1326</v>
      </c>
      <c r="P1229" t="s">
        <v>1326</v>
      </c>
      <c r="Q1229">
        <v>1</v>
      </c>
      <c r="X1229">
        <v>0.05</v>
      </c>
      <c r="Y1229">
        <v>68.764409999999998</v>
      </c>
      <c r="Z1229">
        <v>0</v>
      </c>
      <c r="AA1229">
        <v>0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0.05</v>
      </c>
      <c r="AH1229">
        <v>3</v>
      </c>
      <c r="AI1229">
        <v>-1</v>
      </c>
      <c r="AJ1229" t="s">
        <v>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ROW(Source!A1054)</f>
        <v>1054</v>
      </c>
      <c r="B1230">
        <v>1407531938</v>
      </c>
      <c r="C1230">
        <v>1407531923</v>
      </c>
      <c r="D1230">
        <v>1364551652</v>
      </c>
      <c r="E1230">
        <v>1</v>
      </c>
      <c r="F1230">
        <v>1</v>
      </c>
      <c r="G1230">
        <v>39</v>
      </c>
      <c r="H1230">
        <v>3</v>
      </c>
      <c r="I1230" t="s">
        <v>1398</v>
      </c>
      <c r="J1230" t="s">
        <v>1399</v>
      </c>
      <c r="K1230" t="s">
        <v>1400</v>
      </c>
      <c r="L1230">
        <v>1346</v>
      </c>
      <c r="N1230">
        <v>1009</v>
      </c>
      <c r="O1230" t="s">
        <v>1326</v>
      </c>
      <c r="P1230" t="s">
        <v>1326</v>
      </c>
      <c r="Q1230">
        <v>1</v>
      </c>
      <c r="X1230">
        <v>0.04</v>
      </c>
      <c r="Y1230">
        <v>121.7</v>
      </c>
      <c r="Z1230">
        <v>0</v>
      </c>
      <c r="AA1230">
        <v>0</v>
      </c>
      <c r="AB1230">
        <v>0</v>
      </c>
      <c r="AC1230">
        <v>0</v>
      </c>
      <c r="AD1230">
        <v>1</v>
      </c>
      <c r="AE1230">
        <v>0</v>
      </c>
      <c r="AF1230" t="s">
        <v>3</v>
      </c>
      <c r="AG1230">
        <v>0.04</v>
      </c>
      <c r="AH1230">
        <v>3</v>
      </c>
      <c r="AI1230">
        <v>-1</v>
      </c>
      <c r="AJ1230" t="s">
        <v>3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ROW(Source!A1055)</f>
        <v>1055</v>
      </c>
      <c r="B1231">
        <v>1407531942</v>
      </c>
      <c r="C1231">
        <v>1407531939</v>
      </c>
      <c r="D1231">
        <v>1364549319</v>
      </c>
      <c r="E1231">
        <v>39</v>
      </c>
      <c r="F1231">
        <v>1</v>
      </c>
      <c r="G1231">
        <v>39</v>
      </c>
      <c r="H1231">
        <v>1</v>
      </c>
      <c r="I1231" t="s">
        <v>1316</v>
      </c>
      <c r="J1231" t="s">
        <v>3</v>
      </c>
      <c r="K1231" t="s">
        <v>1317</v>
      </c>
      <c r="L1231">
        <v>1191</v>
      </c>
      <c r="N1231">
        <v>1013</v>
      </c>
      <c r="O1231" t="s">
        <v>1318</v>
      </c>
      <c r="P1231" t="s">
        <v>1318</v>
      </c>
      <c r="Q1231">
        <v>1</v>
      </c>
      <c r="X1231">
        <v>0.3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1</v>
      </c>
      <c r="AF1231" t="s">
        <v>693</v>
      </c>
      <c r="AG1231">
        <v>0.89999999999999991</v>
      </c>
      <c r="AH1231">
        <v>3</v>
      </c>
      <c r="AI1231">
        <v>-1</v>
      </c>
      <c r="AJ1231" t="s">
        <v>3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ROW(Source!A1056)</f>
        <v>1056</v>
      </c>
      <c r="B1232">
        <v>1407531954</v>
      </c>
      <c r="C1232">
        <v>1407531943</v>
      </c>
      <c r="D1232">
        <v>1364549319</v>
      </c>
      <c r="E1232">
        <v>39</v>
      </c>
      <c r="F1232">
        <v>1</v>
      </c>
      <c r="G1232">
        <v>39</v>
      </c>
      <c r="H1232">
        <v>1</v>
      </c>
      <c r="I1232" t="s">
        <v>1316</v>
      </c>
      <c r="J1232" t="s">
        <v>3</v>
      </c>
      <c r="K1232" t="s">
        <v>1317</v>
      </c>
      <c r="L1232">
        <v>1191</v>
      </c>
      <c r="N1232">
        <v>1013</v>
      </c>
      <c r="O1232" t="s">
        <v>1318</v>
      </c>
      <c r="P1232" t="s">
        <v>1318</v>
      </c>
      <c r="Q1232">
        <v>1</v>
      </c>
      <c r="X1232">
        <v>7.5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1</v>
      </c>
      <c r="AE1232">
        <v>1</v>
      </c>
      <c r="AF1232" t="s">
        <v>3</v>
      </c>
      <c r="AG1232">
        <v>7.5</v>
      </c>
      <c r="AH1232">
        <v>3</v>
      </c>
      <c r="AI1232">
        <v>-1</v>
      </c>
      <c r="AJ1232" t="s">
        <v>3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ROW(Source!A1056)</f>
        <v>1056</v>
      </c>
      <c r="B1233">
        <v>1407531956</v>
      </c>
      <c r="C1233">
        <v>1407531943</v>
      </c>
      <c r="D1233">
        <v>1364552915</v>
      </c>
      <c r="E1233">
        <v>1</v>
      </c>
      <c r="F1233">
        <v>1</v>
      </c>
      <c r="G1233">
        <v>39</v>
      </c>
      <c r="H1233">
        <v>3</v>
      </c>
      <c r="I1233" t="s">
        <v>1355</v>
      </c>
      <c r="J1233" t="s">
        <v>1356</v>
      </c>
      <c r="K1233" t="s">
        <v>1357</v>
      </c>
      <c r="L1233">
        <v>1346</v>
      </c>
      <c r="N1233">
        <v>1009</v>
      </c>
      <c r="O1233" t="s">
        <v>1326</v>
      </c>
      <c r="P1233" t="s">
        <v>1326</v>
      </c>
      <c r="Q1233">
        <v>1</v>
      </c>
      <c r="X1233">
        <v>0.15</v>
      </c>
      <c r="Y1233">
        <v>350.97</v>
      </c>
      <c r="Z1233">
        <v>0</v>
      </c>
      <c r="AA1233">
        <v>0</v>
      </c>
      <c r="AB1233">
        <v>0</v>
      </c>
      <c r="AC1233">
        <v>0</v>
      </c>
      <c r="AD1233">
        <v>1</v>
      </c>
      <c r="AE1233">
        <v>0</v>
      </c>
      <c r="AF1233" t="s">
        <v>3</v>
      </c>
      <c r="AG1233">
        <v>0.15</v>
      </c>
      <c r="AH1233">
        <v>3</v>
      </c>
      <c r="AI1233">
        <v>-1</v>
      </c>
      <c r="AJ1233" t="s">
        <v>3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ROW(Source!A1056)</f>
        <v>1056</v>
      </c>
      <c r="B1234">
        <v>1407531957</v>
      </c>
      <c r="C1234">
        <v>1407531943</v>
      </c>
      <c r="D1234">
        <v>1364552913</v>
      </c>
      <c r="E1234">
        <v>1</v>
      </c>
      <c r="F1234">
        <v>1</v>
      </c>
      <c r="G1234">
        <v>39</v>
      </c>
      <c r="H1234">
        <v>3</v>
      </c>
      <c r="I1234" t="s">
        <v>1323</v>
      </c>
      <c r="J1234" t="s">
        <v>1324</v>
      </c>
      <c r="K1234" t="s">
        <v>1325</v>
      </c>
      <c r="L1234">
        <v>1346</v>
      </c>
      <c r="N1234">
        <v>1009</v>
      </c>
      <c r="O1234" t="s">
        <v>1326</v>
      </c>
      <c r="P1234" t="s">
        <v>1326</v>
      </c>
      <c r="Q1234">
        <v>1</v>
      </c>
      <c r="X1234">
        <v>0.05</v>
      </c>
      <c r="Y1234">
        <v>26.09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0</v>
      </c>
      <c r="AF1234" t="s">
        <v>3</v>
      </c>
      <c r="AG1234">
        <v>0.05</v>
      </c>
      <c r="AH1234">
        <v>3</v>
      </c>
      <c r="AI1234">
        <v>-1</v>
      </c>
      <c r="AJ1234" t="s">
        <v>3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ROW(Source!A1056)</f>
        <v>1056</v>
      </c>
      <c r="B1235">
        <v>1407531955</v>
      </c>
      <c r="C1235">
        <v>1407531943</v>
      </c>
      <c r="D1235">
        <v>1364549377</v>
      </c>
      <c r="E1235">
        <v>39</v>
      </c>
      <c r="F1235">
        <v>1</v>
      </c>
      <c r="G1235">
        <v>39</v>
      </c>
      <c r="H1235">
        <v>3</v>
      </c>
      <c r="I1235" t="s">
        <v>1386</v>
      </c>
      <c r="J1235" t="s">
        <v>3</v>
      </c>
      <c r="K1235" t="s">
        <v>1388</v>
      </c>
      <c r="L1235">
        <v>1346</v>
      </c>
      <c r="N1235">
        <v>1009</v>
      </c>
      <c r="O1235" t="s">
        <v>1326</v>
      </c>
      <c r="P1235" t="s">
        <v>1326</v>
      </c>
      <c r="Q1235">
        <v>1</v>
      </c>
      <c r="X1235">
        <v>0.11</v>
      </c>
      <c r="Y1235">
        <v>68.764409999999998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0</v>
      </c>
      <c r="AF1235" t="s">
        <v>3</v>
      </c>
      <c r="AG1235">
        <v>0.11</v>
      </c>
      <c r="AH1235">
        <v>3</v>
      </c>
      <c r="AI1235">
        <v>-1</v>
      </c>
      <c r="AJ1235" t="s">
        <v>3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ROW(Source!A1056)</f>
        <v>1056</v>
      </c>
      <c r="B1236">
        <v>1407531958</v>
      </c>
      <c r="C1236">
        <v>1407531943</v>
      </c>
      <c r="D1236">
        <v>1364551652</v>
      </c>
      <c r="E1236">
        <v>1</v>
      </c>
      <c r="F1236">
        <v>1</v>
      </c>
      <c r="G1236">
        <v>39</v>
      </c>
      <c r="H1236">
        <v>3</v>
      </c>
      <c r="I1236" t="s">
        <v>1398</v>
      </c>
      <c r="J1236" t="s">
        <v>1399</v>
      </c>
      <c r="K1236" t="s">
        <v>1400</v>
      </c>
      <c r="L1236">
        <v>1346</v>
      </c>
      <c r="N1236">
        <v>1009</v>
      </c>
      <c r="O1236" t="s">
        <v>1326</v>
      </c>
      <c r="P1236" t="s">
        <v>1326</v>
      </c>
      <c r="Q1236">
        <v>1</v>
      </c>
      <c r="X1236">
        <v>0.03</v>
      </c>
      <c r="Y1236">
        <v>121.7</v>
      </c>
      <c r="Z1236">
        <v>0</v>
      </c>
      <c r="AA1236">
        <v>0</v>
      </c>
      <c r="AB1236">
        <v>0</v>
      </c>
      <c r="AC1236">
        <v>0</v>
      </c>
      <c r="AD1236">
        <v>1</v>
      </c>
      <c r="AE1236">
        <v>0</v>
      </c>
      <c r="AF1236" t="s">
        <v>3</v>
      </c>
      <c r="AG1236">
        <v>0.03</v>
      </c>
      <c r="AH1236">
        <v>3</v>
      </c>
      <c r="AI1236">
        <v>-1</v>
      </c>
      <c r="AJ1236" t="s">
        <v>3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ROW(Source!A1057)</f>
        <v>1057</v>
      </c>
      <c r="B1237">
        <v>1407531966</v>
      </c>
      <c r="C1237">
        <v>1407531959</v>
      </c>
      <c r="D1237">
        <v>1364549319</v>
      </c>
      <c r="E1237">
        <v>39</v>
      </c>
      <c r="F1237">
        <v>1</v>
      </c>
      <c r="G1237">
        <v>39</v>
      </c>
      <c r="H1237">
        <v>1</v>
      </c>
      <c r="I1237" t="s">
        <v>1316</v>
      </c>
      <c r="J1237" t="s">
        <v>3</v>
      </c>
      <c r="K1237" t="s">
        <v>1317</v>
      </c>
      <c r="L1237">
        <v>1191</v>
      </c>
      <c r="N1237">
        <v>1013</v>
      </c>
      <c r="O1237" t="s">
        <v>1318</v>
      </c>
      <c r="P1237" t="s">
        <v>1318</v>
      </c>
      <c r="Q1237">
        <v>1</v>
      </c>
      <c r="X1237">
        <v>0.25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1</v>
      </c>
      <c r="AE1237">
        <v>1</v>
      </c>
      <c r="AF1237" t="s">
        <v>693</v>
      </c>
      <c r="AG1237">
        <v>0.75</v>
      </c>
      <c r="AH1237">
        <v>3</v>
      </c>
      <c r="AI1237">
        <v>-1</v>
      </c>
      <c r="AJ1237" t="s">
        <v>3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ROW(Source!A1057)</f>
        <v>1057</v>
      </c>
      <c r="B1238">
        <v>1407531968</v>
      </c>
      <c r="C1238">
        <v>1407531959</v>
      </c>
      <c r="D1238">
        <v>1364552913</v>
      </c>
      <c r="E1238">
        <v>1</v>
      </c>
      <c r="F1238">
        <v>1</v>
      </c>
      <c r="G1238">
        <v>39</v>
      </c>
      <c r="H1238">
        <v>3</v>
      </c>
      <c r="I1238" t="s">
        <v>1323</v>
      </c>
      <c r="J1238" t="s">
        <v>1324</v>
      </c>
      <c r="K1238" t="s">
        <v>1325</v>
      </c>
      <c r="L1238">
        <v>1346</v>
      </c>
      <c r="N1238">
        <v>1009</v>
      </c>
      <c r="O1238" t="s">
        <v>1326</v>
      </c>
      <c r="P1238" t="s">
        <v>1326</v>
      </c>
      <c r="Q1238">
        <v>1</v>
      </c>
      <c r="X1238">
        <v>0.01</v>
      </c>
      <c r="Y1238">
        <v>26.09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 t="s">
        <v>693</v>
      </c>
      <c r="AG1238">
        <v>0.03</v>
      </c>
      <c r="AH1238">
        <v>3</v>
      </c>
      <c r="AI1238">
        <v>-1</v>
      </c>
      <c r="AJ1238" t="s">
        <v>3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ROW(Source!A1057)</f>
        <v>1057</v>
      </c>
      <c r="B1239">
        <v>1407531967</v>
      </c>
      <c r="C1239">
        <v>1407531959</v>
      </c>
      <c r="D1239">
        <v>1364549377</v>
      </c>
      <c r="E1239">
        <v>39</v>
      </c>
      <c r="F1239">
        <v>1</v>
      </c>
      <c r="G1239">
        <v>39</v>
      </c>
      <c r="H1239">
        <v>3</v>
      </c>
      <c r="I1239" t="s">
        <v>1386</v>
      </c>
      <c r="J1239" t="s">
        <v>3</v>
      </c>
      <c r="K1239" t="s">
        <v>1388</v>
      </c>
      <c r="L1239">
        <v>1346</v>
      </c>
      <c r="N1239">
        <v>1009</v>
      </c>
      <c r="O1239" t="s">
        <v>1326</v>
      </c>
      <c r="P1239" t="s">
        <v>1326</v>
      </c>
      <c r="Q1239">
        <v>1</v>
      </c>
      <c r="X1239">
        <v>0.01</v>
      </c>
      <c r="Y1239">
        <v>68.764409999999998</v>
      </c>
      <c r="Z1239">
        <v>0</v>
      </c>
      <c r="AA1239">
        <v>0</v>
      </c>
      <c r="AB1239">
        <v>0</v>
      </c>
      <c r="AC1239">
        <v>0</v>
      </c>
      <c r="AD1239">
        <v>1</v>
      </c>
      <c r="AE1239">
        <v>0</v>
      </c>
      <c r="AF1239" t="s">
        <v>693</v>
      </c>
      <c r="AG1239">
        <v>0.03</v>
      </c>
      <c r="AH1239">
        <v>3</v>
      </c>
      <c r="AI1239">
        <v>-1</v>
      </c>
      <c r="AJ1239" t="s">
        <v>3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ROW(Source!A1058)</f>
        <v>1058</v>
      </c>
      <c r="B1240">
        <v>1407531980</v>
      </c>
      <c r="C1240">
        <v>1407531969</v>
      </c>
      <c r="D1240">
        <v>1364549319</v>
      </c>
      <c r="E1240">
        <v>39</v>
      </c>
      <c r="F1240">
        <v>1</v>
      </c>
      <c r="G1240">
        <v>39</v>
      </c>
      <c r="H1240">
        <v>1</v>
      </c>
      <c r="I1240" t="s">
        <v>1316</v>
      </c>
      <c r="J1240" t="s">
        <v>3</v>
      </c>
      <c r="K1240" t="s">
        <v>1317</v>
      </c>
      <c r="L1240">
        <v>1191</v>
      </c>
      <c r="N1240">
        <v>1013</v>
      </c>
      <c r="O1240" t="s">
        <v>1318</v>
      </c>
      <c r="P1240" t="s">
        <v>1318</v>
      </c>
      <c r="Q1240">
        <v>1</v>
      </c>
      <c r="X1240">
        <v>24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</v>
      </c>
      <c r="AE1240">
        <v>1</v>
      </c>
      <c r="AF1240" t="s">
        <v>3</v>
      </c>
      <c r="AG1240">
        <v>24</v>
      </c>
      <c r="AH1240">
        <v>3</v>
      </c>
      <c r="AI1240">
        <v>-1</v>
      </c>
      <c r="AJ1240" t="s">
        <v>3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ROW(Source!A1058)</f>
        <v>1058</v>
      </c>
      <c r="B1241">
        <v>1407531982</v>
      </c>
      <c r="C1241">
        <v>1407531969</v>
      </c>
      <c r="D1241">
        <v>1364552915</v>
      </c>
      <c r="E1241">
        <v>1</v>
      </c>
      <c r="F1241">
        <v>1</v>
      </c>
      <c r="G1241">
        <v>39</v>
      </c>
      <c r="H1241">
        <v>3</v>
      </c>
      <c r="I1241" t="s">
        <v>1355</v>
      </c>
      <c r="J1241" t="s">
        <v>1356</v>
      </c>
      <c r="K1241" t="s">
        <v>1357</v>
      </c>
      <c r="L1241">
        <v>1346</v>
      </c>
      <c r="N1241">
        <v>1009</v>
      </c>
      <c r="O1241" t="s">
        <v>1326</v>
      </c>
      <c r="P1241" t="s">
        <v>1326</v>
      </c>
      <c r="Q1241">
        <v>1</v>
      </c>
      <c r="X1241">
        <v>0.48</v>
      </c>
      <c r="Y1241">
        <v>350.97</v>
      </c>
      <c r="Z1241">
        <v>0</v>
      </c>
      <c r="AA1241">
        <v>0</v>
      </c>
      <c r="AB1241">
        <v>0</v>
      </c>
      <c r="AC1241">
        <v>0</v>
      </c>
      <c r="AD1241">
        <v>1</v>
      </c>
      <c r="AE1241">
        <v>0</v>
      </c>
      <c r="AF1241" t="s">
        <v>3</v>
      </c>
      <c r="AG1241">
        <v>0.48</v>
      </c>
      <c r="AH1241">
        <v>3</v>
      </c>
      <c r="AI1241">
        <v>-1</v>
      </c>
      <c r="AJ1241" t="s">
        <v>3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ROW(Source!A1058)</f>
        <v>1058</v>
      </c>
      <c r="B1242">
        <v>1407531983</v>
      </c>
      <c r="C1242">
        <v>1407531969</v>
      </c>
      <c r="D1242">
        <v>1364552913</v>
      </c>
      <c r="E1242">
        <v>1</v>
      </c>
      <c r="F1242">
        <v>1</v>
      </c>
      <c r="G1242">
        <v>39</v>
      </c>
      <c r="H1242">
        <v>3</v>
      </c>
      <c r="I1242" t="s">
        <v>1323</v>
      </c>
      <c r="J1242" t="s">
        <v>1324</v>
      </c>
      <c r="K1242" t="s">
        <v>1325</v>
      </c>
      <c r="L1242">
        <v>1346</v>
      </c>
      <c r="N1242">
        <v>1009</v>
      </c>
      <c r="O1242" t="s">
        <v>1326</v>
      </c>
      <c r="P1242" t="s">
        <v>1326</v>
      </c>
      <c r="Q1242">
        <v>1</v>
      </c>
      <c r="X1242">
        <v>0.14000000000000001</v>
      </c>
      <c r="Y1242">
        <v>26.09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0</v>
      </c>
      <c r="AF1242" t="s">
        <v>3</v>
      </c>
      <c r="AG1242">
        <v>0.14000000000000001</v>
      </c>
      <c r="AH1242">
        <v>3</v>
      </c>
      <c r="AI1242">
        <v>-1</v>
      </c>
      <c r="AJ1242" t="s">
        <v>3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ROW(Source!A1058)</f>
        <v>1058</v>
      </c>
      <c r="B1243">
        <v>1407531981</v>
      </c>
      <c r="C1243">
        <v>1407531969</v>
      </c>
      <c r="D1243">
        <v>1364549377</v>
      </c>
      <c r="E1243">
        <v>39</v>
      </c>
      <c r="F1243">
        <v>1</v>
      </c>
      <c r="G1243">
        <v>39</v>
      </c>
      <c r="H1243">
        <v>3</v>
      </c>
      <c r="I1243" t="s">
        <v>1386</v>
      </c>
      <c r="J1243" t="s">
        <v>3</v>
      </c>
      <c r="K1243" t="s">
        <v>1388</v>
      </c>
      <c r="L1243">
        <v>1346</v>
      </c>
      <c r="N1243">
        <v>1009</v>
      </c>
      <c r="O1243" t="s">
        <v>1326</v>
      </c>
      <c r="P1243" t="s">
        <v>1326</v>
      </c>
      <c r="Q1243">
        <v>1</v>
      </c>
      <c r="X1243">
        <v>0.14000000000000001</v>
      </c>
      <c r="Y1243">
        <v>68.764409999999998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 t="s">
        <v>3</v>
      </c>
      <c r="AG1243">
        <v>0.14000000000000001</v>
      </c>
      <c r="AH1243">
        <v>3</v>
      </c>
      <c r="AI1243">
        <v>-1</v>
      </c>
      <c r="AJ1243" t="s">
        <v>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ROW(Source!A1058)</f>
        <v>1058</v>
      </c>
      <c r="B1244">
        <v>1407531984</v>
      </c>
      <c r="C1244">
        <v>1407531969</v>
      </c>
      <c r="D1244">
        <v>1364551652</v>
      </c>
      <c r="E1244">
        <v>1</v>
      </c>
      <c r="F1244">
        <v>1</v>
      </c>
      <c r="G1244">
        <v>39</v>
      </c>
      <c r="H1244">
        <v>3</v>
      </c>
      <c r="I1244" t="s">
        <v>1398</v>
      </c>
      <c r="J1244" t="s">
        <v>1399</v>
      </c>
      <c r="K1244" t="s">
        <v>1400</v>
      </c>
      <c r="L1244">
        <v>1346</v>
      </c>
      <c r="N1244">
        <v>1009</v>
      </c>
      <c r="O1244" t="s">
        <v>1326</v>
      </c>
      <c r="P1244" t="s">
        <v>1326</v>
      </c>
      <c r="Q1244">
        <v>1</v>
      </c>
      <c r="X1244">
        <v>0.1</v>
      </c>
      <c r="Y1244">
        <v>121.7</v>
      </c>
      <c r="Z1244">
        <v>0</v>
      </c>
      <c r="AA1244">
        <v>0</v>
      </c>
      <c r="AB1244">
        <v>0</v>
      </c>
      <c r="AC1244">
        <v>0</v>
      </c>
      <c r="AD1244">
        <v>1</v>
      </c>
      <c r="AE1244">
        <v>0</v>
      </c>
      <c r="AF1244" t="s">
        <v>3</v>
      </c>
      <c r="AG1244">
        <v>0.1</v>
      </c>
      <c r="AH1244">
        <v>3</v>
      </c>
      <c r="AI1244">
        <v>-1</v>
      </c>
      <c r="AJ1244" t="s">
        <v>3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ROW(Source!A1059)</f>
        <v>1059</v>
      </c>
      <c r="B1245">
        <v>1407531990</v>
      </c>
      <c r="C1245">
        <v>1407531985</v>
      </c>
      <c r="D1245">
        <v>1364549319</v>
      </c>
      <c r="E1245">
        <v>39</v>
      </c>
      <c r="F1245">
        <v>1</v>
      </c>
      <c r="G1245">
        <v>39</v>
      </c>
      <c r="H1245">
        <v>1</v>
      </c>
      <c r="I1245" t="s">
        <v>1316</v>
      </c>
      <c r="J1245" t="s">
        <v>3</v>
      </c>
      <c r="K1245" t="s">
        <v>1317</v>
      </c>
      <c r="L1245">
        <v>1191</v>
      </c>
      <c r="N1245">
        <v>1013</v>
      </c>
      <c r="O1245" t="s">
        <v>1318</v>
      </c>
      <c r="P1245" t="s">
        <v>1318</v>
      </c>
      <c r="Q1245">
        <v>1</v>
      </c>
      <c r="X1245">
        <v>0.8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1</v>
      </c>
      <c r="AF1245" t="s">
        <v>693</v>
      </c>
      <c r="AG1245">
        <v>2.4000000000000004</v>
      </c>
      <c r="AH1245">
        <v>3</v>
      </c>
      <c r="AI1245">
        <v>-1</v>
      </c>
      <c r="AJ1245" t="s">
        <v>3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ROW(Source!A1059)</f>
        <v>1059</v>
      </c>
      <c r="B1246">
        <v>1407531991</v>
      </c>
      <c r="C1246">
        <v>1407531985</v>
      </c>
      <c r="D1246">
        <v>1364549377</v>
      </c>
      <c r="E1246">
        <v>39</v>
      </c>
      <c r="F1246">
        <v>1</v>
      </c>
      <c r="G1246">
        <v>39</v>
      </c>
      <c r="H1246">
        <v>3</v>
      </c>
      <c r="I1246" t="s">
        <v>1386</v>
      </c>
      <c r="J1246" t="s">
        <v>3</v>
      </c>
      <c r="K1246" t="s">
        <v>1388</v>
      </c>
      <c r="L1246">
        <v>1346</v>
      </c>
      <c r="N1246">
        <v>1009</v>
      </c>
      <c r="O1246" t="s">
        <v>1326</v>
      </c>
      <c r="P1246" t="s">
        <v>1326</v>
      </c>
      <c r="Q1246">
        <v>1</v>
      </c>
      <c r="X1246">
        <v>0.01</v>
      </c>
      <c r="Y1246">
        <v>68.764409999999998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 t="s">
        <v>693</v>
      </c>
      <c r="AG1246">
        <v>0.03</v>
      </c>
      <c r="AH1246">
        <v>3</v>
      </c>
      <c r="AI1246">
        <v>-1</v>
      </c>
      <c r="AJ1246" t="s">
        <v>3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ROW(Source!A1060)</f>
        <v>1060</v>
      </c>
      <c r="B1247">
        <v>1407532003</v>
      </c>
      <c r="C1247">
        <v>1407531992</v>
      </c>
      <c r="D1247">
        <v>1364549319</v>
      </c>
      <c r="E1247">
        <v>39</v>
      </c>
      <c r="F1247">
        <v>1</v>
      </c>
      <c r="G1247">
        <v>39</v>
      </c>
      <c r="H1247">
        <v>1</v>
      </c>
      <c r="I1247" t="s">
        <v>1316</v>
      </c>
      <c r="J1247" t="s">
        <v>3</v>
      </c>
      <c r="K1247" t="s">
        <v>1317</v>
      </c>
      <c r="L1247">
        <v>1191</v>
      </c>
      <c r="N1247">
        <v>1013</v>
      </c>
      <c r="O1247" t="s">
        <v>1318</v>
      </c>
      <c r="P1247" t="s">
        <v>1318</v>
      </c>
      <c r="Q1247">
        <v>1</v>
      </c>
      <c r="X1247">
        <v>6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</v>
      </c>
      <c r="AE1247">
        <v>1</v>
      </c>
      <c r="AF1247" t="s">
        <v>3</v>
      </c>
      <c r="AG1247">
        <v>6</v>
      </c>
      <c r="AH1247">
        <v>3</v>
      </c>
      <c r="AI1247">
        <v>-1</v>
      </c>
      <c r="AJ1247" t="s">
        <v>3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ROW(Source!A1060)</f>
        <v>1060</v>
      </c>
      <c r="B1248">
        <v>1407532005</v>
      </c>
      <c r="C1248">
        <v>1407531992</v>
      </c>
      <c r="D1248">
        <v>1364552915</v>
      </c>
      <c r="E1248">
        <v>1</v>
      </c>
      <c r="F1248">
        <v>1</v>
      </c>
      <c r="G1248">
        <v>39</v>
      </c>
      <c r="H1248">
        <v>3</v>
      </c>
      <c r="I1248" t="s">
        <v>1355</v>
      </c>
      <c r="J1248" t="s">
        <v>1356</v>
      </c>
      <c r="K1248" t="s">
        <v>1357</v>
      </c>
      <c r="L1248">
        <v>1346</v>
      </c>
      <c r="N1248">
        <v>1009</v>
      </c>
      <c r="O1248" t="s">
        <v>1326</v>
      </c>
      <c r="P1248" t="s">
        <v>1326</v>
      </c>
      <c r="Q1248">
        <v>1</v>
      </c>
      <c r="X1248">
        <v>0.12</v>
      </c>
      <c r="Y1248">
        <v>350.97</v>
      </c>
      <c r="Z1248">
        <v>0</v>
      </c>
      <c r="AA1248">
        <v>0</v>
      </c>
      <c r="AB1248">
        <v>0</v>
      </c>
      <c r="AC1248">
        <v>0</v>
      </c>
      <c r="AD1248">
        <v>1</v>
      </c>
      <c r="AE1248">
        <v>0</v>
      </c>
      <c r="AF1248" t="s">
        <v>3</v>
      </c>
      <c r="AG1248">
        <v>0.12</v>
      </c>
      <c r="AH1248">
        <v>3</v>
      </c>
      <c r="AI1248">
        <v>-1</v>
      </c>
      <c r="AJ1248" t="s">
        <v>3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ROW(Source!A1060)</f>
        <v>1060</v>
      </c>
      <c r="B1249">
        <v>1407532006</v>
      </c>
      <c r="C1249">
        <v>1407531992</v>
      </c>
      <c r="D1249">
        <v>1364552913</v>
      </c>
      <c r="E1249">
        <v>1</v>
      </c>
      <c r="F1249">
        <v>1</v>
      </c>
      <c r="G1249">
        <v>39</v>
      </c>
      <c r="H1249">
        <v>3</v>
      </c>
      <c r="I1249" t="s">
        <v>1323</v>
      </c>
      <c r="J1249" t="s">
        <v>1324</v>
      </c>
      <c r="K1249" t="s">
        <v>1325</v>
      </c>
      <c r="L1249">
        <v>1346</v>
      </c>
      <c r="N1249">
        <v>1009</v>
      </c>
      <c r="O1249" t="s">
        <v>1326</v>
      </c>
      <c r="P1249" t="s">
        <v>1326</v>
      </c>
      <c r="Q1249">
        <v>1</v>
      </c>
      <c r="X1249">
        <v>0.04</v>
      </c>
      <c r="Y1249">
        <v>26.09</v>
      </c>
      <c r="Z1249">
        <v>0</v>
      </c>
      <c r="AA1249">
        <v>0</v>
      </c>
      <c r="AB1249">
        <v>0</v>
      </c>
      <c r="AC1249">
        <v>0</v>
      </c>
      <c r="AD1249">
        <v>1</v>
      </c>
      <c r="AE1249">
        <v>0</v>
      </c>
      <c r="AF1249" t="s">
        <v>3</v>
      </c>
      <c r="AG1249">
        <v>0.04</v>
      </c>
      <c r="AH1249">
        <v>3</v>
      </c>
      <c r="AI1249">
        <v>-1</v>
      </c>
      <c r="AJ1249" t="s">
        <v>3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ROW(Source!A1060)</f>
        <v>1060</v>
      </c>
      <c r="B1250">
        <v>1407532004</v>
      </c>
      <c r="C1250">
        <v>1407531992</v>
      </c>
      <c r="D1250">
        <v>1364549377</v>
      </c>
      <c r="E1250">
        <v>39</v>
      </c>
      <c r="F1250">
        <v>1</v>
      </c>
      <c r="G1250">
        <v>39</v>
      </c>
      <c r="H1250">
        <v>3</v>
      </c>
      <c r="I1250" t="s">
        <v>1386</v>
      </c>
      <c r="J1250" t="s">
        <v>3</v>
      </c>
      <c r="K1250" t="s">
        <v>1388</v>
      </c>
      <c r="L1250">
        <v>1346</v>
      </c>
      <c r="N1250">
        <v>1009</v>
      </c>
      <c r="O1250" t="s">
        <v>1326</v>
      </c>
      <c r="P1250" t="s">
        <v>1326</v>
      </c>
      <c r="Q1250">
        <v>1</v>
      </c>
      <c r="X1250">
        <v>0.09</v>
      </c>
      <c r="Y1250">
        <v>68.764409999999998</v>
      </c>
      <c r="Z1250">
        <v>0</v>
      </c>
      <c r="AA1250">
        <v>0</v>
      </c>
      <c r="AB1250">
        <v>0</v>
      </c>
      <c r="AC1250">
        <v>0</v>
      </c>
      <c r="AD1250">
        <v>1</v>
      </c>
      <c r="AE1250">
        <v>0</v>
      </c>
      <c r="AF1250" t="s">
        <v>3</v>
      </c>
      <c r="AG1250">
        <v>0.09</v>
      </c>
      <c r="AH1250">
        <v>3</v>
      </c>
      <c r="AI1250">
        <v>-1</v>
      </c>
      <c r="AJ1250" t="s">
        <v>3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ROW(Source!A1060)</f>
        <v>1060</v>
      </c>
      <c r="B1251">
        <v>1407532007</v>
      </c>
      <c r="C1251">
        <v>1407531992</v>
      </c>
      <c r="D1251">
        <v>1364551652</v>
      </c>
      <c r="E1251">
        <v>1</v>
      </c>
      <c r="F1251">
        <v>1</v>
      </c>
      <c r="G1251">
        <v>39</v>
      </c>
      <c r="H1251">
        <v>3</v>
      </c>
      <c r="I1251" t="s">
        <v>1398</v>
      </c>
      <c r="J1251" t="s">
        <v>1399</v>
      </c>
      <c r="K1251" t="s">
        <v>1400</v>
      </c>
      <c r="L1251">
        <v>1346</v>
      </c>
      <c r="N1251">
        <v>1009</v>
      </c>
      <c r="O1251" t="s">
        <v>1326</v>
      </c>
      <c r="P1251" t="s">
        <v>1326</v>
      </c>
      <c r="Q1251">
        <v>1</v>
      </c>
      <c r="X1251">
        <v>0.02</v>
      </c>
      <c r="Y1251">
        <v>121.7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0</v>
      </c>
      <c r="AF1251" t="s">
        <v>3</v>
      </c>
      <c r="AG1251">
        <v>0.02</v>
      </c>
      <c r="AH1251">
        <v>3</v>
      </c>
      <c r="AI1251">
        <v>-1</v>
      </c>
      <c r="AJ1251" t="s">
        <v>3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ROW(Source!A1061)</f>
        <v>1061</v>
      </c>
      <c r="B1252">
        <v>1407532015</v>
      </c>
      <c r="C1252">
        <v>1407532008</v>
      </c>
      <c r="D1252">
        <v>1364549319</v>
      </c>
      <c r="E1252">
        <v>39</v>
      </c>
      <c r="F1252">
        <v>1</v>
      </c>
      <c r="G1252">
        <v>39</v>
      </c>
      <c r="H1252">
        <v>1</v>
      </c>
      <c r="I1252" t="s">
        <v>1316</v>
      </c>
      <c r="J1252" t="s">
        <v>3</v>
      </c>
      <c r="K1252" t="s">
        <v>1317</v>
      </c>
      <c r="L1252">
        <v>1191</v>
      </c>
      <c r="N1252">
        <v>1013</v>
      </c>
      <c r="O1252" t="s">
        <v>1318</v>
      </c>
      <c r="P1252" t="s">
        <v>1318</v>
      </c>
      <c r="Q1252">
        <v>1</v>
      </c>
      <c r="X1252">
        <v>0.2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1</v>
      </c>
      <c r="AF1252" t="s">
        <v>693</v>
      </c>
      <c r="AG1252">
        <v>0.60000000000000009</v>
      </c>
      <c r="AH1252">
        <v>3</v>
      </c>
      <c r="AI1252">
        <v>-1</v>
      </c>
      <c r="AJ1252" t="s">
        <v>3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ROW(Source!A1061)</f>
        <v>1061</v>
      </c>
      <c r="B1253">
        <v>1407532017</v>
      </c>
      <c r="C1253">
        <v>1407532008</v>
      </c>
      <c r="D1253">
        <v>1364552913</v>
      </c>
      <c r="E1253">
        <v>1</v>
      </c>
      <c r="F1253">
        <v>1</v>
      </c>
      <c r="G1253">
        <v>39</v>
      </c>
      <c r="H1253">
        <v>3</v>
      </c>
      <c r="I1253" t="s">
        <v>1323</v>
      </c>
      <c r="J1253" t="s">
        <v>1324</v>
      </c>
      <c r="K1253" t="s">
        <v>1325</v>
      </c>
      <c r="L1253">
        <v>1346</v>
      </c>
      <c r="N1253">
        <v>1009</v>
      </c>
      <c r="O1253" t="s">
        <v>1326</v>
      </c>
      <c r="P1253" t="s">
        <v>1326</v>
      </c>
      <c r="Q1253">
        <v>1</v>
      </c>
      <c r="X1253">
        <v>0.01</v>
      </c>
      <c r="Y1253">
        <v>26.09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0</v>
      </c>
      <c r="AF1253" t="s">
        <v>693</v>
      </c>
      <c r="AG1253">
        <v>0.03</v>
      </c>
      <c r="AH1253">
        <v>3</v>
      </c>
      <c r="AI1253">
        <v>-1</v>
      </c>
      <c r="AJ1253" t="s">
        <v>3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ROW(Source!A1061)</f>
        <v>1061</v>
      </c>
      <c r="B1254">
        <v>1407532016</v>
      </c>
      <c r="C1254">
        <v>1407532008</v>
      </c>
      <c r="D1254">
        <v>1364549377</v>
      </c>
      <c r="E1254">
        <v>39</v>
      </c>
      <c r="F1254">
        <v>1</v>
      </c>
      <c r="G1254">
        <v>39</v>
      </c>
      <c r="H1254">
        <v>3</v>
      </c>
      <c r="I1254" t="s">
        <v>1386</v>
      </c>
      <c r="J1254" t="s">
        <v>3</v>
      </c>
      <c r="K1254" t="s">
        <v>1388</v>
      </c>
      <c r="L1254">
        <v>1346</v>
      </c>
      <c r="N1254">
        <v>1009</v>
      </c>
      <c r="O1254" t="s">
        <v>1326</v>
      </c>
      <c r="P1254" t="s">
        <v>1326</v>
      </c>
      <c r="Q1254">
        <v>1</v>
      </c>
      <c r="X1254">
        <v>0.01</v>
      </c>
      <c r="Y1254">
        <v>68.764409999999998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0</v>
      </c>
      <c r="AF1254" t="s">
        <v>693</v>
      </c>
      <c r="AG1254">
        <v>0.03</v>
      </c>
      <c r="AH1254">
        <v>3</v>
      </c>
      <c r="AI1254">
        <v>-1</v>
      </c>
      <c r="AJ1254" t="s">
        <v>3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ROW(Source!A1062)</f>
        <v>1062</v>
      </c>
      <c r="B1255">
        <v>1407532029</v>
      </c>
      <c r="C1255">
        <v>1407532018</v>
      </c>
      <c r="D1255">
        <v>1364549319</v>
      </c>
      <c r="E1255">
        <v>39</v>
      </c>
      <c r="F1255">
        <v>1</v>
      </c>
      <c r="G1255">
        <v>39</v>
      </c>
      <c r="H1255">
        <v>1</v>
      </c>
      <c r="I1255" t="s">
        <v>1316</v>
      </c>
      <c r="J1255" t="s">
        <v>3</v>
      </c>
      <c r="K1255" t="s">
        <v>1317</v>
      </c>
      <c r="L1255">
        <v>1191</v>
      </c>
      <c r="N1255">
        <v>1013</v>
      </c>
      <c r="O1255" t="s">
        <v>1318</v>
      </c>
      <c r="P1255" t="s">
        <v>1318</v>
      </c>
      <c r="Q1255">
        <v>1</v>
      </c>
      <c r="X1255">
        <v>9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</v>
      </c>
      <c r="AE1255">
        <v>1</v>
      </c>
      <c r="AF1255" t="s">
        <v>3</v>
      </c>
      <c r="AG1255">
        <v>9</v>
      </c>
      <c r="AH1255">
        <v>3</v>
      </c>
      <c r="AI1255">
        <v>-1</v>
      </c>
      <c r="AJ1255" t="s">
        <v>3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ROW(Source!A1062)</f>
        <v>1062</v>
      </c>
      <c r="B1256">
        <v>1407532031</v>
      </c>
      <c r="C1256">
        <v>1407532018</v>
      </c>
      <c r="D1256">
        <v>1364552915</v>
      </c>
      <c r="E1256">
        <v>1</v>
      </c>
      <c r="F1256">
        <v>1</v>
      </c>
      <c r="G1256">
        <v>39</v>
      </c>
      <c r="H1256">
        <v>3</v>
      </c>
      <c r="I1256" t="s">
        <v>1355</v>
      </c>
      <c r="J1256" t="s">
        <v>1356</v>
      </c>
      <c r="K1256" t="s">
        <v>1357</v>
      </c>
      <c r="L1256">
        <v>1346</v>
      </c>
      <c r="N1256">
        <v>1009</v>
      </c>
      <c r="O1256" t="s">
        <v>1326</v>
      </c>
      <c r="P1256" t="s">
        <v>1326</v>
      </c>
      <c r="Q1256">
        <v>1</v>
      </c>
      <c r="X1256">
        <v>0.18</v>
      </c>
      <c r="Y1256">
        <v>350.97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0</v>
      </c>
      <c r="AF1256" t="s">
        <v>3</v>
      </c>
      <c r="AG1256">
        <v>0.18</v>
      </c>
      <c r="AH1256">
        <v>3</v>
      </c>
      <c r="AI1256">
        <v>-1</v>
      </c>
      <c r="AJ1256" t="s">
        <v>3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ROW(Source!A1062)</f>
        <v>1062</v>
      </c>
      <c r="B1257">
        <v>1407532032</v>
      </c>
      <c r="C1257">
        <v>1407532018</v>
      </c>
      <c r="D1257">
        <v>1364552913</v>
      </c>
      <c r="E1257">
        <v>1</v>
      </c>
      <c r="F1257">
        <v>1</v>
      </c>
      <c r="G1257">
        <v>39</v>
      </c>
      <c r="H1257">
        <v>3</v>
      </c>
      <c r="I1257" t="s">
        <v>1323</v>
      </c>
      <c r="J1257" t="s">
        <v>1324</v>
      </c>
      <c r="K1257" t="s">
        <v>1325</v>
      </c>
      <c r="L1257">
        <v>1346</v>
      </c>
      <c r="N1257">
        <v>1009</v>
      </c>
      <c r="O1257" t="s">
        <v>1326</v>
      </c>
      <c r="P1257" t="s">
        <v>1326</v>
      </c>
      <c r="Q1257">
        <v>1</v>
      </c>
      <c r="X1257">
        <v>0.05</v>
      </c>
      <c r="Y1257">
        <v>26.09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0</v>
      </c>
      <c r="AF1257" t="s">
        <v>3</v>
      </c>
      <c r="AG1257">
        <v>0.05</v>
      </c>
      <c r="AH1257">
        <v>3</v>
      </c>
      <c r="AI1257">
        <v>-1</v>
      </c>
      <c r="AJ1257" t="s">
        <v>3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ROW(Source!A1062)</f>
        <v>1062</v>
      </c>
      <c r="B1258">
        <v>1407532030</v>
      </c>
      <c r="C1258">
        <v>1407532018</v>
      </c>
      <c r="D1258">
        <v>1364549377</v>
      </c>
      <c r="E1258">
        <v>39</v>
      </c>
      <c r="F1258">
        <v>1</v>
      </c>
      <c r="G1258">
        <v>39</v>
      </c>
      <c r="H1258">
        <v>3</v>
      </c>
      <c r="I1258" t="s">
        <v>1386</v>
      </c>
      <c r="J1258" t="s">
        <v>3</v>
      </c>
      <c r="K1258" t="s">
        <v>1388</v>
      </c>
      <c r="L1258">
        <v>1346</v>
      </c>
      <c r="N1258">
        <v>1009</v>
      </c>
      <c r="O1258" t="s">
        <v>1326</v>
      </c>
      <c r="P1258" t="s">
        <v>1326</v>
      </c>
      <c r="Q1258">
        <v>1</v>
      </c>
      <c r="X1258">
        <v>0.14000000000000001</v>
      </c>
      <c r="Y1258">
        <v>68.764409999999998</v>
      </c>
      <c r="Z1258">
        <v>0</v>
      </c>
      <c r="AA1258">
        <v>0</v>
      </c>
      <c r="AB1258">
        <v>0</v>
      </c>
      <c r="AC1258">
        <v>0</v>
      </c>
      <c r="AD1258">
        <v>1</v>
      </c>
      <c r="AE1258">
        <v>0</v>
      </c>
      <c r="AF1258" t="s">
        <v>3</v>
      </c>
      <c r="AG1258">
        <v>0.14000000000000001</v>
      </c>
      <c r="AH1258">
        <v>3</v>
      </c>
      <c r="AI1258">
        <v>-1</v>
      </c>
      <c r="AJ1258" t="s">
        <v>3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ROW(Source!A1062)</f>
        <v>1062</v>
      </c>
      <c r="B1259">
        <v>1407532033</v>
      </c>
      <c r="C1259">
        <v>1407532018</v>
      </c>
      <c r="D1259">
        <v>1364551652</v>
      </c>
      <c r="E1259">
        <v>1</v>
      </c>
      <c r="F1259">
        <v>1</v>
      </c>
      <c r="G1259">
        <v>39</v>
      </c>
      <c r="H1259">
        <v>3</v>
      </c>
      <c r="I1259" t="s">
        <v>1398</v>
      </c>
      <c r="J1259" t="s">
        <v>1399</v>
      </c>
      <c r="K1259" t="s">
        <v>1400</v>
      </c>
      <c r="L1259">
        <v>1346</v>
      </c>
      <c r="N1259">
        <v>1009</v>
      </c>
      <c r="O1259" t="s">
        <v>1326</v>
      </c>
      <c r="P1259" t="s">
        <v>1326</v>
      </c>
      <c r="Q1259">
        <v>1</v>
      </c>
      <c r="X1259">
        <v>0.04</v>
      </c>
      <c r="Y1259">
        <v>121.7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 t="s">
        <v>3</v>
      </c>
      <c r="AG1259">
        <v>0.04</v>
      </c>
      <c r="AH1259">
        <v>3</v>
      </c>
      <c r="AI1259">
        <v>-1</v>
      </c>
      <c r="AJ1259" t="s">
        <v>3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ROW(Source!A1063)</f>
        <v>1063</v>
      </c>
      <c r="B1260">
        <v>1407532041</v>
      </c>
      <c r="C1260">
        <v>1407532034</v>
      </c>
      <c r="D1260">
        <v>1364549319</v>
      </c>
      <c r="E1260">
        <v>39</v>
      </c>
      <c r="F1260">
        <v>1</v>
      </c>
      <c r="G1260">
        <v>39</v>
      </c>
      <c r="H1260">
        <v>1</v>
      </c>
      <c r="I1260" t="s">
        <v>1316</v>
      </c>
      <c r="J1260" t="s">
        <v>3</v>
      </c>
      <c r="K1260" t="s">
        <v>1317</v>
      </c>
      <c r="L1260">
        <v>1191</v>
      </c>
      <c r="N1260">
        <v>1013</v>
      </c>
      <c r="O1260" t="s">
        <v>1318</v>
      </c>
      <c r="P1260" t="s">
        <v>1318</v>
      </c>
      <c r="Q1260">
        <v>1</v>
      </c>
      <c r="X1260">
        <v>0.3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1</v>
      </c>
      <c r="AF1260" t="s">
        <v>693</v>
      </c>
      <c r="AG1260">
        <v>0.89999999999999991</v>
      </c>
      <c r="AH1260">
        <v>3</v>
      </c>
      <c r="AI1260">
        <v>-1</v>
      </c>
      <c r="AJ1260" t="s">
        <v>3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ROW(Source!A1063)</f>
        <v>1063</v>
      </c>
      <c r="B1261">
        <v>1407532043</v>
      </c>
      <c r="C1261">
        <v>1407532034</v>
      </c>
      <c r="D1261">
        <v>1364552913</v>
      </c>
      <c r="E1261">
        <v>1</v>
      </c>
      <c r="F1261">
        <v>1</v>
      </c>
      <c r="G1261">
        <v>39</v>
      </c>
      <c r="H1261">
        <v>3</v>
      </c>
      <c r="I1261" t="s">
        <v>1323</v>
      </c>
      <c r="J1261" t="s">
        <v>1324</v>
      </c>
      <c r="K1261" t="s">
        <v>1325</v>
      </c>
      <c r="L1261">
        <v>1346</v>
      </c>
      <c r="N1261">
        <v>1009</v>
      </c>
      <c r="O1261" t="s">
        <v>1326</v>
      </c>
      <c r="P1261" t="s">
        <v>1326</v>
      </c>
      <c r="Q1261">
        <v>1</v>
      </c>
      <c r="X1261">
        <v>0.01</v>
      </c>
      <c r="Y1261">
        <v>26.09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693</v>
      </c>
      <c r="AG1261">
        <v>0.03</v>
      </c>
      <c r="AH1261">
        <v>3</v>
      </c>
      <c r="AI1261">
        <v>-1</v>
      </c>
      <c r="AJ1261" t="s">
        <v>3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ROW(Source!A1063)</f>
        <v>1063</v>
      </c>
      <c r="B1262">
        <v>1407532042</v>
      </c>
      <c r="C1262">
        <v>1407532034</v>
      </c>
      <c r="D1262">
        <v>1364549377</v>
      </c>
      <c r="E1262">
        <v>39</v>
      </c>
      <c r="F1262">
        <v>1</v>
      </c>
      <c r="G1262">
        <v>39</v>
      </c>
      <c r="H1262">
        <v>3</v>
      </c>
      <c r="I1262" t="s">
        <v>1386</v>
      </c>
      <c r="J1262" t="s">
        <v>3</v>
      </c>
      <c r="K1262" t="s">
        <v>1388</v>
      </c>
      <c r="L1262">
        <v>1346</v>
      </c>
      <c r="N1262">
        <v>1009</v>
      </c>
      <c r="O1262" t="s">
        <v>1326</v>
      </c>
      <c r="P1262" t="s">
        <v>1326</v>
      </c>
      <c r="Q1262">
        <v>1</v>
      </c>
      <c r="X1262">
        <v>0.01</v>
      </c>
      <c r="Y1262">
        <v>68.764409999999998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 t="s">
        <v>693</v>
      </c>
      <c r="AG1262">
        <v>0.03</v>
      </c>
      <c r="AH1262">
        <v>3</v>
      </c>
      <c r="AI1262">
        <v>-1</v>
      </c>
      <c r="AJ1262" t="s">
        <v>3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ROW(Source!A1099)</f>
        <v>1099</v>
      </c>
      <c r="B1263">
        <v>1407532049</v>
      </c>
      <c r="C1263">
        <v>1407532044</v>
      </c>
      <c r="D1263">
        <v>1364549319</v>
      </c>
      <c r="E1263">
        <v>39</v>
      </c>
      <c r="F1263">
        <v>1</v>
      </c>
      <c r="G1263">
        <v>39</v>
      </c>
      <c r="H1263">
        <v>1</v>
      </c>
      <c r="I1263" t="s">
        <v>1316</v>
      </c>
      <c r="J1263" t="s">
        <v>3</v>
      </c>
      <c r="K1263" t="s">
        <v>1317</v>
      </c>
      <c r="L1263">
        <v>1191</v>
      </c>
      <c r="N1263">
        <v>1013</v>
      </c>
      <c r="O1263" t="s">
        <v>1318</v>
      </c>
      <c r="P1263" t="s">
        <v>1318</v>
      </c>
      <c r="Q1263">
        <v>1</v>
      </c>
      <c r="X1263">
        <v>0.18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1</v>
      </c>
      <c r="AF1263" t="s">
        <v>1212</v>
      </c>
      <c r="AG1263">
        <v>0.18720000000000001</v>
      </c>
      <c r="AH1263">
        <v>3</v>
      </c>
      <c r="AI1263">
        <v>-1</v>
      </c>
      <c r="AJ1263" t="s">
        <v>3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ROW(Source!A1099)</f>
        <v>1099</v>
      </c>
      <c r="B1264">
        <v>1407532050</v>
      </c>
      <c r="C1264">
        <v>1407532044</v>
      </c>
      <c r="D1264">
        <v>1364552913</v>
      </c>
      <c r="E1264">
        <v>1</v>
      </c>
      <c r="F1264">
        <v>1</v>
      </c>
      <c r="G1264">
        <v>39</v>
      </c>
      <c r="H1264">
        <v>3</v>
      </c>
      <c r="I1264" t="s">
        <v>1323</v>
      </c>
      <c r="J1264" t="s">
        <v>1324</v>
      </c>
      <c r="K1264" t="s">
        <v>1325</v>
      </c>
      <c r="L1264">
        <v>1346</v>
      </c>
      <c r="N1264">
        <v>1009</v>
      </c>
      <c r="O1264" t="s">
        <v>1326</v>
      </c>
      <c r="P1264" t="s">
        <v>1326</v>
      </c>
      <c r="Q1264">
        <v>1</v>
      </c>
      <c r="X1264">
        <v>0.04</v>
      </c>
      <c r="Y1264">
        <v>26.09</v>
      </c>
      <c r="Z1264">
        <v>0</v>
      </c>
      <c r="AA1264">
        <v>0</v>
      </c>
      <c r="AB1264">
        <v>0</v>
      </c>
      <c r="AC1264">
        <v>0</v>
      </c>
      <c r="AD1264">
        <v>1</v>
      </c>
      <c r="AE1264">
        <v>0</v>
      </c>
      <c r="AF1264" t="s">
        <v>3</v>
      </c>
      <c r="AG1264">
        <v>0.04</v>
      </c>
      <c r="AH1264">
        <v>3</v>
      </c>
      <c r="AI1264">
        <v>-1</v>
      </c>
      <c r="AJ1264" t="s">
        <v>3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ROW(Source!A1100)</f>
        <v>1100</v>
      </c>
      <c r="B1265">
        <v>1407532060</v>
      </c>
      <c r="C1265">
        <v>1407532051</v>
      </c>
      <c r="D1265">
        <v>1364549319</v>
      </c>
      <c r="E1265">
        <v>39</v>
      </c>
      <c r="F1265">
        <v>1</v>
      </c>
      <c r="G1265">
        <v>39</v>
      </c>
      <c r="H1265">
        <v>1</v>
      </c>
      <c r="I1265" t="s">
        <v>1316</v>
      </c>
      <c r="J1265" t="s">
        <v>3</v>
      </c>
      <c r="K1265" t="s">
        <v>1317</v>
      </c>
      <c r="L1265">
        <v>1191</v>
      </c>
      <c r="N1265">
        <v>1013</v>
      </c>
      <c r="O1265" t="s">
        <v>1318</v>
      </c>
      <c r="P1265" t="s">
        <v>1318</v>
      </c>
      <c r="Q1265">
        <v>1</v>
      </c>
      <c r="X1265">
        <v>0.72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1</v>
      </c>
      <c r="AF1265" t="s">
        <v>3</v>
      </c>
      <c r="AG1265">
        <v>0.72</v>
      </c>
      <c r="AH1265">
        <v>3</v>
      </c>
      <c r="AI1265">
        <v>-1</v>
      </c>
      <c r="AJ1265" t="s">
        <v>3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ROW(Source!A1100)</f>
        <v>1100</v>
      </c>
      <c r="B1266">
        <v>1407532061</v>
      </c>
      <c r="C1266">
        <v>1407532051</v>
      </c>
      <c r="D1266">
        <v>1364552866</v>
      </c>
      <c r="E1266">
        <v>1</v>
      </c>
      <c r="F1266">
        <v>1</v>
      </c>
      <c r="G1266">
        <v>39</v>
      </c>
      <c r="H1266">
        <v>3</v>
      </c>
      <c r="I1266" t="s">
        <v>1380</v>
      </c>
      <c r="J1266" t="s">
        <v>1381</v>
      </c>
      <c r="K1266" t="s">
        <v>1382</v>
      </c>
      <c r="L1266">
        <v>1346</v>
      </c>
      <c r="N1266">
        <v>1009</v>
      </c>
      <c r="O1266" t="s">
        <v>1326</v>
      </c>
      <c r="P1266" t="s">
        <v>1326</v>
      </c>
      <c r="Q1266">
        <v>1</v>
      </c>
      <c r="X1266">
        <v>5.0000000000000001E-4</v>
      </c>
      <c r="Y1266">
        <v>276.63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 t="s">
        <v>3</v>
      </c>
      <c r="AG1266">
        <v>5.0000000000000001E-4</v>
      </c>
      <c r="AH1266">
        <v>3</v>
      </c>
      <c r="AI1266">
        <v>-1</v>
      </c>
      <c r="AJ1266" t="s">
        <v>3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ROW(Source!A1100)</f>
        <v>1100</v>
      </c>
      <c r="B1267">
        <v>1407532062</v>
      </c>
      <c r="C1267">
        <v>1407532051</v>
      </c>
      <c r="D1267">
        <v>1364552908</v>
      </c>
      <c r="E1267">
        <v>1</v>
      </c>
      <c r="F1267">
        <v>1</v>
      </c>
      <c r="G1267">
        <v>39</v>
      </c>
      <c r="H1267">
        <v>3</v>
      </c>
      <c r="I1267" t="s">
        <v>1404</v>
      </c>
      <c r="J1267" t="s">
        <v>1405</v>
      </c>
      <c r="K1267" t="s">
        <v>1406</v>
      </c>
      <c r="L1267">
        <v>1327</v>
      </c>
      <c r="N1267">
        <v>1005</v>
      </c>
      <c r="O1267" t="s">
        <v>1392</v>
      </c>
      <c r="P1267" t="s">
        <v>1392</v>
      </c>
      <c r="Q1267">
        <v>1</v>
      </c>
      <c r="X1267">
        <v>0.05</v>
      </c>
      <c r="Y1267">
        <v>51.79</v>
      </c>
      <c r="Z1267">
        <v>0</v>
      </c>
      <c r="AA1267">
        <v>0</v>
      </c>
      <c r="AB1267">
        <v>0</v>
      </c>
      <c r="AC1267">
        <v>0</v>
      </c>
      <c r="AD1267">
        <v>1</v>
      </c>
      <c r="AE1267">
        <v>0</v>
      </c>
      <c r="AF1267" t="s">
        <v>3</v>
      </c>
      <c r="AG1267">
        <v>0.05</v>
      </c>
      <c r="AH1267">
        <v>3</v>
      </c>
      <c r="AI1267">
        <v>-1</v>
      </c>
      <c r="AJ1267" t="s">
        <v>3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ROW(Source!A1100)</f>
        <v>1100</v>
      </c>
      <c r="B1268">
        <v>1407532063</v>
      </c>
      <c r="C1268">
        <v>1407532051</v>
      </c>
      <c r="D1268">
        <v>1364552913</v>
      </c>
      <c r="E1268">
        <v>1</v>
      </c>
      <c r="F1268">
        <v>1</v>
      </c>
      <c r="G1268">
        <v>39</v>
      </c>
      <c r="H1268">
        <v>3</v>
      </c>
      <c r="I1268" t="s">
        <v>1323</v>
      </c>
      <c r="J1268" t="s">
        <v>1324</v>
      </c>
      <c r="K1268" t="s">
        <v>1325</v>
      </c>
      <c r="L1268">
        <v>1346</v>
      </c>
      <c r="N1268">
        <v>1009</v>
      </c>
      <c r="O1268" t="s">
        <v>1326</v>
      </c>
      <c r="P1268" t="s">
        <v>1326</v>
      </c>
      <c r="Q1268">
        <v>1</v>
      </c>
      <c r="X1268">
        <v>0.05</v>
      </c>
      <c r="Y1268">
        <v>26.09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0</v>
      </c>
      <c r="AF1268" t="s">
        <v>3</v>
      </c>
      <c r="AG1268">
        <v>0.05</v>
      </c>
      <c r="AH1268">
        <v>3</v>
      </c>
      <c r="AI1268">
        <v>-1</v>
      </c>
      <c r="AJ1268" t="s">
        <v>3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ROW(Source!A1101)</f>
        <v>1101</v>
      </c>
      <c r="B1269">
        <v>1407532071</v>
      </c>
      <c r="C1269">
        <v>1407532064</v>
      </c>
      <c r="D1269">
        <v>1364549319</v>
      </c>
      <c r="E1269">
        <v>39</v>
      </c>
      <c r="F1269">
        <v>1</v>
      </c>
      <c r="G1269">
        <v>39</v>
      </c>
      <c r="H1269">
        <v>1</v>
      </c>
      <c r="I1269" t="s">
        <v>1316</v>
      </c>
      <c r="J1269" t="s">
        <v>3</v>
      </c>
      <c r="K1269" t="s">
        <v>1317</v>
      </c>
      <c r="L1269">
        <v>1191</v>
      </c>
      <c r="N1269">
        <v>1013</v>
      </c>
      <c r="O1269" t="s">
        <v>1318</v>
      </c>
      <c r="P1269" t="s">
        <v>1318</v>
      </c>
      <c r="Q1269">
        <v>1</v>
      </c>
      <c r="X1269">
        <v>0.2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1</v>
      </c>
      <c r="AE1269">
        <v>1</v>
      </c>
      <c r="AF1269" t="s">
        <v>693</v>
      </c>
      <c r="AG1269">
        <v>0.60000000000000009</v>
      </c>
      <c r="AH1269">
        <v>3</v>
      </c>
      <c r="AI1269">
        <v>-1</v>
      </c>
      <c r="AJ1269" t="s">
        <v>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ROW(Source!A1101)</f>
        <v>1101</v>
      </c>
      <c r="B1270">
        <v>1407532072</v>
      </c>
      <c r="C1270">
        <v>1407532064</v>
      </c>
      <c r="D1270">
        <v>1364552908</v>
      </c>
      <c r="E1270">
        <v>1</v>
      </c>
      <c r="F1270">
        <v>1</v>
      </c>
      <c r="G1270">
        <v>39</v>
      </c>
      <c r="H1270">
        <v>3</v>
      </c>
      <c r="I1270" t="s">
        <v>1404</v>
      </c>
      <c r="J1270" t="s">
        <v>1405</v>
      </c>
      <c r="K1270" t="s">
        <v>1406</v>
      </c>
      <c r="L1270">
        <v>1327</v>
      </c>
      <c r="N1270">
        <v>1005</v>
      </c>
      <c r="O1270" t="s">
        <v>1392</v>
      </c>
      <c r="P1270" t="s">
        <v>1392</v>
      </c>
      <c r="Q1270">
        <v>1</v>
      </c>
      <c r="X1270">
        <v>0.1</v>
      </c>
      <c r="Y1270">
        <v>51.79</v>
      </c>
      <c r="Z1270">
        <v>0</v>
      </c>
      <c r="AA1270">
        <v>0</v>
      </c>
      <c r="AB1270">
        <v>0</v>
      </c>
      <c r="AC1270">
        <v>0</v>
      </c>
      <c r="AD1270">
        <v>1</v>
      </c>
      <c r="AE1270">
        <v>0</v>
      </c>
      <c r="AF1270" t="s">
        <v>693</v>
      </c>
      <c r="AG1270">
        <v>0.30000000000000004</v>
      </c>
      <c r="AH1270">
        <v>3</v>
      </c>
      <c r="AI1270">
        <v>-1</v>
      </c>
      <c r="AJ1270" t="s">
        <v>3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ROW(Source!A1101)</f>
        <v>1101</v>
      </c>
      <c r="B1271">
        <v>1407532073</v>
      </c>
      <c r="C1271">
        <v>1407532064</v>
      </c>
      <c r="D1271">
        <v>1364552913</v>
      </c>
      <c r="E1271">
        <v>1</v>
      </c>
      <c r="F1271">
        <v>1</v>
      </c>
      <c r="G1271">
        <v>39</v>
      </c>
      <c r="H1271">
        <v>3</v>
      </c>
      <c r="I1271" t="s">
        <v>1323</v>
      </c>
      <c r="J1271" t="s">
        <v>1324</v>
      </c>
      <c r="K1271" t="s">
        <v>1325</v>
      </c>
      <c r="L1271">
        <v>1346</v>
      </c>
      <c r="N1271">
        <v>1009</v>
      </c>
      <c r="O1271" t="s">
        <v>1326</v>
      </c>
      <c r="P1271" t="s">
        <v>1326</v>
      </c>
      <c r="Q1271">
        <v>1</v>
      </c>
      <c r="X1271">
        <v>0.1</v>
      </c>
      <c r="Y1271">
        <v>26.09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693</v>
      </c>
      <c r="AG1271">
        <v>0.30000000000000004</v>
      </c>
      <c r="AH1271">
        <v>3</v>
      </c>
      <c r="AI1271">
        <v>-1</v>
      </c>
      <c r="AJ1271" t="s">
        <v>3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ROW(Source!A1102)</f>
        <v>1102</v>
      </c>
      <c r="B1272">
        <v>1407532085</v>
      </c>
      <c r="C1272">
        <v>1407532074</v>
      </c>
      <c r="D1272">
        <v>1364549319</v>
      </c>
      <c r="E1272">
        <v>39</v>
      </c>
      <c r="F1272">
        <v>1</v>
      </c>
      <c r="G1272">
        <v>39</v>
      </c>
      <c r="H1272">
        <v>1</v>
      </c>
      <c r="I1272" t="s">
        <v>1316</v>
      </c>
      <c r="J1272" t="s">
        <v>3</v>
      </c>
      <c r="K1272" t="s">
        <v>1317</v>
      </c>
      <c r="L1272">
        <v>1191</v>
      </c>
      <c r="N1272">
        <v>1013</v>
      </c>
      <c r="O1272" t="s">
        <v>1318</v>
      </c>
      <c r="P1272" t="s">
        <v>1318</v>
      </c>
      <c r="Q1272">
        <v>1</v>
      </c>
      <c r="X1272">
        <v>2.42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</v>
      </c>
      <c r="AE1272">
        <v>1</v>
      </c>
      <c r="AF1272" t="s">
        <v>3</v>
      </c>
      <c r="AG1272">
        <v>2.42</v>
      </c>
      <c r="AH1272">
        <v>3</v>
      </c>
      <c r="AI1272">
        <v>-1</v>
      </c>
      <c r="AJ1272" t="s">
        <v>3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ROW(Source!A1102)</f>
        <v>1102</v>
      </c>
      <c r="B1273">
        <v>1407532086</v>
      </c>
      <c r="C1273">
        <v>1407532074</v>
      </c>
      <c r="D1273">
        <v>1364552913</v>
      </c>
      <c r="E1273">
        <v>1</v>
      </c>
      <c r="F1273">
        <v>1</v>
      </c>
      <c r="G1273">
        <v>39</v>
      </c>
      <c r="H1273">
        <v>3</v>
      </c>
      <c r="I1273" t="s">
        <v>1323</v>
      </c>
      <c r="J1273" t="s">
        <v>1324</v>
      </c>
      <c r="K1273" t="s">
        <v>1325</v>
      </c>
      <c r="L1273">
        <v>1346</v>
      </c>
      <c r="N1273">
        <v>1009</v>
      </c>
      <c r="O1273" t="s">
        <v>1326</v>
      </c>
      <c r="P1273" t="s">
        <v>1326</v>
      </c>
      <c r="Q1273">
        <v>1</v>
      </c>
      <c r="X1273">
        <v>2.06</v>
      </c>
      <c r="Y1273">
        <v>26.09</v>
      </c>
      <c r="Z1273">
        <v>0</v>
      </c>
      <c r="AA1273">
        <v>0</v>
      </c>
      <c r="AB1273">
        <v>0</v>
      </c>
      <c r="AC1273">
        <v>0</v>
      </c>
      <c r="AD1273">
        <v>1</v>
      </c>
      <c r="AE1273">
        <v>0</v>
      </c>
      <c r="AF1273" t="s">
        <v>3</v>
      </c>
      <c r="AG1273">
        <v>2.06</v>
      </c>
      <c r="AH1273">
        <v>3</v>
      </c>
      <c r="AI1273">
        <v>-1</v>
      </c>
      <c r="AJ1273" t="s">
        <v>3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ROW(Source!A1102)</f>
        <v>1102</v>
      </c>
      <c r="B1274">
        <v>1407532087</v>
      </c>
      <c r="C1274">
        <v>1407532074</v>
      </c>
      <c r="D1274">
        <v>1364553474</v>
      </c>
      <c r="E1274">
        <v>1</v>
      </c>
      <c r="F1274">
        <v>1</v>
      </c>
      <c r="G1274">
        <v>39</v>
      </c>
      <c r="H1274">
        <v>3</v>
      </c>
      <c r="I1274" t="s">
        <v>1410</v>
      </c>
      <c r="J1274" t="s">
        <v>1411</v>
      </c>
      <c r="K1274" t="s">
        <v>1412</v>
      </c>
      <c r="L1274">
        <v>1327</v>
      </c>
      <c r="N1274">
        <v>1005</v>
      </c>
      <c r="O1274" t="s">
        <v>1392</v>
      </c>
      <c r="P1274" t="s">
        <v>1392</v>
      </c>
      <c r="Q1274">
        <v>1</v>
      </c>
      <c r="X1274">
        <v>1.1000000000000001</v>
      </c>
      <c r="Y1274">
        <v>482.2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 t="s">
        <v>3</v>
      </c>
      <c r="AG1274">
        <v>1.1000000000000001</v>
      </c>
      <c r="AH1274">
        <v>3</v>
      </c>
      <c r="AI1274">
        <v>-1</v>
      </c>
      <c r="AJ1274" t="s">
        <v>3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ROW(Source!A1102)</f>
        <v>1102</v>
      </c>
      <c r="B1275">
        <v>1407532088</v>
      </c>
      <c r="C1275">
        <v>1407532074</v>
      </c>
      <c r="D1275">
        <v>1364551421</v>
      </c>
      <c r="E1275">
        <v>1</v>
      </c>
      <c r="F1275">
        <v>1</v>
      </c>
      <c r="G1275">
        <v>39</v>
      </c>
      <c r="H1275">
        <v>3</v>
      </c>
      <c r="I1275" t="s">
        <v>1331</v>
      </c>
      <c r="J1275" t="s">
        <v>1332</v>
      </c>
      <c r="K1275" t="s">
        <v>1333</v>
      </c>
      <c r="L1275">
        <v>1346</v>
      </c>
      <c r="N1275">
        <v>1009</v>
      </c>
      <c r="O1275" t="s">
        <v>1326</v>
      </c>
      <c r="P1275" t="s">
        <v>1326</v>
      </c>
      <c r="Q1275">
        <v>1</v>
      </c>
      <c r="X1275">
        <v>1.3</v>
      </c>
      <c r="Y1275">
        <v>235.98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0</v>
      </c>
      <c r="AF1275" t="s">
        <v>3</v>
      </c>
      <c r="AG1275">
        <v>1.3</v>
      </c>
      <c r="AH1275">
        <v>3</v>
      </c>
      <c r="AI1275">
        <v>-1</v>
      </c>
      <c r="AJ1275" t="s">
        <v>3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ROW(Source!A1102)</f>
        <v>1102</v>
      </c>
      <c r="B1276">
        <v>1407532089</v>
      </c>
      <c r="C1276">
        <v>1407532074</v>
      </c>
      <c r="D1276">
        <v>1364551625</v>
      </c>
      <c r="E1276">
        <v>1</v>
      </c>
      <c r="F1276">
        <v>1</v>
      </c>
      <c r="G1276">
        <v>39</v>
      </c>
      <c r="H1276">
        <v>3</v>
      </c>
      <c r="I1276" t="s">
        <v>1438</v>
      </c>
      <c r="J1276" t="s">
        <v>1439</v>
      </c>
      <c r="K1276" t="s">
        <v>1440</v>
      </c>
      <c r="L1276">
        <v>1348</v>
      </c>
      <c r="N1276">
        <v>1009</v>
      </c>
      <c r="O1276" t="s">
        <v>1330</v>
      </c>
      <c r="P1276" t="s">
        <v>1330</v>
      </c>
      <c r="Q1276">
        <v>1000</v>
      </c>
      <c r="X1276">
        <v>2.0999999999999999E-3</v>
      </c>
      <c r="Y1276">
        <v>143989.21</v>
      </c>
      <c r="Z1276">
        <v>0</v>
      </c>
      <c r="AA1276">
        <v>0</v>
      </c>
      <c r="AB1276">
        <v>0</v>
      </c>
      <c r="AC1276">
        <v>0</v>
      </c>
      <c r="AD1276">
        <v>1</v>
      </c>
      <c r="AE1276">
        <v>0</v>
      </c>
      <c r="AF1276" t="s">
        <v>3</v>
      </c>
      <c r="AG1276">
        <v>2.0999999999999999E-3</v>
      </c>
      <c r="AH1276">
        <v>3</v>
      </c>
      <c r="AI1276">
        <v>-1</v>
      </c>
      <c r="AJ1276" t="s">
        <v>3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ROW(Source!A1103)</f>
        <v>1103</v>
      </c>
      <c r="B1277">
        <v>1407532097</v>
      </c>
      <c r="C1277">
        <v>1407532090</v>
      </c>
      <c r="D1277">
        <v>1364549319</v>
      </c>
      <c r="E1277">
        <v>39</v>
      </c>
      <c r="F1277">
        <v>1</v>
      </c>
      <c r="G1277">
        <v>39</v>
      </c>
      <c r="H1277">
        <v>1</v>
      </c>
      <c r="I1277" t="s">
        <v>1316</v>
      </c>
      <c r="J1277" t="s">
        <v>3</v>
      </c>
      <c r="K1277" t="s">
        <v>1317</v>
      </c>
      <c r="L1277">
        <v>1191</v>
      </c>
      <c r="N1277">
        <v>1013</v>
      </c>
      <c r="O1277" t="s">
        <v>1318</v>
      </c>
      <c r="P1277" t="s">
        <v>1318</v>
      </c>
      <c r="Q1277">
        <v>1</v>
      </c>
      <c r="X1277">
        <v>2.4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</v>
      </c>
      <c r="AE1277">
        <v>1</v>
      </c>
      <c r="AF1277" t="s">
        <v>3</v>
      </c>
      <c r="AG1277">
        <v>2.4</v>
      </c>
      <c r="AH1277">
        <v>3</v>
      </c>
      <c r="AI1277">
        <v>-1</v>
      </c>
      <c r="AJ1277" t="s">
        <v>3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ROW(Source!A1103)</f>
        <v>1103</v>
      </c>
      <c r="B1278">
        <v>1407532098</v>
      </c>
      <c r="C1278">
        <v>1407532090</v>
      </c>
      <c r="D1278">
        <v>1364552913</v>
      </c>
      <c r="E1278">
        <v>1</v>
      </c>
      <c r="F1278">
        <v>1</v>
      </c>
      <c r="G1278">
        <v>39</v>
      </c>
      <c r="H1278">
        <v>3</v>
      </c>
      <c r="I1278" t="s">
        <v>1323</v>
      </c>
      <c r="J1278" t="s">
        <v>1324</v>
      </c>
      <c r="K1278" t="s">
        <v>1325</v>
      </c>
      <c r="L1278">
        <v>1346</v>
      </c>
      <c r="N1278">
        <v>1009</v>
      </c>
      <c r="O1278" t="s">
        <v>1326</v>
      </c>
      <c r="P1278" t="s">
        <v>1326</v>
      </c>
      <c r="Q1278">
        <v>1</v>
      </c>
      <c r="X1278">
        <v>0.5</v>
      </c>
      <c r="Y1278">
        <v>26.09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 t="s">
        <v>3</v>
      </c>
      <c r="AG1278">
        <v>0.5</v>
      </c>
      <c r="AH1278">
        <v>3</v>
      </c>
      <c r="AI1278">
        <v>-1</v>
      </c>
      <c r="AJ1278" t="s">
        <v>3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ROW(Source!A1103)</f>
        <v>1103</v>
      </c>
      <c r="B1279">
        <v>1407532099</v>
      </c>
      <c r="C1279">
        <v>1407532090</v>
      </c>
      <c r="D1279">
        <v>1364551410</v>
      </c>
      <c r="E1279">
        <v>1</v>
      </c>
      <c r="F1279">
        <v>1</v>
      </c>
      <c r="G1279">
        <v>39</v>
      </c>
      <c r="H1279">
        <v>3</v>
      </c>
      <c r="I1279" t="s">
        <v>1407</v>
      </c>
      <c r="J1279" t="s">
        <v>1408</v>
      </c>
      <c r="K1279" t="s">
        <v>1409</v>
      </c>
      <c r="L1279">
        <v>1348</v>
      </c>
      <c r="N1279">
        <v>1009</v>
      </c>
      <c r="O1279" t="s">
        <v>1330</v>
      </c>
      <c r="P1279" t="s">
        <v>1330</v>
      </c>
      <c r="Q1279">
        <v>1000</v>
      </c>
      <c r="X1279">
        <v>3.4000000000000002E-4</v>
      </c>
      <c r="Y1279">
        <v>200678.06</v>
      </c>
      <c r="Z1279">
        <v>0</v>
      </c>
      <c r="AA1279">
        <v>0</v>
      </c>
      <c r="AB1279">
        <v>0</v>
      </c>
      <c r="AC1279">
        <v>0</v>
      </c>
      <c r="AD1279">
        <v>1</v>
      </c>
      <c r="AE1279">
        <v>0</v>
      </c>
      <c r="AF1279" t="s">
        <v>3</v>
      </c>
      <c r="AG1279">
        <v>3.4000000000000002E-4</v>
      </c>
      <c r="AH1279">
        <v>3</v>
      </c>
      <c r="AI1279">
        <v>-1</v>
      </c>
      <c r="AJ1279" t="s">
        <v>3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ROW(Source!A1104)</f>
        <v>1104</v>
      </c>
      <c r="B1280">
        <v>1407532107</v>
      </c>
      <c r="C1280">
        <v>1407532100</v>
      </c>
      <c r="D1280">
        <v>1364549319</v>
      </c>
      <c r="E1280">
        <v>39</v>
      </c>
      <c r="F1280">
        <v>1</v>
      </c>
      <c r="G1280">
        <v>39</v>
      </c>
      <c r="H1280">
        <v>1</v>
      </c>
      <c r="I1280" t="s">
        <v>1316</v>
      </c>
      <c r="J1280" t="s">
        <v>3</v>
      </c>
      <c r="K1280" t="s">
        <v>1317</v>
      </c>
      <c r="L1280">
        <v>1191</v>
      </c>
      <c r="N1280">
        <v>1013</v>
      </c>
      <c r="O1280" t="s">
        <v>1318</v>
      </c>
      <c r="P1280" t="s">
        <v>1318</v>
      </c>
      <c r="Q1280">
        <v>1</v>
      </c>
      <c r="X1280">
        <v>0.2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1</v>
      </c>
      <c r="AE1280">
        <v>1</v>
      </c>
      <c r="AF1280" t="s">
        <v>1222</v>
      </c>
      <c r="AG1280">
        <v>0.13999999999999999</v>
      </c>
      <c r="AH1280">
        <v>3</v>
      </c>
      <c r="AI1280">
        <v>-1</v>
      </c>
      <c r="AJ1280" t="s">
        <v>3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ROW(Source!A1104)</f>
        <v>1104</v>
      </c>
      <c r="B1281">
        <v>1407532108</v>
      </c>
      <c r="C1281">
        <v>1407532100</v>
      </c>
      <c r="D1281">
        <v>1364552866</v>
      </c>
      <c r="E1281">
        <v>1</v>
      </c>
      <c r="F1281">
        <v>1</v>
      </c>
      <c r="G1281">
        <v>39</v>
      </c>
      <c r="H1281">
        <v>3</v>
      </c>
      <c r="I1281" t="s">
        <v>1380</v>
      </c>
      <c r="J1281" t="s">
        <v>1381</v>
      </c>
      <c r="K1281" t="s">
        <v>1382</v>
      </c>
      <c r="L1281">
        <v>1346</v>
      </c>
      <c r="N1281">
        <v>1009</v>
      </c>
      <c r="O1281" t="s">
        <v>1326</v>
      </c>
      <c r="P1281" t="s">
        <v>1326</v>
      </c>
      <c r="Q1281">
        <v>1</v>
      </c>
      <c r="X1281">
        <v>0.01</v>
      </c>
      <c r="Y1281">
        <v>276.63</v>
      </c>
      <c r="Z1281">
        <v>0</v>
      </c>
      <c r="AA1281">
        <v>0</v>
      </c>
      <c r="AB1281">
        <v>0</v>
      </c>
      <c r="AC1281">
        <v>0</v>
      </c>
      <c r="AD1281">
        <v>1</v>
      </c>
      <c r="AE1281">
        <v>0</v>
      </c>
      <c r="AF1281" t="s">
        <v>1221</v>
      </c>
      <c r="AG1281">
        <v>0.01</v>
      </c>
      <c r="AH1281">
        <v>3</v>
      </c>
      <c r="AI1281">
        <v>-1</v>
      </c>
      <c r="AJ1281" t="s">
        <v>3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ROW(Source!A1104)</f>
        <v>1104</v>
      </c>
      <c r="B1282">
        <v>1407532109</v>
      </c>
      <c r="C1282">
        <v>1407532100</v>
      </c>
      <c r="D1282">
        <v>1364552908</v>
      </c>
      <c r="E1282">
        <v>1</v>
      </c>
      <c r="F1282">
        <v>1</v>
      </c>
      <c r="G1282">
        <v>39</v>
      </c>
      <c r="H1282">
        <v>3</v>
      </c>
      <c r="I1282" t="s">
        <v>1404</v>
      </c>
      <c r="J1282" t="s">
        <v>1405</v>
      </c>
      <c r="K1282" t="s">
        <v>1406</v>
      </c>
      <c r="L1282">
        <v>1327</v>
      </c>
      <c r="N1282">
        <v>1005</v>
      </c>
      <c r="O1282" t="s">
        <v>1392</v>
      </c>
      <c r="P1282" t="s">
        <v>1392</v>
      </c>
      <c r="Q1282">
        <v>1</v>
      </c>
      <c r="X1282">
        <v>0.02</v>
      </c>
      <c r="Y1282">
        <v>51.79</v>
      </c>
      <c r="Z1282">
        <v>0</v>
      </c>
      <c r="AA1282">
        <v>0</v>
      </c>
      <c r="AB1282">
        <v>0</v>
      </c>
      <c r="AC1282">
        <v>0</v>
      </c>
      <c r="AD1282">
        <v>1</v>
      </c>
      <c r="AE1282">
        <v>0</v>
      </c>
      <c r="AF1282" t="s">
        <v>1221</v>
      </c>
      <c r="AG1282">
        <v>0.02</v>
      </c>
      <c r="AH1282">
        <v>3</v>
      </c>
      <c r="AI1282">
        <v>-1</v>
      </c>
      <c r="AJ1282" t="s">
        <v>3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ROW(Source!A1105)</f>
        <v>1105</v>
      </c>
      <c r="B1283">
        <v>1407532119</v>
      </c>
      <c r="C1283">
        <v>1407532110</v>
      </c>
      <c r="D1283">
        <v>1364549319</v>
      </c>
      <c r="E1283">
        <v>39</v>
      </c>
      <c r="F1283">
        <v>1</v>
      </c>
      <c r="G1283">
        <v>39</v>
      </c>
      <c r="H1283">
        <v>1</v>
      </c>
      <c r="I1283" t="s">
        <v>1316</v>
      </c>
      <c r="J1283" t="s">
        <v>3</v>
      </c>
      <c r="K1283" t="s">
        <v>1317</v>
      </c>
      <c r="L1283">
        <v>1191</v>
      </c>
      <c r="N1283">
        <v>1013</v>
      </c>
      <c r="O1283" t="s">
        <v>1318</v>
      </c>
      <c r="P1283" t="s">
        <v>1318</v>
      </c>
      <c r="Q1283">
        <v>1</v>
      </c>
      <c r="X1283">
        <v>0.12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</v>
      </c>
      <c r="AE1283">
        <v>1</v>
      </c>
      <c r="AF1283" t="s">
        <v>1228</v>
      </c>
      <c r="AG1283">
        <v>0.09</v>
      </c>
      <c r="AH1283">
        <v>3</v>
      </c>
      <c r="AI1283">
        <v>-1</v>
      </c>
      <c r="AJ1283" t="s">
        <v>3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ROW(Source!A1105)</f>
        <v>1105</v>
      </c>
      <c r="B1284">
        <v>1407532120</v>
      </c>
      <c r="C1284">
        <v>1407532110</v>
      </c>
      <c r="D1284">
        <v>1364551021</v>
      </c>
      <c r="E1284">
        <v>1</v>
      </c>
      <c r="F1284">
        <v>1</v>
      </c>
      <c r="G1284">
        <v>39</v>
      </c>
      <c r="H1284">
        <v>2</v>
      </c>
      <c r="I1284" t="s">
        <v>1319</v>
      </c>
      <c r="J1284" t="s">
        <v>1320</v>
      </c>
      <c r="K1284" t="s">
        <v>1321</v>
      </c>
      <c r="L1284">
        <v>1368</v>
      </c>
      <c r="N1284">
        <v>1011</v>
      </c>
      <c r="O1284" t="s">
        <v>1322</v>
      </c>
      <c r="P1284" t="s">
        <v>1322</v>
      </c>
      <c r="Q1284">
        <v>1</v>
      </c>
      <c r="X1284">
        <v>0.01</v>
      </c>
      <c r="Y1284">
        <v>0</v>
      </c>
      <c r="Z1284">
        <v>1490.46</v>
      </c>
      <c r="AA1284">
        <v>808.44</v>
      </c>
      <c r="AB1284">
        <v>0</v>
      </c>
      <c r="AC1284">
        <v>0</v>
      </c>
      <c r="AD1284">
        <v>1</v>
      </c>
      <c r="AE1284">
        <v>0</v>
      </c>
      <c r="AF1284" t="s">
        <v>1228</v>
      </c>
      <c r="AG1284">
        <v>7.4999999999999997E-3</v>
      </c>
      <c r="AH1284">
        <v>3</v>
      </c>
      <c r="AI1284">
        <v>-1</v>
      </c>
      <c r="AJ1284" t="s">
        <v>3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ROW(Source!A1105)</f>
        <v>1105</v>
      </c>
      <c r="B1285">
        <v>1407532121</v>
      </c>
      <c r="C1285">
        <v>1407532110</v>
      </c>
      <c r="D1285">
        <v>1364552865</v>
      </c>
      <c r="E1285">
        <v>1</v>
      </c>
      <c r="F1285">
        <v>1</v>
      </c>
      <c r="G1285">
        <v>39</v>
      </c>
      <c r="H1285">
        <v>3</v>
      </c>
      <c r="I1285" t="s">
        <v>1441</v>
      </c>
      <c r="J1285" t="s">
        <v>1442</v>
      </c>
      <c r="K1285" t="s">
        <v>1443</v>
      </c>
      <c r="L1285">
        <v>1346</v>
      </c>
      <c r="N1285">
        <v>1009</v>
      </c>
      <c r="O1285" t="s">
        <v>1326</v>
      </c>
      <c r="P1285" t="s">
        <v>1326</v>
      </c>
      <c r="Q1285">
        <v>1</v>
      </c>
      <c r="X1285">
        <v>2.0000000000000002E-5</v>
      </c>
      <c r="Y1285">
        <v>422.54</v>
      </c>
      <c r="Z1285">
        <v>0</v>
      </c>
      <c r="AA1285">
        <v>0</v>
      </c>
      <c r="AB1285">
        <v>0</v>
      </c>
      <c r="AC1285">
        <v>0</v>
      </c>
      <c r="AD1285">
        <v>1</v>
      </c>
      <c r="AE1285">
        <v>0</v>
      </c>
      <c r="AF1285" t="s">
        <v>1221</v>
      </c>
      <c r="AG1285">
        <v>2.0000000000000002E-5</v>
      </c>
      <c r="AH1285">
        <v>3</v>
      </c>
      <c r="AI1285">
        <v>-1</v>
      </c>
      <c r="AJ1285" t="s">
        <v>3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ROW(Source!A1105)</f>
        <v>1105</v>
      </c>
      <c r="B1286">
        <v>1407532122</v>
      </c>
      <c r="C1286">
        <v>1407532110</v>
      </c>
      <c r="D1286">
        <v>1364552908</v>
      </c>
      <c r="E1286">
        <v>1</v>
      </c>
      <c r="F1286">
        <v>1</v>
      </c>
      <c r="G1286">
        <v>39</v>
      </c>
      <c r="H1286">
        <v>3</v>
      </c>
      <c r="I1286" t="s">
        <v>1404</v>
      </c>
      <c r="J1286" t="s">
        <v>1405</v>
      </c>
      <c r="K1286" t="s">
        <v>1406</v>
      </c>
      <c r="L1286">
        <v>1327</v>
      </c>
      <c r="N1286">
        <v>1005</v>
      </c>
      <c r="O1286" t="s">
        <v>1392</v>
      </c>
      <c r="P1286" t="s">
        <v>1392</v>
      </c>
      <c r="Q1286">
        <v>1</v>
      </c>
      <c r="X1286">
        <v>0.01</v>
      </c>
      <c r="Y1286">
        <v>51.79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0</v>
      </c>
      <c r="AF1286" t="s">
        <v>1221</v>
      </c>
      <c r="AG1286">
        <v>0.01</v>
      </c>
      <c r="AH1286">
        <v>3</v>
      </c>
      <c r="AI1286">
        <v>-1</v>
      </c>
      <c r="AJ1286" t="s">
        <v>3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ROW(Source!A1106)</f>
        <v>1106</v>
      </c>
      <c r="B1287">
        <v>1407532130</v>
      </c>
      <c r="C1287">
        <v>1407532123</v>
      </c>
      <c r="D1287">
        <v>1364549319</v>
      </c>
      <c r="E1287">
        <v>39</v>
      </c>
      <c r="F1287">
        <v>1</v>
      </c>
      <c r="G1287">
        <v>39</v>
      </c>
      <c r="H1287">
        <v>1</v>
      </c>
      <c r="I1287" t="s">
        <v>1316</v>
      </c>
      <c r="J1287" t="s">
        <v>3</v>
      </c>
      <c r="K1287" t="s">
        <v>1317</v>
      </c>
      <c r="L1287">
        <v>1191</v>
      </c>
      <c r="N1287">
        <v>1013</v>
      </c>
      <c r="O1287" t="s">
        <v>1318</v>
      </c>
      <c r="P1287" t="s">
        <v>1318</v>
      </c>
      <c r="Q1287">
        <v>1</v>
      </c>
      <c r="X1287">
        <v>0.55000000000000004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1</v>
      </c>
      <c r="AF1287" t="s">
        <v>3</v>
      </c>
      <c r="AG1287">
        <v>0.55000000000000004</v>
      </c>
      <c r="AH1287">
        <v>3</v>
      </c>
      <c r="AI1287">
        <v>-1</v>
      </c>
      <c r="AJ1287" t="s">
        <v>3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ROW(Source!A1106)</f>
        <v>1106</v>
      </c>
      <c r="B1288">
        <v>1407532131</v>
      </c>
      <c r="C1288">
        <v>1407532123</v>
      </c>
      <c r="D1288">
        <v>1364551021</v>
      </c>
      <c r="E1288">
        <v>1</v>
      </c>
      <c r="F1288">
        <v>1</v>
      </c>
      <c r="G1288">
        <v>39</v>
      </c>
      <c r="H1288">
        <v>2</v>
      </c>
      <c r="I1288" t="s">
        <v>1319</v>
      </c>
      <c r="J1288" t="s">
        <v>1320</v>
      </c>
      <c r="K1288" t="s">
        <v>1321</v>
      </c>
      <c r="L1288">
        <v>1368</v>
      </c>
      <c r="N1288">
        <v>1011</v>
      </c>
      <c r="O1288" t="s">
        <v>1322</v>
      </c>
      <c r="P1288" t="s">
        <v>1322</v>
      </c>
      <c r="Q1288">
        <v>1</v>
      </c>
      <c r="X1288">
        <v>0.04</v>
      </c>
      <c r="Y1288">
        <v>0</v>
      </c>
      <c r="Z1288">
        <v>1490.46</v>
      </c>
      <c r="AA1288">
        <v>808.44</v>
      </c>
      <c r="AB1288">
        <v>0</v>
      </c>
      <c r="AC1288">
        <v>0</v>
      </c>
      <c r="AD1288">
        <v>1</v>
      </c>
      <c r="AE1288">
        <v>0</v>
      </c>
      <c r="AF1288" t="s">
        <v>3</v>
      </c>
      <c r="AG1288">
        <v>0.04</v>
      </c>
      <c r="AH1288">
        <v>3</v>
      </c>
      <c r="AI1288">
        <v>-1</v>
      </c>
      <c r="AJ1288" t="s">
        <v>3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ROW(Source!A1106)</f>
        <v>1106</v>
      </c>
      <c r="B1289">
        <v>1407532132</v>
      </c>
      <c r="C1289">
        <v>1407532123</v>
      </c>
      <c r="D1289">
        <v>1364552913</v>
      </c>
      <c r="E1289">
        <v>1</v>
      </c>
      <c r="F1289">
        <v>1</v>
      </c>
      <c r="G1289">
        <v>39</v>
      </c>
      <c r="H1289">
        <v>3</v>
      </c>
      <c r="I1289" t="s">
        <v>1323</v>
      </c>
      <c r="J1289" t="s">
        <v>1324</v>
      </c>
      <c r="K1289" t="s">
        <v>1325</v>
      </c>
      <c r="L1289">
        <v>1346</v>
      </c>
      <c r="N1289">
        <v>1009</v>
      </c>
      <c r="O1289" t="s">
        <v>1326</v>
      </c>
      <c r="P1289" t="s">
        <v>1326</v>
      </c>
      <c r="Q1289">
        <v>1</v>
      </c>
      <c r="X1289">
        <v>4.0000000000000001E-3</v>
      </c>
      <c r="Y1289">
        <v>26.09</v>
      </c>
      <c r="Z1289">
        <v>0</v>
      </c>
      <c r="AA1289">
        <v>0</v>
      </c>
      <c r="AB1289">
        <v>0</v>
      </c>
      <c r="AC1289">
        <v>0</v>
      </c>
      <c r="AD1289">
        <v>1</v>
      </c>
      <c r="AE1289">
        <v>0</v>
      </c>
      <c r="AF1289" t="s">
        <v>3</v>
      </c>
      <c r="AG1289">
        <v>4.0000000000000001E-3</v>
      </c>
      <c r="AH1289">
        <v>3</v>
      </c>
      <c r="AI1289">
        <v>-1</v>
      </c>
      <c r="AJ1289" t="s">
        <v>3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ROW(Source!A1107)</f>
        <v>1107</v>
      </c>
      <c r="B1290">
        <v>1407532136</v>
      </c>
      <c r="C1290">
        <v>1407532133</v>
      </c>
      <c r="D1290">
        <v>1364549319</v>
      </c>
      <c r="E1290">
        <v>39</v>
      </c>
      <c r="F1290">
        <v>1</v>
      </c>
      <c r="G1290">
        <v>39</v>
      </c>
      <c r="H1290">
        <v>1</v>
      </c>
      <c r="I1290" t="s">
        <v>1316</v>
      </c>
      <c r="J1290" t="s">
        <v>3</v>
      </c>
      <c r="K1290" t="s">
        <v>1317</v>
      </c>
      <c r="L1290">
        <v>1191</v>
      </c>
      <c r="N1290">
        <v>1013</v>
      </c>
      <c r="O1290" t="s">
        <v>1318</v>
      </c>
      <c r="P1290" t="s">
        <v>1318</v>
      </c>
      <c r="Q1290">
        <v>1</v>
      </c>
      <c r="X1290">
        <v>0.23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</v>
      </c>
      <c r="AE1290">
        <v>1</v>
      </c>
      <c r="AF1290" t="s">
        <v>693</v>
      </c>
      <c r="AG1290">
        <v>0.69000000000000006</v>
      </c>
      <c r="AH1290">
        <v>3</v>
      </c>
      <c r="AI1290">
        <v>-1</v>
      </c>
      <c r="AJ1290" t="s">
        <v>3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ROW(Source!A1143)</f>
        <v>1143</v>
      </c>
      <c r="B1291">
        <v>1407532144</v>
      </c>
      <c r="C1291">
        <v>1407532137</v>
      </c>
      <c r="D1291">
        <v>1364549319</v>
      </c>
      <c r="E1291">
        <v>39</v>
      </c>
      <c r="F1291">
        <v>1</v>
      </c>
      <c r="G1291">
        <v>39</v>
      </c>
      <c r="H1291">
        <v>1</v>
      </c>
      <c r="I1291" t="s">
        <v>1316</v>
      </c>
      <c r="J1291" t="s">
        <v>3</v>
      </c>
      <c r="K1291" t="s">
        <v>1317</v>
      </c>
      <c r="L1291">
        <v>1191</v>
      </c>
      <c r="N1291">
        <v>1013</v>
      </c>
      <c r="O1291" t="s">
        <v>1318</v>
      </c>
      <c r="P1291" t="s">
        <v>1318</v>
      </c>
      <c r="Q1291">
        <v>1</v>
      </c>
      <c r="X1291">
        <v>6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</v>
      </c>
      <c r="AE1291">
        <v>1</v>
      </c>
      <c r="AF1291" t="s">
        <v>3</v>
      </c>
      <c r="AG1291">
        <v>6</v>
      </c>
      <c r="AH1291">
        <v>3</v>
      </c>
      <c r="AI1291">
        <v>-1</v>
      </c>
      <c r="AJ1291" t="s">
        <v>3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  <row r="1292" spans="1:44" x14ac:dyDescent="0.2">
      <c r="A1292">
        <f>ROW(Source!A1143)</f>
        <v>1143</v>
      </c>
      <c r="B1292">
        <v>1407532145</v>
      </c>
      <c r="C1292">
        <v>1407532137</v>
      </c>
      <c r="D1292">
        <v>1364551021</v>
      </c>
      <c r="E1292">
        <v>1</v>
      </c>
      <c r="F1292">
        <v>1</v>
      </c>
      <c r="G1292">
        <v>39</v>
      </c>
      <c r="H1292">
        <v>2</v>
      </c>
      <c r="I1292" t="s">
        <v>1319</v>
      </c>
      <c r="J1292" t="s">
        <v>1320</v>
      </c>
      <c r="K1292" t="s">
        <v>1321</v>
      </c>
      <c r="L1292">
        <v>1368</v>
      </c>
      <c r="N1292">
        <v>1011</v>
      </c>
      <c r="O1292" t="s">
        <v>1322</v>
      </c>
      <c r="P1292" t="s">
        <v>1322</v>
      </c>
      <c r="Q1292">
        <v>1</v>
      </c>
      <c r="X1292">
        <v>0.7</v>
      </c>
      <c r="Y1292">
        <v>0</v>
      </c>
      <c r="Z1292">
        <v>1490.46</v>
      </c>
      <c r="AA1292">
        <v>808.44</v>
      </c>
      <c r="AB1292">
        <v>0</v>
      </c>
      <c r="AC1292">
        <v>0</v>
      </c>
      <c r="AD1292">
        <v>1</v>
      </c>
      <c r="AE1292">
        <v>0</v>
      </c>
      <c r="AF1292" t="s">
        <v>3</v>
      </c>
      <c r="AG1292">
        <v>0.7</v>
      </c>
      <c r="AH1292">
        <v>3</v>
      </c>
      <c r="AI1292">
        <v>-1</v>
      </c>
      <c r="AJ1292" t="s">
        <v>3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</row>
    <row r="1293" spans="1:44" x14ac:dyDescent="0.2">
      <c r="A1293">
        <f>ROW(Source!A1143)</f>
        <v>1143</v>
      </c>
      <c r="B1293">
        <v>1407532146</v>
      </c>
      <c r="C1293">
        <v>1407532137</v>
      </c>
      <c r="D1293">
        <v>1364552913</v>
      </c>
      <c r="E1293">
        <v>1</v>
      </c>
      <c r="F1293">
        <v>1</v>
      </c>
      <c r="G1293">
        <v>39</v>
      </c>
      <c r="H1293">
        <v>3</v>
      </c>
      <c r="I1293" t="s">
        <v>1323</v>
      </c>
      <c r="J1293" t="s">
        <v>1324</v>
      </c>
      <c r="K1293" t="s">
        <v>1325</v>
      </c>
      <c r="L1293">
        <v>1346</v>
      </c>
      <c r="N1293">
        <v>1009</v>
      </c>
      <c r="O1293" t="s">
        <v>1326</v>
      </c>
      <c r="P1293" t="s">
        <v>1326</v>
      </c>
      <c r="Q1293">
        <v>1</v>
      </c>
      <c r="X1293">
        <v>0.03</v>
      </c>
      <c r="Y1293">
        <v>26.09</v>
      </c>
      <c r="Z1293">
        <v>0</v>
      </c>
      <c r="AA1293">
        <v>0</v>
      </c>
      <c r="AB1293">
        <v>0</v>
      </c>
      <c r="AC1293">
        <v>0</v>
      </c>
      <c r="AD1293">
        <v>1</v>
      </c>
      <c r="AE1293">
        <v>0</v>
      </c>
      <c r="AF1293" t="s">
        <v>3</v>
      </c>
      <c r="AG1293">
        <v>0.03</v>
      </c>
      <c r="AH1293">
        <v>3</v>
      </c>
      <c r="AI1293">
        <v>-1</v>
      </c>
      <c r="AJ1293" t="s">
        <v>3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</row>
    <row r="1294" spans="1:44" x14ac:dyDescent="0.2">
      <c r="A1294">
        <f>ROW(Source!A1144)</f>
        <v>1144</v>
      </c>
      <c r="B1294">
        <v>1407532154</v>
      </c>
      <c r="C1294">
        <v>1407532147</v>
      </c>
      <c r="D1294">
        <v>1364549319</v>
      </c>
      <c r="E1294">
        <v>39</v>
      </c>
      <c r="F1294">
        <v>1</v>
      </c>
      <c r="G1294">
        <v>39</v>
      </c>
      <c r="H1294">
        <v>1</v>
      </c>
      <c r="I1294" t="s">
        <v>1316</v>
      </c>
      <c r="J1294" t="s">
        <v>3</v>
      </c>
      <c r="K1294" t="s">
        <v>1317</v>
      </c>
      <c r="L1294">
        <v>1191</v>
      </c>
      <c r="N1294">
        <v>1013</v>
      </c>
      <c r="O1294" t="s">
        <v>1318</v>
      </c>
      <c r="P1294" t="s">
        <v>1318</v>
      </c>
      <c r="Q1294">
        <v>1</v>
      </c>
      <c r="X1294">
        <v>1.2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1</v>
      </c>
      <c r="AF1294" t="s">
        <v>3</v>
      </c>
      <c r="AG1294">
        <v>1.2</v>
      </c>
      <c r="AH1294">
        <v>3</v>
      </c>
      <c r="AI1294">
        <v>-1</v>
      </c>
      <c r="AJ1294" t="s">
        <v>3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</row>
    <row r="1295" spans="1:44" x14ac:dyDescent="0.2">
      <c r="A1295">
        <f>ROW(Source!A1144)</f>
        <v>1144</v>
      </c>
      <c r="B1295">
        <v>1407532155</v>
      </c>
      <c r="C1295">
        <v>1407532147</v>
      </c>
      <c r="D1295">
        <v>1364552913</v>
      </c>
      <c r="E1295">
        <v>1</v>
      </c>
      <c r="F1295">
        <v>1</v>
      </c>
      <c r="G1295">
        <v>39</v>
      </c>
      <c r="H1295">
        <v>3</v>
      </c>
      <c r="I1295" t="s">
        <v>1323</v>
      </c>
      <c r="J1295" t="s">
        <v>1324</v>
      </c>
      <c r="K1295" t="s">
        <v>1325</v>
      </c>
      <c r="L1295">
        <v>1346</v>
      </c>
      <c r="N1295">
        <v>1009</v>
      </c>
      <c r="O1295" t="s">
        <v>1326</v>
      </c>
      <c r="P1295" t="s">
        <v>1326</v>
      </c>
      <c r="Q1295">
        <v>1</v>
      </c>
      <c r="X1295">
        <v>7.0000000000000001E-3</v>
      </c>
      <c r="Y1295">
        <v>26.09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0</v>
      </c>
      <c r="AF1295" t="s">
        <v>3</v>
      </c>
      <c r="AG1295">
        <v>7.0000000000000001E-3</v>
      </c>
      <c r="AH1295">
        <v>3</v>
      </c>
      <c r="AI1295">
        <v>-1</v>
      </c>
      <c r="AJ1295" t="s">
        <v>3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</row>
    <row r="1296" spans="1:44" x14ac:dyDescent="0.2">
      <c r="A1296">
        <f>ROW(Source!A1144)</f>
        <v>1144</v>
      </c>
      <c r="B1296">
        <v>1407532156</v>
      </c>
      <c r="C1296">
        <v>1407532147</v>
      </c>
      <c r="D1296">
        <v>1364551380</v>
      </c>
      <c r="E1296">
        <v>1</v>
      </c>
      <c r="F1296">
        <v>1</v>
      </c>
      <c r="G1296">
        <v>39</v>
      </c>
      <c r="H1296">
        <v>3</v>
      </c>
      <c r="I1296" t="s">
        <v>1386</v>
      </c>
      <c r="J1296" t="s">
        <v>1387</v>
      </c>
      <c r="K1296" t="s">
        <v>1388</v>
      </c>
      <c r="L1296">
        <v>1348</v>
      </c>
      <c r="N1296">
        <v>1009</v>
      </c>
      <c r="O1296" t="s">
        <v>1330</v>
      </c>
      <c r="P1296" t="s">
        <v>1330</v>
      </c>
      <c r="Q1296">
        <v>1000</v>
      </c>
      <c r="X1296">
        <v>2.0000000000000002E-5</v>
      </c>
      <c r="Y1296">
        <v>68764.41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0</v>
      </c>
      <c r="AF1296" t="s">
        <v>3</v>
      </c>
      <c r="AG1296">
        <v>2.0000000000000002E-5</v>
      </c>
      <c r="AH1296">
        <v>3</v>
      </c>
      <c r="AI1296">
        <v>-1</v>
      </c>
      <c r="AJ1296" t="s">
        <v>3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</row>
    <row r="1297" spans="1:44" x14ac:dyDescent="0.2">
      <c r="A1297">
        <f>ROW(Source!A1145)</f>
        <v>1145</v>
      </c>
      <c r="B1297">
        <v>1407532162</v>
      </c>
      <c r="C1297">
        <v>1407532157</v>
      </c>
      <c r="D1297">
        <v>1364549319</v>
      </c>
      <c r="E1297">
        <v>39</v>
      </c>
      <c r="F1297">
        <v>1</v>
      </c>
      <c r="G1297">
        <v>39</v>
      </c>
      <c r="H1297">
        <v>1</v>
      </c>
      <c r="I1297" t="s">
        <v>1316</v>
      </c>
      <c r="J1297" t="s">
        <v>3</v>
      </c>
      <c r="K1297" t="s">
        <v>1317</v>
      </c>
      <c r="L1297">
        <v>1191</v>
      </c>
      <c r="N1297">
        <v>1013</v>
      </c>
      <c r="O1297" t="s">
        <v>1318</v>
      </c>
      <c r="P1297" t="s">
        <v>1318</v>
      </c>
      <c r="Q1297">
        <v>1</v>
      </c>
      <c r="X1297">
        <v>0.04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1</v>
      </c>
      <c r="AE1297">
        <v>1</v>
      </c>
      <c r="AF1297" t="s">
        <v>3</v>
      </c>
      <c r="AG1297">
        <v>0.04</v>
      </c>
      <c r="AH1297">
        <v>3</v>
      </c>
      <c r="AI1297">
        <v>-1</v>
      </c>
      <c r="AJ1297" t="s">
        <v>3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</row>
    <row r="1298" spans="1:44" x14ac:dyDescent="0.2">
      <c r="A1298">
        <f>ROW(Source!A1145)</f>
        <v>1145</v>
      </c>
      <c r="B1298">
        <v>1407532163</v>
      </c>
      <c r="C1298">
        <v>1407532157</v>
      </c>
      <c r="D1298">
        <v>1364552913</v>
      </c>
      <c r="E1298">
        <v>1</v>
      </c>
      <c r="F1298">
        <v>1</v>
      </c>
      <c r="G1298">
        <v>39</v>
      </c>
      <c r="H1298">
        <v>3</v>
      </c>
      <c r="I1298" t="s">
        <v>1323</v>
      </c>
      <c r="J1298" t="s">
        <v>1324</v>
      </c>
      <c r="K1298" t="s">
        <v>1325</v>
      </c>
      <c r="L1298">
        <v>1346</v>
      </c>
      <c r="N1298">
        <v>1009</v>
      </c>
      <c r="O1298" t="s">
        <v>1326</v>
      </c>
      <c r="P1298" t="s">
        <v>1326</v>
      </c>
      <c r="Q1298">
        <v>1</v>
      </c>
      <c r="X1298">
        <v>2.0000000000000001E-4</v>
      </c>
      <c r="Y1298">
        <v>26.09</v>
      </c>
      <c r="Z1298">
        <v>0</v>
      </c>
      <c r="AA1298">
        <v>0</v>
      </c>
      <c r="AB1298">
        <v>0</v>
      </c>
      <c r="AC1298">
        <v>0</v>
      </c>
      <c r="AD1298">
        <v>1</v>
      </c>
      <c r="AE1298">
        <v>0</v>
      </c>
      <c r="AF1298" t="s">
        <v>3</v>
      </c>
      <c r="AG1298">
        <v>2.0000000000000001E-4</v>
      </c>
      <c r="AH1298">
        <v>3</v>
      </c>
      <c r="AI1298">
        <v>-1</v>
      </c>
      <c r="AJ1298" t="s">
        <v>3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</row>
    <row r="1299" spans="1:44" x14ac:dyDescent="0.2">
      <c r="A1299">
        <f>ROW(Source!A1146)</f>
        <v>1146</v>
      </c>
      <c r="B1299">
        <v>1407532167</v>
      </c>
      <c r="C1299">
        <v>1407532164</v>
      </c>
      <c r="D1299">
        <v>1364549319</v>
      </c>
      <c r="E1299">
        <v>39</v>
      </c>
      <c r="F1299">
        <v>1</v>
      </c>
      <c r="G1299">
        <v>39</v>
      </c>
      <c r="H1299">
        <v>1</v>
      </c>
      <c r="I1299" t="s">
        <v>1316</v>
      </c>
      <c r="J1299" t="s">
        <v>3</v>
      </c>
      <c r="K1299" t="s">
        <v>1317</v>
      </c>
      <c r="L1299">
        <v>1191</v>
      </c>
      <c r="N1299">
        <v>1013</v>
      </c>
      <c r="O1299" t="s">
        <v>1318</v>
      </c>
      <c r="P1299" t="s">
        <v>1318</v>
      </c>
      <c r="Q1299">
        <v>1</v>
      </c>
      <c r="X1299">
        <v>0.3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1</v>
      </c>
      <c r="AE1299">
        <v>1</v>
      </c>
      <c r="AF1299" t="s">
        <v>3</v>
      </c>
      <c r="AG1299">
        <v>0.3</v>
      </c>
      <c r="AH1299">
        <v>3</v>
      </c>
      <c r="AI1299">
        <v>-1</v>
      </c>
      <c r="AJ1299" t="s">
        <v>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</row>
    <row r="1300" spans="1:44" x14ac:dyDescent="0.2">
      <c r="A1300">
        <f>ROW(Source!A1147)</f>
        <v>1147</v>
      </c>
      <c r="B1300">
        <v>1407532171</v>
      </c>
      <c r="C1300">
        <v>1407532168</v>
      </c>
      <c r="D1300">
        <v>1364549319</v>
      </c>
      <c r="E1300">
        <v>39</v>
      </c>
      <c r="F1300">
        <v>1</v>
      </c>
      <c r="G1300">
        <v>39</v>
      </c>
      <c r="H1300">
        <v>1</v>
      </c>
      <c r="I1300" t="s">
        <v>1316</v>
      </c>
      <c r="J1300" t="s">
        <v>3</v>
      </c>
      <c r="K1300" t="s">
        <v>1317</v>
      </c>
      <c r="L1300">
        <v>1191</v>
      </c>
      <c r="N1300">
        <v>1013</v>
      </c>
      <c r="O1300" t="s">
        <v>1318</v>
      </c>
      <c r="P1300" t="s">
        <v>1318</v>
      </c>
      <c r="Q1300">
        <v>1</v>
      </c>
      <c r="X1300">
        <v>0.01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</v>
      </c>
      <c r="AE1300">
        <v>1</v>
      </c>
      <c r="AF1300" t="s">
        <v>693</v>
      </c>
      <c r="AG1300">
        <v>0.03</v>
      </c>
      <c r="AH1300">
        <v>3</v>
      </c>
      <c r="AI1300">
        <v>-1</v>
      </c>
      <c r="AJ1300" t="s">
        <v>3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</row>
    <row r="1301" spans="1:44" x14ac:dyDescent="0.2">
      <c r="A1301">
        <f>ROW(Source!A1148)</f>
        <v>1148</v>
      </c>
      <c r="B1301">
        <v>1407532177</v>
      </c>
      <c r="C1301">
        <v>1407532172</v>
      </c>
      <c r="D1301">
        <v>1364549319</v>
      </c>
      <c r="E1301">
        <v>39</v>
      </c>
      <c r="F1301">
        <v>1</v>
      </c>
      <c r="G1301">
        <v>39</v>
      </c>
      <c r="H1301">
        <v>1</v>
      </c>
      <c r="I1301" t="s">
        <v>1316</v>
      </c>
      <c r="J1301" t="s">
        <v>3</v>
      </c>
      <c r="K1301" t="s">
        <v>1317</v>
      </c>
      <c r="L1301">
        <v>1191</v>
      </c>
      <c r="N1301">
        <v>1013</v>
      </c>
      <c r="O1301" t="s">
        <v>1318</v>
      </c>
      <c r="P1301" t="s">
        <v>1318</v>
      </c>
      <c r="Q1301">
        <v>1</v>
      </c>
      <c r="X1301">
        <v>0.18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</v>
      </c>
      <c r="AE1301">
        <v>1</v>
      </c>
      <c r="AF1301" t="s">
        <v>3</v>
      </c>
      <c r="AG1301">
        <v>0.18</v>
      </c>
      <c r="AH1301">
        <v>3</v>
      </c>
      <c r="AI1301">
        <v>-1</v>
      </c>
      <c r="AJ1301" t="s">
        <v>3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</row>
    <row r="1302" spans="1:44" x14ac:dyDescent="0.2">
      <c r="A1302">
        <f>ROW(Source!A1148)</f>
        <v>1148</v>
      </c>
      <c r="B1302">
        <v>1407532178</v>
      </c>
      <c r="C1302">
        <v>1407532172</v>
      </c>
      <c r="D1302">
        <v>1364552913</v>
      </c>
      <c r="E1302">
        <v>1</v>
      </c>
      <c r="F1302">
        <v>1</v>
      </c>
      <c r="G1302">
        <v>39</v>
      </c>
      <c r="H1302">
        <v>3</v>
      </c>
      <c r="I1302" t="s">
        <v>1323</v>
      </c>
      <c r="J1302" t="s">
        <v>1324</v>
      </c>
      <c r="K1302" t="s">
        <v>1325</v>
      </c>
      <c r="L1302">
        <v>1346</v>
      </c>
      <c r="N1302">
        <v>1009</v>
      </c>
      <c r="O1302" t="s">
        <v>1326</v>
      </c>
      <c r="P1302" t="s">
        <v>1326</v>
      </c>
      <c r="Q1302">
        <v>1</v>
      </c>
      <c r="X1302">
        <v>0.2</v>
      </c>
      <c r="Y1302">
        <v>26.09</v>
      </c>
      <c r="Z1302">
        <v>0</v>
      </c>
      <c r="AA1302">
        <v>0</v>
      </c>
      <c r="AB1302">
        <v>0</v>
      </c>
      <c r="AC1302">
        <v>0</v>
      </c>
      <c r="AD1302">
        <v>1</v>
      </c>
      <c r="AE1302">
        <v>0</v>
      </c>
      <c r="AF1302" t="s">
        <v>3</v>
      </c>
      <c r="AG1302">
        <v>0.2</v>
      </c>
      <c r="AH1302">
        <v>3</v>
      </c>
      <c r="AI1302">
        <v>-1</v>
      </c>
      <c r="AJ1302" t="s">
        <v>3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</row>
    <row r="1303" spans="1:44" x14ac:dyDescent="0.2">
      <c r="A1303">
        <f>ROW(Source!A1149)</f>
        <v>1149</v>
      </c>
      <c r="B1303">
        <v>1407532182</v>
      </c>
      <c r="C1303">
        <v>1407532179</v>
      </c>
      <c r="D1303">
        <v>1364549319</v>
      </c>
      <c r="E1303">
        <v>39</v>
      </c>
      <c r="F1303">
        <v>1</v>
      </c>
      <c r="G1303">
        <v>39</v>
      </c>
      <c r="H1303">
        <v>1</v>
      </c>
      <c r="I1303" t="s">
        <v>1316</v>
      </c>
      <c r="J1303" t="s">
        <v>3</v>
      </c>
      <c r="K1303" t="s">
        <v>1317</v>
      </c>
      <c r="L1303">
        <v>1191</v>
      </c>
      <c r="N1303">
        <v>1013</v>
      </c>
      <c r="O1303" t="s">
        <v>1318</v>
      </c>
      <c r="P1303" t="s">
        <v>1318</v>
      </c>
      <c r="Q1303">
        <v>1</v>
      </c>
      <c r="X1303">
        <v>0.24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1</v>
      </c>
      <c r="AE1303">
        <v>1</v>
      </c>
      <c r="AF1303" t="s">
        <v>107</v>
      </c>
      <c r="AG1303">
        <v>0.96</v>
      </c>
      <c r="AH1303">
        <v>3</v>
      </c>
      <c r="AI1303">
        <v>-1</v>
      </c>
      <c r="AJ1303" t="s">
        <v>3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</row>
    <row r="1304" spans="1:44" x14ac:dyDescent="0.2">
      <c r="A1304">
        <f>ROW(Source!A1185)</f>
        <v>1185</v>
      </c>
      <c r="B1304">
        <v>1407532188</v>
      </c>
      <c r="C1304">
        <v>1407532183</v>
      </c>
      <c r="D1304">
        <v>1364549319</v>
      </c>
      <c r="E1304">
        <v>39</v>
      </c>
      <c r="F1304">
        <v>1</v>
      </c>
      <c r="G1304">
        <v>39</v>
      </c>
      <c r="H1304">
        <v>1</v>
      </c>
      <c r="I1304" t="s">
        <v>1316</v>
      </c>
      <c r="J1304" t="s">
        <v>3</v>
      </c>
      <c r="K1304" t="s">
        <v>1317</v>
      </c>
      <c r="L1304">
        <v>1191</v>
      </c>
      <c r="N1304">
        <v>1013</v>
      </c>
      <c r="O1304" t="s">
        <v>1318</v>
      </c>
      <c r="P1304" t="s">
        <v>1318</v>
      </c>
      <c r="Q1304">
        <v>1</v>
      </c>
      <c r="X1304">
        <v>10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</v>
      </c>
      <c r="AE1304">
        <v>1</v>
      </c>
      <c r="AF1304" t="s">
        <v>3</v>
      </c>
      <c r="AG1304">
        <v>10</v>
      </c>
      <c r="AH1304">
        <v>3</v>
      </c>
      <c r="AI1304">
        <v>-1</v>
      </c>
      <c r="AJ1304" t="s">
        <v>3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</row>
    <row r="1305" spans="1:44" x14ac:dyDescent="0.2">
      <c r="A1305">
        <f>ROW(Source!A1185)</f>
        <v>1185</v>
      </c>
      <c r="B1305">
        <v>1407532189</v>
      </c>
      <c r="C1305">
        <v>1407532183</v>
      </c>
      <c r="D1305">
        <v>1364552915</v>
      </c>
      <c r="E1305">
        <v>1</v>
      </c>
      <c r="F1305">
        <v>1</v>
      </c>
      <c r="G1305">
        <v>39</v>
      </c>
      <c r="H1305">
        <v>3</v>
      </c>
      <c r="I1305" t="s">
        <v>1355</v>
      </c>
      <c r="J1305" t="s">
        <v>1356</v>
      </c>
      <c r="K1305" t="s">
        <v>1357</v>
      </c>
      <c r="L1305">
        <v>1346</v>
      </c>
      <c r="N1305">
        <v>1009</v>
      </c>
      <c r="O1305" t="s">
        <v>1326</v>
      </c>
      <c r="P1305" t="s">
        <v>1326</v>
      </c>
      <c r="Q1305">
        <v>1</v>
      </c>
      <c r="X1305">
        <v>0.06</v>
      </c>
      <c r="Y1305">
        <v>350.97</v>
      </c>
      <c r="Z1305">
        <v>0</v>
      </c>
      <c r="AA1305">
        <v>0</v>
      </c>
      <c r="AB1305">
        <v>0</v>
      </c>
      <c r="AC1305">
        <v>0</v>
      </c>
      <c r="AD1305">
        <v>1</v>
      </c>
      <c r="AE1305">
        <v>0</v>
      </c>
      <c r="AF1305" t="s">
        <v>3</v>
      </c>
      <c r="AG1305">
        <v>0.06</v>
      </c>
      <c r="AH1305">
        <v>3</v>
      </c>
      <c r="AI1305">
        <v>-1</v>
      </c>
      <c r="AJ1305" t="s">
        <v>3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</row>
    <row r="1306" spans="1:44" x14ac:dyDescent="0.2">
      <c r="A1306">
        <f>ROW(Source!A1186)</f>
        <v>1186</v>
      </c>
      <c r="B1306">
        <v>1407532193</v>
      </c>
      <c r="C1306">
        <v>1407532190</v>
      </c>
      <c r="D1306">
        <v>1364549319</v>
      </c>
      <c r="E1306">
        <v>39</v>
      </c>
      <c r="F1306">
        <v>1</v>
      </c>
      <c r="G1306">
        <v>39</v>
      </c>
      <c r="H1306">
        <v>1</v>
      </c>
      <c r="I1306" t="s">
        <v>1316</v>
      </c>
      <c r="J1306" t="s">
        <v>3</v>
      </c>
      <c r="K1306" t="s">
        <v>1317</v>
      </c>
      <c r="L1306">
        <v>1191</v>
      </c>
      <c r="N1306">
        <v>1013</v>
      </c>
      <c r="O1306" t="s">
        <v>1318</v>
      </c>
      <c r="P1306" t="s">
        <v>1318</v>
      </c>
      <c r="Q1306">
        <v>1</v>
      </c>
      <c r="X1306">
        <v>0.33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1</v>
      </c>
      <c r="AE1306">
        <v>1</v>
      </c>
      <c r="AF1306" t="s">
        <v>3</v>
      </c>
      <c r="AG1306">
        <v>0.33</v>
      </c>
      <c r="AH1306">
        <v>3</v>
      </c>
      <c r="AI1306">
        <v>-1</v>
      </c>
      <c r="AJ1306" t="s">
        <v>3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</row>
    <row r="1307" spans="1:44" x14ac:dyDescent="0.2">
      <c r="A1307">
        <f>ROW(Source!A1187)</f>
        <v>1187</v>
      </c>
      <c r="B1307">
        <v>1407532199</v>
      </c>
      <c r="C1307">
        <v>1407532194</v>
      </c>
      <c r="D1307">
        <v>1364549319</v>
      </c>
      <c r="E1307">
        <v>39</v>
      </c>
      <c r="F1307">
        <v>1</v>
      </c>
      <c r="G1307">
        <v>39</v>
      </c>
      <c r="H1307">
        <v>1</v>
      </c>
      <c r="I1307" t="s">
        <v>1316</v>
      </c>
      <c r="J1307" t="s">
        <v>3</v>
      </c>
      <c r="K1307" t="s">
        <v>1317</v>
      </c>
      <c r="L1307">
        <v>1191</v>
      </c>
      <c r="N1307">
        <v>1013</v>
      </c>
      <c r="O1307" t="s">
        <v>1318</v>
      </c>
      <c r="P1307" t="s">
        <v>1318</v>
      </c>
      <c r="Q1307">
        <v>1</v>
      </c>
      <c r="X1307">
        <v>11.88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</v>
      </c>
      <c r="AE1307">
        <v>1</v>
      </c>
      <c r="AF1307" t="s">
        <v>3</v>
      </c>
      <c r="AG1307">
        <v>11.88</v>
      </c>
      <c r="AH1307">
        <v>3</v>
      </c>
      <c r="AI1307">
        <v>-1</v>
      </c>
      <c r="AJ1307" t="s">
        <v>3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</row>
    <row r="1308" spans="1:44" x14ac:dyDescent="0.2">
      <c r="A1308">
        <f>ROW(Source!A1187)</f>
        <v>1187</v>
      </c>
      <c r="B1308">
        <v>1407532200</v>
      </c>
      <c r="C1308">
        <v>1407532194</v>
      </c>
      <c r="D1308">
        <v>1364552915</v>
      </c>
      <c r="E1308">
        <v>1</v>
      </c>
      <c r="F1308">
        <v>1</v>
      </c>
      <c r="G1308">
        <v>39</v>
      </c>
      <c r="H1308">
        <v>3</v>
      </c>
      <c r="I1308" t="s">
        <v>1355</v>
      </c>
      <c r="J1308" t="s">
        <v>1356</v>
      </c>
      <c r="K1308" t="s">
        <v>1357</v>
      </c>
      <c r="L1308">
        <v>1346</v>
      </c>
      <c r="N1308">
        <v>1009</v>
      </c>
      <c r="O1308" t="s">
        <v>1326</v>
      </c>
      <c r="P1308" t="s">
        <v>1326</v>
      </c>
      <c r="Q1308">
        <v>1</v>
      </c>
      <c r="X1308">
        <v>4.2000000000000003E-2</v>
      </c>
      <c r="Y1308">
        <v>350.97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 t="s">
        <v>3</v>
      </c>
      <c r="AG1308">
        <v>4.2000000000000003E-2</v>
      </c>
      <c r="AH1308">
        <v>3</v>
      </c>
      <c r="AI1308">
        <v>-1</v>
      </c>
      <c r="AJ1308" t="s">
        <v>3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</row>
    <row r="1309" spans="1:44" x14ac:dyDescent="0.2">
      <c r="A1309">
        <f>ROW(Source!A1188)</f>
        <v>1188</v>
      </c>
      <c r="B1309">
        <v>1407532206</v>
      </c>
      <c r="C1309">
        <v>1407532201</v>
      </c>
      <c r="D1309">
        <v>1364549319</v>
      </c>
      <c r="E1309">
        <v>39</v>
      </c>
      <c r="F1309">
        <v>1</v>
      </c>
      <c r="G1309">
        <v>39</v>
      </c>
      <c r="H1309">
        <v>1</v>
      </c>
      <c r="I1309" t="s">
        <v>1316</v>
      </c>
      <c r="J1309" t="s">
        <v>3</v>
      </c>
      <c r="K1309" t="s">
        <v>1317</v>
      </c>
      <c r="L1309">
        <v>1191</v>
      </c>
      <c r="N1309">
        <v>1013</v>
      </c>
      <c r="O1309" t="s">
        <v>1318</v>
      </c>
      <c r="P1309" t="s">
        <v>1318</v>
      </c>
      <c r="Q1309">
        <v>1</v>
      </c>
      <c r="X1309">
        <v>0.4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1</v>
      </c>
      <c r="AE1309">
        <v>1</v>
      </c>
      <c r="AF1309" t="s">
        <v>3</v>
      </c>
      <c r="AG1309">
        <v>0.4</v>
      </c>
      <c r="AH1309">
        <v>3</v>
      </c>
      <c r="AI1309">
        <v>-1</v>
      </c>
      <c r="AJ1309" t="s">
        <v>3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</row>
    <row r="1310" spans="1:44" x14ac:dyDescent="0.2">
      <c r="A1310">
        <f>ROW(Source!A1188)</f>
        <v>1188</v>
      </c>
      <c r="B1310">
        <v>1407532207</v>
      </c>
      <c r="C1310">
        <v>1407532201</v>
      </c>
      <c r="D1310">
        <v>1364552915</v>
      </c>
      <c r="E1310">
        <v>1</v>
      </c>
      <c r="F1310">
        <v>1</v>
      </c>
      <c r="G1310">
        <v>39</v>
      </c>
      <c r="H1310">
        <v>3</v>
      </c>
      <c r="I1310" t="s">
        <v>1355</v>
      </c>
      <c r="J1310" t="s">
        <v>1356</v>
      </c>
      <c r="K1310" t="s">
        <v>1357</v>
      </c>
      <c r="L1310">
        <v>1346</v>
      </c>
      <c r="N1310">
        <v>1009</v>
      </c>
      <c r="O1310" t="s">
        <v>1326</v>
      </c>
      <c r="P1310" t="s">
        <v>1326</v>
      </c>
      <c r="Q1310">
        <v>1</v>
      </c>
      <c r="X1310">
        <v>1E-3</v>
      </c>
      <c r="Y1310">
        <v>350.97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0</v>
      </c>
      <c r="AF1310" t="s">
        <v>3</v>
      </c>
      <c r="AG1310">
        <v>1E-3</v>
      </c>
      <c r="AH1310">
        <v>3</v>
      </c>
      <c r="AI1310">
        <v>-1</v>
      </c>
      <c r="AJ1310" t="s">
        <v>3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</row>
    <row r="1311" spans="1:44" x14ac:dyDescent="0.2">
      <c r="A1311">
        <f>ROW(Source!A1189)</f>
        <v>1189</v>
      </c>
      <c r="B1311">
        <v>1407532213</v>
      </c>
      <c r="C1311">
        <v>1407532208</v>
      </c>
      <c r="D1311">
        <v>1364549319</v>
      </c>
      <c r="E1311">
        <v>39</v>
      </c>
      <c r="F1311">
        <v>1</v>
      </c>
      <c r="G1311">
        <v>39</v>
      </c>
      <c r="H1311">
        <v>1</v>
      </c>
      <c r="I1311" t="s">
        <v>1316</v>
      </c>
      <c r="J1311" t="s">
        <v>3</v>
      </c>
      <c r="K1311" t="s">
        <v>1317</v>
      </c>
      <c r="L1311">
        <v>1191</v>
      </c>
      <c r="N1311">
        <v>1013</v>
      </c>
      <c r="O1311" t="s">
        <v>1318</v>
      </c>
      <c r="P1311" t="s">
        <v>1318</v>
      </c>
      <c r="Q1311">
        <v>1</v>
      </c>
      <c r="X1311">
        <v>11.22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 t="s">
        <v>3</v>
      </c>
      <c r="AG1311">
        <v>11.22</v>
      </c>
      <c r="AH1311">
        <v>3</v>
      </c>
      <c r="AI1311">
        <v>-1</v>
      </c>
      <c r="AJ1311" t="s">
        <v>3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</row>
    <row r="1312" spans="1:44" x14ac:dyDescent="0.2">
      <c r="A1312">
        <f>ROW(Source!A1189)</f>
        <v>1189</v>
      </c>
      <c r="B1312">
        <v>1407532214</v>
      </c>
      <c r="C1312">
        <v>1407532208</v>
      </c>
      <c r="D1312">
        <v>1364552915</v>
      </c>
      <c r="E1312">
        <v>1</v>
      </c>
      <c r="F1312">
        <v>1</v>
      </c>
      <c r="G1312">
        <v>39</v>
      </c>
      <c r="H1312">
        <v>3</v>
      </c>
      <c r="I1312" t="s">
        <v>1355</v>
      </c>
      <c r="J1312" t="s">
        <v>1356</v>
      </c>
      <c r="K1312" t="s">
        <v>1357</v>
      </c>
      <c r="L1312">
        <v>1346</v>
      </c>
      <c r="N1312">
        <v>1009</v>
      </c>
      <c r="O1312" t="s">
        <v>1326</v>
      </c>
      <c r="P1312" t="s">
        <v>1326</v>
      </c>
      <c r="Q1312">
        <v>1</v>
      </c>
      <c r="X1312">
        <v>3.9E-2</v>
      </c>
      <c r="Y1312">
        <v>350.97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 t="s">
        <v>3</v>
      </c>
      <c r="AG1312">
        <v>3.9E-2</v>
      </c>
      <c r="AH1312">
        <v>3</v>
      </c>
      <c r="AI1312">
        <v>-1</v>
      </c>
      <c r="AJ1312" t="s">
        <v>3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</row>
    <row r="1313" spans="1:44" x14ac:dyDescent="0.2">
      <c r="A1313">
        <f>ROW(Source!A1190)</f>
        <v>1190</v>
      </c>
      <c r="B1313">
        <v>1407532218</v>
      </c>
      <c r="C1313">
        <v>1407532215</v>
      </c>
      <c r="D1313">
        <v>1364549319</v>
      </c>
      <c r="E1313">
        <v>39</v>
      </c>
      <c r="F1313">
        <v>1</v>
      </c>
      <c r="G1313">
        <v>39</v>
      </c>
      <c r="H1313">
        <v>1</v>
      </c>
      <c r="I1313" t="s">
        <v>1316</v>
      </c>
      <c r="J1313" t="s">
        <v>3</v>
      </c>
      <c r="K1313" t="s">
        <v>1317</v>
      </c>
      <c r="L1313">
        <v>1191</v>
      </c>
      <c r="N1313">
        <v>1013</v>
      </c>
      <c r="O1313" t="s">
        <v>1318</v>
      </c>
      <c r="P1313" t="s">
        <v>1318</v>
      </c>
      <c r="Q1313">
        <v>1</v>
      </c>
      <c r="X1313">
        <v>2.04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</v>
      </c>
      <c r="AE1313">
        <v>1</v>
      </c>
      <c r="AF1313" t="s">
        <v>3</v>
      </c>
      <c r="AG1313">
        <v>2.04</v>
      </c>
      <c r="AH1313">
        <v>3</v>
      </c>
      <c r="AI1313">
        <v>-1</v>
      </c>
      <c r="AJ1313" t="s">
        <v>3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</row>
    <row r="1314" spans="1:44" x14ac:dyDescent="0.2">
      <c r="A1314">
        <f>ROW(Source!A1191)</f>
        <v>1191</v>
      </c>
      <c r="B1314">
        <v>1407532224</v>
      </c>
      <c r="C1314">
        <v>1407532219</v>
      </c>
      <c r="D1314">
        <v>1364549319</v>
      </c>
      <c r="E1314">
        <v>39</v>
      </c>
      <c r="F1314">
        <v>1</v>
      </c>
      <c r="G1314">
        <v>39</v>
      </c>
      <c r="H1314">
        <v>1</v>
      </c>
      <c r="I1314" t="s">
        <v>1316</v>
      </c>
      <c r="J1314" t="s">
        <v>3</v>
      </c>
      <c r="K1314" t="s">
        <v>1317</v>
      </c>
      <c r="L1314">
        <v>1191</v>
      </c>
      <c r="N1314">
        <v>1013</v>
      </c>
      <c r="O1314" t="s">
        <v>1318</v>
      </c>
      <c r="P1314" t="s">
        <v>1318</v>
      </c>
      <c r="Q1314">
        <v>1</v>
      </c>
      <c r="X1314">
        <v>0.38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1</v>
      </c>
      <c r="AE1314">
        <v>1</v>
      </c>
      <c r="AF1314" t="s">
        <v>3</v>
      </c>
      <c r="AG1314">
        <v>0.38</v>
      </c>
      <c r="AH1314">
        <v>3</v>
      </c>
      <c r="AI1314">
        <v>-1</v>
      </c>
      <c r="AJ1314" t="s">
        <v>3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</row>
    <row r="1315" spans="1:44" x14ac:dyDescent="0.2">
      <c r="A1315">
        <f>ROW(Source!A1191)</f>
        <v>1191</v>
      </c>
      <c r="B1315">
        <v>1407532225</v>
      </c>
      <c r="C1315">
        <v>1407532219</v>
      </c>
      <c r="D1315">
        <v>1364552915</v>
      </c>
      <c r="E1315">
        <v>1</v>
      </c>
      <c r="F1315">
        <v>1</v>
      </c>
      <c r="G1315">
        <v>39</v>
      </c>
      <c r="H1315">
        <v>3</v>
      </c>
      <c r="I1315" t="s">
        <v>1355</v>
      </c>
      <c r="J1315" t="s">
        <v>1356</v>
      </c>
      <c r="K1315" t="s">
        <v>1357</v>
      </c>
      <c r="L1315">
        <v>1346</v>
      </c>
      <c r="N1315">
        <v>1009</v>
      </c>
      <c r="O1315" t="s">
        <v>1326</v>
      </c>
      <c r="P1315" t="s">
        <v>1326</v>
      </c>
      <c r="Q1315">
        <v>1</v>
      </c>
      <c r="X1315">
        <v>1E-3</v>
      </c>
      <c r="Y1315">
        <v>350.97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 t="s">
        <v>3</v>
      </c>
      <c r="AG1315">
        <v>1E-3</v>
      </c>
      <c r="AH1315">
        <v>3</v>
      </c>
      <c r="AI1315">
        <v>-1</v>
      </c>
      <c r="AJ1315" t="s">
        <v>3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</row>
    <row r="1316" spans="1:44" x14ac:dyDescent="0.2">
      <c r="A1316">
        <f>ROW(Source!A1192)</f>
        <v>1192</v>
      </c>
      <c r="B1316">
        <v>1407532231</v>
      </c>
      <c r="C1316">
        <v>1407532226</v>
      </c>
      <c r="D1316">
        <v>1364549319</v>
      </c>
      <c r="E1316">
        <v>39</v>
      </c>
      <c r="F1316">
        <v>1</v>
      </c>
      <c r="G1316">
        <v>39</v>
      </c>
      <c r="H1316">
        <v>1</v>
      </c>
      <c r="I1316" t="s">
        <v>1316</v>
      </c>
      <c r="J1316" t="s">
        <v>3</v>
      </c>
      <c r="K1316" t="s">
        <v>1317</v>
      </c>
      <c r="L1316">
        <v>1191</v>
      </c>
      <c r="N1316">
        <v>1013</v>
      </c>
      <c r="O1316" t="s">
        <v>1318</v>
      </c>
      <c r="P1316" t="s">
        <v>1318</v>
      </c>
      <c r="Q1316">
        <v>1</v>
      </c>
      <c r="X1316">
        <v>11.88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1</v>
      </c>
      <c r="AE1316">
        <v>1</v>
      </c>
      <c r="AF1316" t="s">
        <v>3</v>
      </c>
      <c r="AG1316">
        <v>11.88</v>
      </c>
      <c r="AH1316">
        <v>3</v>
      </c>
      <c r="AI1316">
        <v>-1</v>
      </c>
      <c r="AJ1316" t="s">
        <v>3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</row>
    <row r="1317" spans="1:44" x14ac:dyDescent="0.2">
      <c r="A1317">
        <f>ROW(Source!A1192)</f>
        <v>1192</v>
      </c>
      <c r="B1317">
        <v>1407532232</v>
      </c>
      <c r="C1317">
        <v>1407532226</v>
      </c>
      <c r="D1317">
        <v>1364552915</v>
      </c>
      <c r="E1317">
        <v>1</v>
      </c>
      <c r="F1317">
        <v>1</v>
      </c>
      <c r="G1317">
        <v>39</v>
      </c>
      <c r="H1317">
        <v>3</v>
      </c>
      <c r="I1317" t="s">
        <v>1355</v>
      </c>
      <c r="J1317" t="s">
        <v>1356</v>
      </c>
      <c r="K1317" t="s">
        <v>1357</v>
      </c>
      <c r="L1317">
        <v>1346</v>
      </c>
      <c r="N1317">
        <v>1009</v>
      </c>
      <c r="O1317" t="s">
        <v>1326</v>
      </c>
      <c r="P1317" t="s">
        <v>1326</v>
      </c>
      <c r="Q1317">
        <v>1</v>
      </c>
      <c r="X1317">
        <v>4.2000000000000003E-2</v>
      </c>
      <c r="Y1317">
        <v>350.97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0</v>
      </c>
      <c r="AF1317" t="s">
        <v>3</v>
      </c>
      <c r="AG1317">
        <v>4.2000000000000003E-2</v>
      </c>
      <c r="AH1317">
        <v>3</v>
      </c>
      <c r="AI1317">
        <v>-1</v>
      </c>
      <c r="AJ1317" t="s">
        <v>3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</row>
    <row r="1318" spans="1:44" x14ac:dyDescent="0.2">
      <c r="A1318">
        <f>ROW(Source!A1193)</f>
        <v>1193</v>
      </c>
      <c r="B1318">
        <v>1407532238</v>
      </c>
      <c r="C1318">
        <v>1407532233</v>
      </c>
      <c r="D1318">
        <v>1364549319</v>
      </c>
      <c r="E1318">
        <v>39</v>
      </c>
      <c r="F1318">
        <v>1</v>
      </c>
      <c r="G1318">
        <v>39</v>
      </c>
      <c r="H1318">
        <v>1</v>
      </c>
      <c r="I1318" t="s">
        <v>1316</v>
      </c>
      <c r="J1318" t="s">
        <v>3</v>
      </c>
      <c r="K1318" t="s">
        <v>1317</v>
      </c>
      <c r="L1318">
        <v>1191</v>
      </c>
      <c r="N1318">
        <v>1013</v>
      </c>
      <c r="O1318" t="s">
        <v>1318</v>
      </c>
      <c r="P1318" t="s">
        <v>1318</v>
      </c>
      <c r="Q1318">
        <v>1</v>
      </c>
      <c r="X1318">
        <v>2.64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1</v>
      </c>
      <c r="AF1318" t="s">
        <v>3</v>
      </c>
      <c r="AG1318">
        <v>2.64</v>
      </c>
      <c r="AH1318">
        <v>3</v>
      </c>
      <c r="AI1318">
        <v>-1</v>
      </c>
      <c r="AJ1318" t="s">
        <v>3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</row>
    <row r="1319" spans="1:44" x14ac:dyDescent="0.2">
      <c r="A1319">
        <f>ROW(Source!A1193)</f>
        <v>1193</v>
      </c>
      <c r="B1319">
        <v>1407532239</v>
      </c>
      <c r="C1319">
        <v>1407532233</v>
      </c>
      <c r="D1319">
        <v>1364552915</v>
      </c>
      <c r="E1319">
        <v>1</v>
      </c>
      <c r="F1319">
        <v>1</v>
      </c>
      <c r="G1319">
        <v>39</v>
      </c>
      <c r="H1319">
        <v>3</v>
      </c>
      <c r="I1319" t="s">
        <v>1355</v>
      </c>
      <c r="J1319" t="s">
        <v>1356</v>
      </c>
      <c r="K1319" t="s">
        <v>1357</v>
      </c>
      <c r="L1319">
        <v>1346</v>
      </c>
      <c r="N1319">
        <v>1009</v>
      </c>
      <c r="O1319" t="s">
        <v>1326</v>
      </c>
      <c r="P1319" t="s">
        <v>1326</v>
      </c>
      <c r="Q1319">
        <v>1</v>
      </c>
      <c r="X1319">
        <v>8.9999999999999993E-3</v>
      </c>
      <c r="Y1319">
        <v>350.97</v>
      </c>
      <c r="Z1319">
        <v>0</v>
      </c>
      <c r="AA1319">
        <v>0</v>
      </c>
      <c r="AB1319">
        <v>0</v>
      </c>
      <c r="AC1319">
        <v>0</v>
      </c>
      <c r="AD1319">
        <v>1</v>
      </c>
      <c r="AE1319">
        <v>0</v>
      </c>
      <c r="AF1319" t="s">
        <v>3</v>
      </c>
      <c r="AG1319">
        <v>8.9999999999999993E-3</v>
      </c>
      <c r="AH1319">
        <v>3</v>
      </c>
      <c r="AI1319">
        <v>-1</v>
      </c>
      <c r="AJ1319" t="s">
        <v>3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</row>
    <row r="1320" spans="1:44" x14ac:dyDescent="0.2">
      <c r="A1320">
        <f>ROW(Source!A1194)</f>
        <v>1194</v>
      </c>
      <c r="B1320">
        <v>1407532245</v>
      </c>
      <c r="C1320">
        <v>1407532240</v>
      </c>
      <c r="D1320">
        <v>1364549319</v>
      </c>
      <c r="E1320">
        <v>39</v>
      </c>
      <c r="F1320">
        <v>1</v>
      </c>
      <c r="G1320">
        <v>39</v>
      </c>
      <c r="H1320">
        <v>1</v>
      </c>
      <c r="I1320" t="s">
        <v>1316</v>
      </c>
      <c r="J1320" t="s">
        <v>3</v>
      </c>
      <c r="K1320" t="s">
        <v>1317</v>
      </c>
      <c r="L1320">
        <v>1191</v>
      </c>
      <c r="N1320">
        <v>1013</v>
      </c>
      <c r="O1320" t="s">
        <v>1318</v>
      </c>
      <c r="P1320" t="s">
        <v>1318</v>
      </c>
      <c r="Q1320">
        <v>1</v>
      </c>
      <c r="X1320">
        <v>0.4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</v>
      </c>
      <c r="AE1320">
        <v>1</v>
      </c>
      <c r="AF1320" t="s">
        <v>3</v>
      </c>
      <c r="AG1320">
        <v>0.4</v>
      </c>
      <c r="AH1320">
        <v>3</v>
      </c>
      <c r="AI1320">
        <v>-1</v>
      </c>
      <c r="AJ1320" t="s">
        <v>3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</row>
    <row r="1321" spans="1:44" x14ac:dyDescent="0.2">
      <c r="A1321">
        <f>ROW(Source!A1194)</f>
        <v>1194</v>
      </c>
      <c r="B1321">
        <v>1407532246</v>
      </c>
      <c r="C1321">
        <v>1407532240</v>
      </c>
      <c r="D1321">
        <v>1364552915</v>
      </c>
      <c r="E1321">
        <v>1</v>
      </c>
      <c r="F1321">
        <v>1</v>
      </c>
      <c r="G1321">
        <v>39</v>
      </c>
      <c r="H1321">
        <v>3</v>
      </c>
      <c r="I1321" t="s">
        <v>1355</v>
      </c>
      <c r="J1321" t="s">
        <v>1356</v>
      </c>
      <c r="K1321" t="s">
        <v>1357</v>
      </c>
      <c r="L1321">
        <v>1346</v>
      </c>
      <c r="N1321">
        <v>1009</v>
      </c>
      <c r="O1321" t="s">
        <v>1326</v>
      </c>
      <c r="P1321" t="s">
        <v>1326</v>
      </c>
      <c r="Q1321">
        <v>1</v>
      </c>
      <c r="X1321">
        <v>1E-3</v>
      </c>
      <c r="Y1321">
        <v>350.97</v>
      </c>
      <c r="Z1321">
        <v>0</v>
      </c>
      <c r="AA1321">
        <v>0</v>
      </c>
      <c r="AB1321">
        <v>0</v>
      </c>
      <c r="AC1321">
        <v>0</v>
      </c>
      <c r="AD1321">
        <v>1</v>
      </c>
      <c r="AE1321">
        <v>0</v>
      </c>
      <c r="AF1321" t="s">
        <v>3</v>
      </c>
      <c r="AG1321">
        <v>1E-3</v>
      </c>
      <c r="AH1321">
        <v>3</v>
      </c>
      <c r="AI1321">
        <v>-1</v>
      </c>
      <c r="AJ1321" t="s">
        <v>3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</row>
    <row r="1322" spans="1:44" x14ac:dyDescent="0.2">
      <c r="A1322">
        <f>ROW(Source!A1195)</f>
        <v>1195</v>
      </c>
      <c r="B1322">
        <v>1407532252</v>
      </c>
      <c r="C1322">
        <v>1407532247</v>
      </c>
      <c r="D1322">
        <v>1364549319</v>
      </c>
      <c r="E1322">
        <v>39</v>
      </c>
      <c r="F1322">
        <v>1</v>
      </c>
      <c r="G1322">
        <v>39</v>
      </c>
      <c r="H1322">
        <v>1</v>
      </c>
      <c r="I1322" t="s">
        <v>1316</v>
      </c>
      <c r="J1322" t="s">
        <v>3</v>
      </c>
      <c r="K1322" t="s">
        <v>1317</v>
      </c>
      <c r="L1322">
        <v>1191</v>
      </c>
      <c r="N1322">
        <v>1013</v>
      </c>
      <c r="O1322" t="s">
        <v>1318</v>
      </c>
      <c r="P1322" t="s">
        <v>1318</v>
      </c>
      <c r="Q1322">
        <v>1</v>
      </c>
      <c r="X1322">
        <v>14.58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</v>
      </c>
      <c r="AE1322">
        <v>1</v>
      </c>
      <c r="AF1322" t="s">
        <v>3</v>
      </c>
      <c r="AG1322">
        <v>14.58</v>
      </c>
      <c r="AH1322">
        <v>3</v>
      </c>
      <c r="AI1322">
        <v>-1</v>
      </c>
      <c r="AJ1322" t="s">
        <v>3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</row>
    <row r="1323" spans="1:44" x14ac:dyDescent="0.2">
      <c r="A1323">
        <f>ROW(Source!A1195)</f>
        <v>1195</v>
      </c>
      <c r="B1323">
        <v>1407532253</v>
      </c>
      <c r="C1323">
        <v>1407532247</v>
      </c>
      <c r="D1323">
        <v>1364552915</v>
      </c>
      <c r="E1323">
        <v>1</v>
      </c>
      <c r="F1323">
        <v>1</v>
      </c>
      <c r="G1323">
        <v>39</v>
      </c>
      <c r="H1323">
        <v>3</v>
      </c>
      <c r="I1323" t="s">
        <v>1355</v>
      </c>
      <c r="J1323" t="s">
        <v>1356</v>
      </c>
      <c r="K1323" t="s">
        <v>1357</v>
      </c>
      <c r="L1323">
        <v>1346</v>
      </c>
      <c r="N1323">
        <v>1009</v>
      </c>
      <c r="O1323" t="s">
        <v>1326</v>
      </c>
      <c r="P1323" t="s">
        <v>1326</v>
      </c>
      <c r="Q1323">
        <v>1</v>
      </c>
      <c r="X1323">
        <v>5.0999999999999997E-2</v>
      </c>
      <c r="Y1323">
        <v>350.97</v>
      </c>
      <c r="Z1323">
        <v>0</v>
      </c>
      <c r="AA1323">
        <v>0</v>
      </c>
      <c r="AB1323">
        <v>0</v>
      </c>
      <c r="AC1323">
        <v>0</v>
      </c>
      <c r="AD1323">
        <v>1</v>
      </c>
      <c r="AE1323">
        <v>0</v>
      </c>
      <c r="AF1323" t="s">
        <v>3</v>
      </c>
      <c r="AG1323">
        <v>5.0999999999999997E-2</v>
      </c>
      <c r="AH1323">
        <v>3</v>
      </c>
      <c r="AI1323">
        <v>-1</v>
      </c>
      <c r="AJ1323" t="s">
        <v>3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</row>
    <row r="1324" spans="1:44" x14ac:dyDescent="0.2">
      <c r="A1324">
        <f>ROW(Source!A1196)</f>
        <v>1196</v>
      </c>
      <c r="B1324">
        <v>1407532259</v>
      </c>
      <c r="C1324">
        <v>1407532254</v>
      </c>
      <c r="D1324">
        <v>1364549319</v>
      </c>
      <c r="E1324">
        <v>39</v>
      </c>
      <c r="F1324">
        <v>1</v>
      </c>
      <c r="G1324">
        <v>39</v>
      </c>
      <c r="H1324">
        <v>1</v>
      </c>
      <c r="I1324" t="s">
        <v>1316</v>
      </c>
      <c r="J1324" t="s">
        <v>3</v>
      </c>
      <c r="K1324" t="s">
        <v>1317</v>
      </c>
      <c r="L1324">
        <v>1191</v>
      </c>
      <c r="N1324">
        <v>1013</v>
      </c>
      <c r="O1324" t="s">
        <v>1318</v>
      </c>
      <c r="P1324" t="s">
        <v>1318</v>
      </c>
      <c r="Q1324">
        <v>1</v>
      </c>
      <c r="X1324">
        <v>3.24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1</v>
      </c>
      <c r="AE1324">
        <v>1</v>
      </c>
      <c r="AF1324" t="s">
        <v>3</v>
      </c>
      <c r="AG1324">
        <v>3.24</v>
      </c>
      <c r="AH1324">
        <v>3</v>
      </c>
      <c r="AI1324">
        <v>-1</v>
      </c>
      <c r="AJ1324" t="s">
        <v>3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</row>
    <row r="1325" spans="1:44" x14ac:dyDescent="0.2">
      <c r="A1325">
        <f>ROW(Source!A1196)</f>
        <v>1196</v>
      </c>
      <c r="B1325">
        <v>1407532260</v>
      </c>
      <c r="C1325">
        <v>1407532254</v>
      </c>
      <c r="D1325">
        <v>1364552915</v>
      </c>
      <c r="E1325">
        <v>1</v>
      </c>
      <c r="F1325">
        <v>1</v>
      </c>
      <c r="G1325">
        <v>39</v>
      </c>
      <c r="H1325">
        <v>3</v>
      </c>
      <c r="I1325" t="s">
        <v>1355</v>
      </c>
      <c r="J1325" t="s">
        <v>1356</v>
      </c>
      <c r="K1325" t="s">
        <v>1357</v>
      </c>
      <c r="L1325">
        <v>1346</v>
      </c>
      <c r="N1325">
        <v>1009</v>
      </c>
      <c r="O1325" t="s">
        <v>1326</v>
      </c>
      <c r="P1325" t="s">
        <v>1326</v>
      </c>
      <c r="Q1325">
        <v>1</v>
      </c>
      <c r="X1325">
        <v>1.0999999999999999E-2</v>
      </c>
      <c r="Y1325">
        <v>350.97</v>
      </c>
      <c r="Z1325">
        <v>0</v>
      </c>
      <c r="AA1325">
        <v>0</v>
      </c>
      <c r="AB1325">
        <v>0</v>
      </c>
      <c r="AC1325">
        <v>0</v>
      </c>
      <c r="AD1325">
        <v>1</v>
      </c>
      <c r="AE1325">
        <v>0</v>
      </c>
      <c r="AF1325" t="s">
        <v>3</v>
      </c>
      <c r="AG1325">
        <v>1.0999999999999999E-2</v>
      </c>
      <c r="AH1325">
        <v>3</v>
      </c>
      <c r="AI1325">
        <v>-1</v>
      </c>
      <c r="AJ1325" t="s">
        <v>3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</row>
    <row r="1326" spans="1:44" x14ac:dyDescent="0.2">
      <c r="A1326">
        <f>ROW(Source!A1197)</f>
        <v>1197</v>
      </c>
      <c r="B1326">
        <v>1407532266</v>
      </c>
      <c r="C1326">
        <v>1407532261</v>
      </c>
      <c r="D1326">
        <v>1364549319</v>
      </c>
      <c r="E1326">
        <v>39</v>
      </c>
      <c r="F1326">
        <v>1</v>
      </c>
      <c r="G1326">
        <v>39</v>
      </c>
      <c r="H1326">
        <v>1</v>
      </c>
      <c r="I1326" t="s">
        <v>1316</v>
      </c>
      <c r="J1326" t="s">
        <v>3</v>
      </c>
      <c r="K1326" t="s">
        <v>1317</v>
      </c>
      <c r="L1326">
        <v>1191</v>
      </c>
      <c r="N1326">
        <v>1013</v>
      </c>
      <c r="O1326" t="s">
        <v>1318</v>
      </c>
      <c r="P1326" t="s">
        <v>1318</v>
      </c>
      <c r="Q1326">
        <v>1</v>
      </c>
      <c r="X1326">
        <v>3.24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1</v>
      </c>
      <c r="AE1326">
        <v>1</v>
      </c>
      <c r="AF1326" t="s">
        <v>3</v>
      </c>
      <c r="AG1326">
        <v>3.24</v>
      </c>
      <c r="AH1326">
        <v>3</v>
      </c>
      <c r="AI1326">
        <v>-1</v>
      </c>
      <c r="AJ1326" t="s">
        <v>3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</row>
    <row r="1327" spans="1:44" x14ac:dyDescent="0.2">
      <c r="A1327">
        <f>ROW(Source!A1197)</f>
        <v>1197</v>
      </c>
      <c r="B1327">
        <v>1407532267</v>
      </c>
      <c r="C1327">
        <v>1407532261</v>
      </c>
      <c r="D1327">
        <v>1364552915</v>
      </c>
      <c r="E1327">
        <v>1</v>
      </c>
      <c r="F1327">
        <v>1</v>
      </c>
      <c r="G1327">
        <v>39</v>
      </c>
      <c r="H1327">
        <v>3</v>
      </c>
      <c r="I1327" t="s">
        <v>1355</v>
      </c>
      <c r="J1327" t="s">
        <v>1356</v>
      </c>
      <c r="K1327" t="s">
        <v>1357</v>
      </c>
      <c r="L1327">
        <v>1346</v>
      </c>
      <c r="N1327">
        <v>1009</v>
      </c>
      <c r="O1327" t="s">
        <v>1326</v>
      </c>
      <c r="P1327" t="s">
        <v>1326</v>
      </c>
      <c r="Q1327">
        <v>1</v>
      </c>
      <c r="X1327">
        <v>1.0999999999999999E-2</v>
      </c>
      <c r="Y1327">
        <v>350.97</v>
      </c>
      <c r="Z1327">
        <v>0</v>
      </c>
      <c r="AA1327">
        <v>0</v>
      </c>
      <c r="AB1327">
        <v>0</v>
      </c>
      <c r="AC1327">
        <v>0</v>
      </c>
      <c r="AD1327">
        <v>1</v>
      </c>
      <c r="AE1327">
        <v>0</v>
      </c>
      <c r="AF1327" t="s">
        <v>3</v>
      </c>
      <c r="AG1327">
        <v>1.0999999999999999E-2</v>
      </c>
      <c r="AH1327">
        <v>3</v>
      </c>
      <c r="AI1327">
        <v>-1</v>
      </c>
      <c r="AJ1327" t="s">
        <v>3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</row>
    <row r="1328" spans="1:44" x14ac:dyDescent="0.2">
      <c r="A1328">
        <f>ROW(Source!A1198)</f>
        <v>1198</v>
      </c>
      <c r="B1328">
        <v>1407532273</v>
      </c>
      <c r="C1328">
        <v>1407532268</v>
      </c>
      <c r="D1328">
        <v>1364549319</v>
      </c>
      <c r="E1328">
        <v>39</v>
      </c>
      <c r="F1328">
        <v>1</v>
      </c>
      <c r="G1328">
        <v>39</v>
      </c>
      <c r="H1328">
        <v>1</v>
      </c>
      <c r="I1328" t="s">
        <v>1316</v>
      </c>
      <c r="J1328" t="s">
        <v>3</v>
      </c>
      <c r="K1328" t="s">
        <v>1317</v>
      </c>
      <c r="L1328">
        <v>1191</v>
      </c>
      <c r="N1328">
        <v>1013</v>
      </c>
      <c r="O1328" t="s">
        <v>1318</v>
      </c>
      <c r="P1328" t="s">
        <v>1318</v>
      </c>
      <c r="Q1328">
        <v>1</v>
      </c>
      <c r="X1328">
        <v>0.49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1</v>
      </c>
      <c r="AE1328">
        <v>1</v>
      </c>
      <c r="AF1328" t="s">
        <v>3</v>
      </c>
      <c r="AG1328">
        <v>0.49</v>
      </c>
      <c r="AH1328">
        <v>3</v>
      </c>
      <c r="AI1328">
        <v>-1</v>
      </c>
      <c r="AJ1328" t="s">
        <v>3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</row>
    <row r="1329" spans="1:44" x14ac:dyDescent="0.2">
      <c r="A1329">
        <f>ROW(Source!A1198)</f>
        <v>1198</v>
      </c>
      <c r="B1329">
        <v>1407532274</v>
      </c>
      <c r="C1329">
        <v>1407532268</v>
      </c>
      <c r="D1329">
        <v>1364552915</v>
      </c>
      <c r="E1329">
        <v>1</v>
      </c>
      <c r="F1329">
        <v>1</v>
      </c>
      <c r="G1329">
        <v>39</v>
      </c>
      <c r="H1329">
        <v>3</v>
      </c>
      <c r="I1329" t="s">
        <v>1355</v>
      </c>
      <c r="J1329" t="s">
        <v>1356</v>
      </c>
      <c r="K1329" t="s">
        <v>1357</v>
      </c>
      <c r="L1329">
        <v>1346</v>
      </c>
      <c r="N1329">
        <v>1009</v>
      </c>
      <c r="O1329" t="s">
        <v>1326</v>
      </c>
      <c r="P1329" t="s">
        <v>1326</v>
      </c>
      <c r="Q1329">
        <v>1</v>
      </c>
      <c r="X1329">
        <v>2E-3</v>
      </c>
      <c r="Y1329">
        <v>350.97</v>
      </c>
      <c r="Z1329">
        <v>0</v>
      </c>
      <c r="AA1329">
        <v>0</v>
      </c>
      <c r="AB1329">
        <v>0</v>
      </c>
      <c r="AC1329">
        <v>0</v>
      </c>
      <c r="AD1329">
        <v>1</v>
      </c>
      <c r="AE1329">
        <v>0</v>
      </c>
      <c r="AF1329" t="s">
        <v>3</v>
      </c>
      <c r="AG1329">
        <v>2E-3</v>
      </c>
      <c r="AH1329">
        <v>3</v>
      </c>
      <c r="AI1329">
        <v>-1</v>
      </c>
      <c r="AJ1329" t="s">
        <v>3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</row>
    <row r="1330" spans="1:44" x14ac:dyDescent="0.2">
      <c r="A1330">
        <f>ROW(Source!A1199)</f>
        <v>1199</v>
      </c>
      <c r="B1330">
        <v>1407532284</v>
      </c>
      <c r="C1330">
        <v>1407532275</v>
      </c>
      <c r="D1330">
        <v>1364549319</v>
      </c>
      <c r="E1330">
        <v>39</v>
      </c>
      <c r="F1330">
        <v>1</v>
      </c>
      <c r="G1330">
        <v>39</v>
      </c>
      <c r="H1330">
        <v>1</v>
      </c>
      <c r="I1330" t="s">
        <v>1316</v>
      </c>
      <c r="J1330" t="s">
        <v>3</v>
      </c>
      <c r="K1330" t="s">
        <v>1317</v>
      </c>
      <c r="L1330">
        <v>1191</v>
      </c>
      <c r="N1330">
        <v>1013</v>
      </c>
      <c r="O1330" t="s">
        <v>1318</v>
      </c>
      <c r="P1330" t="s">
        <v>1318</v>
      </c>
      <c r="Q1330">
        <v>1</v>
      </c>
      <c r="X1330">
        <v>1.45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1</v>
      </c>
      <c r="AE1330">
        <v>1</v>
      </c>
      <c r="AF1330" t="s">
        <v>3</v>
      </c>
      <c r="AG1330">
        <v>1.45</v>
      </c>
      <c r="AH1330">
        <v>3</v>
      </c>
      <c r="AI1330">
        <v>-1</v>
      </c>
      <c r="AJ1330" t="s">
        <v>3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</row>
    <row r="1331" spans="1:44" x14ac:dyDescent="0.2">
      <c r="A1331">
        <f>ROW(Source!A1199)</f>
        <v>1199</v>
      </c>
      <c r="B1331">
        <v>1407532285</v>
      </c>
      <c r="C1331">
        <v>1407532275</v>
      </c>
      <c r="D1331">
        <v>1364552913</v>
      </c>
      <c r="E1331">
        <v>1</v>
      </c>
      <c r="F1331">
        <v>1</v>
      </c>
      <c r="G1331">
        <v>39</v>
      </c>
      <c r="H1331">
        <v>3</v>
      </c>
      <c r="I1331" t="s">
        <v>1323</v>
      </c>
      <c r="J1331" t="s">
        <v>1324</v>
      </c>
      <c r="K1331" t="s">
        <v>1325</v>
      </c>
      <c r="L1331">
        <v>1346</v>
      </c>
      <c r="N1331">
        <v>1009</v>
      </c>
      <c r="O1331" t="s">
        <v>1326</v>
      </c>
      <c r="P1331" t="s">
        <v>1326</v>
      </c>
      <c r="Q1331">
        <v>1</v>
      </c>
      <c r="X1331">
        <v>0.05</v>
      </c>
      <c r="Y1331">
        <v>26.09</v>
      </c>
      <c r="Z1331">
        <v>0</v>
      </c>
      <c r="AA1331">
        <v>0</v>
      </c>
      <c r="AB1331">
        <v>0</v>
      </c>
      <c r="AC1331">
        <v>0</v>
      </c>
      <c r="AD1331">
        <v>1</v>
      </c>
      <c r="AE1331">
        <v>0</v>
      </c>
      <c r="AF1331" t="s">
        <v>3</v>
      </c>
      <c r="AG1331">
        <v>0.05</v>
      </c>
      <c r="AH1331">
        <v>3</v>
      </c>
      <c r="AI1331">
        <v>-1</v>
      </c>
      <c r="AJ1331" t="s">
        <v>3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</row>
    <row r="1332" spans="1:44" x14ac:dyDescent="0.2">
      <c r="A1332">
        <f>ROW(Source!A1199)</f>
        <v>1199</v>
      </c>
      <c r="B1332">
        <v>1407532286</v>
      </c>
      <c r="C1332">
        <v>1407532275</v>
      </c>
      <c r="D1332">
        <v>1364551380</v>
      </c>
      <c r="E1332">
        <v>1</v>
      </c>
      <c r="F1332">
        <v>1</v>
      </c>
      <c r="G1332">
        <v>39</v>
      </c>
      <c r="H1332">
        <v>3</v>
      </c>
      <c r="I1332" t="s">
        <v>1386</v>
      </c>
      <c r="J1332" t="s">
        <v>1387</v>
      </c>
      <c r="K1332" t="s">
        <v>1388</v>
      </c>
      <c r="L1332">
        <v>1348</v>
      </c>
      <c r="N1332">
        <v>1009</v>
      </c>
      <c r="O1332" t="s">
        <v>1330</v>
      </c>
      <c r="P1332" t="s">
        <v>1330</v>
      </c>
      <c r="Q1332">
        <v>1000</v>
      </c>
      <c r="X1332">
        <v>3.0000000000000001E-5</v>
      </c>
      <c r="Y1332">
        <v>68764.41</v>
      </c>
      <c r="Z1332">
        <v>0</v>
      </c>
      <c r="AA1332">
        <v>0</v>
      </c>
      <c r="AB1332">
        <v>0</v>
      </c>
      <c r="AC1332">
        <v>0</v>
      </c>
      <c r="AD1332">
        <v>1</v>
      </c>
      <c r="AE1332">
        <v>0</v>
      </c>
      <c r="AF1332" t="s">
        <v>3</v>
      </c>
      <c r="AG1332">
        <v>3.0000000000000001E-5</v>
      </c>
      <c r="AH1332">
        <v>3</v>
      </c>
      <c r="AI1332">
        <v>-1</v>
      </c>
      <c r="AJ1332" t="s">
        <v>3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</row>
    <row r="1333" spans="1:44" x14ac:dyDescent="0.2">
      <c r="A1333">
        <f>ROW(Source!A1199)</f>
        <v>1199</v>
      </c>
      <c r="B1333">
        <v>1407532287</v>
      </c>
      <c r="C1333">
        <v>1407532275</v>
      </c>
      <c r="D1333">
        <v>1364551421</v>
      </c>
      <c r="E1333">
        <v>1</v>
      </c>
      <c r="F1333">
        <v>1</v>
      </c>
      <c r="G1333">
        <v>39</v>
      </c>
      <c r="H1333">
        <v>3</v>
      </c>
      <c r="I1333" t="s">
        <v>1331</v>
      </c>
      <c r="J1333" t="s">
        <v>1332</v>
      </c>
      <c r="K1333" t="s">
        <v>1333</v>
      </c>
      <c r="L1333">
        <v>1346</v>
      </c>
      <c r="N1333">
        <v>1009</v>
      </c>
      <c r="O1333" t="s">
        <v>1326</v>
      </c>
      <c r="P1333" t="s">
        <v>1326</v>
      </c>
      <c r="Q1333">
        <v>1</v>
      </c>
      <c r="X1333">
        <v>0.01</v>
      </c>
      <c r="Y1333">
        <v>235.98</v>
      </c>
      <c r="Z1333">
        <v>0</v>
      </c>
      <c r="AA1333">
        <v>0</v>
      </c>
      <c r="AB1333">
        <v>0</v>
      </c>
      <c r="AC1333">
        <v>0</v>
      </c>
      <c r="AD1333">
        <v>1</v>
      </c>
      <c r="AE1333">
        <v>0</v>
      </c>
      <c r="AF1333" t="s">
        <v>3</v>
      </c>
      <c r="AG1333">
        <v>0.01</v>
      </c>
      <c r="AH1333">
        <v>3</v>
      </c>
      <c r="AI1333">
        <v>-1</v>
      </c>
      <c r="AJ1333" t="s">
        <v>3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</row>
    <row r="1334" spans="1:44" x14ac:dyDescent="0.2">
      <c r="A1334">
        <f>ROW(Source!A1235)</f>
        <v>1235</v>
      </c>
      <c r="B1334">
        <v>1407532293</v>
      </c>
      <c r="C1334">
        <v>1407532288</v>
      </c>
      <c r="D1334">
        <v>1364549319</v>
      </c>
      <c r="E1334">
        <v>39</v>
      </c>
      <c r="F1334">
        <v>1</v>
      </c>
      <c r="G1334">
        <v>39</v>
      </c>
      <c r="H1334">
        <v>1</v>
      </c>
      <c r="I1334" t="s">
        <v>1316</v>
      </c>
      <c r="J1334" t="s">
        <v>3</v>
      </c>
      <c r="K1334" t="s">
        <v>1317</v>
      </c>
      <c r="L1334">
        <v>1191</v>
      </c>
      <c r="N1334">
        <v>1013</v>
      </c>
      <c r="O1334" t="s">
        <v>1318</v>
      </c>
      <c r="P1334" t="s">
        <v>1318</v>
      </c>
      <c r="Q1334">
        <v>1</v>
      </c>
      <c r="X1334">
        <v>11.1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</v>
      </c>
      <c r="AE1334">
        <v>1</v>
      </c>
      <c r="AF1334" t="s">
        <v>3</v>
      </c>
      <c r="AG1334">
        <v>11.1</v>
      </c>
      <c r="AH1334">
        <v>3</v>
      </c>
      <c r="AI1334">
        <v>-1</v>
      </c>
      <c r="AJ1334" t="s">
        <v>3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</row>
    <row r="1335" spans="1:44" x14ac:dyDescent="0.2">
      <c r="A1335">
        <f>ROW(Source!A1235)</f>
        <v>1235</v>
      </c>
      <c r="B1335">
        <v>1407532294</v>
      </c>
      <c r="C1335">
        <v>1407532288</v>
      </c>
      <c r="D1335">
        <v>1364552915</v>
      </c>
      <c r="E1335">
        <v>1</v>
      </c>
      <c r="F1335">
        <v>1</v>
      </c>
      <c r="G1335">
        <v>39</v>
      </c>
      <c r="H1335">
        <v>3</v>
      </c>
      <c r="I1335" t="s">
        <v>1355</v>
      </c>
      <c r="J1335" t="s">
        <v>1356</v>
      </c>
      <c r="K1335" t="s">
        <v>1357</v>
      </c>
      <c r="L1335">
        <v>1346</v>
      </c>
      <c r="N1335">
        <v>1009</v>
      </c>
      <c r="O1335" t="s">
        <v>1326</v>
      </c>
      <c r="P1335" t="s">
        <v>1326</v>
      </c>
      <c r="Q1335">
        <v>1</v>
      </c>
      <c r="X1335">
        <v>0.06</v>
      </c>
      <c r="Y1335">
        <v>350.97</v>
      </c>
      <c r="Z1335">
        <v>0</v>
      </c>
      <c r="AA1335">
        <v>0</v>
      </c>
      <c r="AB1335">
        <v>0</v>
      </c>
      <c r="AC1335">
        <v>0</v>
      </c>
      <c r="AD1335">
        <v>1</v>
      </c>
      <c r="AE1335">
        <v>0</v>
      </c>
      <c r="AF1335" t="s">
        <v>3</v>
      </c>
      <c r="AG1335">
        <v>0.06</v>
      </c>
      <c r="AH1335">
        <v>3</v>
      </c>
      <c r="AI1335">
        <v>-1</v>
      </c>
      <c r="AJ1335" t="s">
        <v>3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</row>
    <row r="1336" spans="1:44" x14ac:dyDescent="0.2">
      <c r="A1336">
        <f>ROW(Source!A1236)</f>
        <v>1236</v>
      </c>
      <c r="B1336">
        <v>1407532298</v>
      </c>
      <c r="C1336">
        <v>1407532295</v>
      </c>
      <c r="D1336">
        <v>1364549319</v>
      </c>
      <c r="E1336">
        <v>39</v>
      </c>
      <c r="F1336">
        <v>1</v>
      </c>
      <c r="G1336">
        <v>39</v>
      </c>
      <c r="H1336">
        <v>1</v>
      </c>
      <c r="I1336" t="s">
        <v>1316</v>
      </c>
      <c r="J1336" t="s">
        <v>3</v>
      </c>
      <c r="K1336" t="s">
        <v>1317</v>
      </c>
      <c r="L1336">
        <v>1191</v>
      </c>
      <c r="N1336">
        <v>1013</v>
      </c>
      <c r="O1336" t="s">
        <v>1318</v>
      </c>
      <c r="P1336" t="s">
        <v>1318</v>
      </c>
      <c r="Q1336">
        <v>1</v>
      </c>
      <c r="X1336">
        <v>0.38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1</v>
      </c>
      <c r="AE1336">
        <v>1</v>
      </c>
      <c r="AF1336" t="s">
        <v>693</v>
      </c>
      <c r="AG1336">
        <v>1.1400000000000001</v>
      </c>
      <c r="AH1336">
        <v>3</v>
      </c>
      <c r="AI1336">
        <v>-1</v>
      </c>
      <c r="AJ1336" t="s">
        <v>3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</row>
    <row r="1337" spans="1:44" x14ac:dyDescent="0.2">
      <c r="A1337">
        <f>ROW(Source!A1237)</f>
        <v>1237</v>
      </c>
      <c r="B1337">
        <v>1407532308</v>
      </c>
      <c r="C1337">
        <v>1407532299</v>
      </c>
      <c r="D1337">
        <v>1364549319</v>
      </c>
      <c r="E1337">
        <v>39</v>
      </c>
      <c r="F1337">
        <v>1</v>
      </c>
      <c r="G1337">
        <v>39</v>
      </c>
      <c r="H1337">
        <v>1</v>
      </c>
      <c r="I1337" t="s">
        <v>1316</v>
      </c>
      <c r="J1337" t="s">
        <v>3</v>
      </c>
      <c r="K1337" t="s">
        <v>1317</v>
      </c>
      <c r="L1337">
        <v>1191</v>
      </c>
      <c r="N1337">
        <v>1013</v>
      </c>
      <c r="O1337" t="s">
        <v>1318</v>
      </c>
      <c r="P1337" t="s">
        <v>1318</v>
      </c>
      <c r="Q1337">
        <v>1</v>
      </c>
      <c r="X1337">
        <v>0.96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1</v>
      </c>
      <c r="AE1337">
        <v>1</v>
      </c>
      <c r="AF1337" t="s">
        <v>3</v>
      </c>
      <c r="AG1337">
        <v>0.96</v>
      </c>
      <c r="AH1337">
        <v>3</v>
      </c>
      <c r="AI1337">
        <v>-1</v>
      </c>
      <c r="AJ1337" t="s">
        <v>3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</row>
    <row r="1338" spans="1:44" x14ac:dyDescent="0.2">
      <c r="A1338">
        <f>ROW(Source!A1237)</f>
        <v>1237</v>
      </c>
      <c r="B1338">
        <v>1407532309</v>
      </c>
      <c r="C1338">
        <v>1407532299</v>
      </c>
      <c r="D1338">
        <v>1364552913</v>
      </c>
      <c r="E1338">
        <v>1</v>
      </c>
      <c r="F1338">
        <v>1</v>
      </c>
      <c r="G1338">
        <v>39</v>
      </c>
      <c r="H1338">
        <v>3</v>
      </c>
      <c r="I1338" t="s">
        <v>1323</v>
      </c>
      <c r="J1338" t="s">
        <v>1324</v>
      </c>
      <c r="K1338" t="s">
        <v>1325</v>
      </c>
      <c r="L1338">
        <v>1346</v>
      </c>
      <c r="N1338">
        <v>1009</v>
      </c>
      <c r="O1338" t="s">
        <v>1326</v>
      </c>
      <c r="P1338" t="s">
        <v>1326</v>
      </c>
      <c r="Q1338">
        <v>1</v>
      </c>
      <c r="X1338">
        <v>0.05</v>
      </c>
      <c r="Y1338">
        <v>26.09</v>
      </c>
      <c r="Z1338">
        <v>0</v>
      </c>
      <c r="AA1338">
        <v>0</v>
      </c>
      <c r="AB1338">
        <v>0</v>
      </c>
      <c r="AC1338">
        <v>0</v>
      </c>
      <c r="AD1338">
        <v>1</v>
      </c>
      <c r="AE1338">
        <v>0</v>
      </c>
      <c r="AF1338" t="s">
        <v>3</v>
      </c>
      <c r="AG1338">
        <v>0.05</v>
      </c>
      <c r="AH1338">
        <v>3</v>
      </c>
      <c r="AI1338">
        <v>-1</v>
      </c>
      <c r="AJ1338" t="s">
        <v>3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</row>
    <row r="1339" spans="1:44" x14ac:dyDescent="0.2">
      <c r="A1339">
        <f>ROW(Source!A1237)</f>
        <v>1237</v>
      </c>
      <c r="B1339">
        <v>1407532310</v>
      </c>
      <c r="C1339">
        <v>1407532299</v>
      </c>
      <c r="D1339">
        <v>1364551380</v>
      </c>
      <c r="E1339">
        <v>1</v>
      </c>
      <c r="F1339">
        <v>1</v>
      </c>
      <c r="G1339">
        <v>39</v>
      </c>
      <c r="H1339">
        <v>3</v>
      </c>
      <c r="I1339" t="s">
        <v>1386</v>
      </c>
      <c r="J1339" t="s">
        <v>1387</v>
      </c>
      <c r="K1339" t="s">
        <v>1388</v>
      </c>
      <c r="L1339">
        <v>1348</v>
      </c>
      <c r="N1339">
        <v>1009</v>
      </c>
      <c r="O1339" t="s">
        <v>1330</v>
      </c>
      <c r="P1339" t="s">
        <v>1330</v>
      </c>
      <c r="Q1339">
        <v>1000</v>
      </c>
      <c r="X1339">
        <v>3.0000000000000001E-5</v>
      </c>
      <c r="Y1339">
        <v>68764.41</v>
      </c>
      <c r="Z1339">
        <v>0</v>
      </c>
      <c r="AA1339">
        <v>0</v>
      </c>
      <c r="AB1339">
        <v>0</v>
      </c>
      <c r="AC1339">
        <v>0</v>
      </c>
      <c r="AD1339">
        <v>1</v>
      </c>
      <c r="AE1339">
        <v>0</v>
      </c>
      <c r="AF1339" t="s">
        <v>3</v>
      </c>
      <c r="AG1339">
        <v>3.0000000000000001E-5</v>
      </c>
      <c r="AH1339">
        <v>3</v>
      </c>
      <c r="AI1339">
        <v>-1</v>
      </c>
      <c r="AJ1339" t="s">
        <v>3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</row>
    <row r="1340" spans="1:44" x14ac:dyDescent="0.2">
      <c r="A1340">
        <f>ROW(Source!A1237)</f>
        <v>1237</v>
      </c>
      <c r="B1340">
        <v>1407532311</v>
      </c>
      <c r="C1340">
        <v>1407532299</v>
      </c>
      <c r="D1340">
        <v>1364551421</v>
      </c>
      <c r="E1340">
        <v>1</v>
      </c>
      <c r="F1340">
        <v>1</v>
      </c>
      <c r="G1340">
        <v>39</v>
      </c>
      <c r="H1340">
        <v>3</v>
      </c>
      <c r="I1340" t="s">
        <v>1331</v>
      </c>
      <c r="J1340" t="s">
        <v>1332</v>
      </c>
      <c r="K1340" t="s">
        <v>1333</v>
      </c>
      <c r="L1340">
        <v>1346</v>
      </c>
      <c r="N1340">
        <v>1009</v>
      </c>
      <c r="O1340" t="s">
        <v>1326</v>
      </c>
      <c r="P1340" t="s">
        <v>1326</v>
      </c>
      <c r="Q1340">
        <v>1</v>
      </c>
      <c r="X1340">
        <v>0.01</v>
      </c>
      <c r="Y1340">
        <v>235.98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 t="s">
        <v>3</v>
      </c>
      <c r="AG1340">
        <v>0.01</v>
      </c>
      <c r="AH1340">
        <v>3</v>
      </c>
      <c r="AI1340">
        <v>-1</v>
      </c>
      <c r="AJ1340" t="s">
        <v>3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СН-2012 по гл. 1-5</vt:lpstr>
      <vt:lpstr>Source</vt:lpstr>
      <vt:lpstr>SourceObSm</vt:lpstr>
      <vt:lpstr>SmtRes</vt:lpstr>
      <vt:lpstr>EtalonRes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2025-08-04T13:50:40Z</dcterms:created>
  <dcterms:modified xsi:type="dcterms:W3CDTF">2025-08-05T05:21:44Z</dcterms:modified>
</cp:coreProperties>
</file>